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/>
  <mc:AlternateContent xmlns:mc="http://schemas.openxmlformats.org/markup-compatibility/2006">
    <mc:Choice Requires="x15">
      <x15ac:absPath xmlns:x15ac="http://schemas.microsoft.com/office/spreadsheetml/2010/11/ac" url="Z:\GAL\Congreso\SEGUIMIENTO\Peticiones y controles politicos\2024-2025\Controles Políticos\00_ Cámara\04_Comisión Cuarta\Proposición 62-24\"/>
    </mc:Choice>
  </mc:AlternateContent>
  <xr:revisionPtr revIDLastSave="0" documentId="8_{BAE34A95-16CA-4722-9916-4A654A1D390C}" xr6:coauthVersionLast="47" xr6:coauthVersionMax="47" xr10:uidLastSave="{00000000-0000-0000-0000-000000000000}"/>
  <bookViews>
    <workbookView xWindow="-120" yWindow="-120" windowWidth="29040" windowHeight="15720" firstSheet="1" activeTab="2" xr2:uid="{E80ECA5F-32E7-481E-9614-5DF59C6CAA2C}"/>
  </bookViews>
  <sheets>
    <sheet name="Hoja1" sheetId="5" state="hidden" r:id="rId1"/>
    <sheet name="Consolidado Ejecución Gasto" sheetId="7" r:id="rId2"/>
    <sheet name="Gastos 2023-2024" sheetId="1" r:id="rId3"/>
  </sheets>
  <definedNames>
    <definedName name="_xlnm._FilterDatabase" localSheetId="2" hidden="1">'Gastos 2023-2024'!$A$7:$AD$4870</definedName>
  </definedNames>
  <calcPr calcId="191029"/>
  <pivotCaches>
    <pivotCache cacheId="0" r:id="rId4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8" i="7" l="1"/>
  <c r="E8" i="7"/>
  <c r="D37" i="7" l="1"/>
  <c r="E37" i="7"/>
  <c r="C37" i="7"/>
  <c r="D34" i="7"/>
  <c r="E34" i="7"/>
  <c r="C34" i="7"/>
  <c r="F7" i="7"/>
  <c r="G7" i="7"/>
  <c r="F9" i="7"/>
  <c r="G9" i="7"/>
  <c r="F10" i="7"/>
  <c r="G10" i="7"/>
  <c r="F11" i="7"/>
  <c r="G11" i="7"/>
  <c r="F12" i="7"/>
  <c r="G12" i="7"/>
  <c r="F13" i="7"/>
  <c r="G13" i="7"/>
  <c r="F14" i="7"/>
  <c r="G14" i="7"/>
  <c r="F15" i="7"/>
  <c r="G15" i="7"/>
  <c r="F16" i="7"/>
  <c r="G16" i="7"/>
  <c r="F17" i="7"/>
  <c r="G17" i="7"/>
  <c r="F18" i="7"/>
  <c r="G18" i="7"/>
  <c r="F19" i="7"/>
  <c r="G19" i="7"/>
  <c r="F20" i="7"/>
  <c r="G20" i="7"/>
  <c r="F21" i="7"/>
  <c r="G21" i="7"/>
  <c r="F22" i="7"/>
  <c r="G22" i="7"/>
  <c r="F23" i="7"/>
  <c r="G23" i="7"/>
  <c r="F24" i="7"/>
  <c r="G24" i="7"/>
  <c r="F25" i="7"/>
  <c r="G25" i="7"/>
  <c r="F26" i="7"/>
  <c r="G26" i="7"/>
  <c r="F27" i="7"/>
  <c r="G27" i="7"/>
  <c r="F28" i="7"/>
  <c r="G28" i="7"/>
  <c r="F29" i="7"/>
  <c r="G29" i="7"/>
  <c r="F30" i="7"/>
  <c r="G30" i="7"/>
  <c r="F31" i="7"/>
  <c r="G31" i="7"/>
  <c r="F32" i="7"/>
  <c r="G32" i="7"/>
  <c r="F33" i="7"/>
  <c r="G33" i="7"/>
  <c r="F35" i="7"/>
  <c r="G35" i="7"/>
  <c r="F36" i="7"/>
  <c r="G36" i="7"/>
  <c r="G6" i="7"/>
  <c r="F6" i="7"/>
  <c r="C8" i="7"/>
  <c r="F8" i="7" s="1"/>
  <c r="V4870" i="1"/>
  <c r="Y4870" i="1"/>
  <c r="F34" i="7" l="1"/>
  <c r="C38" i="7"/>
  <c r="G8" i="7"/>
  <c r="G34" i="7"/>
  <c r="E38" i="7"/>
  <c r="D38" i="7"/>
  <c r="F37" i="7"/>
  <c r="G37" i="7"/>
  <c r="G4870" i="1"/>
  <c r="G38" i="7" l="1"/>
  <c r="F38" i="7"/>
  <c r="AA4870" i="1"/>
  <c r="AC4870" i="1"/>
  <c r="U4870" i="1"/>
  <c r="T4870" i="1" l="1"/>
  <c r="S4870" i="1"/>
  <c r="R4870" i="1" l="1"/>
  <c r="Q4870" i="1" l="1"/>
  <c r="P4870" i="1" l="1"/>
  <c r="J4869" i="1"/>
  <c r="X4869" i="1" s="1"/>
  <c r="J4863" i="1"/>
  <c r="X4863" i="1" s="1"/>
  <c r="J4862" i="1"/>
  <c r="X4862" i="1" s="1"/>
  <c r="J4861" i="1"/>
  <c r="X4861" i="1" s="1"/>
  <c r="J4860" i="1"/>
  <c r="X4860" i="1" s="1"/>
  <c r="J4859" i="1"/>
  <c r="X4859" i="1" s="1"/>
  <c r="J4858" i="1"/>
  <c r="X4858" i="1" s="1"/>
  <c r="J4857" i="1"/>
  <c r="X4857" i="1" s="1"/>
  <c r="J4856" i="1"/>
  <c r="X4856" i="1" s="1"/>
  <c r="J4855" i="1"/>
  <c r="X4855" i="1" s="1"/>
  <c r="J4854" i="1"/>
  <c r="X4854" i="1" s="1"/>
  <c r="J4853" i="1"/>
  <c r="X4853" i="1" s="1"/>
  <c r="J4852" i="1"/>
  <c r="X4852" i="1" s="1"/>
  <c r="J4851" i="1"/>
  <c r="X4851" i="1" s="1"/>
  <c r="J4850" i="1"/>
  <c r="X4850" i="1" s="1"/>
  <c r="J4849" i="1"/>
  <c r="X4849" i="1" s="1"/>
  <c r="J4848" i="1"/>
  <c r="X4848" i="1" s="1"/>
  <c r="J4847" i="1"/>
  <c r="X4847" i="1" s="1"/>
  <c r="J4846" i="1"/>
  <c r="X4846" i="1" s="1"/>
  <c r="J4845" i="1"/>
  <c r="X4845" i="1" s="1"/>
  <c r="J4844" i="1"/>
  <c r="X4844" i="1" s="1"/>
  <c r="J4843" i="1"/>
  <c r="X4843" i="1" s="1"/>
  <c r="J4842" i="1"/>
  <c r="X4842" i="1" s="1"/>
  <c r="J4841" i="1"/>
  <c r="X4841" i="1" s="1"/>
  <c r="J4840" i="1"/>
  <c r="X4840" i="1" s="1"/>
  <c r="J4839" i="1"/>
  <c r="X4839" i="1" s="1"/>
  <c r="J4838" i="1"/>
  <c r="X4838" i="1" s="1"/>
  <c r="J4837" i="1"/>
  <c r="X4837" i="1" s="1"/>
  <c r="J4836" i="1"/>
  <c r="X4836" i="1" s="1"/>
  <c r="J4835" i="1"/>
  <c r="X4835" i="1" s="1"/>
  <c r="J4834" i="1"/>
  <c r="X4834" i="1" s="1"/>
  <c r="J4833" i="1"/>
  <c r="X4833" i="1" s="1"/>
  <c r="J4832" i="1"/>
  <c r="X4832" i="1" s="1"/>
  <c r="J4831" i="1"/>
  <c r="X4831" i="1" s="1"/>
  <c r="J4830" i="1"/>
  <c r="X4830" i="1" s="1"/>
  <c r="J4828" i="1"/>
  <c r="X4828" i="1" s="1"/>
  <c r="J4827" i="1"/>
  <c r="X4827" i="1" s="1"/>
  <c r="J4826" i="1"/>
  <c r="X4826" i="1" s="1"/>
  <c r="J4825" i="1"/>
  <c r="X4825" i="1" s="1"/>
  <c r="J4824" i="1"/>
  <c r="X4824" i="1" s="1"/>
  <c r="J4823" i="1"/>
  <c r="X4823" i="1" s="1"/>
  <c r="J4822" i="1"/>
  <c r="X4822" i="1" s="1"/>
  <c r="J4821" i="1"/>
  <c r="X4821" i="1" s="1"/>
  <c r="J4820" i="1"/>
  <c r="X4820" i="1" s="1"/>
  <c r="J4819" i="1"/>
  <c r="X4819" i="1" s="1"/>
  <c r="J4818" i="1"/>
  <c r="X4818" i="1" s="1"/>
  <c r="J4817" i="1"/>
  <c r="X4817" i="1" s="1"/>
  <c r="J4816" i="1"/>
  <c r="X4816" i="1" s="1"/>
  <c r="J4815" i="1"/>
  <c r="X4815" i="1" s="1"/>
  <c r="J4814" i="1"/>
  <c r="X4814" i="1" s="1"/>
  <c r="J4813" i="1"/>
  <c r="X4813" i="1" s="1"/>
  <c r="J4812" i="1"/>
  <c r="X4812" i="1" s="1"/>
  <c r="J4811" i="1"/>
  <c r="X4811" i="1" s="1"/>
  <c r="J4810" i="1"/>
  <c r="X4810" i="1" s="1"/>
  <c r="J4809" i="1"/>
  <c r="X4809" i="1" s="1"/>
  <c r="J4808" i="1"/>
  <c r="X4808" i="1" s="1"/>
  <c r="J4807" i="1"/>
  <c r="X4807" i="1" s="1"/>
  <c r="J4806" i="1"/>
  <c r="X4806" i="1" s="1"/>
  <c r="J4805" i="1"/>
  <c r="X4805" i="1" s="1"/>
  <c r="J4804" i="1"/>
  <c r="X4804" i="1" s="1"/>
  <c r="J4803" i="1"/>
  <c r="X4803" i="1" s="1"/>
  <c r="J4802" i="1"/>
  <c r="X4802" i="1" s="1"/>
  <c r="J4801" i="1"/>
  <c r="X4801" i="1" s="1"/>
  <c r="J4800" i="1"/>
  <c r="X4800" i="1" s="1"/>
  <c r="J4799" i="1"/>
  <c r="X4799" i="1" s="1"/>
  <c r="J4798" i="1"/>
  <c r="X4798" i="1" s="1"/>
  <c r="J4797" i="1"/>
  <c r="X4797" i="1" s="1"/>
  <c r="J4796" i="1"/>
  <c r="X4796" i="1" s="1"/>
  <c r="J4795" i="1"/>
  <c r="X4795" i="1" s="1"/>
  <c r="J4794" i="1"/>
  <c r="X4794" i="1" s="1"/>
  <c r="J4793" i="1"/>
  <c r="X4793" i="1" s="1"/>
  <c r="J4792" i="1"/>
  <c r="X4792" i="1" s="1"/>
  <c r="J4791" i="1"/>
  <c r="X4791" i="1" s="1"/>
  <c r="J4790" i="1"/>
  <c r="X4790" i="1" s="1"/>
  <c r="J4789" i="1"/>
  <c r="X4789" i="1" s="1"/>
  <c r="J4788" i="1"/>
  <c r="X4788" i="1" s="1"/>
  <c r="J4787" i="1"/>
  <c r="X4787" i="1" s="1"/>
  <c r="J4786" i="1"/>
  <c r="X4786" i="1" s="1"/>
  <c r="J4785" i="1"/>
  <c r="X4785" i="1" s="1"/>
  <c r="J4784" i="1"/>
  <c r="X4784" i="1" s="1"/>
  <c r="J4783" i="1"/>
  <c r="X4783" i="1" s="1"/>
  <c r="J4782" i="1"/>
  <c r="X4782" i="1" s="1"/>
  <c r="J4781" i="1"/>
  <c r="X4781" i="1" s="1"/>
  <c r="J4780" i="1"/>
  <c r="X4780" i="1" s="1"/>
  <c r="J4779" i="1"/>
  <c r="X4779" i="1" s="1"/>
  <c r="J4778" i="1"/>
  <c r="X4778" i="1" s="1"/>
  <c r="J4777" i="1"/>
  <c r="X4777" i="1" s="1"/>
  <c r="J4776" i="1"/>
  <c r="X4776" i="1" s="1"/>
  <c r="J4775" i="1"/>
  <c r="X4775" i="1" s="1"/>
  <c r="J4774" i="1"/>
  <c r="X4774" i="1" s="1"/>
  <c r="J4773" i="1"/>
  <c r="X4773" i="1" s="1"/>
  <c r="J4772" i="1"/>
  <c r="X4772" i="1" s="1"/>
  <c r="J4771" i="1"/>
  <c r="X4771" i="1" s="1"/>
  <c r="J4770" i="1"/>
  <c r="X4770" i="1" s="1"/>
  <c r="J4769" i="1"/>
  <c r="X4769" i="1" s="1"/>
  <c r="J4768" i="1"/>
  <c r="X4768" i="1" s="1"/>
  <c r="J4767" i="1"/>
  <c r="X4767" i="1" s="1"/>
  <c r="J4766" i="1"/>
  <c r="X4766" i="1" s="1"/>
  <c r="J4765" i="1"/>
  <c r="X4765" i="1" s="1"/>
  <c r="J4764" i="1"/>
  <c r="X4764" i="1" s="1"/>
  <c r="J4763" i="1"/>
  <c r="X4763" i="1" s="1"/>
  <c r="J4760" i="1"/>
  <c r="X4760" i="1" s="1"/>
  <c r="J4759" i="1"/>
  <c r="X4759" i="1" s="1"/>
  <c r="J4758" i="1"/>
  <c r="X4758" i="1" s="1"/>
  <c r="J4757" i="1"/>
  <c r="X4757" i="1" s="1"/>
  <c r="J4756" i="1"/>
  <c r="X4756" i="1" s="1"/>
  <c r="J4755" i="1"/>
  <c r="X4755" i="1" s="1"/>
  <c r="J4754" i="1"/>
  <c r="X4754" i="1" s="1"/>
  <c r="J4753" i="1"/>
  <c r="X4753" i="1" s="1"/>
  <c r="J4752" i="1"/>
  <c r="X4752" i="1" s="1"/>
  <c r="J4751" i="1"/>
  <c r="X4751" i="1" s="1"/>
  <c r="J4750" i="1"/>
  <c r="X4750" i="1" s="1"/>
  <c r="J4749" i="1"/>
  <c r="X4749" i="1" s="1"/>
  <c r="J4748" i="1"/>
  <c r="X4748" i="1" s="1"/>
  <c r="J4747" i="1"/>
  <c r="X4747" i="1" s="1"/>
  <c r="J4746" i="1"/>
  <c r="X4746" i="1" s="1"/>
  <c r="J4745" i="1"/>
  <c r="X4745" i="1" s="1"/>
  <c r="J4744" i="1"/>
  <c r="X4744" i="1" s="1"/>
  <c r="J4743" i="1"/>
  <c r="X4743" i="1" s="1"/>
  <c r="J4742" i="1"/>
  <c r="X4742" i="1" s="1"/>
  <c r="J4741" i="1"/>
  <c r="X4741" i="1" s="1"/>
  <c r="J4740" i="1"/>
  <c r="X4740" i="1" s="1"/>
  <c r="J4739" i="1"/>
  <c r="X4739" i="1" s="1"/>
  <c r="J4738" i="1"/>
  <c r="X4738" i="1" s="1"/>
  <c r="J4737" i="1"/>
  <c r="X4737" i="1" s="1"/>
  <c r="J4736" i="1"/>
  <c r="X4736" i="1" s="1"/>
  <c r="J4735" i="1"/>
  <c r="X4735" i="1" s="1"/>
  <c r="J4734" i="1"/>
  <c r="X4734" i="1" s="1"/>
  <c r="J4733" i="1"/>
  <c r="X4733" i="1" s="1"/>
  <c r="J4732" i="1"/>
  <c r="X4732" i="1" s="1"/>
  <c r="J4731" i="1"/>
  <c r="X4731" i="1" s="1"/>
  <c r="J4730" i="1"/>
  <c r="X4730" i="1" s="1"/>
  <c r="J4729" i="1"/>
  <c r="X4729" i="1" s="1"/>
  <c r="J4728" i="1"/>
  <c r="X4728" i="1" s="1"/>
  <c r="J4727" i="1"/>
  <c r="X4727" i="1" s="1"/>
  <c r="J4726" i="1"/>
  <c r="X4726" i="1" s="1"/>
  <c r="J4725" i="1"/>
  <c r="X4725" i="1" s="1"/>
  <c r="J4724" i="1"/>
  <c r="X4724" i="1" s="1"/>
  <c r="J4723" i="1"/>
  <c r="X4723" i="1" s="1"/>
  <c r="J4722" i="1"/>
  <c r="X4722" i="1" s="1"/>
  <c r="J4721" i="1"/>
  <c r="X4721" i="1" s="1"/>
  <c r="J4720" i="1"/>
  <c r="X4720" i="1" s="1"/>
  <c r="J4719" i="1"/>
  <c r="X4719" i="1" s="1"/>
  <c r="J4718" i="1"/>
  <c r="X4718" i="1" s="1"/>
  <c r="J4717" i="1"/>
  <c r="X4717" i="1" s="1"/>
  <c r="J4716" i="1"/>
  <c r="X4716" i="1" s="1"/>
  <c r="J4715" i="1"/>
  <c r="X4715" i="1" s="1"/>
  <c r="J4714" i="1"/>
  <c r="X4714" i="1" s="1"/>
  <c r="J4713" i="1"/>
  <c r="X4713" i="1" s="1"/>
  <c r="J4712" i="1"/>
  <c r="X4712" i="1" s="1"/>
  <c r="J4711" i="1"/>
  <c r="X4711" i="1" s="1"/>
  <c r="J4710" i="1"/>
  <c r="X4710" i="1" s="1"/>
  <c r="J4709" i="1"/>
  <c r="X4709" i="1" s="1"/>
  <c r="J4708" i="1"/>
  <c r="X4708" i="1" s="1"/>
  <c r="J4707" i="1"/>
  <c r="X4707" i="1" s="1"/>
  <c r="J4706" i="1"/>
  <c r="X4706" i="1" s="1"/>
  <c r="J4705" i="1"/>
  <c r="X4705" i="1" s="1"/>
  <c r="J4704" i="1"/>
  <c r="X4704" i="1" s="1"/>
  <c r="J4703" i="1"/>
  <c r="X4703" i="1" s="1"/>
  <c r="J4702" i="1"/>
  <c r="X4702" i="1" s="1"/>
  <c r="J4701" i="1"/>
  <c r="X4701" i="1" s="1"/>
  <c r="J4700" i="1"/>
  <c r="X4700" i="1" s="1"/>
  <c r="J4699" i="1"/>
  <c r="X4699" i="1" s="1"/>
  <c r="J4698" i="1"/>
  <c r="X4698" i="1" s="1"/>
  <c r="J4697" i="1"/>
  <c r="X4697" i="1" s="1"/>
  <c r="J4696" i="1"/>
  <c r="X4696" i="1" s="1"/>
  <c r="J4695" i="1"/>
  <c r="X4695" i="1" s="1"/>
  <c r="J4694" i="1"/>
  <c r="X4694" i="1" s="1"/>
  <c r="J4693" i="1"/>
  <c r="X4693" i="1" s="1"/>
  <c r="J4692" i="1"/>
  <c r="X4692" i="1" s="1"/>
  <c r="J4691" i="1"/>
  <c r="X4691" i="1" s="1"/>
  <c r="J4690" i="1"/>
  <c r="X4690" i="1" s="1"/>
  <c r="J4689" i="1"/>
  <c r="X4689" i="1" s="1"/>
  <c r="J4688" i="1"/>
  <c r="X4688" i="1" s="1"/>
  <c r="J4687" i="1"/>
  <c r="X4687" i="1" s="1"/>
  <c r="J4686" i="1"/>
  <c r="X4686" i="1" s="1"/>
  <c r="J4685" i="1"/>
  <c r="X4685" i="1" s="1"/>
  <c r="J4684" i="1"/>
  <c r="X4684" i="1" s="1"/>
  <c r="J4683" i="1"/>
  <c r="X4683" i="1" s="1"/>
  <c r="J2332" i="1"/>
  <c r="X2332" i="1" s="1"/>
  <c r="H4870" i="1"/>
  <c r="I4870" i="1"/>
  <c r="K4870" i="1"/>
  <c r="O4870" i="1"/>
  <c r="Z4743" i="1" l="1"/>
  <c r="Z4830" i="1"/>
  <c r="Z4720" i="1"/>
  <c r="Z4770" i="1"/>
  <c r="Z4721" i="1"/>
  <c r="Z4856" i="1"/>
  <c r="Z4691" i="1"/>
  <c r="Z4727" i="1"/>
  <c r="Z4765" i="1"/>
  <c r="Z4801" i="1"/>
  <c r="Z4838" i="1"/>
  <c r="Z4728" i="1"/>
  <c r="Z4778" i="1"/>
  <c r="Z4851" i="1"/>
  <c r="Z4706" i="1"/>
  <c r="Z4754" i="1"/>
  <c r="Z4816" i="1"/>
  <c r="Z4707" i="1"/>
  <c r="Z4769" i="1"/>
  <c r="Z4817" i="1"/>
  <c r="Z4708" i="1"/>
  <c r="Z4794" i="1"/>
  <c r="Z4818" i="1"/>
  <c r="Z4709" i="1"/>
  <c r="Z4771" i="1"/>
  <c r="Z4807" i="1"/>
  <c r="Z4746" i="1"/>
  <c r="Z4808" i="1"/>
  <c r="Z4857" i="1"/>
  <c r="Z4703" i="1"/>
  <c r="Z4739" i="1"/>
  <c r="Z4777" i="1"/>
  <c r="Z4813" i="1"/>
  <c r="Z4862" i="1"/>
  <c r="Z4716" i="1"/>
  <c r="Z4766" i="1"/>
  <c r="Z4802" i="1"/>
  <c r="Z4839" i="1"/>
  <c r="Z4694" i="1"/>
  <c r="Z4742" i="1"/>
  <c r="Z4792" i="1"/>
  <c r="Z4828" i="1"/>
  <c r="Z4719" i="1"/>
  <c r="Z4781" i="1"/>
  <c r="Z4854" i="1"/>
  <c r="Z4744" i="1"/>
  <c r="Z4806" i="1"/>
  <c r="Z4831" i="1"/>
  <c r="Z4697" i="1"/>
  <c r="Z4757" i="1"/>
  <c r="Z4795" i="1"/>
  <c r="Z4819" i="1"/>
  <c r="Z4698" i="1"/>
  <c r="Z4734" i="1"/>
  <c r="Z4772" i="1"/>
  <c r="Z4833" i="1"/>
  <c r="Z4711" i="1"/>
  <c r="Z4747" i="1"/>
  <c r="Z4773" i="1"/>
  <c r="Z4797" i="1"/>
  <c r="Z4809" i="1"/>
  <c r="Z4821" i="1"/>
  <c r="Z4834" i="1"/>
  <c r="Z4846" i="1"/>
  <c r="Z4858" i="1"/>
  <c r="Z4715" i="1"/>
  <c r="Z4751" i="1"/>
  <c r="Z4789" i="1"/>
  <c r="Z4825" i="1"/>
  <c r="Z4850" i="1"/>
  <c r="Z4692" i="1"/>
  <c r="Z4740" i="1"/>
  <c r="Z4814" i="1"/>
  <c r="Z4863" i="1"/>
  <c r="Z4730" i="1"/>
  <c r="Z4780" i="1"/>
  <c r="Z4841" i="1"/>
  <c r="Z4695" i="1"/>
  <c r="Z4755" i="1"/>
  <c r="Z4805" i="1"/>
  <c r="Z4684" i="1"/>
  <c r="Z4756" i="1"/>
  <c r="Z4855" i="1"/>
  <c r="Z4733" i="1"/>
  <c r="Z4783" i="1"/>
  <c r="Z4844" i="1"/>
  <c r="Z4710" i="1"/>
  <c r="Z4784" i="1"/>
  <c r="Z4820" i="1"/>
  <c r="Z4687" i="1"/>
  <c r="Z4723" i="1"/>
  <c r="Z4759" i="1"/>
  <c r="Z4700" i="1"/>
  <c r="Z4736" i="1"/>
  <c r="Z4774" i="1"/>
  <c r="Z4810" i="1"/>
  <c r="Z4835" i="1"/>
  <c r="Z4859" i="1"/>
  <c r="Z4704" i="1"/>
  <c r="Z4752" i="1"/>
  <c r="Z4790" i="1"/>
  <c r="Z4826" i="1"/>
  <c r="Z2332" i="1"/>
  <c r="Z4718" i="1"/>
  <c r="Z4768" i="1"/>
  <c r="Z4804" i="1"/>
  <c r="Z4853" i="1"/>
  <c r="Z4683" i="1"/>
  <c r="Z4731" i="1"/>
  <c r="Z4793" i="1"/>
  <c r="Z4842" i="1"/>
  <c r="Z4696" i="1"/>
  <c r="Z4732" i="1"/>
  <c r="Z4782" i="1"/>
  <c r="Z4843" i="1"/>
  <c r="Z4685" i="1"/>
  <c r="Z4745" i="1"/>
  <c r="Z4832" i="1"/>
  <c r="Z4686" i="1"/>
  <c r="Z4722" i="1"/>
  <c r="Z4758" i="1"/>
  <c r="Z4796" i="1"/>
  <c r="Z4845" i="1"/>
  <c r="Z4699" i="1"/>
  <c r="Z4735" i="1"/>
  <c r="Z4785" i="1"/>
  <c r="Z4688" i="1"/>
  <c r="Z4712" i="1"/>
  <c r="Z4724" i="1"/>
  <c r="Z4748" i="1"/>
  <c r="Z4760" i="1"/>
  <c r="Z4786" i="1"/>
  <c r="Z4798" i="1"/>
  <c r="Z4822" i="1"/>
  <c r="Z4847" i="1"/>
  <c r="Z4689" i="1"/>
  <c r="Z4701" i="1"/>
  <c r="Z4713" i="1"/>
  <c r="Z4725" i="1"/>
  <c r="Z4737" i="1"/>
  <c r="Z4749" i="1"/>
  <c r="Z4763" i="1"/>
  <c r="Z4775" i="1"/>
  <c r="Z4787" i="1"/>
  <c r="Z4799" i="1"/>
  <c r="Z4811" i="1"/>
  <c r="Z4823" i="1"/>
  <c r="Z4836" i="1"/>
  <c r="Z4848" i="1"/>
  <c r="Z4860" i="1"/>
  <c r="Z4690" i="1"/>
  <c r="Z4702" i="1"/>
  <c r="Z4714" i="1"/>
  <c r="Z4726" i="1"/>
  <c r="Z4738" i="1"/>
  <c r="Z4750" i="1"/>
  <c r="Z4764" i="1"/>
  <c r="Z4776" i="1"/>
  <c r="Z4788" i="1"/>
  <c r="Z4800" i="1"/>
  <c r="Z4812" i="1"/>
  <c r="Z4824" i="1"/>
  <c r="Z4837" i="1"/>
  <c r="Z4849" i="1"/>
  <c r="Z4861" i="1"/>
  <c r="Z4693" i="1"/>
  <c r="Z4705" i="1"/>
  <c r="Z4717" i="1"/>
  <c r="Z4729" i="1"/>
  <c r="Z4741" i="1"/>
  <c r="Z4753" i="1"/>
  <c r="Z4767" i="1"/>
  <c r="Z4779" i="1"/>
  <c r="Z4791" i="1"/>
  <c r="Z4803" i="1"/>
  <c r="Z4815" i="1"/>
  <c r="Z4827" i="1"/>
  <c r="Z4840" i="1"/>
  <c r="Z4852" i="1"/>
  <c r="Z4869" i="1"/>
  <c r="N4870" i="1"/>
  <c r="J4868" i="1" l="1"/>
  <c r="X4868" i="1" s="1"/>
  <c r="J4867" i="1"/>
  <c r="X4867" i="1" s="1"/>
  <c r="Z4868" i="1" l="1"/>
  <c r="Z4867" i="1"/>
  <c r="J367" i="1"/>
  <c r="X367" i="1" s="1"/>
  <c r="J176" i="1"/>
  <c r="X176" i="1" s="1"/>
  <c r="J31" i="1"/>
  <c r="X31" i="1" s="1"/>
  <c r="J4866" i="1"/>
  <c r="X4866" i="1" s="1"/>
  <c r="J4865" i="1"/>
  <c r="X4865" i="1" s="1"/>
  <c r="J4864" i="1"/>
  <c r="X4864" i="1" s="1"/>
  <c r="J4829" i="1"/>
  <c r="X4829" i="1" s="1"/>
  <c r="J4762" i="1"/>
  <c r="X4762" i="1" s="1"/>
  <c r="J4761" i="1"/>
  <c r="X4761" i="1" s="1"/>
  <c r="J4682" i="1"/>
  <c r="X4682" i="1" s="1"/>
  <c r="J4681" i="1"/>
  <c r="X4681" i="1" s="1"/>
  <c r="J4680" i="1"/>
  <c r="X4680" i="1" s="1"/>
  <c r="J4679" i="1"/>
  <c r="X4679" i="1" s="1"/>
  <c r="J4678" i="1"/>
  <c r="X4678" i="1" s="1"/>
  <c r="J4677" i="1"/>
  <c r="X4677" i="1" s="1"/>
  <c r="J4676" i="1"/>
  <c r="X4676" i="1" s="1"/>
  <c r="J4675" i="1"/>
  <c r="X4675" i="1" s="1"/>
  <c r="J4674" i="1"/>
  <c r="X4674" i="1" s="1"/>
  <c r="J4673" i="1"/>
  <c r="X4673" i="1" s="1"/>
  <c r="J4672" i="1"/>
  <c r="X4672" i="1" s="1"/>
  <c r="J4671" i="1"/>
  <c r="X4671" i="1" s="1"/>
  <c r="J4670" i="1"/>
  <c r="X4670" i="1" s="1"/>
  <c r="J4669" i="1"/>
  <c r="X4669" i="1" s="1"/>
  <c r="J4668" i="1"/>
  <c r="X4668" i="1" s="1"/>
  <c r="J4667" i="1"/>
  <c r="X4667" i="1" s="1"/>
  <c r="J4666" i="1"/>
  <c r="X4666" i="1" s="1"/>
  <c r="J4665" i="1"/>
  <c r="X4665" i="1" s="1"/>
  <c r="J4664" i="1"/>
  <c r="X4664" i="1" s="1"/>
  <c r="J4663" i="1"/>
  <c r="X4663" i="1" s="1"/>
  <c r="J4662" i="1"/>
  <c r="X4662" i="1" s="1"/>
  <c r="J4661" i="1"/>
  <c r="X4661" i="1" s="1"/>
  <c r="J4660" i="1"/>
  <c r="X4660" i="1" s="1"/>
  <c r="J4659" i="1"/>
  <c r="X4659" i="1" s="1"/>
  <c r="J4658" i="1"/>
  <c r="X4658" i="1" s="1"/>
  <c r="J4657" i="1"/>
  <c r="X4657" i="1" s="1"/>
  <c r="J4656" i="1"/>
  <c r="X4656" i="1" s="1"/>
  <c r="J4655" i="1"/>
  <c r="X4655" i="1" s="1"/>
  <c r="J4654" i="1"/>
  <c r="X4654" i="1" s="1"/>
  <c r="J4653" i="1"/>
  <c r="X4653" i="1" s="1"/>
  <c r="J4652" i="1"/>
  <c r="X4652" i="1" s="1"/>
  <c r="J4651" i="1"/>
  <c r="X4651" i="1" s="1"/>
  <c r="J4650" i="1"/>
  <c r="X4650" i="1" s="1"/>
  <c r="J4649" i="1"/>
  <c r="X4649" i="1" s="1"/>
  <c r="J4648" i="1"/>
  <c r="X4648" i="1" s="1"/>
  <c r="J4647" i="1"/>
  <c r="X4647" i="1" s="1"/>
  <c r="J4646" i="1"/>
  <c r="X4646" i="1" s="1"/>
  <c r="J4645" i="1"/>
  <c r="X4645" i="1" s="1"/>
  <c r="J4644" i="1"/>
  <c r="X4644" i="1" s="1"/>
  <c r="J4643" i="1"/>
  <c r="X4643" i="1" s="1"/>
  <c r="J4642" i="1"/>
  <c r="X4642" i="1" s="1"/>
  <c r="J4641" i="1"/>
  <c r="X4641" i="1" s="1"/>
  <c r="J4640" i="1"/>
  <c r="X4640" i="1" s="1"/>
  <c r="J4639" i="1"/>
  <c r="X4639" i="1" s="1"/>
  <c r="J4638" i="1"/>
  <c r="X4638" i="1" s="1"/>
  <c r="J4637" i="1"/>
  <c r="X4637" i="1" s="1"/>
  <c r="J4636" i="1"/>
  <c r="X4636" i="1" s="1"/>
  <c r="J4635" i="1"/>
  <c r="X4635" i="1" s="1"/>
  <c r="J4634" i="1"/>
  <c r="X4634" i="1" s="1"/>
  <c r="J4633" i="1"/>
  <c r="X4633" i="1" s="1"/>
  <c r="J4632" i="1"/>
  <c r="X4632" i="1" s="1"/>
  <c r="J4631" i="1"/>
  <c r="X4631" i="1" s="1"/>
  <c r="J4630" i="1"/>
  <c r="X4630" i="1" s="1"/>
  <c r="J4629" i="1"/>
  <c r="X4629" i="1" s="1"/>
  <c r="J4628" i="1"/>
  <c r="X4628" i="1" s="1"/>
  <c r="J4627" i="1"/>
  <c r="X4627" i="1" s="1"/>
  <c r="J4626" i="1"/>
  <c r="X4626" i="1" s="1"/>
  <c r="J4625" i="1"/>
  <c r="X4625" i="1" s="1"/>
  <c r="J4624" i="1"/>
  <c r="X4624" i="1" s="1"/>
  <c r="J4623" i="1"/>
  <c r="X4623" i="1" s="1"/>
  <c r="J4622" i="1"/>
  <c r="X4622" i="1" s="1"/>
  <c r="J4621" i="1"/>
  <c r="X4621" i="1" s="1"/>
  <c r="J4620" i="1"/>
  <c r="X4620" i="1" s="1"/>
  <c r="J4619" i="1"/>
  <c r="X4619" i="1" s="1"/>
  <c r="J4618" i="1"/>
  <c r="X4618" i="1" s="1"/>
  <c r="J4617" i="1"/>
  <c r="X4617" i="1" s="1"/>
  <c r="J4616" i="1"/>
  <c r="X4616" i="1" s="1"/>
  <c r="J4615" i="1"/>
  <c r="X4615" i="1" s="1"/>
  <c r="J4614" i="1"/>
  <c r="X4614" i="1" s="1"/>
  <c r="J4613" i="1"/>
  <c r="X4613" i="1" s="1"/>
  <c r="J4612" i="1"/>
  <c r="X4612" i="1" s="1"/>
  <c r="J4611" i="1"/>
  <c r="X4611" i="1" s="1"/>
  <c r="J4610" i="1"/>
  <c r="X4610" i="1" s="1"/>
  <c r="J4609" i="1"/>
  <c r="X4609" i="1" s="1"/>
  <c r="J4608" i="1"/>
  <c r="X4608" i="1" s="1"/>
  <c r="J4607" i="1"/>
  <c r="X4607" i="1" s="1"/>
  <c r="J4606" i="1"/>
  <c r="X4606" i="1" s="1"/>
  <c r="J4605" i="1"/>
  <c r="X4605" i="1" s="1"/>
  <c r="J4604" i="1"/>
  <c r="X4604" i="1" s="1"/>
  <c r="J4603" i="1"/>
  <c r="X4603" i="1" s="1"/>
  <c r="J4602" i="1"/>
  <c r="X4602" i="1" s="1"/>
  <c r="J4601" i="1"/>
  <c r="X4601" i="1" s="1"/>
  <c r="J4600" i="1"/>
  <c r="X4600" i="1" s="1"/>
  <c r="J4599" i="1"/>
  <c r="X4599" i="1" s="1"/>
  <c r="J4598" i="1"/>
  <c r="X4598" i="1" s="1"/>
  <c r="J4597" i="1"/>
  <c r="X4597" i="1" s="1"/>
  <c r="J4596" i="1"/>
  <c r="X4596" i="1" s="1"/>
  <c r="J4595" i="1"/>
  <c r="X4595" i="1" s="1"/>
  <c r="J4594" i="1"/>
  <c r="X4594" i="1" s="1"/>
  <c r="J4593" i="1"/>
  <c r="X4593" i="1" s="1"/>
  <c r="J4592" i="1"/>
  <c r="X4592" i="1" s="1"/>
  <c r="J4591" i="1"/>
  <c r="X4591" i="1" s="1"/>
  <c r="J4590" i="1"/>
  <c r="X4590" i="1" s="1"/>
  <c r="J4589" i="1"/>
  <c r="X4589" i="1" s="1"/>
  <c r="J4588" i="1"/>
  <c r="X4588" i="1" s="1"/>
  <c r="J4587" i="1"/>
  <c r="X4587" i="1" s="1"/>
  <c r="J4586" i="1"/>
  <c r="X4586" i="1" s="1"/>
  <c r="J4585" i="1"/>
  <c r="X4585" i="1" s="1"/>
  <c r="J4584" i="1"/>
  <c r="X4584" i="1" s="1"/>
  <c r="J4583" i="1"/>
  <c r="X4583" i="1" s="1"/>
  <c r="J4582" i="1"/>
  <c r="X4582" i="1" s="1"/>
  <c r="J4581" i="1"/>
  <c r="X4581" i="1" s="1"/>
  <c r="J4580" i="1"/>
  <c r="X4580" i="1" s="1"/>
  <c r="J4579" i="1"/>
  <c r="X4579" i="1" s="1"/>
  <c r="J4578" i="1"/>
  <c r="X4578" i="1" s="1"/>
  <c r="J4577" i="1"/>
  <c r="X4577" i="1" s="1"/>
  <c r="J4576" i="1"/>
  <c r="X4576" i="1" s="1"/>
  <c r="J4575" i="1"/>
  <c r="X4575" i="1" s="1"/>
  <c r="J4574" i="1"/>
  <c r="X4574" i="1" s="1"/>
  <c r="J4573" i="1"/>
  <c r="X4573" i="1" s="1"/>
  <c r="J4572" i="1"/>
  <c r="X4572" i="1" s="1"/>
  <c r="J4571" i="1"/>
  <c r="X4571" i="1" s="1"/>
  <c r="J4570" i="1"/>
  <c r="X4570" i="1" s="1"/>
  <c r="J4569" i="1"/>
  <c r="X4569" i="1" s="1"/>
  <c r="J4568" i="1"/>
  <c r="X4568" i="1" s="1"/>
  <c r="J4567" i="1"/>
  <c r="X4567" i="1" s="1"/>
  <c r="J4566" i="1"/>
  <c r="X4566" i="1" s="1"/>
  <c r="J4565" i="1"/>
  <c r="X4565" i="1" s="1"/>
  <c r="J4564" i="1"/>
  <c r="X4564" i="1" s="1"/>
  <c r="J4563" i="1"/>
  <c r="X4563" i="1" s="1"/>
  <c r="J4562" i="1"/>
  <c r="X4562" i="1" s="1"/>
  <c r="J4561" i="1"/>
  <c r="X4561" i="1" s="1"/>
  <c r="J4560" i="1"/>
  <c r="X4560" i="1" s="1"/>
  <c r="J4559" i="1"/>
  <c r="X4559" i="1" s="1"/>
  <c r="J4558" i="1"/>
  <c r="X4558" i="1" s="1"/>
  <c r="J4557" i="1"/>
  <c r="X4557" i="1" s="1"/>
  <c r="J4556" i="1"/>
  <c r="X4556" i="1" s="1"/>
  <c r="J4555" i="1"/>
  <c r="X4555" i="1" s="1"/>
  <c r="J4554" i="1"/>
  <c r="X4554" i="1" s="1"/>
  <c r="J4553" i="1"/>
  <c r="X4553" i="1" s="1"/>
  <c r="J4552" i="1"/>
  <c r="X4552" i="1" s="1"/>
  <c r="J4551" i="1"/>
  <c r="X4551" i="1" s="1"/>
  <c r="J4550" i="1"/>
  <c r="X4550" i="1" s="1"/>
  <c r="J4549" i="1"/>
  <c r="X4549" i="1" s="1"/>
  <c r="J4548" i="1"/>
  <c r="X4548" i="1" s="1"/>
  <c r="J4547" i="1"/>
  <c r="X4547" i="1" s="1"/>
  <c r="J4546" i="1"/>
  <c r="X4546" i="1" s="1"/>
  <c r="J4545" i="1"/>
  <c r="X4545" i="1" s="1"/>
  <c r="J4544" i="1"/>
  <c r="X4544" i="1" s="1"/>
  <c r="J4543" i="1"/>
  <c r="X4543" i="1" s="1"/>
  <c r="J4542" i="1"/>
  <c r="X4542" i="1" s="1"/>
  <c r="J4541" i="1"/>
  <c r="X4541" i="1" s="1"/>
  <c r="J4540" i="1"/>
  <c r="X4540" i="1" s="1"/>
  <c r="J4539" i="1"/>
  <c r="X4539" i="1" s="1"/>
  <c r="J4538" i="1"/>
  <c r="X4538" i="1" s="1"/>
  <c r="J4537" i="1"/>
  <c r="X4537" i="1" s="1"/>
  <c r="J4536" i="1"/>
  <c r="X4536" i="1" s="1"/>
  <c r="J4535" i="1"/>
  <c r="X4535" i="1" s="1"/>
  <c r="J4534" i="1"/>
  <c r="X4534" i="1" s="1"/>
  <c r="J4533" i="1"/>
  <c r="X4533" i="1" s="1"/>
  <c r="J4532" i="1"/>
  <c r="X4532" i="1" s="1"/>
  <c r="J4531" i="1"/>
  <c r="X4531" i="1" s="1"/>
  <c r="J4530" i="1"/>
  <c r="X4530" i="1" s="1"/>
  <c r="J4529" i="1"/>
  <c r="X4529" i="1" s="1"/>
  <c r="J4528" i="1"/>
  <c r="X4528" i="1" s="1"/>
  <c r="J4527" i="1"/>
  <c r="X4527" i="1" s="1"/>
  <c r="J4526" i="1"/>
  <c r="X4526" i="1" s="1"/>
  <c r="J4525" i="1"/>
  <c r="X4525" i="1" s="1"/>
  <c r="J4524" i="1"/>
  <c r="X4524" i="1" s="1"/>
  <c r="J4523" i="1"/>
  <c r="X4523" i="1" s="1"/>
  <c r="J4522" i="1"/>
  <c r="X4522" i="1" s="1"/>
  <c r="J4521" i="1"/>
  <c r="X4521" i="1" s="1"/>
  <c r="J4520" i="1"/>
  <c r="X4520" i="1" s="1"/>
  <c r="J4519" i="1"/>
  <c r="X4519" i="1" s="1"/>
  <c r="J4518" i="1"/>
  <c r="X4518" i="1" s="1"/>
  <c r="J4517" i="1"/>
  <c r="X4517" i="1" s="1"/>
  <c r="J4516" i="1"/>
  <c r="X4516" i="1" s="1"/>
  <c r="J4515" i="1"/>
  <c r="X4515" i="1" s="1"/>
  <c r="J4514" i="1"/>
  <c r="X4514" i="1" s="1"/>
  <c r="J4513" i="1"/>
  <c r="X4513" i="1" s="1"/>
  <c r="J4512" i="1"/>
  <c r="X4512" i="1" s="1"/>
  <c r="J4511" i="1"/>
  <c r="X4511" i="1" s="1"/>
  <c r="J4510" i="1"/>
  <c r="X4510" i="1" s="1"/>
  <c r="J4509" i="1"/>
  <c r="X4509" i="1" s="1"/>
  <c r="J4508" i="1"/>
  <c r="X4508" i="1" s="1"/>
  <c r="J4507" i="1"/>
  <c r="X4507" i="1" s="1"/>
  <c r="J4506" i="1"/>
  <c r="X4506" i="1" s="1"/>
  <c r="J4505" i="1"/>
  <c r="X4505" i="1" s="1"/>
  <c r="J4504" i="1"/>
  <c r="X4504" i="1" s="1"/>
  <c r="J4503" i="1"/>
  <c r="X4503" i="1" s="1"/>
  <c r="J4502" i="1"/>
  <c r="X4502" i="1" s="1"/>
  <c r="J4501" i="1"/>
  <c r="X4501" i="1" s="1"/>
  <c r="J4500" i="1"/>
  <c r="X4500" i="1" s="1"/>
  <c r="J4499" i="1"/>
  <c r="X4499" i="1" s="1"/>
  <c r="J4498" i="1"/>
  <c r="X4498" i="1" s="1"/>
  <c r="J4497" i="1"/>
  <c r="X4497" i="1" s="1"/>
  <c r="J4496" i="1"/>
  <c r="X4496" i="1" s="1"/>
  <c r="J4495" i="1"/>
  <c r="X4495" i="1" s="1"/>
  <c r="J4494" i="1"/>
  <c r="X4494" i="1" s="1"/>
  <c r="J4493" i="1"/>
  <c r="X4493" i="1" s="1"/>
  <c r="J4492" i="1"/>
  <c r="X4492" i="1" s="1"/>
  <c r="J4491" i="1"/>
  <c r="X4491" i="1" s="1"/>
  <c r="J4490" i="1"/>
  <c r="X4490" i="1" s="1"/>
  <c r="J4489" i="1"/>
  <c r="X4489" i="1" s="1"/>
  <c r="J4488" i="1"/>
  <c r="X4488" i="1" s="1"/>
  <c r="J4487" i="1"/>
  <c r="X4487" i="1" s="1"/>
  <c r="J4486" i="1"/>
  <c r="X4486" i="1" s="1"/>
  <c r="J4485" i="1"/>
  <c r="X4485" i="1" s="1"/>
  <c r="J4484" i="1"/>
  <c r="X4484" i="1" s="1"/>
  <c r="J4483" i="1"/>
  <c r="X4483" i="1" s="1"/>
  <c r="J4482" i="1"/>
  <c r="X4482" i="1" s="1"/>
  <c r="J4481" i="1"/>
  <c r="X4481" i="1" s="1"/>
  <c r="J4480" i="1"/>
  <c r="X4480" i="1" s="1"/>
  <c r="J4479" i="1"/>
  <c r="X4479" i="1" s="1"/>
  <c r="J4478" i="1"/>
  <c r="X4478" i="1" s="1"/>
  <c r="J4477" i="1"/>
  <c r="X4477" i="1" s="1"/>
  <c r="J4476" i="1"/>
  <c r="X4476" i="1" s="1"/>
  <c r="J4475" i="1"/>
  <c r="X4475" i="1" s="1"/>
  <c r="J4474" i="1"/>
  <c r="X4474" i="1" s="1"/>
  <c r="J4473" i="1"/>
  <c r="X4473" i="1" s="1"/>
  <c r="J4472" i="1"/>
  <c r="X4472" i="1" s="1"/>
  <c r="J4471" i="1"/>
  <c r="X4471" i="1" s="1"/>
  <c r="J4470" i="1"/>
  <c r="X4470" i="1" s="1"/>
  <c r="J4469" i="1"/>
  <c r="X4469" i="1" s="1"/>
  <c r="J4468" i="1"/>
  <c r="X4468" i="1" s="1"/>
  <c r="J4467" i="1"/>
  <c r="X4467" i="1" s="1"/>
  <c r="J4466" i="1"/>
  <c r="X4466" i="1" s="1"/>
  <c r="J4465" i="1"/>
  <c r="X4465" i="1" s="1"/>
  <c r="J4464" i="1"/>
  <c r="X4464" i="1" s="1"/>
  <c r="J4463" i="1"/>
  <c r="X4463" i="1" s="1"/>
  <c r="J4462" i="1"/>
  <c r="X4462" i="1" s="1"/>
  <c r="J4461" i="1"/>
  <c r="X4461" i="1" s="1"/>
  <c r="J4460" i="1"/>
  <c r="X4460" i="1" s="1"/>
  <c r="J4459" i="1"/>
  <c r="X4459" i="1" s="1"/>
  <c r="J4458" i="1"/>
  <c r="X4458" i="1" s="1"/>
  <c r="J4457" i="1"/>
  <c r="X4457" i="1" s="1"/>
  <c r="J4456" i="1"/>
  <c r="X4456" i="1" s="1"/>
  <c r="J4455" i="1"/>
  <c r="X4455" i="1" s="1"/>
  <c r="J4454" i="1"/>
  <c r="X4454" i="1" s="1"/>
  <c r="J4453" i="1"/>
  <c r="X4453" i="1" s="1"/>
  <c r="J4452" i="1"/>
  <c r="X4452" i="1" s="1"/>
  <c r="J4451" i="1"/>
  <c r="X4451" i="1" s="1"/>
  <c r="J4450" i="1"/>
  <c r="X4450" i="1" s="1"/>
  <c r="J4449" i="1"/>
  <c r="X4449" i="1" s="1"/>
  <c r="J4448" i="1"/>
  <c r="X4448" i="1" s="1"/>
  <c r="J4447" i="1"/>
  <c r="X4447" i="1" s="1"/>
  <c r="J4446" i="1"/>
  <c r="X4446" i="1" s="1"/>
  <c r="J4445" i="1"/>
  <c r="X4445" i="1" s="1"/>
  <c r="J4444" i="1"/>
  <c r="X4444" i="1" s="1"/>
  <c r="J4443" i="1"/>
  <c r="X4443" i="1" s="1"/>
  <c r="J4442" i="1"/>
  <c r="X4442" i="1" s="1"/>
  <c r="J4441" i="1"/>
  <c r="X4441" i="1" s="1"/>
  <c r="J4440" i="1"/>
  <c r="X4440" i="1" s="1"/>
  <c r="J4439" i="1"/>
  <c r="X4439" i="1" s="1"/>
  <c r="J4438" i="1"/>
  <c r="X4438" i="1" s="1"/>
  <c r="J4437" i="1"/>
  <c r="X4437" i="1" s="1"/>
  <c r="J4436" i="1"/>
  <c r="X4436" i="1" s="1"/>
  <c r="J4435" i="1"/>
  <c r="X4435" i="1" s="1"/>
  <c r="J4434" i="1"/>
  <c r="X4434" i="1" s="1"/>
  <c r="J4433" i="1"/>
  <c r="X4433" i="1" s="1"/>
  <c r="J4432" i="1"/>
  <c r="X4432" i="1" s="1"/>
  <c r="J4431" i="1"/>
  <c r="X4431" i="1" s="1"/>
  <c r="J4430" i="1"/>
  <c r="X4430" i="1" s="1"/>
  <c r="J4429" i="1"/>
  <c r="X4429" i="1" s="1"/>
  <c r="J4428" i="1"/>
  <c r="X4428" i="1" s="1"/>
  <c r="J4427" i="1"/>
  <c r="X4427" i="1" s="1"/>
  <c r="J4426" i="1"/>
  <c r="X4426" i="1" s="1"/>
  <c r="J4425" i="1"/>
  <c r="X4425" i="1" s="1"/>
  <c r="J4424" i="1"/>
  <c r="X4424" i="1" s="1"/>
  <c r="J4423" i="1"/>
  <c r="X4423" i="1" s="1"/>
  <c r="J4422" i="1"/>
  <c r="X4422" i="1" s="1"/>
  <c r="J4421" i="1"/>
  <c r="X4421" i="1" s="1"/>
  <c r="J4420" i="1"/>
  <c r="X4420" i="1" s="1"/>
  <c r="J4419" i="1"/>
  <c r="X4419" i="1" s="1"/>
  <c r="J4418" i="1"/>
  <c r="X4418" i="1" s="1"/>
  <c r="J4417" i="1"/>
  <c r="X4417" i="1" s="1"/>
  <c r="J4416" i="1"/>
  <c r="X4416" i="1" s="1"/>
  <c r="J4415" i="1"/>
  <c r="X4415" i="1" s="1"/>
  <c r="J4414" i="1"/>
  <c r="X4414" i="1" s="1"/>
  <c r="J4413" i="1"/>
  <c r="X4413" i="1" s="1"/>
  <c r="J4412" i="1"/>
  <c r="X4412" i="1" s="1"/>
  <c r="J4411" i="1"/>
  <c r="X4411" i="1" s="1"/>
  <c r="J4410" i="1"/>
  <c r="X4410" i="1" s="1"/>
  <c r="J4409" i="1"/>
  <c r="X4409" i="1" s="1"/>
  <c r="J4408" i="1"/>
  <c r="X4408" i="1" s="1"/>
  <c r="J4407" i="1"/>
  <c r="X4407" i="1" s="1"/>
  <c r="J4406" i="1"/>
  <c r="X4406" i="1" s="1"/>
  <c r="J4405" i="1"/>
  <c r="X4405" i="1" s="1"/>
  <c r="J4404" i="1"/>
  <c r="X4404" i="1" s="1"/>
  <c r="J4403" i="1"/>
  <c r="X4403" i="1" s="1"/>
  <c r="J4402" i="1"/>
  <c r="X4402" i="1" s="1"/>
  <c r="J4401" i="1"/>
  <c r="X4401" i="1" s="1"/>
  <c r="J4400" i="1"/>
  <c r="X4400" i="1" s="1"/>
  <c r="J4399" i="1"/>
  <c r="X4399" i="1" s="1"/>
  <c r="J4398" i="1"/>
  <c r="X4398" i="1" s="1"/>
  <c r="J4397" i="1"/>
  <c r="X4397" i="1" s="1"/>
  <c r="J4396" i="1"/>
  <c r="X4396" i="1" s="1"/>
  <c r="J4395" i="1"/>
  <c r="X4395" i="1" s="1"/>
  <c r="J4394" i="1"/>
  <c r="X4394" i="1" s="1"/>
  <c r="J4393" i="1"/>
  <c r="X4393" i="1" s="1"/>
  <c r="J4392" i="1"/>
  <c r="X4392" i="1" s="1"/>
  <c r="J4391" i="1"/>
  <c r="X4391" i="1" s="1"/>
  <c r="J4390" i="1"/>
  <c r="X4390" i="1" s="1"/>
  <c r="J4389" i="1"/>
  <c r="X4389" i="1" s="1"/>
  <c r="J4388" i="1"/>
  <c r="X4388" i="1" s="1"/>
  <c r="J4387" i="1"/>
  <c r="X4387" i="1" s="1"/>
  <c r="J4386" i="1"/>
  <c r="X4386" i="1" s="1"/>
  <c r="J4385" i="1"/>
  <c r="X4385" i="1" s="1"/>
  <c r="J4384" i="1"/>
  <c r="X4384" i="1" s="1"/>
  <c r="J4383" i="1"/>
  <c r="X4383" i="1" s="1"/>
  <c r="J4382" i="1"/>
  <c r="X4382" i="1" s="1"/>
  <c r="J4381" i="1"/>
  <c r="X4381" i="1" s="1"/>
  <c r="J4380" i="1"/>
  <c r="X4380" i="1" s="1"/>
  <c r="J4379" i="1"/>
  <c r="X4379" i="1" s="1"/>
  <c r="J4378" i="1"/>
  <c r="X4378" i="1" s="1"/>
  <c r="J4377" i="1"/>
  <c r="X4377" i="1" s="1"/>
  <c r="J4376" i="1"/>
  <c r="X4376" i="1" s="1"/>
  <c r="J4375" i="1"/>
  <c r="X4375" i="1" s="1"/>
  <c r="J4374" i="1"/>
  <c r="X4374" i="1" s="1"/>
  <c r="J4373" i="1"/>
  <c r="X4373" i="1" s="1"/>
  <c r="J4372" i="1"/>
  <c r="X4372" i="1" s="1"/>
  <c r="J4371" i="1"/>
  <c r="X4371" i="1" s="1"/>
  <c r="J4370" i="1"/>
  <c r="X4370" i="1" s="1"/>
  <c r="J4369" i="1"/>
  <c r="X4369" i="1" s="1"/>
  <c r="J4368" i="1"/>
  <c r="X4368" i="1" s="1"/>
  <c r="J4367" i="1"/>
  <c r="X4367" i="1" s="1"/>
  <c r="J4366" i="1"/>
  <c r="X4366" i="1" s="1"/>
  <c r="J4365" i="1"/>
  <c r="X4365" i="1" s="1"/>
  <c r="J4364" i="1"/>
  <c r="X4364" i="1" s="1"/>
  <c r="J4363" i="1"/>
  <c r="X4363" i="1" s="1"/>
  <c r="J4362" i="1"/>
  <c r="X4362" i="1" s="1"/>
  <c r="J4361" i="1"/>
  <c r="X4361" i="1" s="1"/>
  <c r="J4360" i="1"/>
  <c r="X4360" i="1" s="1"/>
  <c r="J4359" i="1"/>
  <c r="X4359" i="1" s="1"/>
  <c r="J4358" i="1"/>
  <c r="X4358" i="1" s="1"/>
  <c r="J4357" i="1"/>
  <c r="X4357" i="1" s="1"/>
  <c r="J4356" i="1"/>
  <c r="X4356" i="1" s="1"/>
  <c r="J4355" i="1"/>
  <c r="X4355" i="1" s="1"/>
  <c r="J4354" i="1"/>
  <c r="X4354" i="1" s="1"/>
  <c r="J4353" i="1"/>
  <c r="X4353" i="1" s="1"/>
  <c r="J4352" i="1"/>
  <c r="X4352" i="1" s="1"/>
  <c r="J4351" i="1"/>
  <c r="X4351" i="1" s="1"/>
  <c r="J4350" i="1"/>
  <c r="X4350" i="1" s="1"/>
  <c r="J4349" i="1"/>
  <c r="X4349" i="1" s="1"/>
  <c r="J4348" i="1"/>
  <c r="X4348" i="1" s="1"/>
  <c r="J4347" i="1"/>
  <c r="X4347" i="1" s="1"/>
  <c r="J4346" i="1"/>
  <c r="X4346" i="1" s="1"/>
  <c r="J4345" i="1"/>
  <c r="X4345" i="1" s="1"/>
  <c r="J4344" i="1"/>
  <c r="X4344" i="1" s="1"/>
  <c r="J4343" i="1"/>
  <c r="X4343" i="1" s="1"/>
  <c r="J4342" i="1"/>
  <c r="X4342" i="1" s="1"/>
  <c r="J4341" i="1"/>
  <c r="X4341" i="1" s="1"/>
  <c r="J4340" i="1"/>
  <c r="X4340" i="1" s="1"/>
  <c r="J4339" i="1"/>
  <c r="X4339" i="1" s="1"/>
  <c r="J4338" i="1"/>
  <c r="X4338" i="1" s="1"/>
  <c r="J4337" i="1"/>
  <c r="X4337" i="1" s="1"/>
  <c r="J4336" i="1"/>
  <c r="X4336" i="1" s="1"/>
  <c r="J4335" i="1"/>
  <c r="X4335" i="1" s="1"/>
  <c r="J4334" i="1"/>
  <c r="X4334" i="1" s="1"/>
  <c r="J4333" i="1"/>
  <c r="X4333" i="1" s="1"/>
  <c r="J4332" i="1"/>
  <c r="X4332" i="1" s="1"/>
  <c r="J4331" i="1"/>
  <c r="X4331" i="1" s="1"/>
  <c r="J4330" i="1"/>
  <c r="X4330" i="1" s="1"/>
  <c r="J4329" i="1"/>
  <c r="X4329" i="1" s="1"/>
  <c r="J4328" i="1"/>
  <c r="X4328" i="1" s="1"/>
  <c r="J4327" i="1"/>
  <c r="X4327" i="1" s="1"/>
  <c r="J4326" i="1"/>
  <c r="X4326" i="1" s="1"/>
  <c r="J4325" i="1"/>
  <c r="X4325" i="1" s="1"/>
  <c r="J4324" i="1"/>
  <c r="X4324" i="1" s="1"/>
  <c r="J4323" i="1"/>
  <c r="X4323" i="1" s="1"/>
  <c r="J4322" i="1"/>
  <c r="X4322" i="1" s="1"/>
  <c r="J4321" i="1"/>
  <c r="X4321" i="1" s="1"/>
  <c r="J4320" i="1"/>
  <c r="X4320" i="1" s="1"/>
  <c r="J4319" i="1"/>
  <c r="X4319" i="1" s="1"/>
  <c r="J4318" i="1"/>
  <c r="X4318" i="1" s="1"/>
  <c r="J4317" i="1"/>
  <c r="X4317" i="1" s="1"/>
  <c r="J4316" i="1"/>
  <c r="X4316" i="1" s="1"/>
  <c r="J4315" i="1"/>
  <c r="X4315" i="1" s="1"/>
  <c r="J4314" i="1"/>
  <c r="X4314" i="1" s="1"/>
  <c r="J4313" i="1"/>
  <c r="X4313" i="1" s="1"/>
  <c r="J4312" i="1"/>
  <c r="X4312" i="1" s="1"/>
  <c r="J4311" i="1"/>
  <c r="X4311" i="1" s="1"/>
  <c r="J4310" i="1"/>
  <c r="X4310" i="1" s="1"/>
  <c r="J4309" i="1"/>
  <c r="X4309" i="1" s="1"/>
  <c r="J4308" i="1"/>
  <c r="X4308" i="1" s="1"/>
  <c r="J4307" i="1"/>
  <c r="X4307" i="1" s="1"/>
  <c r="J4306" i="1"/>
  <c r="X4306" i="1" s="1"/>
  <c r="J4305" i="1"/>
  <c r="X4305" i="1" s="1"/>
  <c r="J4304" i="1"/>
  <c r="X4304" i="1" s="1"/>
  <c r="J4303" i="1"/>
  <c r="X4303" i="1" s="1"/>
  <c r="J4302" i="1"/>
  <c r="X4302" i="1" s="1"/>
  <c r="J4301" i="1"/>
  <c r="X4301" i="1" s="1"/>
  <c r="J4300" i="1"/>
  <c r="X4300" i="1" s="1"/>
  <c r="J4299" i="1"/>
  <c r="X4299" i="1" s="1"/>
  <c r="J4298" i="1"/>
  <c r="X4298" i="1" s="1"/>
  <c r="J4297" i="1"/>
  <c r="X4297" i="1" s="1"/>
  <c r="J4296" i="1"/>
  <c r="X4296" i="1" s="1"/>
  <c r="J4295" i="1"/>
  <c r="X4295" i="1" s="1"/>
  <c r="J4294" i="1"/>
  <c r="X4294" i="1" s="1"/>
  <c r="J4293" i="1"/>
  <c r="X4293" i="1" s="1"/>
  <c r="J4292" i="1"/>
  <c r="X4292" i="1" s="1"/>
  <c r="J4291" i="1"/>
  <c r="X4291" i="1" s="1"/>
  <c r="J4290" i="1"/>
  <c r="X4290" i="1" s="1"/>
  <c r="J4289" i="1"/>
  <c r="X4289" i="1" s="1"/>
  <c r="J4288" i="1"/>
  <c r="X4288" i="1" s="1"/>
  <c r="J4287" i="1"/>
  <c r="X4287" i="1" s="1"/>
  <c r="J4286" i="1"/>
  <c r="X4286" i="1" s="1"/>
  <c r="J4285" i="1"/>
  <c r="X4285" i="1" s="1"/>
  <c r="J4284" i="1"/>
  <c r="X4284" i="1" s="1"/>
  <c r="J4283" i="1"/>
  <c r="X4283" i="1" s="1"/>
  <c r="J4282" i="1"/>
  <c r="X4282" i="1" s="1"/>
  <c r="J4281" i="1"/>
  <c r="X4281" i="1" s="1"/>
  <c r="J4280" i="1"/>
  <c r="X4280" i="1" s="1"/>
  <c r="J4279" i="1"/>
  <c r="X4279" i="1" s="1"/>
  <c r="J4278" i="1"/>
  <c r="X4278" i="1" s="1"/>
  <c r="J4277" i="1"/>
  <c r="X4277" i="1" s="1"/>
  <c r="J4276" i="1"/>
  <c r="X4276" i="1" s="1"/>
  <c r="J4275" i="1"/>
  <c r="X4275" i="1" s="1"/>
  <c r="J4274" i="1"/>
  <c r="X4274" i="1" s="1"/>
  <c r="J4273" i="1"/>
  <c r="X4273" i="1" s="1"/>
  <c r="J4272" i="1"/>
  <c r="X4272" i="1" s="1"/>
  <c r="J4271" i="1"/>
  <c r="X4271" i="1" s="1"/>
  <c r="J4270" i="1"/>
  <c r="X4270" i="1" s="1"/>
  <c r="J4269" i="1"/>
  <c r="X4269" i="1" s="1"/>
  <c r="J4268" i="1"/>
  <c r="X4268" i="1" s="1"/>
  <c r="J4267" i="1"/>
  <c r="X4267" i="1" s="1"/>
  <c r="J4266" i="1"/>
  <c r="X4266" i="1" s="1"/>
  <c r="J4265" i="1"/>
  <c r="X4265" i="1" s="1"/>
  <c r="J4264" i="1"/>
  <c r="X4264" i="1" s="1"/>
  <c r="J4263" i="1"/>
  <c r="X4263" i="1" s="1"/>
  <c r="J4262" i="1"/>
  <c r="X4262" i="1" s="1"/>
  <c r="J4261" i="1"/>
  <c r="X4261" i="1" s="1"/>
  <c r="J4260" i="1"/>
  <c r="X4260" i="1" s="1"/>
  <c r="J4259" i="1"/>
  <c r="X4259" i="1" s="1"/>
  <c r="J4258" i="1"/>
  <c r="X4258" i="1" s="1"/>
  <c r="J4257" i="1"/>
  <c r="X4257" i="1" s="1"/>
  <c r="J4256" i="1"/>
  <c r="X4256" i="1" s="1"/>
  <c r="J4255" i="1"/>
  <c r="X4255" i="1" s="1"/>
  <c r="J4254" i="1"/>
  <c r="X4254" i="1" s="1"/>
  <c r="J4253" i="1"/>
  <c r="X4253" i="1" s="1"/>
  <c r="J4252" i="1"/>
  <c r="X4252" i="1" s="1"/>
  <c r="J4251" i="1"/>
  <c r="X4251" i="1" s="1"/>
  <c r="J4250" i="1"/>
  <c r="X4250" i="1" s="1"/>
  <c r="J4249" i="1"/>
  <c r="X4249" i="1" s="1"/>
  <c r="J4248" i="1"/>
  <c r="X4248" i="1" s="1"/>
  <c r="J4247" i="1"/>
  <c r="X4247" i="1" s="1"/>
  <c r="J4246" i="1"/>
  <c r="X4246" i="1" s="1"/>
  <c r="J4245" i="1"/>
  <c r="X4245" i="1" s="1"/>
  <c r="J4244" i="1"/>
  <c r="X4244" i="1" s="1"/>
  <c r="J4243" i="1"/>
  <c r="X4243" i="1" s="1"/>
  <c r="J4242" i="1"/>
  <c r="X4242" i="1" s="1"/>
  <c r="J4241" i="1"/>
  <c r="X4241" i="1" s="1"/>
  <c r="J4240" i="1"/>
  <c r="X4240" i="1" s="1"/>
  <c r="J4239" i="1"/>
  <c r="X4239" i="1" s="1"/>
  <c r="J4238" i="1"/>
  <c r="X4238" i="1" s="1"/>
  <c r="J4237" i="1"/>
  <c r="X4237" i="1" s="1"/>
  <c r="J4236" i="1"/>
  <c r="X4236" i="1" s="1"/>
  <c r="J4235" i="1"/>
  <c r="X4235" i="1" s="1"/>
  <c r="J4234" i="1"/>
  <c r="X4234" i="1" s="1"/>
  <c r="J4233" i="1"/>
  <c r="X4233" i="1" s="1"/>
  <c r="J4232" i="1"/>
  <c r="X4232" i="1" s="1"/>
  <c r="J4231" i="1"/>
  <c r="X4231" i="1" s="1"/>
  <c r="J4230" i="1"/>
  <c r="X4230" i="1" s="1"/>
  <c r="J4229" i="1"/>
  <c r="X4229" i="1" s="1"/>
  <c r="J4228" i="1"/>
  <c r="X4228" i="1" s="1"/>
  <c r="J4227" i="1"/>
  <c r="X4227" i="1" s="1"/>
  <c r="J4226" i="1"/>
  <c r="X4226" i="1" s="1"/>
  <c r="J4225" i="1"/>
  <c r="X4225" i="1" s="1"/>
  <c r="J4224" i="1"/>
  <c r="X4224" i="1" s="1"/>
  <c r="J4223" i="1"/>
  <c r="X4223" i="1" s="1"/>
  <c r="J4222" i="1"/>
  <c r="X4222" i="1" s="1"/>
  <c r="J4221" i="1"/>
  <c r="X4221" i="1" s="1"/>
  <c r="J4220" i="1"/>
  <c r="X4220" i="1" s="1"/>
  <c r="J4219" i="1"/>
  <c r="X4219" i="1" s="1"/>
  <c r="J4218" i="1"/>
  <c r="X4218" i="1" s="1"/>
  <c r="J4217" i="1"/>
  <c r="X4217" i="1" s="1"/>
  <c r="J4216" i="1"/>
  <c r="X4216" i="1" s="1"/>
  <c r="J4215" i="1"/>
  <c r="X4215" i="1" s="1"/>
  <c r="J4214" i="1"/>
  <c r="X4214" i="1" s="1"/>
  <c r="J4213" i="1"/>
  <c r="X4213" i="1" s="1"/>
  <c r="J4212" i="1"/>
  <c r="X4212" i="1" s="1"/>
  <c r="J4211" i="1"/>
  <c r="X4211" i="1" s="1"/>
  <c r="J4210" i="1"/>
  <c r="X4210" i="1" s="1"/>
  <c r="J4209" i="1"/>
  <c r="X4209" i="1" s="1"/>
  <c r="J4208" i="1"/>
  <c r="X4208" i="1" s="1"/>
  <c r="J4207" i="1"/>
  <c r="X4207" i="1" s="1"/>
  <c r="J4206" i="1"/>
  <c r="X4206" i="1" s="1"/>
  <c r="J4205" i="1"/>
  <c r="X4205" i="1" s="1"/>
  <c r="J4204" i="1"/>
  <c r="X4204" i="1" s="1"/>
  <c r="J4203" i="1"/>
  <c r="X4203" i="1" s="1"/>
  <c r="J4202" i="1"/>
  <c r="X4202" i="1" s="1"/>
  <c r="J4201" i="1"/>
  <c r="X4201" i="1" s="1"/>
  <c r="J4200" i="1"/>
  <c r="X4200" i="1" s="1"/>
  <c r="J4199" i="1"/>
  <c r="X4199" i="1" s="1"/>
  <c r="J4198" i="1"/>
  <c r="X4198" i="1" s="1"/>
  <c r="J4197" i="1"/>
  <c r="X4197" i="1" s="1"/>
  <c r="J4196" i="1"/>
  <c r="X4196" i="1" s="1"/>
  <c r="J4195" i="1"/>
  <c r="X4195" i="1" s="1"/>
  <c r="J4194" i="1"/>
  <c r="X4194" i="1" s="1"/>
  <c r="J4193" i="1"/>
  <c r="X4193" i="1" s="1"/>
  <c r="J4192" i="1"/>
  <c r="X4192" i="1" s="1"/>
  <c r="J4191" i="1"/>
  <c r="X4191" i="1" s="1"/>
  <c r="J4190" i="1"/>
  <c r="X4190" i="1" s="1"/>
  <c r="J4189" i="1"/>
  <c r="X4189" i="1" s="1"/>
  <c r="J4188" i="1"/>
  <c r="X4188" i="1" s="1"/>
  <c r="J4187" i="1"/>
  <c r="X4187" i="1" s="1"/>
  <c r="J4186" i="1"/>
  <c r="X4186" i="1" s="1"/>
  <c r="J4185" i="1"/>
  <c r="X4185" i="1" s="1"/>
  <c r="J4184" i="1"/>
  <c r="X4184" i="1" s="1"/>
  <c r="J4183" i="1"/>
  <c r="X4183" i="1" s="1"/>
  <c r="J4182" i="1"/>
  <c r="X4182" i="1" s="1"/>
  <c r="J4181" i="1"/>
  <c r="X4181" i="1" s="1"/>
  <c r="J4180" i="1"/>
  <c r="X4180" i="1" s="1"/>
  <c r="J4179" i="1"/>
  <c r="X4179" i="1" s="1"/>
  <c r="J4178" i="1"/>
  <c r="X4178" i="1" s="1"/>
  <c r="J4177" i="1"/>
  <c r="X4177" i="1" s="1"/>
  <c r="J4176" i="1"/>
  <c r="X4176" i="1" s="1"/>
  <c r="J4175" i="1"/>
  <c r="X4175" i="1" s="1"/>
  <c r="J4174" i="1"/>
  <c r="X4174" i="1" s="1"/>
  <c r="J4173" i="1"/>
  <c r="X4173" i="1" s="1"/>
  <c r="J4172" i="1"/>
  <c r="X4172" i="1" s="1"/>
  <c r="J4171" i="1"/>
  <c r="X4171" i="1" s="1"/>
  <c r="J4170" i="1"/>
  <c r="X4170" i="1" s="1"/>
  <c r="J4169" i="1"/>
  <c r="X4169" i="1" s="1"/>
  <c r="J4168" i="1"/>
  <c r="X4168" i="1" s="1"/>
  <c r="J4167" i="1"/>
  <c r="X4167" i="1" s="1"/>
  <c r="J4166" i="1"/>
  <c r="X4166" i="1" s="1"/>
  <c r="J4165" i="1"/>
  <c r="X4165" i="1" s="1"/>
  <c r="J4164" i="1"/>
  <c r="X4164" i="1" s="1"/>
  <c r="J4163" i="1"/>
  <c r="X4163" i="1" s="1"/>
  <c r="J4162" i="1"/>
  <c r="X4162" i="1" s="1"/>
  <c r="J4161" i="1"/>
  <c r="X4161" i="1" s="1"/>
  <c r="J4160" i="1"/>
  <c r="X4160" i="1" s="1"/>
  <c r="J4159" i="1"/>
  <c r="X4159" i="1" s="1"/>
  <c r="J4158" i="1"/>
  <c r="X4158" i="1" s="1"/>
  <c r="J4157" i="1"/>
  <c r="X4157" i="1" s="1"/>
  <c r="J4156" i="1"/>
  <c r="X4156" i="1" s="1"/>
  <c r="J4155" i="1"/>
  <c r="X4155" i="1" s="1"/>
  <c r="J4154" i="1"/>
  <c r="X4154" i="1" s="1"/>
  <c r="J4153" i="1"/>
  <c r="X4153" i="1" s="1"/>
  <c r="J4152" i="1"/>
  <c r="X4152" i="1" s="1"/>
  <c r="J4151" i="1"/>
  <c r="X4151" i="1" s="1"/>
  <c r="J4150" i="1"/>
  <c r="X4150" i="1" s="1"/>
  <c r="J4149" i="1"/>
  <c r="X4149" i="1" s="1"/>
  <c r="J4148" i="1"/>
  <c r="X4148" i="1" s="1"/>
  <c r="J4147" i="1"/>
  <c r="X4147" i="1" s="1"/>
  <c r="J4146" i="1"/>
  <c r="X4146" i="1" s="1"/>
  <c r="J4145" i="1"/>
  <c r="X4145" i="1" s="1"/>
  <c r="J4144" i="1"/>
  <c r="X4144" i="1" s="1"/>
  <c r="J4143" i="1"/>
  <c r="X4143" i="1" s="1"/>
  <c r="J4142" i="1"/>
  <c r="X4142" i="1" s="1"/>
  <c r="J4141" i="1"/>
  <c r="X4141" i="1" s="1"/>
  <c r="J4140" i="1"/>
  <c r="X4140" i="1" s="1"/>
  <c r="J4139" i="1"/>
  <c r="X4139" i="1" s="1"/>
  <c r="J4138" i="1"/>
  <c r="X4138" i="1" s="1"/>
  <c r="J4137" i="1"/>
  <c r="X4137" i="1" s="1"/>
  <c r="J4136" i="1"/>
  <c r="X4136" i="1" s="1"/>
  <c r="J4135" i="1"/>
  <c r="X4135" i="1" s="1"/>
  <c r="J4134" i="1"/>
  <c r="X4134" i="1" s="1"/>
  <c r="J4133" i="1"/>
  <c r="X4133" i="1" s="1"/>
  <c r="J4132" i="1"/>
  <c r="X4132" i="1" s="1"/>
  <c r="J4131" i="1"/>
  <c r="X4131" i="1" s="1"/>
  <c r="J4130" i="1"/>
  <c r="X4130" i="1" s="1"/>
  <c r="J4129" i="1"/>
  <c r="X4129" i="1" s="1"/>
  <c r="J4128" i="1"/>
  <c r="X4128" i="1" s="1"/>
  <c r="J4127" i="1"/>
  <c r="X4127" i="1" s="1"/>
  <c r="J4126" i="1"/>
  <c r="X4126" i="1" s="1"/>
  <c r="J4125" i="1"/>
  <c r="X4125" i="1" s="1"/>
  <c r="J4124" i="1"/>
  <c r="X4124" i="1" s="1"/>
  <c r="J4123" i="1"/>
  <c r="X4123" i="1" s="1"/>
  <c r="J4122" i="1"/>
  <c r="X4122" i="1" s="1"/>
  <c r="J4121" i="1"/>
  <c r="X4121" i="1" s="1"/>
  <c r="J4120" i="1"/>
  <c r="X4120" i="1" s="1"/>
  <c r="J4119" i="1"/>
  <c r="X4119" i="1" s="1"/>
  <c r="J4118" i="1"/>
  <c r="X4118" i="1" s="1"/>
  <c r="J4117" i="1"/>
  <c r="X4117" i="1" s="1"/>
  <c r="J4116" i="1"/>
  <c r="X4116" i="1" s="1"/>
  <c r="J4115" i="1"/>
  <c r="X4115" i="1" s="1"/>
  <c r="J4114" i="1"/>
  <c r="X4114" i="1" s="1"/>
  <c r="J4113" i="1"/>
  <c r="X4113" i="1" s="1"/>
  <c r="J4112" i="1"/>
  <c r="X4112" i="1" s="1"/>
  <c r="J4111" i="1"/>
  <c r="X4111" i="1" s="1"/>
  <c r="J4110" i="1"/>
  <c r="X4110" i="1" s="1"/>
  <c r="J4109" i="1"/>
  <c r="X4109" i="1" s="1"/>
  <c r="J4108" i="1"/>
  <c r="X4108" i="1" s="1"/>
  <c r="J4107" i="1"/>
  <c r="X4107" i="1" s="1"/>
  <c r="J4106" i="1"/>
  <c r="X4106" i="1" s="1"/>
  <c r="J4105" i="1"/>
  <c r="X4105" i="1" s="1"/>
  <c r="J4104" i="1"/>
  <c r="X4104" i="1" s="1"/>
  <c r="J4103" i="1"/>
  <c r="X4103" i="1" s="1"/>
  <c r="J4102" i="1"/>
  <c r="X4102" i="1" s="1"/>
  <c r="J4101" i="1"/>
  <c r="X4101" i="1" s="1"/>
  <c r="J4100" i="1"/>
  <c r="X4100" i="1" s="1"/>
  <c r="J4099" i="1"/>
  <c r="X4099" i="1" s="1"/>
  <c r="J4098" i="1"/>
  <c r="X4098" i="1" s="1"/>
  <c r="J4097" i="1"/>
  <c r="X4097" i="1" s="1"/>
  <c r="J4096" i="1"/>
  <c r="X4096" i="1" s="1"/>
  <c r="J4095" i="1"/>
  <c r="X4095" i="1" s="1"/>
  <c r="J4094" i="1"/>
  <c r="X4094" i="1" s="1"/>
  <c r="J4093" i="1"/>
  <c r="X4093" i="1" s="1"/>
  <c r="J4092" i="1"/>
  <c r="X4092" i="1" s="1"/>
  <c r="J4091" i="1"/>
  <c r="X4091" i="1" s="1"/>
  <c r="J4090" i="1"/>
  <c r="X4090" i="1" s="1"/>
  <c r="J4089" i="1"/>
  <c r="X4089" i="1" s="1"/>
  <c r="J4088" i="1"/>
  <c r="X4088" i="1" s="1"/>
  <c r="J4087" i="1"/>
  <c r="X4087" i="1" s="1"/>
  <c r="J4086" i="1"/>
  <c r="X4086" i="1" s="1"/>
  <c r="J4085" i="1"/>
  <c r="X4085" i="1" s="1"/>
  <c r="J4084" i="1"/>
  <c r="X4084" i="1" s="1"/>
  <c r="J4083" i="1"/>
  <c r="X4083" i="1" s="1"/>
  <c r="J4082" i="1"/>
  <c r="X4082" i="1" s="1"/>
  <c r="J4081" i="1"/>
  <c r="X4081" i="1" s="1"/>
  <c r="J4080" i="1"/>
  <c r="X4080" i="1" s="1"/>
  <c r="J4079" i="1"/>
  <c r="X4079" i="1" s="1"/>
  <c r="J4078" i="1"/>
  <c r="X4078" i="1" s="1"/>
  <c r="J4077" i="1"/>
  <c r="X4077" i="1" s="1"/>
  <c r="J4076" i="1"/>
  <c r="X4076" i="1" s="1"/>
  <c r="J4075" i="1"/>
  <c r="X4075" i="1" s="1"/>
  <c r="J4074" i="1"/>
  <c r="X4074" i="1" s="1"/>
  <c r="J4073" i="1"/>
  <c r="X4073" i="1" s="1"/>
  <c r="J4072" i="1"/>
  <c r="X4072" i="1" s="1"/>
  <c r="J4071" i="1"/>
  <c r="X4071" i="1" s="1"/>
  <c r="J4070" i="1"/>
  <c r="X4070" i="1" s="1"/>
  <c r="J4069" i="1"/>
  <c r="X4069" i="1" s="1"/>
  <c r="J4068" i="1"/>
  <c r="X4068" i="1" s="1"/>
  <c r="J4067" i="1"/>
  <c r="X4067" i="1" s="1"/>
  <c r="J4066" i="1"/>
  <c r="X4066" i="1" s="1"/>
  <c r="J4065" i="1"/>
  <c r="X4065" i="1" s="1"/>
  <c r="J4064" i="1"/>
  <c r="X4064" i="1" s="1"/>
  <c r="J4063" i="1"/>
  <c r="X4063" i="1" s="1"/>
  <c r="J4062" i="1"/>
  <c r="X4062" i="1" s="1"/>
  <c r="J4061" i="1"/>
  <c r="X4061" i="1" s="1"/>
  <c r="J4060" i="1"/>
  <c r="X4060" i="1" s="1"/>
  <c r="J4059" i="1"/>
  <c r="X4059" i="1" s="1"/>
  <c r="J4058" i="1"/>
  <c r="X4058" i="1" s="1"/>
  <c r="J4057" i="1"/>
  <c r="X4057" i="1" s="1"/>
  <c r="J4056" i="1"/>
  <c r="X4056" i="1" s="1"/>
  <c r="J4055" i="1"/>
  <c r="X4055" i="1" s="1"/>
  <c r="J4054" i="1"/>
  <c r="X4054" i="1" s="1"/>
  <c r="J4053" i="1"/>
  <c r="X4053" i="1" s="1"/>
  <c r="J4052" i="1"/>
  <c r="X4052" i="1" s="1"/>
  <c r="J4051" i="1"/>
  <c r="X4051" i="1" s="1"/>
  <c r="J4050" i="1"/>
  <c r="X4050" i="1" s="1"/>
  <c r="J4049" i="1"/>
  <c r="X4049" i="1" s="1"/>
  <c r="J4048" i="1"/>
  <c r="X4048" i="1" s="1"/>
  <c r="J4047" i="1"/>
  <c r="X4047" i="1" s="1"/>
  <c r="J4046" i="1"/>
  <c r="X4046" i="1" s="1"/>
  <c r="J4045" i="1"/>
  <c r="X4045" i="1" s="1"/>
  <c r="J4044" i="1"/>
  <c r="X4044" i="1" s="1"/>
  <c r="J4043" i="1"/>
  <c r="X4043" i="1" s="1"/>
  <c r="J4042" i="1"/>
  <c r="X4042" i="1" s="1"/>
  <c r="J4041" i="1"/>
  <c r="X4041" i="1" s="1"/>
  <c r="J4040" i="1"/>
  <c r="X4040" i="1" s="1"/>
  <c r="J4039" i="1"/>
  <c r="X4039" i="1" s="1"/>
  <c r="J4038" i="1"/>
  <c r="X4038" i="1" s="1"/>
  <c r="J4037" i="1"/>
  <c r="X4037" i="1" s="1"/>
  <c r="J4036" i="1"/>
  <c r="X4036" i="1" s="1"/>
  <c r="J4035" i="1"/>
  <c r="X4035" i="1" s="1"/>
  <c r="J4034" i="1"/>
  <c r="X4034" i="1" s="1"/>
  <c r="J4033" i="1"/>
  <c r="X4033" i="1" s="1"/>
  <c r="J4032" i="1"/>
  <c r="X4032" i="1" s="1"/>
  <c r="J4031" i="1"/>
  <c r="X4031" i="1" s="1"/>
  <c r="J4030" i="1"/>
  <c r="X4030" i="1" s="1"/>
  <c r="J4029" i="1"/>
  <c r="X4029" i="1" s="1"/>
  <c r="J4028" i="1"/>
  <c r="X4028" i="1" s="1"/>
  <c r="J4027" i="1"/>
  <c r="X4027" i="1" s="1"/>
  <c r="J4026" i="1"/>
  <c r="X4026" i="1" s="1"/>
  <c r="J4025" i="1"/>
  <c r="X4025" i="1" s="1"/>
  <c r="J4024" i="1"/>
  <c r="X4024" i="1" s="1"/>
  <c r="J4023" i="1"/>
  <c r="X4023" i="1" s="1"/>
  <c r="J4022" i="1"/>
  <c r="X4022" i="1" s="1"/>
  <c r="J4021" i="1"/>
  <c r="X4021" i="1" s="1"/>
  <c r="J4020" i="1"/>
  <c r="X4020" i="1" s="1"/>
  <c r="J4019" i="1"/>
  <c r="X4019" i="1" s="1"/>
  <c r="J4018" i="1"/>
  <c r="X4018" i="1" s="1"/>
  <c r="J4017" i="1"/>
  <c r="X4017" i="1" s="1"/>
  <c r="J4016" i="1"/>
  <c r="X4016" i="1" s="1"/>
  <c r="J4015" i="1"/>
  <c r="X4015" i="1" s="1"/>
  <c r="J4014" i="1"/>
  <c r="X4014" i="1" s="1"/>
  <c r="J4013" i="1"/>
  <c r="X4013" i="1" s="1"/>
  <c r="J4012" i="1"/>
  <c r="X4012" i="1" s="1"/>
  <c r="J4011" i="1"/>
  <c r="X4011" i="1" s="1"/>
  <c r="J4010" i="1"/>
  <c r="X4010" i="1" s="1"/>
  <c r="J4009" i="1"/>
  <c r="X4009" i="1" s="1"/>
  <c r="J4008" i="1"/>
  <c r="X4008" i="1" s="1"/>
  <c r="J4007" i="1"/>
  <c r="X4007" i="1" s="1"/>
  <c r="J4006" i="1"/>
  <c r="X4006" i="1" s="1"/>
  <c r="J4005" i="1"/>
  <c r="X4005" i="1" s="1"/>
  <c r="J4004" i="1"/>
  <c r="X4004" i="1" s="1"/>
  <c r="J4003" i="1"/>
  <c r="X4003" i="1" s="1"/>
  <c r="J4002" i="1"/>
  <c r="X4002" i="1" s="1"/>
  <c r="J4001" i="1"/>
  <c r="X4001" i="1" s="1"/>
  <c r="J4000" i="1"/>
  <c r="X4000" i="1" s="1"/>
  <c r="J3999" i="1"/>
  <c r="X3999" i="1" s="1"/>
  <c r="J3998" i="1"/>
  <c r="X3998" i="1" s="1"/>
  <c r="J3997" i="1"/>
  <c r="X3997" i="1" s="1"/>
  <c r="J3996" i="1"/>
  <c r="X3996" i="1" s="1"/>
  <c r="J3995" i="1"/>
  <c r="X3995" i="1" s="1"/>
  <c r="J3994" i="1"/>
  <c r="X3994" i="1" s="1"/>
  <c r="J3993" i="1"/>
  <c r="X3993" i="1" s="1"/>
  <c r="J3992" i="1"/>
  <c r="X3992" i="1" s="1"/>
  <c r="J3991" i="1"/>
  <c r="X3991" i="1" s="1"/>
  <c r="J3990" i="1"/>
  <c r="X3990" i="1" s="1"/>
  <c r="J3989" i="1"/>
  <c r="X3989" i="1" s="1"/>
  <c r="J3988" i="1"/>
  <c r="X3988" i="1" s="1"/>
  <c r="J3987" i="1"/>
  <c r="X3987" i="1" s="1"/>
  <c r="J3986" i="1"/>
  <c r="X3986" i="1" s="1"/>
  <c r="J3985" i="1"/>
  <c r="X3985" i="1" s="1"/>
  <c r="J3984" i="1"/>
  <c r="X3984" i="1" s="1"/>
  <c r="J3983" i="1"/>
  <c r="X3983" i="1" s="1"/>
  <c r="J3982" i="1"/>
  <c r="X3982" i="1" s="1"/>
  <c r="J3981" i="1"/>
  <c r="X3981" i="1" s="1"/>
  <c r="J3980" i="1"/>
  <c r="X3980" i="1" s="1"/>
  <c r="J3979" i="1"/>
  <c r="X3979" i="1" s="1"/>
  <c r="J3978" i="1"/>
  <c r="X3978" i="1" s="1"/>
  <c r="J3977" i="1"/>
  <c r="X3977" i="1" s="1"/>
  <c r="J3976" i="1"/>
  <c r="X3976" i="1" s="1"/>
  <c r="J3975" i="1"/>
  <c r="X3975" i="1" s="1"/>
  <c r="J3974" i="1"/>
  <c r="X3974" i="1" s="1"/>
  <c r="J3973" i="1"/>
  <c r="X3973" i="1" s="1"/>
  <c r="J3972" i="1"/>
  <c r="X3972" i="1" s="1"/>
  <c r="J3971" i="1"/>
  <c r="X3971" i="1" s="1"/>
  <c r="J3970" i="1"/>
  <c r="X3970" i="1" s="1"/>
  <c r="J3969" i="1"/>
  <c r="X3969" i="1" s="1"/>
  <c r="J3968" i="1"/>
  <c r="X3968" i="1" s="1"/>
  <c r="J3967" i="1"/>
  <c r="X3967" i="1" s="1"/>
  <c r="J3966" i="1"/>
  <c r="X3966" i="1" s="1"/>
  <c r="J3965" i="1"/>
  <c r="X3965" i="1" s="1"/>
  <c r="J3964" i="1"/>
  <c r="X3964" i="1" s="1"/>
  <c r="J3963" i="1"/>
  <c r="X3963" i="1" s="1"/>
  <c r="J3962" i="1"/>
  <c r="X3962" i="1" s="1"/>
  <c r="J3961" i="1"/>
  <c r="X3961" i="1" s="1"/>
  <c r="J3960" i="1"/>
  <c r="X3960" i="1" s="1"/>
  <c r="J3959" i="1"/>
  <c r="X3959" i="1" s="1"/>
  <c r="J3958" i="1"/>
  <c r="X3958" i="1" s="1"/>
  <c r="J3957" i="1"/>
  <c r="X3957" i="1" s="1"/>
  <c r="J3956" i="1"/>
  <c r="X3956" i="1" s="1"/>
  <c r="J3955" i="1"/>
  <c r="X3955" i="1" s="1"/>
  <c r="J3954" i="1"/>
  <c r="X3954" i="1" s="1"/>
  <c r="J3953" i="1"/>
  <c r="X3953" i="1" s="1"/>
  <c r="J3952" i="1"/>
  <c r="X3952" i="1" s="1"/>
  <c r="J3951" i="1"/>
  <c r="X3951" i="1" s="1"/>
  <c r="J3950" i="1"/>
  <c r="X3950" i="1" s="1"/>
  <c r="J3949" i="1"/>
  <c r="X3949" i="1" s="1"/>
  <c r="J3948" i="1"/>
  <c r="X3948" i="1" s="1"/>
  <c r="J3947" i="1"/>
  <c r="X3947" i="1" s="1"/>
  <c r="J3946" i="1"/>
  <c r="X3946" i="1" s="1"/>
  <c r="J3945" i="1"/>
  <c r="X3945" i="1" s="1"/>
  <c r="J3944" i="1"/>
  <c r="X3944" i="1" s="1"/>
  <c r="J3943" i="1"/>
  <c r="X3943" i="1" s="1"/>
  <c r="J3942" i="1"/>
  <c r="X3942" i="1" s="1"/>
  <c r="J3941" i="1"/>
  <c r="X3941" i="1" s="1"/>
  <c r="J3940" i="1"/>
  <c r="X3940" i="1" s="1"/>
  <c r="J3939" i="1"/>
  <c r="X3939" i="1" s="1"/>
  <c r="J3938" i="1"/>
  <c r="X3938" i="1" s="1"/>
  <c r="J3937" i="1"/>
  <c r="X3937" i="1" s="1"/>
  <c r="J3936" i="1"/>
  <c r="X3936" i="1" s="1"/>
  <c r="J3935" i="1"/>
  <c r="X3935" i="1" s="1"/>
  <c r="J3934" i="1"/>
  <c r="X3934" i="1" s="1"/>
  <c r="J3933" i="1"/>
  <c r="X3933" i="1" s="1"/>
  <c r="J3932" i="1"/>
  <c r="X3932" i="1" s="1"/>
  <c r="J3931" i="1"/>
  <c r="X3931" i="1" s="1"/>
  <c r="J3930" i="1"/>
  <c r="X3930" i="1" s="1"/>
  <c r="J3929" i="1"/>
  <c r="X3929" i="1" s="1"/>
  <c r="J3928" i="1"/>
  <c r="X3928" i="1" s="1"/>
  <c r="J3927" i="1"/>
  <c r="X3927" i="1" s="1"/>
  <c r="J3926" i="1"/>
  <c r="X3926" i="1" s="1"/>
  <c r="J3925" i="1"/>
  <c r="X3925" i="1" s="1"/>
  <c r="J3924" i="1"/>
  <c r="X3924" i="1" s="1"/>
  <c r="J3923" i="1"/>
  <c r="X3923" i="1" s="1"/>
  <c r="J3922" i="1"/>
  <c r="X3922" i="1" s="1"/>
  <c r="J3921" i="1"/>
  <c r="X3921" i="1" s="1"/>
  <c r="J3920" i="1"/>
  <c r="X3920" i="1" s="1"/>
  <c r="J3919" i="1"/>
  <c r="X3919" i="1" s="1"/>
  <c r="J3918" i="1"/>
  <c r="X3918" i="1" s="1"/>
  <c r="J3917" i="1"/>
  <c r="X3917" i="1" s="1"/>
  <c r="J3916" i="1"/>
  <c r="X3916" i="1" s="1"/>
  <c r="J3915" i="1"/>
  <c r="X3915" i="1" s="1"/>
  <c r="J3914" i="1"/>
  <c r="X3914" i="1" s="1"/>
  <c r="J3913" i="1"/>
  <c r="X3913" i="1" s="1"/>
  <c r="J3912" i="1"/>
  <c r="X3912" i="1" s="1"/>
  <c r="J3911" i="1"/>
  <c r="X3911" i="1" s="1"/>
  <c r="J3910" i="1"/>
  <c r="X3910" i="1" s="1"/>
  <c r="J3909" i="1"/>
  <c r="X3909" i="1" s="1"/>
  <c r="J3908" i="1"/>
  <c r="X3908" i="1" s="1"/>
  <c r="J3907" i="1"/>
  <c r="X3907" i="1" s="1"/>
  <c r="J3906" i="1"/>
  <c r="X3906" i="1" s="1"/>
  <c r="J3905" i="1"/>
  <c r="X3905" i="1" s="1"/>
  <c r="J3904" i="1"/>
  <c r="X3904" i="1" s="1"/>
  <c r="J3903" i="1"/>
  <c r="X3903" i="1" s="1"/>
  <c r="J3902" i="1"/>
  <c r="X3902" i="1" s="1"/>
  <c r="J3901" i="1"/>
  <c r="X3901" i="1" s="1"/>
  <c r="J3900" i="1"/>
  <c r="X3900" i="1" s="1"/>
  <c r="J3899" i="1"/>
  <c r="X3899" i="1" s="1"/>
  <c r="J3898" i="1"/>
  <c r="X3898" i="1" s="1"/>
  <c r="J3897" i="1"/>
  <c r="X3897" i="1" s="1"/>
  <c r="J3896" i="1"/>
  <c r="X3896" i="1" s="1"/>
  <c r="J3895" i="1"/>
  <c r="X3895" i="1" s="1"/>
  <c r="J3894" i="1"/>
  <c r="X3894" i="1" s="1"/>
  <c r="J3893" i="1"/>
  <c r="X3893" i="1" s="1"/>
  <c r="J3892" i="1"/>
  <c r="X3892" i="1" s="1"/>
  <c r="J3891" i="1"/>
  <c r="X3891" i="1" s="1"/>
  <c r="J3890" i="1"/>
  <c r="X3890" i="1" s="1"/>
  <c r="J3889" i="1"/>
  <c r="X3889" i="1" s="1"/>
  <c r="J3888" i="1"/>
  <c r="X3888" i="1" s="1"/>
  <c r="J3887" i="1"/>
  <c r="X3887" i="1" s="1"/>
  <c r="J3886" i="1"/>
  <c r="X3886" i="1" s="1"/>
  <c r="J3885" i="1"/>
  <c r="X3885" i="1" s="1"/>
  <c r="J3884" i="1"/>
  <c r="X3884" i="1" s="1"/>
  <c r="J3883" i="1"/>
  <c r="X3883" i="1" s="1"/>
  <c r="J3882" i="1"/>
  <c r="X3882" i="1" s="1"/>
  <c r="J3881" i="1"/>
  <c r="X3881" i="1" s="1"/>
  <c r="J3880" i="1"/>
  <c r="X3880" i="1" s="1"/>
  <c r="J3879" i="1"/>
  <c r="X3879" i="1" s="1"/>
  <c r="J3878" i="1"/>
  <c r="X3878" i="1" s="1"/>
  <c r="J3877" i="1"/>
  <c r="X3877" i="1" s="1"/>
  <c r="J3876" i="1"/>
  <c r="X3876" i="1" s="1"/>
  <c r="J3875" i="1"/>
  <c r="X3875" i="1" s="1"/>
  <c r="J3874" i="1"/>
  <c r="X3874" i="1" s="1"/>
  <c r="J3873" i="1"/>
  <c r="X3873" i="1" s="1"/>
  <c r="J3872" i="1"/>
  <c r="X3872" i="1" s="1"/>
  <c r="J3871" i="1"/>
  <c r="X3871" i="1" s="1"/>
  <c r="J3870" i="1"/>
  <c r="X3870" i="1" s="1"/>
  <c r="J3869" i="1"/>
  <c r="X3869" i="1" s="1"/>
  <c r="J3868" i="1"/>
  <c r="X3868" i="1" s="1"/>
  <c r="J3867" i="1"/>
  <c r="X3867" i="1" s="1"/>
  <c r="J3866" i="1"/>
  <c r="X3866" i="1" s="1"/>
  <c r="J3865" i="1"/>
  <c r="X3865" i="1" s="1"/>
  <c r="J3864" i="1"/>
  <c r="X3864" i="1" s="1"/>
  <c r="J3863" i="1"/>
  <c r="X3863" i="1" s="1"/>
  <c r="J3862" i="1"/>
  <c r="X3862" i="1" s="1"/>
  <c r="J3861" i="1"/>
  <c r="X3861" i="1" s="1"/>
  <c r="J3860" i="1"/>
  <c r="X3860" i="1" s="1"/>
  <c r="J3859" i="1"/>
  <c r="X3859" i="1" s="1"/>
  <c r="J3858" i="1"/>
  <c r="X3858" i="1" s="1"/>
  <c r="J3857" i="1"/>
  <c r="X3857" i="1" s="1"/>
  <c r="J3856" i="1"/>
  <c r="X3856" i="1" s="1"/>
  <c r="J3855" i="1"/>
  <c r="X3855" i="1" s="1"/>
  <c r="J3854" i="1"/>
  <c r="X3854" i="1" s="1"/>
  <c r="J3853" i="1"/>
  <c r="X3853" i="1" s="1"/>
  <c r="J3852" i="1"/>
  <c r="X3852" i="1" s="1"/>
  <c r="J3851" i="1"/>
  <c r="X3851" i="1" s="1"/>
  <c r="J3850" i="1"/>
  <c r="X3850" i="1" s="1"/>
  <c r="J3849" i="1"/>
  <c r="X3849" i="1" s="1"/>
  <c r="J3848" i="1"/>
  <c r="X3848" i="1" s="1"/>
  <c r="J3847" i="1"/>
  <c r="X3847" i="1" s="1"/>
  <c r="J3846" i="1"/>
  <c r="X3846" i="1" s="1"/>
  <c r="J3845" i="1"/>
  <c r="X3845" i="1" s="1"/>
  <c r="J3844" i="1"/>
  <c r="X3844" i="1" s="1"/>
  <c r="J3843" i="1"/>
  <c r="X3843" i="1" s="1"/>
  <c r="J3842" i="1"/>
  <c r="X3842" i="1" s="1"/>
  <c r="J3841" i="1"/>
  <c r="X3841" i="1" s="1"/>
  <c r="J3840" i="1"/>
  <c r="X3840" i="1" s="1"/>
  <c r="J3839" i="1"/>
  <c r="X3839" i="1" s="1"/>
  <c r="J3838" i="1"/>
  <c r="X3838" i="1" s="1"/>
  <c r="J3837" i="1"/>
  <c r="X3837" i="1" s="1"/>
  <c r="J3836" i="1"/>
  <c r="X3836" i="1" s="1"/>
  <c r="J3835" i="1"/>
  <c r="X3835" i="1" s="1"/>
  <c r="J3834" i="1"/>
  <c r="X3834" i="1" s="1"/>
  <c r="J3833" i="1"/>
  <c r="X3833" i="1" s="1"/>
  <c r="J3832" i="1"/>
  <c r="X3832" i="1" s="1"/>
  <c r="J3831" i="1"/>
  <c r="X3831" i="1" s="1"/>
  <c r="J3830" i="1"/>
  <c r="X3830" i="1" s="1"/>
  <c r="J3829" i="1"/>
  <c r="X3829" i="1" s="1"/>
  <c r="J3828" i="1"/>
  <c r="X3828" i="1" s="1"/>
  <c r="J3827" i="1"/>
  <c r="X3827" i="1" s="1"/>
  <c r="J3826" i="1"/>
  <c r="X3826" i="1" s="1"/>
  <c r="J3825" i="1"/>
  <c r="X3825" i="1" s="1"/>
  <c r="J3824" i="1"/>
  <c r="X3824" i="1" s="1"/>
  <c r="J3823" i="1"/>
  <c r="X3823" i="1" s="1"/>
  <c r="J3822" i="1"/>
  <c r="X3822" i="1" s="1"/>
  <c r="J3821" i="1"/>
  <c r="X3821" i="1" s="1"/>
  <c r="J3820" i="1"/>
  <c r="X3820" i="1" s="1"/>
  <c r="J3819" i="1"/>
  <c r="X3819" i="1" s="1"/>
  <c r="J3818" i="1"/>
  <c r="X3818" i="1" s="1"/>
  <c r="J3817" i="1"/>
  <c r="X3817" i="1" s="1"/>
  <c r="J3816" i="1"/>
  <c r="X3816" i="1" s="1"/>
  <c r="J3815" i="1"/>
  <c r="X3815" i="1" s="1"/>
  <c r="J3814" i="1"/>
  <c r="X3814" i="1" s="1"/>
  <c r="J3813" i="1"/>
  <c r="X3813" i="1" s="1"/>
  <c r="J3812" i="1"/>
  <c r="X3812" i="1" s="1"/>
  <c r="J3811" i="1"/>
  <c r="X3811" i="1" s="1"/>
  <c r="J3810" i="1"/>
  <c r="X3810" i="1" s="1"/>
  <c r="J3809" i="1"/>
  <c r="X3809" i="1" s="1"/>
  <c r="J3808" i="1"/>
  <c r="X3808" i="1" s="1"/>
  <c r="J3807" i="1"/>
  <c r="X3807" i="1" s="1"/>
  <c r="J3806" i="1"/>
  <c r="X3806" i="1" s="1"/>
  <c r="J3805" i="1"/>
  <c r="X3805" i="1" s="1"/>
  <c r="J3804" i="1"/>
  <c r="X3804" i="1" s="1"/>
  <c r="J3803" i="1"/>
  <c r="X3803" i="1" s="1"/>
  <c r="J3802" i="1"/>
  <c r="X3802" i="1" s="1"/>
  <c r="J3801" i="1"/>
  <c r="X3801" i="1" s="1"/>
  <c r="J3800" i="1"/>
  <c r="X3800" i="1" s="1"/>
  <c r="J3799" i="1"/>
  <c r="X3799" i="1" s="1"/>
  <c r="J3798" i="1"/>
  <c r="X3798" i="1" s="1"/>
  <c r="J3797" i="1"/>
  <c r="X3797" i="1" s="1"/>
  <c r="J3796" i="1"/>
  <c r="X3796" i="1" s="1"/>
  <c r="J3795" i="1"/>
  <c r="X3795" i="1" s="1"/>
  <c r="J3794" i="1"/>
  <c r="X3794" i="1" s="1"/>
  <c r="J3793" i="1"/>
  <c r="X3793" i="1" s="1"/>
  <c r="J3792" i="1"/>
  <c r="X3792" i="1" s="1"/>
  <c r="J3791" i="1"/>
  <c r="X3791" i="1" s="1"/>
  <c r="J3790" i="1"/>
  <c r="X3790" i="1" s="1"/>
  <c r="J3789" i="1"/>
  <c r="X3789" i="1" s="1"/>
  <c r="J3788" i="1"/>
  <c r="X3788" i="1" s="1"/>
  <c r="J3787" i="1"/>
  <c r="X3787" i="1" s="1"/>
  <c r="J3786" i="1"/>
  <c r="X3786" i="1" s="1"/>
  <c r="J3785" i="1"/>
  <c r="X3785" i="1" s="1"/>
  <c r="J3784" i="1"/>
  <c r="X3784" i="1" s="1"/>
  <c r="J3783" i="1"/>
  <c r="X3783" i="1" s="1"/>
  <c r="J3782" i="1"/>
  <c r="X3782" i="1" s="1"/>
  <c r="J3781" i="1"/>
  <c r="X3781" i="1" s="1"/>
  <c r="J3780" i="1"/>
  <c r="X3780" i="1" s="1"/>
  <c r="J3779" i="1"/>
  <c r="X3779" i="1" s="1"/>
  <c r="J3778" i="1"/>
  <c r="X3778" i="1" s="1"/>
  <c r="J3777" i="1"/>
  <c r="X3777" i="1" s="1"/>
  <c r="J3776" i="1"/>
  <c r="X3776" i="1" s="1"/>
  <c r="J3775" i="1"/>
  <c r="X3775" i="1" s="1"/>
  <c r="J3774" i="1"/>
  <c r="X3774" i="1" s="1"/>
  <c r="J3773" i="1"/>
  <c r="X3773" i="1" s="1"/>
  <c r="J3772" i="1"/>
  <c r="X3772" i="1" s="1"/>
  <c r="J3771" i="1"/>
  <c r="X3771" i="1" s="1"/>
  <c r="J3770" i="1"/>
  <c r="X3770" i="1" s="1"/>
  <c r="J3769" i="1"/>
  <c r="X3769" i="1" s="1"/>
  <c r="J3768" i="1"/>
  <c r="X3768" i="1" s="1"/>
  <c r="J3767" i="1"/>
  <c r="X3767" i="1" s="1"/>
  <c r="J3766" i="1"/>
  <c r="X3766" i="1" s="1"/>
  <c r="J3765" i="1"/>
  <c r="X3765" i="1" s="1"/>
  <c r="J3764" i="1"/>
  <c r="X3764" i="1" s="1"/>
  <c r="J3763" i="1"/>
  <c r="X3763" i="1" s="1"/>
  <c r="J3762" i="1"/>
  <c r="X3762" i="1" s="1"/>
  <c r="J3761" i="1"/>
  <c r="X3761" i="1" s="1"/>
  <c r="J3760" i="1"/>
  <c r="X3760" i="1" s="1"/>
  <c r="J3759" i="1"/>
  <c r="X3759" i="1" s="1"/>
  <c r="J3758" i="1"/>
  <c r="X3758" i="1" s="1"/>
  <c r="J3757" i="1"/>
  <c r="X3757" i="1" s="1"/>
  <c r="J3756" i="1"/>
  <c r="X3756" i="1" s="1"/>
  <c r="J3755" i="1"/>
  <c r="X3755" i="1" s="1"/>
  <c r="J3754" i="1"/>
  <c r="X3754" i="1" s="1"/>
  <c r="J3753" i="1"/>
  <c r="X3753" i="1" s="1"/>
  <c r="J3752" i="1"/>
  <c r="X3752" i="1" s="1"/>
  <c r="J3751" i="1"/>
  <c r="X3751" i="1" s="1"/>
  <c r="J3750" i="1"/>
  <c r="X3750" i="1" s="1"/>
  <c r="J3749" i="1"/>
  <c r="X3749" i="1" s="1"/>
  <c r="J3748" i="1"/>
  <c r="X3748" i="1" s="1"/>
  <c r="J3747" i="1"/>
  <c r="X3747" i="1" s="1"/>
  <c r="J3746" i="1"/>
  <c r="X3746" i="1" s="1"/>
  <c r="J3745" i="1"/>
  <c r="X3745" i="1" s="1"/>
  <c r="J3744" i="1"/>
  <c r="X3744" i="1" s="1"/>
  <c r="J3743" i="1"/>
  <c r="X3743" i="1" s="1"/>
  <c r="J3742" i="1"/>
  <c r="X3742" i="1" s="1"/>
  <c r="J3741" i="1"/>
  <c r="X3741" i="1" s="1"/>
  <c r="J3740" i="1"/>
  <c r="X3740" i="1" s="1"/>
  <c r="J3739" i="1"/>
  <c r="X3739" i="1" s="1"/>
  <c r="J3738" i="1"/>
  <c r="X3738" i="1" s="1"/>
  <c r="J3737" i="1"/>
  <c r="X3737" i="1" s="1"/>
  <c r="J3736" i="1"/>
  <c r="X3736" i="1" s="1"/>
  <c r="J3735" i="1"/>
  <c r="X3735" i="1" s="1"/>
  <c r="J3734" i="1"/>
  <c r="X3734" i="1" s="1"/>
  <c r="J3733" i="1"/>
  <c r="X3733" i="1" s="1"/>
  <c r="J3732" i="1"/>
  <c r="X3732" i="1" s="1"/>
  <c r="J3731" i="1"/>
  <c r="X3731" i="1" s="1"/>
  <c r="J3730" i="1"/>
  <c r="X3730" i="1" s="1"/>
  <c r="J3729" i="1"/>
  <c r="X3729" i="1" s="1"/>
  <c r="J3728" i="1"/>
  <c r="X3728" i="1" s="1"/>
  <c r="J3727" i="1"/>
  <c r="X3727" i="1" s="1"/>
  <c r="J3726" i="1"/>
  <c r="X3726" i="1" s="1"/>
  <c r="J3725" i="1"/>
  <c r="X3725" i="1" s="1"/>
  <c r="J3724" i="1"/>
  <c r="X3724" i="1" s="1"/>
  <c r="J3723" i="1"/>
  <c r="X3723" i="1" s="1"/>
  <c r="J3722" i="1"/>
  <c r="X3722" i="1" s="1"/>
  <c r="J3721" i="1"/>
  <c r="X3721" i="1" s="1"/>
  <c r="J3720" i="1"/>
  <c r="X3720" i="1" s="1"/>
  <c r="J3719" i="1"/>
  <c r="X3719" i="1" s="1"/>
  <c r="J3718" i="1"/>
  <c r="X3718" i="1" s="1"/>
  <c r="J3717" i="1"/>
  <c r="X3717" i="1" s="1"/>
  <c r="J3716" i="1"/>
  <c r="X3716" i="1" s="1"/>
  <c r="J3715" i="1"/>
  <c r="X3715" i="1" s="1"/>
  <c r="J3714" i="1"/>
  <c r="X3714" i="1" s="1"/>
  <c r="J3713" i="1"/>
  <c r="X3713" i="1" s="1"/>
  <c r="J3712" i="1"/>
  <c r="X3712" i="1" s="1"/>
  <c r="J3711" i="1"/>
  <c r="X3711" i="1" s="1"/>
  <c r="J3710" i="1"/>
  <c r="X3710" i="1" s="1"/>
  <c r="J3709" i="1"/>
  <c r="X3709" i="1" s="1"/>
  <c r="J3708" i="1"/>
  <c r="X3708" i="1" s="1"/>
  <c r="J3707" i="1"/>
  <c r="X3707" i="1" s="1"/>
  <c r="J3706" i="1"/>
  <c r="X3706" i="1" s="1"/>
  <c r="J3705" i="1"/>
  <c r="X3705" i="1" s="1"/>
  <c r="J3704" i="1"/>
  <c r="X3704" i="1" s="1"/>
  <c r="J3703" i="1"/>
  <c r="X3703" i="1" s="1"/>
  <c r="J3702" i="1"/>
  <c r="X3702" i="1" s="1"/>
  <c r="J3701" i="1"/>
  <c r="X3701" i="1" s="1"/>
  <c r="J3700" i="1"/>
  <c r="X3700" i="1" s="1"/>
  <c r="J3699" i="1"/>
  <c r="X3699" i="1" s="1"/>
  <c r="J3698" i="1"/>
  <c r="X3698" i="1" s="1"/>
  <c r="J3697" i="1"/>
  <c r="X3697" i="1" s="1"/>
  <c r="J3696" i="1"/>
  <c r="X3696" i="1" s="1"/>
  <c r="J3695" i="1"/>
  <c r="X3695" i="1" s="1"/>
  <c r="J3694" i="1"/>
  <c r="X3694" i="1" s="1"/>
  <c r="J3693" i="1"/>
  <c r="X3693" i="1" s="1"/>
  <c r="J3692" i="1"/>
  <c r="X3692" i="1" s="1"/>
  <c r="J3691" i="1"/>
  <c r="X3691" i="1" s="1"/>
  <c r="J3690" i="1"/>
  <c r="X3690" i="1" s="1"/>
  <c r="J3689" i="1"/>
  <c r="X3689" i="1" s="1"/>
  <c r="J3688" i="1"/>
  <c r="X3688" i="1" s="1"/>
  <c r="J3687" i="1"/>
  <c r="X3687" i="1" s="1"/>
  <c r="J3686" i="1"/>
  <c r="X3686" i="1" s="1"/>
  <c r="J3685" i="1"/>
  <c r="X3685" i="1" s="1"/>
  <c r="J3684" i="1"/>
  <c r="X3684" i="1" s="1"/>
  <c r="J3683" i="1"/>
  <c r="X3683" i="1" s="1"/>
  <c r="J3682" i="1"/>
  <c r="X3682" i="1" s="1"/>
  <c r="J3681" i="1"/>
  <c r="X3681" i="1" s="1"/>
  <c r="J3680" i="1"/>
  <c r="X3680" i="1" s="1"/>
  <c r="J3679" i="1"/>
  <c r="X3679" i="1" s="1"/>
  <c r="J3678" i="1"/>
  <c r="X3678" i="1" s="1"/>
  <c r="J3677" i="1"/>
  <c r="X3677" i="1" s="1"/>
  <c r="J3676" i="1"/>
  <c r="X3676" i="1" s="1"/>
  <c r="J3675" i="1"/>
  <c r="X3675" i="1" s="1"/>
  <c r="J3674" i="1"/>
  <c r="X3674" i="1" s="1"/>
  <c r="J3673" i="1"/>
  <c r="X3673" i="1" s="1"/>
  <c r="J3672" i="1"/>
  <c r="X3672" i="1" s="1"/>
  <c r="J3671" i="1"/>
  <c r="X3671" i="1" s="1"/>
  <c r="J3670" i="1"/>
  <c r="X3670" i="1" s="1"/>
  <c r="J3669" i="1"/>
  <c r="X3669" i="1" s="1"/>
  <c r="J3668" i="1"/>
  <c r="X3668" i="1" s="1"/>
  <c r="J3667" i="1"/>
  <c r="X3667" i="1" s="1"/>
  <c r="J3666" i="1"/>
  <c r="X3666" i="1" s="1"/>
  <c r="J3665" i="1"/>
  <c r="X3665" i="1" s="1"/>
  <c r="J3664" i="1"/>
  <c r="X3664" i="1" s="1"/>
  <c r="J3663" i="1"/>
  <c r="X3663" i="1" s="1"/>
  <c r="J3662" i="1"/>
  <c r="X3662" i="1" s="1"/>
  <c r="J3661" i="1"/>
  <c r="X3661" i="1" s="1"/>
  <c r="J3660" i="1"/>
  <c r="X3660" i="1" s="1"/>
  <c r="J3659" i="1"/>
  <c r="X3659" i="1" s="1"/>
  <c r="J3658" i="1"/>
  <c r="X3658" i="1" s="1"/>
  <c r="J3657" i="1"/>
  <c r="X3657" i="1" s="1"/>
  <c r="J3656" i="1"/>
  <c r="X3656" i="1" s="1"/>
  <c r="J3655" i="1"/>
  <c r="X3655" i="1" s="1"/>
  <c r="J3654" i="1"/>
  <c r="X3654" i="1" s="1"/>
  <c r="J3653" i="1"/>
  <c r="X3653" i="1" s="1"/>
  <c r="J3652" i="1"/>
  <c r="X3652" i="1" s="1"/>
  <c r="J3651" i="1"/>
  <c r="X3651" i="1" s="1"/>
  <c r="J3650" i="1"/>
  <c r="X3650" i="1" s="1"/>
  <c r="J3649" i="1"/>
  <c r="X3649" i="1" s="1"/>
  <c r="J3648" i="1"/>
  <c r="X3648" i="1" s="1"/>
  <c r="J3647" i="1"/>
  <c r="X3647" i="1" s="1"/>
  <c r="J3646" i="1"/>
  <c r="X3646" i="1" s="1"/>
  <c r="J3645" i="1"/>
  <c r="X3645" i="1" s="1"/>
  <c r="J3644" i="1"/>
  <c r="X3644" i="1" s="1"/>
  <c r="J3643" i="1"/>
  <c r="X3643" i="1" s="1"/>
  <c r="J3642" i="1"/>
  <c r="X3642" i="1" s="1"/>
  <c r="J3641" i="1"/>
  <c r="X3641" i="1" s="1"/>
  <c r="J3640" i="1"/>
  <c r="X3640" i="1" s="1"/>
  <c r="J3639" i="1"/>
  <c r="X3639" i="1" s="1"/>
  <c r="J3638" i="1"/>
  <c r="X3638" i="1" s="1"/>
  <c r="J3637" i="1"/>
  <c r="X3637" i="1" s="1"/>
  <c r="J3636" i="1"/>
  <c r="X3636" i="1" s="1"/>
  <c r="J3635" i="1"/>
  <c r="X3635" i="1" s="1"/>
  <c r="J3634" i="1"/>
  <c r="X3634" i="1" s="1"/>
  <c r="J3633" i="1"/>
  <c r="X3633" i="1" s="1"/>
  <c r="J3632" i="1"/>
  <c r="X3632" i="1" s="1"/>
  <c r="J3631" i="1"/>
  <c r="X3631" i="1" s="1"/>
  <c r="J3630" i="1"/>
  <c r="X3630" i="1" s="1"/>
  <c r="J3629" i="1"/>
  <c r="X3629" i="1" s="1"/>
  <c r="J3628" i="1"/>
  <c r="X3628" i="1" s="1"/>
  <c r="J3627" i="1"/>
  <c r="X3627" i="1" s="1"/>
  <c r="J3626" i="1"/>
  <c r="X3626" i="1" s="1"/>
  <c r="J3625" i="1"/>
  <c r="X3625" i="1" s="1"/>
  <c r="J3624" i="1"/>
  <c r="X3624" i="1" s="1"/>
  <c r="J3623" i="1"/>
  <c r="X3623" i="1" s="1"/>
  <c r="J3622" i="1"/>
  <c r="X3622" i="1" s="1"/>
  <c r="J3621" i="1"/>
  <c r="X3621" i="1" s="1"/>
  <c r="J3620" i="1"/>
  <c r="X3620" i="1" s="1"/>
  <c r="J3619" i="1"/>
  <c r="X3619" i="1" s="1"/>
  <c r="J3618" i="1"/>
  <c r="X3618" i="1" s="1"/>
  <c r="J3617" i="1"/>
  <c r="X3617" i="1" s="1"/>
  <c r="J3616" i="1"/>
  <c r="X3616" i="1" s="1"/>
  <c r="J3615" i="1"/>
  <c r="X3615" i="1" s="1"/>
  <c r="J3614" i="1"/>
  <c r="X3614" i="1" s="1"/>
  <c r="J3613" i="1"/>
  <c r="X3613" i="1" s="1"/>
  <c r="J3612" i="1"/>
  <c r="X3612" i="1" s="1"/>
  <c r="J3611" i="1"/>
  <c r="X3611" i="1" s="1"/>
  <c r="J3610" i="1"/>
  <c r="X3610" i="1" s="1"/>
  <c r="J3609" i="1"/>
  <c r="X3609" i="1" s="1"/>
  <c r="J3608" i="1"/>
  <c r="X3608" i="1" s="1"/>
  <c r="J3607" i="1"/>
  <c r="X3607" i="1" s="1"/>
  <c r="J3606" i="1"/>
  <c r="X3606" i="1" s="1"/>
  <c r="J3605" i="1"/>
  <c r="X3605" i="1" s="1"/>
  <c r="J3604" i="1"/>
  <c r="X3604" i="1" s="1"/>
  <c r="J3603" i="1"/>
  <c r="X3603" i="1" s="1"/>
  <c r="J3602" i="1"/>
  <c r="X3602" i="1" s="1"/>
  <c r="J3601" i="1"/>
  <c r="X3601" i="1" s="1"/>
  <c r="J3600" i="1"/>
  <c r="X3600" i="1" s="1"/>
  <c r="J3599" i="1"/>
  <c r="X3599" i="1" s="1"/>
  <c r="J3598" i="1"/>
  <c r="X3598" i="1" s="1"/>
  <c r="J3597" i="1"/>
  <c r="X3597" i="1" s="1"/>
  <c r="J3596" i="1"/>
  <c r="X3596" i="1" s="1"/>
  <c r="J3595" i="1"/>
  <c r="X3595" i="1" s="1"/>
  <c r="J3594" i="1"/>
  <c r="X3594" i="1" s="1"/>
  <c r="J3593" i="1"/>
  <c r="X3593" i="1" s="1"/>
  <c r="J3592" i="1"/>
  <c r="X3592" i="1" s="1"/>
  <c r="J3591" i="1"/>
  <c r="X3591" i="1" s="1"/>
  <c r="J3590" i="1"/>
  <c r="X3590" i="1" s="1"/>
  <c r="J3589" i="1"/>
  <c r="X3589" i="1" s="1"/>
  <c r="J3588" i="1"/>
  <c r="X3588" i="1" s="1"/>
  <c r="J3587" i="1"/>
  <c r="X3587" i="1" s="1"/>
  <c r="J3586" i="1"/>
  <c r="X3586" i="1" s="1"/>
  <c r="J3585" i="1"/>
  <c r="X3585" i="1" s="1"/>
  <c r="J3584" i="1"/>
  <c r="X3584" i="1" s="1"/>
  <c r="J3583" i="1"/>
  <c r="X3583" i="1" s="1"/>
  <c r="J3582" i="1"/>
  <c r="X3582" i="1" s="1"/>
  <c r="J3581" i="1"/>
  <c r="X3581" i="1" s="1"/>
  <c r="J3580" i="1"/>
  <c r="X3580" i="1" s="1"/>
  <c r="J3579" i="1"/>
  <c r="X3579" i="1" s="1"/>
  <c r="J3578" i="1"/>
  <c r="X3578" i="1" s="1"/>
  <c r="J3577" i="1"/>
  <c r="X3577" i="1" s="1"/>
  <c r="J3576" i="1"/>
  <c r="X3576" i="1" s="1"/>
  <c r="J3575" i="1"/>
  <c r="X3575" i="1" s="1"/>
  <c r="J3574" i="1"/>
  <c r="X3574" i="1" s="1"/>
  <c r="J3573" i="1"/>
  <c r="X3573" i="1" s="1"/>
  <c r="J3572" i="1"/>
  <c r="X3572" i="1" s="1"/>
  <c r="J3571" i="1"/>
  <c r="X3571" i="1" s="1"/>
  <c r="J3570" i="1"/>
  <c r="X3570" i="1" s="1"/>
  <c r="J3569" i="1"/>
  <c r="X3569" i="1" s="1"/>
  <c r="J3568" i="1"/>
  <c r="X3568" i="1" s="1"/>
  <c r="J3567" i="1"/>
  <c r="X3567" i="1" s="1"/>
  <c r="J3566" i="1"/>
  <c r="X3566" i="1" s="1"/>
  <c r="J3565" i="1"/>
  <c r="X3565" i="1" s="1"/>
  <c r="J3564" i="1"/>
  <c r="X3564" i="1" s="1"/>
  <c r="J3563" i="1"/>
  <c r="X3563" i="1" s="1"/>
  <c r="J3562" i="1"/>
  <c r="X3562" i="1" s="1"/>
  <c r="J3561" i="1"/>
  <c r="X3561" i="1" s="1"/>
  <c r="J3560" i="1"/>
  <c r="X3560" i="1" s="1"/>
  <c r="J3559" i="1"/>
  <c r="X3559" i="1" s="1"/>
  <c r="J3558" i="1"/>
  <c r="X3558" i="1" s="1"/>
  <c r="J3557" i="1"/>
  <c r="X3557" i="1" s="1"/>
  <c r="J3556" i="1"/>
  <c r="X3556" i="1" s="1"/>
  <c r="J3555" i="1"/>
  <c r="X3555" i="1" s="1"/>
  <c r="J3554" i="1"/>
  <c r="X3554" i="1" s="1"/>
  <c r="J3553" i="1"/>
  <c r="X3553" i="1" s="1"/>
  <c r="J3552" i="1"/>
  <c r="X3552" i="1" s="1"/>
  <c r="J3551" i="1"/>
  <c r="X3551" i="1" s="1"/>
  <c r="J3550" i="1"/>
  <c r="X3550" i="1" s="1"/>
  <c r="J3549" i="1"/>
  <c r="X3549" i="1" s="1"/>
  <c r="J3548" i="1"/>
  <c r="X3548" i="1" s="1"/>
  <c r="J3547" i="1"/>
  <c r="X3547" i="1" s="1"/>
  <c r="J3546" i="1"/>
  <c r="X3546" i="1" s="1"/>
  <c r="J3545" i="1"/>
  <c r="X3545" i="1" s="1"/>
  <c r="J3544" i="1"/>
  <c r="X3544" i="1" s="1"/>
  <c r="J3543" i="1"/>
  <c r="X3543" i="1" s="1"/>
  <c r="J3542" i="1"/>
  <c r="X3542" i="1" s="1"/>
  <c r="J3541" i="1"/>
  <c r="X3541" i="1" s="1"/>
  <c r="J3540" i="1"/>
  <c r="X3540" i="1" s="1"/>
  <c r="J3539" i="1"/>
  <c r="X3539" i="1" s="1"/>
  <c r="J3538" i="1"/>
  <c r="X3538" i="1" s="1"/>
  <c r="J3537" i="1"/>
  <c r="X3537" i="1" s="1"/>
  <c r="J3536" i="1"/>
  <c r="X3536" i="1" s="1"/>
  <c r="J3535" i="1"/>
  <c r="X3535" i="1" s="1"/>
  <c r="J3534" i="1"/>
  <c r="X3534" i="1" s="1"/>
  <c r="J3533" i="1"/>
  <c r="X3533" i="1" s="1"/>
  <c r="J3532" i="1"/>
  <c r="X3532" i="1" s="1"/>
  <c r="J3531" i="1"/>
  <c r="X3531" i="1" s="1"/>
  <c r="J3530" i="1"/>
  <c r="X3530" i="1" s="1"/>
  <c r="J3529" i="1"/>
  <c r="X3529" i="1" s="1"/>
  <c r="J3528" i="1"/>
  <c r="X3528" i="1" s="1"/>
  <c r="J3527" i="1"/>
  <c r="X3527" i="1" s="1"/>
  <c r="J3526" i="1"/>
  <c r="X3526" i="1" s="1"/>
  <c r="J3525" i="1"/>
  <c r="X3525" i="1" s="1"/>
  <c r="J3524" i="1"/>
  <c r="X3524" i="1" s="1"/>
  <c r="J3523" i="1"/>
  <c r="X3523" i="1" s="1"/>
  <c r="J3522" i="1"/>
  <c r="X3522" i="1" s="1"/>
  <c r="J3521" i="1"/>
  <c r="X3521" i="1" s="1"/>
  <c r="J3520" i="1"/>
  <c r="X3520" i="1" s="1"/>
  <c r="J3519" i="1"/>
  <c r="X3519" i="1" s="1"/>
  <c r="J3518" i="1"/>
  <c r="X3518" i="1" s="1"/>
  <c r="J3517" i="1"/>
  <c r="X3517" i="1" s="1"/>
  <c r="J3516" i="1"/>
  <c r="X3516" i="1" s="1"/>
  <c r="J3515" i="1"/>
  <c r="X3515" i="1" s="1"/>
  <c r="J3514" i="1"/>
  <c r="X3514" i="1" s="1"/>
  <c r="J3513" i="1"/>
  <c r="X3513" i="1" s="1"/>
  <c r="J3512" i="1"/>
  <c r="X3512" i="1" s="1"/>
  <c r="J3511" i="1"/>
  <c r="X3511" i="1" s="1"/>
  <c r="J3510" i="1"/>
  <c r="X3510" i="1" s="1"/>
  <c r="J3509" i="1"/>
  <c r="X3509" i="1" s="1"/>
  <c r="J3508" i="1"/>
  <c r="X3508" i="1" s="1"/>
  <c r="J3507" i="1"/>
  <c r="X3507" i="1" s="1"/>
  <c r="J3506" i="1"/>
  <c r="X3506" i="1" s="1"/>
  <c r="J3505" i="1"/>
  <c r="X3505" i="1" s="1"/>
  <c r="J3504" i="1"/>
  <c r="X3504" i="1" s="1"/>
  <c r="J3503" i="1"/>
  <c r="X3503" i="1" s="1"/>
  <c r="J3502" i="1"/>
  <c r="X3502" i="1" s="1"/>
  <c r="J3501" i="1"/>
  <c r="X3501" i="1" s="1"/>
  <c r="J3500" i="1"/>
  <c r="X3500" i="1" s="1"/>
  <c r="J3499" i="1"/>
  <c r="X3499" i="1" s="1"/>
  <c r="J3498" i="1"/>
  <c r="X3498" i="1" s="1"/>
  <c r="J3497" i="1"/>
  <c r="X3497" i="1" s="1"/>
  <c r="J3496" i="1"/>
  <c r="X3496" i="1" s="1"/>
  <c r="J3495" i="1"/>
  <c r="X3495" i="1" s="1"/>
  <c r="J3494" i="1"/>
  <c r="X3494" i="1" s="1"/>
  <c r="J3493" i="1"/>
  <c r="X3493" i="1" s="1"/>
  <c r="J3492" i="1"/>
  <c r="X3492" i="1" s="1"/>
  <c r="J3491" i="1"/>
  <c r="X3491" i="1" s="1"/>
  <c r="J3490" i="1"/>
  <c r="X3490" i="1" s="1"/>
  <c r="J3489" i="1"/>
  <c r="X3489" i="1" s="1"/>
  <c r="J3488" i="1"/>
  <c r="X3488" i="1" s="1"/>
  <c r="J3487" i="1"/>
  <c r="X3487" i="1" s="1"/>
  <c r="J3486" i="1"/>
  <c r="X3486" i="1" s="1"/>
  <c r="J3485" i="1"/>
  <c r="X3485" i="1" s="1"/>
  <c r="J3484" i="1"/>
  <c r="X3484" i="1" s="1"/>
  <c r="J3483" i="1"/>
  <c r="X3483" i="1" s="1"/>
  <c r="J3482" i="1"/>
  <c r="X3482" i="1" s="1"/>
  <c r="J3481" i="1"/>
  <c r="X3481" i="1" s="1"/>
  <c r="J3480" i="1"/>
  <c r="X3480" i="1" s="1"/>
  <c r="J3479" i="1"/>
  <c r="X3479" i="1" s="1"/>
  <c r="J3478" i="1"/>
  <c r="X3478" i="1" s="1"/>
  <c r="J3477" i="1"/>
  <c r="X3477" i="1" s="1"/>
  <c r="J3476" i="1"/>
  <c r="X3476" i="1" s="1"/>
  <c r="J3475" i="1"/>
  <c r="X3475" i="1" s="1"/>
  <c r="J3474" i="1"/>
  <c r="X3474" i="1" s="1"/>
  <c r="J3473" i="1"/>
  <c r="X3473" i="1" s="1"/>
  <c r="J3472" i="1"/>
  <c r="X3472" i="1" s="1"/>
  <c r="J3471" i="1"/>
  <c r="X3471" i="1" s="1"/>
  <c r="J3470" i="1"/>
  <c r="X3470" i="1" s="1"/>
  <c r="J3469" i="1"/>
  <c r="X3469" i="1" s="1"/>
  <c r="J3468" i="1"/>
  <c r="X3468" i="1" s="1"/>
  <c r="J3467" i="1"/>
  <c r="X3467" i="1" s="1"/>
  <c r="J3466" i="1"/>
  <c r="X3466" i="1" s="1"/>
  <c r="J3465" i="1"/>
  <c r="X3465" i="1" s="1"/>
  <c r="J3464" i="1"/>
  <c r="X3464" i="1" s="1"/>
  <c r="J3463" i="1"/>
  <c r="X3463" i="1" s="1"/>
  <c r="J3462" i="1"/>
  <c r="X3462" i="1" s="1"/>
  <c r="J3461" i="1"/>
  <c r="X3461" i="1" s="1"/>
  <c r="J3460" i="1"/>
  <c r="X3460" i="1" s="1"/>
  <c r="J3459" i="1"/>
  <c r="X3459" i="1" s="1"/>
  <c r="J3458" i="1"/>
  <c r="X3458" i="1" s="1"/>
  <c r="J3457" i="1"/>
  <c r="X3457" i="1" s="1"/>
  <c r="J3456" i="1"/>
  <c r="X3456" i="1" s="1"/>
  <c r="J3455" i="1"/>
  <c r="X3455" i="1" s="1"/>
  <c r="J3454" i="1"/>
  <c r="X3454" i="1" s="1"/>
  <c r="J3453" i="1"/>
  <c r="X3453" i="1" s="1"/>
  <c r="J3452" i="1"/>
  <c r="X3452" i="1" s="1"/>
  <c r="J3451" i="1"/>
  <c r="X3451" i="1" s="1"/>
  <c r="J3450" i="1"/>
  <c r="X3450" i="1" s="1"/>
  <c r="J3449" i="1"/>
  <c r="X3449" i="1" s="1"/>
  <c r="J3448" i="1"/>
  <c r="X3448" i="1" s="1"/>
  <c r="J3447" i="1"/>
  <c r="X3447" i="1" s="1"/>
  <c r="J3446" i="1"/>
  <c r="X3446" i="1" s="1"/>
  <c r="J3445" i="1"/>
  <c r="X3445" i="1" s="1"/>
  <c r="J3444" i="1"/>
  <c r="X3444" i="1" s="1"/>
  <c r="J3443" i="1"/>
  <c r="X3443" i="1" s="1"/>
  <c r="J3442" i="1"/>
  <c r="X3442" i="1" s="1"/>
  <c r="J3441" i="1"/>
  <c r="X3441" i="1" s="1"/>
  <c r="J3440" i="1"/>
  <c r="X3440" i="1" s="1"/>
  <c r="J3439" i="1"/>
  <c r="X3439" i="1" s="1"/>
  <c r="J3438" i="1"/>
  <c r="X3438" i="1" s="1"/>
  <c r="J3437" i="1"/>
  <c r="X3437" i="1" s="1"/>
  <c r="J3436" i="1"/>
  <c r="X3436" i="1" s="1"/>
  <c r="J3435" i="1"/>
  <c r="X3435" i="1" s="1"/>
  <c r="J3434" i="1"/>
  <c r="X3434" i="1" s="1"/>
  <c r="J3433" i="1"/>
  <c r="X3433" i="1" s="1"/>
  <c r="J3432" i="1"/>
  <c r="X3432" i="1" s="1"/>
  <c r="J3431" i="1"/>
  <c r="X3431" i="1" s="1"/>
  <c r="J3430" i="1"/>
  <c r="X3430" i="1" s="1"/>
  <c r="J3429" i="1"/>
  <c r="X3429" i="1" s="1"/>
  <c r="J3428" i="1"/>
  <c r="X3428" i="1" s="1"/>
  <c r="J3427" i="1"/>
  <c r="X3427" i="1" s="1"/>
  <c r="J3426" i="1"/>
  <c r="X3426" i="1" s="1"/>
  <c r="J3425" i="1"/>
  <c r="X3425" i="1" s="1"/>
  <c r="J3424" i="1"/>
  <c r="X3424" i="1" s="1"/>
  <c r="J3423" i="1"/>
  <c r="X3423" i="1" s="1"/>
  <c r="J3422" i="1"/>
  <c r="X3422" i="1" s="1"/>
  <c r="J3421" i="1"/>
  <c r="X3421" i="1" s="1"/>
  <c r="J3420" i="1"/>
  <c r="X3420" i="1" s="1"/>
  <c r="J3419" i="1"/>
  <c r="X3419" i="1" s="1"/>
  <c r="J3418" i="1"/>
  <c r="X3418" i="1" s="1"/>
  <c r="J3417" i="1"/>
  <c r="X3417" i="1" s="1"/>
  <c r="J3416" i="1"/>
  <c r="X3416" i="1" s="1"/>
  <c r="J3415" i="1"/>
  <c r="X3415" i="1" s="1"/>
  <c r="J3414" i="1"/>
  <c r="X3414" i="1" s="1"/>
  <c r="J3413" i="1"/>
  <c r="X3413" i="1" s="1"/>
  <c r="J3412" i="1"/>
  <c r="X3412" i="1" s="1"/>
  <c r="J3411" i="1"/>
  <c r="X3411" i="1" s="1"/>
  <c r="J3410" i="1"/>
  <c r="X3410" i="1" s="1"/>
  <c r="J3409" i="1"/>
  <c r="X3409" i="1" s="1"/>
  <c r="J3408" i="1"/>
  <c r="X3408" i="1" s="1"/>
  <c r="J3407" i="1"/>
  <c r="X3407" i="1" s="1"/>
  <c r="J3406" i="1"/>
  <c r="X3406" i="1" s="1"/>
  <c r="J3405" i="1"/>
  <c r="X3405" i="1" s="1"/>
  <c r="J3404" i="1"/>
  <c r="X3404" i="1" s="1"/>
  <c r="J3403" i="1"/>
  <c r="X3403" i="1" s="1"/>
  <c r="J3402" i="1"/>
  <c r="X3402" i="1" s="1"/>
  <c r="J3401" i="1"/>
  <c r="X3401" i="1" s="1"/>
  <c r="J3400" i="1"/>
  <c r="X3400" i="1" s="1"/>
  <c r="J3399" i="1"/>
  <c r="X3399" i="1" s="1"/>
  <c r="J3398" i="1"/>
  <c r="X3398" i="1" s="1"/>
  <c r="J3397" i="1"/>
  <c r="X3397" i="1" s="1"/>
  <c r="J3396" i="1"/>
  <c r="X3396" i="1" s="1"/>
  <c r="J3395" i="1"/>
  <c r="X3395" i="1" s="1"/>
  <c r="J3394" i="1"/>
  <c r="X3394" i="1" s="1"/>
  <c r="J3393" i="1"/>
  <c r="X3393" i="1" s="1"/>
  <c r="J3392" i="1"/>
  <c r="X3392" i="1" s="1"/>
  <c r="J3391" i="1"/>
  <c r="X3391" i="1" s="1"/>
  <c r="J3390" i="1"/>
  <c r="X3390" i="1" s="1"/>
  <c r="J3389" i="1"/>
  <c r="X3389" i="1" s="1"/>
  <c r="J3388" i="1"/>
  <c r="X3388" i="1" s="1"/>
  <c r="J3387" i="1"/>
  <c r="X3387" i="1" s="1"/>
  <c r="J3386" i="1"/>
  <c r="X3386" i="1" s="1"/>
  <c r="J3385" i="1"/>
  <c r="X3385" i="1" s="1"/>
  <c r="J3384" i="1"/>
  <c r="X3384" i="1" s="1"/>
  <c r="J3383" i="1"/>
  <c r="X3383" i="1" s="1"/>
  <c r="J3382" i="1"/>
  <c r="X3382" i="1" s="1"/>
  <c r="J3381" i="1"/>
  <c r="X3381" i="1" s="1"/>
  <c r="J3380" i="1"/>
  <c r="X3380" i="1" s="1"/>
  <c r="J3379" i="1"/>
  <c r="X3379" i="1" s="1"/>
  <c r="J3378" i="1"/>
  <c r="X3378" i="1" s="1"/>
  <c r="J3377" i="1"/>
  <c r="X3377" i="1" s="1"/>
  <c r="J3376" i="1"/>
  <c r="X3376" i="1" s="1"/>
  <c r="J3375" i="1"/>
  <c r="X3375" i="1" s="1"/>
  <c r="J3374" i="1"/>
  <c r="X3374" i="1" s="1"/>
  <c r="J3373" i="1"/>
  <c r="X3373" i="1" s="1"/>
  <c r="J3372" i="1"/>
  <c r="X3372" i="1" s="1"/>
  <c r="J3371" i="1"/>
  <c r="X3371" i="1" s="1"/>
  <c r="J3370" i="1"/>
  <c r="X3370" i="1" s="1"/>
  <c r="J3369" i="1"/>
  <c r="X3369" i="1" s="1"/>
  <c r="J3368" i="1"/>
  <c r="X3368" i="1" s="1"/>
  <c r="J3367" i="1"/>
  <c r="X3367" i="1" s="1"/>
  <c r="J3366" i="1"/>
  <c r="X3366" i="1" s="1"/>
  <c r="J3365" i="1"/>
  <c r="X3365" i="1" s="1"/>
  <c r="J3364" i="1"/>
  <c r="X3364" i="1" s="1"/>
  <c r="J3363" i="1"/>
  <c r="X3363" i="1" s="1"/>
  <c r="J3362" i="1"/>
  <c r="X3362" i="1" s="1"/>
  <c r="J3361" i="1"/>
  <c r="X3361" i="1" s="1"/>
  <c r="J3360" i="1"/>
  <c r="X3360" i="1" s="1"/>
  <c r="J3359" i="1"/>
  <c r="X3359" i="1" s="1"/>
  <c r="J3358" i="1"/>
  <c r="X3358" i="1" s="1"/>
  <c r="J3357" i="1"/>
  <c r="X3357" i="1" s="1"/>
  <c r="J3356" i="1"/>
  <c r="X3356" i="1" s="1"/>
  <c r="J3355" i="1"/>
  <c r="X3355" i="1" s="1"/>
  <c r="J3354" i="1"/>
  <c r="X3354" i="1" s="1"/>
  <c r="J3353" i="1"/>
  <c r="X3353" i="1" s="1"/>
  <c r="J3352" i="1"/>
  <c r="X3352" i="1" s="1"/>
  <c r="J3351" i="1"/>
  <c r="X3351" i="1" s="1"/>
  <c r="J3350" i="1"/>
  <c r="X3350" i="1" s="1"/>
  <c r="J3349" i="1"/>
  <c r="X3349" i="1" s="1"/>
  <c r="J3348" i="1"/>
  <c r="X3348" i="1" s="1"/>
  <c r="J3347" i="1"/>
  <c r="X3347" i="1" s="1"/>
  <c r="J3346" i="1"/>
  <c r="X3346" i="1" s="1"/>
  <c r="J3345" i="1"/>
  <c r="X3345" i="1" s="1"/>
  <c r="J3344" i="1"/>
  <c r="X3344" i="1" s="1"/>
  <c r="J3343" i="1"/>
  <c r="X3343" i="1" s="1"/>
  <c r="J3342" i="1"/>
  <c r="X3342" i="1" s="1"/>
  <c r="J3341" i="1"/>
  <c r="X3341" i="1" s="1"/>
  <c r="J3340" i="1"/>
  <c r="X3340" i="1" s="1"/>
  <c r="J3339" i="1"/>
  <c r="X3339" i="1" s="1"/>
  <c r="J3338" i="1"/>
  <c r="X3338" i="1" s="1"/>
  <c r="J3337" i="1"/>
  <c r="X3337" i="1" s="1"/>
  <c r="J3336" i="1"/>
  <c r="X3336" i="1" s="1"/>
  <c r="J3335" i="1"/>
  <c r="X3335" i="1" s="1"/>
  <c r="J3334" i="1"/>
  <c r="X3334" i="1" s="1"/>
  <c r="J3333" i="1"/>
  <c r="X3333" i="1" s="1"/>
  <c r="J3332" i="1"/>
  <c r="X3332" i="1" s="1"/>
  <c r="J3331" i="1"/>
  <c r="X3331" i="1" s="1"/>
  <c r="J3330" i="1"/>
  <c r="X3330" i="1" s="1"/>
  <c r="J3329" i="1"/>
  <c r="X3329" i="1" s="1"/>
  <c r="J3328" i="1"/>
  <c r="X3328" i="1" s="1"/>
  <c r="J3327" i="1"/>
  <c r="X3327" i="1" s="1"/>
  <c r="J3326" i="1"/>
  <c r="X3326" i="1" s="1"/>
  <c r="J3325" i="1"/>
  <c r="X3325" i="1" s="1"/>
  <c r="J3324" i="1"/>
  <c r="X3324" i="1" s="1"/>
  <c r="J3323" i="1"/>
  <c r="X3323" i="1" s="1"/>
  <c r="J3322" i="1"/>
  <c r="X3322" i="1" s="1"/>
  <c r="J3321" i="1"/>
  <c r="X3321" i="1" s="1"/>
  <c r="J3320" i="1"/>
  <c r="X3320" i="1" s="1"/>
  <c r="J3319" i="1"/>
  <c r="X3319" i="1" s="1"/>
  <c r="J3318" i="1"/>
  <c r="X3318" i="1" s="1"/>
  <c r="J3317" i="1"/>
  <c r="X3317" i="1" s="1"/>
  <c r="J3316" i="1"/>
  <c r="X3316" i="1" s="1"/>
  <c r="J3315" i="1"/>
  <c r="X3315" i="1" s="1"/>
  <c r="J3314" i="1"/>
  <c r="X3314" i="1" s="1"/>
  <c r="J3313" i="1"/>
  <c r="X3313" i="1" s="1"/>
  <c r="J3312" i="1"/>
  <c r="X3312" i="1" s="1"/>
  <c r="J3311" i="1"/>
  <c r="X3311" i="1" s="1"/>
  <c r="J3310" i="1"/>
  <c r="X3310" i="1" s="1"/>
  <c r="J3309" i="1"/>
  <c r="X3309" i="1" s="1"/>
  <c r="J3308" i="1"/>
  <c r="X3308" i="1" s="1"/>
  <c r="J3307" i="1"/>
  <c r="X3307" i="1" s="1"/>
  <c r="J3306" i="1"/>
  <c r="X3306" i="1" s="1"/>
  <c r="J3305" i="1"/>
  <c r="X3305" i="1" s="1"/>
  <c r="J3304" i="1"/>
  <c r="X3304" i="1" s="1"/>
  <c r="J3303" i="1"/>
  <c r="X3303" i="1" s="1"/>
  <c r="J3302" i="1"/>
  <c r="X3302" i="1" s="1"/>
  <c r="J3301" i="1"/>
  <c r="X3301" i="1" s="1"/>
  <c r="J3300" i="1"/>
  <c r="X3300" i="1" s="1"/>
  <c r="J3299" i="1"/>
  <c r="X3299" i="1" s="1"/>
  <c r="J3298" i="1"/>
  <c r="X3298" i="1" s="1"/>
  <c r="J3297" i="1"/>
  <c r="X3297" i="1" s="1"/>
  <c r="J3296" i="1"/>
  <c r="X3296" i="1" s="1"/>
  <c r="J3295" i="1"/>
  <c r="X3295" i="1" s="1"/>
  <c r="J3294" i="1"/>
  <c r="X3294" i="1" s="1"/>
  <c r="J3293" i="1"/>
  <c r="X3293" i="1" s="1"/>
  <c r="J3292" i="1"/>
  <c r="X3292" i="1" s="1"/>
  <c r="J3291" i="1"/>
  <c r="X3291" i="1" s="1"/>
  <c r="J3290" i="1"/>
  <c r="X3290" i="1" s="1"/>
  <c r="J3289" i="1"/>
  <c r="X3289" i="1" s="1"/>
  <c r="J3288" i="1"/>
  <c r="X3288" i="1" s="1"/>
  <c r="J3287" i="1"/>
  <c r="X3287" i="1" s="1"/>
  <c r="J3286" i="1"/>
  <c r="X3286" i="1" s="1"/>
  <c r="J3285" i="1"/>
  <c r="X3285" i="1" s="1"/>
  <c r="J3284" i="1"/>
  <c r="X3284" i="1" s="1"/>
  <c r="J3283" i="1"/>
  <c r="X3283" i="1" s="1"/>
  <c r="J3282" i="1"/>
  <c r="X3282" i="1" s="1"/>
  <c r="J3281" i="1"/>
  <c r="X3281" i="1" s="1"/>
  <c r="J3280" i="1"/>
  <c r="X3280" i="1" s="1"/>
  <c r="J3279" i="1"/>
  <c r="X3279" i="1" s="1"/>
  <c r="J3278" i="1"/>
  <c r="X3278" i="1" s="1"/>
  <c r="J3277" i="1"/>
  <c r="X3277" i="1" s="1"/>
  <c r="J3276" i="1"/>
  <c r="X3276" i="1" s="1"/>
  <c r="J3275" i="1"/>
  <c r="X3275" i="1" s="1"/>
  <c r="J3274" i="1"/>
  <c r="X3274" i="1" s="1"/>
  <c r="J3273" i="1"/>
  <c r="X3273" i="1" s="1"/>
  <c r="J3272" i="1"/>
  <c r="X3272" i="1" s="1"/>
  <c r="J3271" i="1"/>
  <c r="X3271" i="1" s="1"/>
  <c r="J3270" i="1"/>
  <c r="X3270" i="1" s="1"/>
  <c r="J3269" i="1"/>
  <c r="X3269" i="1" s="1"/>
  <c r="J3268" i="1"/>
  <c r="X3268" i="1" s="1"/>
  <c r="J3267" i="1"/>
  <c r="X3267" i="1" s="1"/>
  <c r="J3266" i="1"/>
  <c r="X3266" i="1" s="1"/>
  <c r="J3265" i="1"/>
  <c r="X3265" i="1" s="1"/>
  <c r="J3264" i="1"/>
  <c r="X3264" i="1" s="1"/>
  <c r="J3263" i="1"/>
  <c r="X3263" i="1" s="1"/>
  <c r="J3262" i="1"/>
  <c r="X3262" i="1" s="1"/>
  <c r="J3261" i="1"/>
  <c r="X3261" i="1" s="1"/>
  <c r="J3260" i="1"/>
  <c r="X3260" i="1" s="1"/>
  <c r="J3259" i="1"/>
  <c r="X3259" i="1" s="1"/>
  <c r="J3258" i="1"/>
  <c r="X3258" i="1" s="1"/>
  <c r="J3257" i="1"/>
  <c r="X3257" i="1" s="1"/>
  <c r="J3256" i="1"/>
  <c r="X3256" i="1" s="1"/>
  <c r="J3255" i="1"/>
  <c r="X3255" i="1" s="1"/>
  <c r="J3254" i="1"/>
  <c r="X3254" i="1" s="1"/>
  <c r="J3253" i="1"/>
  <c r="X3253" i="1" s="1"/>
  <c r="J3252" i="1"/>
  <c r="X3252" i="1" s="1"/>
  <c r="J3251" i="1"/>
  <c r="X3251" i="1" s="1"/>
  <c r="J3250" i="1"/>
  <c r="X3250" i="1" s="1"/>
  <c r="J3249" i="1"/>
  <c r="X3249" i="1" s="1"/>
  <c r="J3248" i="1"/>
  <c r="X3248" i="1" s="1"/>
  <c r="J3247" i="1"/>
  <c r="X3247" i="1" s="1"/>
  <c r="J3246" i="1"/>
  <c r="X3246" i="1" s="1"/>
  <c r="J3245" i="1"/>
  <c r="X3245" i="1" s="1"/>
  <c r="J3244" i="1"/>
  <c r="X3244" i="1" s="1"/>
  <c r="J3243" i="1"/>
  <c r="X3243" i="1" s="1"/>
  <c r="J3242" i="1"/>
  <c r="X3242" i="1" s="1"/>
  <c r="J3241" i="1"/>
  <c r="X3241" i="1" s="1"/>
  <c r="J3240" i="1"/>
  <c r="X3240" i="1" s="1"/>
  <c r="J3239" i="1"/>
  <c r="X3239" i="1" s="1"/>
  <c r="J3238" i="1"/>
  <c r="X3238" i="1" s="1"/>
  <c r="J3237" i="1"/>
  <c r="X3237" i="1" s="1"/>
  <c r="J3236" i="1"/>
  <c r="X3236" i="1" s="1"/>
  <c r="J3235" i="1"/>
  <c r="X3235" i="1" s="1"/>
  <c r="J3234" i="1"/>
  <c r="X3234" i="1" s="1"/>
  <c r="J3233" i="1"/>
  <c r="X3233" i="1" s="1"/>
  <c r="J3232" i="1"/>
  <c r="X3232" i="1" s="1"/>
  <c r="J3231" i="1"/>
  <c r="X3231" i="1" s="1"/>
  <c r="J3230" i="1"/>
  <c r="X3230" i="1" s="1"/>
  <c r="J3229" i="1"/>
  <c r="X3229" i="1" s="1"/>
  <c r="J3228" i="1"/>
  <c r="X3228" i="1" s="1"/>
  <c r="J3227" i="1"/>
  <c r="X3227" i="1" s="1"/>
  <c r="J3226" i="1"/>
  <c r="X3226" i="1" s="1"/>
  <c r="J3225" i="1"/>
  <c r="X3225" i="1" s="1"/>
  <c r="J3224" i="1"/>
  <c r="X3224" i="1" s="1"/>
  <c r="J3223" i="1"/>
  <c r="X3223" i="1" s="1"/>
  <c r="J3222" i="1"/>
  <c r="X3222" i="1" s="1"/>
  <c r="J3221" i="1"/>
  <c r="X3221" i="1" s="1"/>
  <c r="J3220" i="1"/>
  <c r="X3220" i="1" s="1"/>
  <c r="J3219" i="1"/>
  <c r="X3219" i="1" s="1"/>
  <c r="J3218" i="1"/>
  <c r="X3218" i="1" s="1"/>
  <c r="J3217" i="1"/>
  <c r="X3217" i="1" s="1"/>
  <c r="J3216" i="1"/>
  <c r="X3216" i="1" s="1"/>
  <c r="J3215" i="1"/>
  <c r="X3215" i="1" s="1"/>
  <c r="J3214" i="1"/>
  <c r="X3214" i="1" s="1"/>
  <c r="J3213" i="1"/>
  <c r="X3213" i="1" s="1"/>
  <c r="J3212" i="1"/>
  <c r="X3212" i="1" s="1"/>
  <c r="J3211" i="1"/>
  <c r="X3211" i="1" s="1"/>
  <c r="J3210" i="1"/>
  <c r="X3210" i="1" s="1"/>
  <c r="J3209" i="1"/>
  <c r="X3209" i="1" s="1"/>
  <c r="J3208" i="1"/>
  <c r="X3208" i="1" s="1"/>
  <c r="J3207" i="1"/>
  <c r="X3207" i="1" s="1"/>
  <c r="J3206" i="1"/>
  <c r="X3206" i="1" s="1"/>
  <c r="J3205" i="1"/>
  <c r="X3205" i="1" s="1"/>
  <c r="J3204" i="1"/>
  <c r="X3204" i="1" s="1"/>
  <c r="J3203" i="1"/>
  <c r="X3203" i="1" s="1"/>
  <c r="J3202" i="1"/>
  <c r="X3202" i="1" s="1"/>
  <c r="J3201" i="1"/>
  <c r="X3201" i="1" s="1"/>
  <c r="J3200" i="1"/>
  <c r="X3200" i="1" s="1"/>
  <c r="J3199" i="1"/>
  <c r="X3199" i="1" s="1"/>
  <c r="J3198" i="1"/>
  <c r="X3198" i="1" s="1"/>
  <c r="J3197" i="1"/>
  <c r="X3197" i="1" s="1"/>
  <c r="J3196" i="1"/>
  <c r="X3196" i="1" s="1"/>
  <c r="J3195" i="1"/>
  <c r="X3195" i="1" s="1"/>
  <c r="J3194" i="1"/>
  <c r="X3194" i="1" s="1"/>
  <c r="J3193" i="1"/>
  <c r="X3193" i="1" s="1"/>
  <c r="J3192" i="1"/>
  <c r="X3192" i="1" s="1"/>
  <c r="J3191" i="1"/>
  <c r="X3191" i="1" s="1"/>
  <c r="J3190" i="1"/>
  <c r="X3190" i="1" s="1"/>
  <c r="J3189" i="1"/>
  <c r="X3189" i="1" s="1"/>
  <c r="J3188" i="1"/>
  <c r="X3188" i="1" s="1"/>
  <c r="J3187" i="1"/>
  <c r="X3187" i="1" s="1"/>
  <c r="J3186" i="1"/>
  <c r="X3186" i="1" s="1"/>
  <c r="J3185" i="1"/>
  <c r="X3185" i="1" s="1"/>
  <c r="J3184" i="1"/>
  <c r="X3184" i="1" s="1"/>
  <c r="J3183" i="1"/>
  <c r="X3183" i="1" s="1"/>
  <c r="J3182" i="1"/>
  <c r="X3182" i="1" s="1"/>
  <c r="J3181" i="1"/>
  <c r="X3181" i="1" s="1"/>
  <c r="J3180" i="1"/>
  <c r="X3180" i="1" s="1"/>
  <c r="J3179" i="1"/>
  <c r="X3179" i="1" s="1"/>
  <c r="J3178" i="1"/>
  <c r="X3178" i="1" s="1"/>
  <c r="J3177" i="1"/>
  <c r="X3177" i="1" s="1"/>
  <c r="J3176" i="1"/>
  <c r="X3176" i="1" s="1"/>
  <c r="J3175" i="1"/>
  <c r="X3175" i="1" s="1"/>
  <c r="J3174" i="1"/>
  <c r="X3174" i="1" s="1"/>
  <c r="J3173" i="1"/>
  <c r="X3173" i="1" s="1"/>
  <c r="J3172" i="1"/>
  <c r="X3172" i="1" s="1"/>
  <c r="J3171" i="1"/>
  <c r="X3171" i="1" s="1"/>
  <c r="J3170" i="1"/>
  <c r="X3170" i="1" s="1"/>
  <c r="J3169" i="1"/>
  <c r="X3169" i="1" s="1"/>
  <c r="J3168" i="1"/>
  <c r="X3168" i="1" s="1"/>
  <c r="J3167" i="1"/>
  <c r="X3167" i="1" s="1"/>
  <c r="J3166" i="1"/>
  <c r="X3166" i="1" s="1"/>
  <c r="J3165" i="1"/>
  <c r="X3165" i="1" s="1"/>
  <c r="J3164" i="1"/>
  <c r="X3164" i="1" s="1"/>
  <c r="J3163" i="1"/>
  <c r="X3163" i="1" s="1"/>
  <c r="J3162" i="1"/>
  <c r="X3162" i="1" s="1"/>
  <c r="J3161" i="1"/>
  <c r="X3161" i="1" s="1"/>
  <c r="J3160" i="1"/>
  <c r="X3160" i="1" s="1"/>
  <c r="J3159" i="1"/>
  <c r="X3159" i="1" s="1"/>
  <c r="J3158" i="1"/>
  <c r="X3158" i="1" s="1"/>
  <c r="J3157" i="1"/>
  <c r="X3157" i="1" s="1"/>
  <c r="J3156" i="1"/>
  <c r="X3156" i="1" s="1"/>
  <c r="J3155" i="1"/>
  <c r="X3155" i="1" s="1"/>
  <c r="J3154" i="1"/>
  <c r="X3154" i="1" s="1"/>
  <c r="J3153" i="1"/>
  <c r="X3153" i="1" s="1"/>
  <c r="J3152" i="1"/>
  <c r="X3152" i="1" s="1"/>
  <c r="J3151" i="1"/>
  <c r="X3151" i="1" s="1"/>
  <c r="J3150" i="1"/>
  <c r="X3150" i="1" s="1"/>
  <c r="J3149" i="1"/>
  <c r="X3149" i="1" s="1"/>
  <c r="J3148" i="1"/>
  <c r="X3148" i="1" s="1"/>
  <c r="J3147" i="1"/>
  <c r="X3147" i="1" s="1"/>
  <c r="J3146" i="1"/>
  <c r="X3146" i="1" s="1"/>
  <c r="J3145" i="1"/>
  <c r="X3145" i="1" s="1"/>
  <c r="J3144" i="1"/>
  <c r="X3144" i="1" s="1"/>
  <c r="J3143" i="1"/>
  <c r="X3143" i="1" s="1"/>
  <c r="J3142" i="1"/>
  <c r="X3142" i="1" s="1"/>
  <c r="J3141" i="1"/>
  <c r="X3141" i="1" s="1"/>
  <c r="J3140" i="1"/>
  <c r="X3140" i="1" s="1"/>
  <c r="J3139" i="1"/>
  <c r="X3139" i="1" s="1"/>
  <c r="J3138" i="1"/>
  <c r="X3138" i="1" s="1"/>
  <c r="J3137" i="1"/>
  <c r="X3137" i="1" s="1"/>
  <c r="J3136" i="1"/>
  <c r="X3136" i="1" s="1"/>
  <c r="J3135" i="1"/>
  <c r="X3135" i="1" s="1"/>
  <c r="J3134" i="1"/>
  <c r="X3134" i="1" s="1"/>
  <c r="J3133" i="1"/>
  <c r="X3133" i="1" s="1"/>
  <c r="J3132" i="1"/>
  <c r="X3132" i="1" s="1"/>
  <c r="J3131" i="1"/>
  <c r="X3131" i="1" s="1"/>
  <c r="J3130" i="1"/>
  <c r="X3130" i="1" s="1"/>
  <c r="J3129" i="1"/>
  <c r="X3129" i="1" s="1"/>
  <c r="J3128" i="1"/>
  <c r="X3128" i="1" s="1"/>
  <c r="J3127" i="1"/>
  <c r="X3127" i="1" s="1"/>
  <c r="J3126" i="1"/>
  <c r="X3126" i="1" s="1"/>
  <c r="J3125" i="1"/>
  <c r="X3125" i="1" s="1"/>
  <c r="J3124" i="1"/>
  <c r="X3124" i="1" s="1"/>
  <c r="J3123" i="1"/>
  <c r="X3123" i="1" s="1"/>
  <c r="J3122" i="1"/>
  <c r="X3122" i="1" s="1"/>
  <c r="J3121" i="1"/>
  <c r="X3121" i="1" s="1"/>
  <c r="J3120" i="1"/>
  <c r="X3120" i="1" s="1"/>
  <c r="J3119" i="1"/>
  <c r="X3119" i="1" s="1"/>
  <c r="J3118" i="1"/>
  <c r="X3118" i="1" s="1"/>
  <c r="J3117" i="1"/>
  <c r="X3117" i="1" s="1"/>
  <c r="J3116" i="1"/>
  <c r="X3116" i="1" s="1"/>
  <c r="J3115" i="1"/>
  <c r="X3115" i="1" s="1"/>
  <c r="J3114" i="1"/>
  <c r="X3114" i="1" s="1"/>
  <c r="J3113" i="1"/>
  <c r="X3113" i="1" s="1"/>
  <c r="J3112" i="1"/>
  <c r="X3112" i="1" s="1"/>
  <c r="J3111" i="1"/>
  <c r="X3111" i="1" s="1"/>
  <c r="J3110" i="1"/>
  <c r="X3110" i="1" s="1"/>
  <c r="J3109" i="1"/>
  <c r="X3109" i="1" s="1"/>
  <c r="J3108" i="1"/>
  <c r="X3108" i="1" s="1"/>
  <c r="J3107" i="1"/>
  <c r="X3107" i="1" s="1"/>
  <c r="J3106" i="1"/>
  <c r="X3106" i="1" s="1"/>
  <c r="J3105" i="1"/>
  <c r="X3105" i="1" s="1"/>
  <c r="J3104" i="1"/>
  <c r="X3104" i="1" s="1"/>
  <c r="J3103" i="1"/>
  <c r="X3103" i="1" s="1"/>
  <c r="J3102" i="1"/>
  <c r="X3102" i="1" s="1"/>
  <c r="J3101" i="1"/>
  <c r="X3101" i="1" s="1"/>
  <c r="J3100" i="1"/>
  <c r="X3100" i="1" s="1"/>
  <c r="J3099" i="1"/>
  <c r="X3099" i="1" s="1"/>
  <c r="J3098" i="1"/>
  <c r="X3098" i="1" s="1"/>
  <c r="J3097" i="1"/>
  <c r="X3097" i="1" s="1"/>
  <c r="J3096" i="1"/>
  <c r="X3096" i="1" s="1"/>
  <c r="J3095" i="1"/>
  <c r="X3095" i="1" s="1"/>
  <c r="J3094" i="1"/>
  <c r="X3094" i="1" s="1"/>
  <c r="J3093" i="1"/>
  <c r="X3093" i="1" s="1"/>
  <c r="J3092" i="1"/>
  <c r="X3092" i="1" s="1"/>
  <c r="J3091" i="1"/>
  <c r="X3091" i="1" s="1"/>
  <c r="J3090" i="1"/>
  <c r="X3090" i="1" s="1"/>
  <c r="J3089" i="1"/>
  <c r="X3089" i="1" s="1"/>
  <c r="J3088" i="1"/>
  <c r="X3088" i="1" s="1"/>
  <c r="J3087" i="1"/>
  <c r="X3087" i="1" s="1"/>
  <c r="J3086" i="1"/>
  <c r="X3086" i="1" s="1"/>
  <c r="J3085" i="1"/>
  <c r="X3085" i="1" s="1"/>
  <c r="J3084" i="1"/>
  <c r="X3084" i="1" s="1"/>
  <c r="J3083" i="1"/>
  <c r="X3083" i="1" s="1"/>
  <c r="J3082" i="1"/>
  <c r="X3082" i="1" s="1"/>
  <c r="J3081" i="1"/>
  <c r="X3081" i="1" s="1"/>
  <c r="J3080" i="1"/>
  <c r="X3080" i="1" s="1"/>
  <c r="J3079" i="1"/>
  <c r="X3079" i="1" s="1"/>
  <c r="J3078" i="1"/>
  <c r="X3078" i="1" s="1"/>
  <c r="J3077" i="1"/>
  <c r="X3077" i="1" s="1"/>
  <c r="J3076" i="1"/>
  <c r="X3076" i="1" s="1"/>
  <c r="J3075" i="1"/>
  <c r="X3075" i="1" s="1"/>
  <c r="J3074" i="1"/>
  <c r="X3074" i="1" s="1"/>
  <c r="J3073" i="1"/>
  <c r="X3073" i="1" s="1"/>
  <c r="J3072" i="1"/>
  <c r="X3072" i="1" s="1"/>
  <c r="J3071" i="1"/>
  <c r="X3071" i="1" s="1"/>
  <c r="J3070" i="1"/>
  <c r="X3070" i="1" s="1"/>
  <c r="J3069" i="1"/>
  <c r="X3069" i="1" s="1"/>
  <c r="J3068" i="1"/>
  <c r="X3068" i="1" s="1"/>
  <c r="J3067" i="1"/>
  <c r="X3067" i="1" s="1"/>
  <c r="J3066" i="1"/>
  <c r="X3066" i="1" s="1"/>
  <c r="J3065" i="1"/>
  <c r="X3065" i="1" s="1"/>
  <c r="J3064" i="1"/>
  <c r="X3064" i="1" s="1"/>
  <c r="J3063" i="1"/>
  <c r="X3063" i="1" s="1"/>
  <c r="J3062" i="1"/>
  <c r="X3062" i="1" s="1"/>
  <c r="J3061" i="1"/>
  <c r="X3061" i="1" s="1"/>
  <c r="J3060" i="1"/>
  <c r="X3060" i="1" s="1"/>
  <c r="J3059" i="1"/>
  <c r="X3059" i="1" s="1"/>
  <c r="J3058" i="1"/>
  <c r="X3058" i="1" s="1"/>
  <c r="J3057" i="1"/>
  <c r="X3057" i="1" s="1"/>
  <c r="J3056" i="1"/>
  <c r="X3056" i="1" s="1"/>
  <c r="J3055" i="1"/>
  <c r="X3055" i="1" s="1"/>
  <c r="J3054" i="1"/>
  <c r="X3054" i="1" s="1"/>
  <c r="J3053" i="1"/>
  <c r="X3053" i="1" s="1"/>
  <c r="J3052" i="1"/>
  <c r="X3052" i="1" s="1"/>
  <c r="J3051" i="1"/>
  <c r="X3051" i="1" s="1"/>
  <c r="J3050" i="1"/>
  <c r="X3050" i="1" s="1"/>
  <c r="J3049" i="1"/>
  <c r="X3049" i="1" s="1"/>
  <c r="J3048" i="1"/>
  <c r="X3048" i="1" s="1"/>
  <c r="J3047" i="1"/>
  <c r="X3047" i="1" s="1"/>
  <c r="J3046" i="1"/>
  <c r="X3046" i="1" s="1"/>
  <c r="J3045" i="1"/>
  <c r="X3045" i="1" s="1"/>
  <c r="J3044" i="1"/>
  <c r="X3044" i="1" s="1"/>
  <c r="J3043" i="1"/>
  <c r="X3043" i="1" s="1"/>
  <c r="J3042" i="1"/>
  <c r="X3042" i="1" s="1"/>
  <c r="J3041" i="1"/>
  <c r="X3041" i="1" s="1"/>
  <c r="J3040" i="1"/>
  <c r="X3040" i="1" s="1"/>
  <c r="J3039" i="1"/>
  <c r="X3039" i="1" s="1"/>
  <c r="J3038" i="1"/>
  <c r="X3038" i="1" s="1"/>
  <c r="J3037" i="1"/>
  <c r="X3037" i="1" s="1"/>
  <c r="J3036" i="1"/>
  <c r="X3036" i="1" s="1"/>
  <c r="J3035" i="1"/>
  <c r="X3035" i="1" s="1"/>
  <c r="J3034" i="1"/>
  <c r="X3034" i="1" s="1"/>
  <c r="J3033" i="1"/>
  <c r="X3033" i="1" s="1"/>
  <c r="J3032" i="1"/>
  <c r="X3032" i="1" s="1"/>
  <c r="J3031" i="1"/>
  <c r="X3031" i="1" s="1"/>
  <c r="J3030" i="1"/>
  <c r="X3030" i="1" s="1"/>
  <c r="J3029" i="1"/>
  <c r="X3029" i="1" s="1"/>
  <c r="J3028" i="1"/>
  <c r="X3028" i="1" s="1"/>
  <c r="J3027" i="1"/>
  <c r="X3027" i="1" s="1"/>
  <c r="J3026" i="1"/>
  <c r="X3026" i="1" s="1"/>
  <c r="J3025" i="1"/>
  <c r="X3025" i="1" s="1"/>
  <c r="J3024" i="1"/>
  <c r="X3024" i="1" s="1"/>
  <c r="J3023" i="1"/>
  <c r="X3023" i="1" s="1"/>
  <c r="J3022" i="1"/>
  <c r="X3022" i="1" s="1"/>
  <c r="J3021" i="1"/>
  <c r="X3021" i="1" s="1"/>
  <c r="J3020" i="1"/>
  <c r="X3020" i="1" s="1"/>
  <c r="J3019" i="1"/>
  <c r="X3019" i="1" s="1"/>
  <c r="J3018" i="1"/>
  <c r="X3018" i="1" s="1"/>
  <c r="J3017" i="1"/>
  <c r="X3017" i="1" s="1"/>
  <c r="J3016" i="1"/>
  <c r="X3016" i="1" s="1"/>
  <c r="J3015" i="1"/>
  <c r="X3015" i="1" s="1"/>
  <c r="J3014" i="1"/>
  <c r="X3014" i="1" s="1"/>
  <c r="J3013" i="1"/>
  <c r="X3013" i="1" s="1"/>
  <c r="J3012" i="1"/>
  <c r="X3012" i="1" s="1"/>
  <c r="J3011" i="1"/>
  <c r="X3011" i="1" s="1"/>
  <c r="J3010" i="1"/>
  <c r="X3010" i="1" s="1"/>
  <c r="J3009" i="1"/>
  <c r="X3009" i="1" s="1"/>
  <c r="J3008" i="1"/>
  <c r="X3008" i="1" s="1"/>
  <c r="J3007" i="1"/>
  <c r="X3007" i="1" s="1"/>
  <c r="J3006" i="1"/>
  <c r="X3006" i="1" s="1"/>
  <c r="J3005" i="1"/>
  <c r="X3005" i="1" s="1"/>
  <c r="J3004" i="1"/>
  <c r="X3004" i="1" s="1"/>
  <c r="J3003" i="1"/>
  <c r="X3003" i="1" s="1"/>
  <c r="J3002" i="1"/>
  <c r="X3002" i="1" s="1"/>
  <c r="J3001" i="1"/>
  <c r="X3001" i="1" s="1"/>
  <c r="J3000" i="1"/>
  <c r="X3000" i="1" s="1"/>
  <c r="J2999" i="1"/>
  <c r="X2999" i="1" s="1"/>
  <c r="J2998" i="1"/>
  <c r="X2998" i="1" s="1"/>
  <c r="J2997" i="1"/>
  <c r="X2997" i="1" s="1"/>
  <c r="J2996" i="1"/>
  <c r="X2996" i="1" s="1"/>
  <c r="J2995" i="1"/>
  <c r="X2995" i="1" s="1"/>
  <c r="J2994" i="1"/>
  <c r="X2994" i="1" s="1"/>
  <c r="J2993" i="1"/>
  <c r="X2993" i="1" s="1"/>
  <c r="J2992" i="1"/>
  <c r="X2992" i="1" s="1"/>
  <c r="J2991" i="1"/>
  <c r="X2991" i="1" s="1"/>
  <c r="J2990" i="1"/>
  <c r="X2990" i="1" s="1"/>
  <c r="J2989" i="1"/>
  <c r="X2989" i="1" s="1"/>
  <c r="J2988" i="1"/>
  <c r="X2988" i="1" s="1"/>
  <c r="J2987" i="1"/>
  <c r="X2987" i="1" s="1"/>
  <c r="J2986" i="1"/>
  <c r="X2986" i="1" s="1"/>
  <c r="J2985" i="1"/>
  <c r="X2985" i="1" s="1"/>
  <c r="J2984" i="1"/>
  <c r="X2984" i="1" s="1"/>
  <c r="J2983" i="1"/>
  <c r="X2983" i="1" s="1"/>
  <c r="J2982" i="1"/>
  <c r="X2982" i="1" s="1"/>
  <c r="J2981" i="1"/>
  <c r="X2981" i="1" s="1"/>
  <c r="J2980" i="1"/>
  <c r="X2980" i="1" s="1"/>
  <c r="J2979" i="1"/>
  <c r="X2979" i="1" s="1"/>
  <c r="J2978" i="1"/>
  <c r="X2978" i="1" s="1"/>
  <c r="J2977" i="1"/>
  <c r="X2977" i="1" s="1"/>
  <c r="J2976" i="1"/>
  <c r="X2976" i="1" s="1"/>
  <c r="J2975" i="1"/>
  <c r="X2975" i="1" s="1"/>
  <c r="J2974" i="1"/>
  <c r="X2974" i="1" s="1"/>
  <c r="J2973" i="1"/>
  <c r="X2973" i="1" s="1"/>
  <c r="J2972" i="1"/>
  <c r="X2972" i="1" s="1"/>
  <c r="J2971" i="1"/>
  <c r="X2971" i="1" s="1"/>
  <c r="J2970" i="1"/>
  <c r="X2970" i="1" s="1"/>
  <c r="J2969" i="1"/>
  <c r="X2969" i="1" s="1"/>
  <c r="J2968" i="1"/>
  <c r="X2968" i="1" s="1"/>
  <c r="J2967" i="1"/>
  <c r="X2967" i="1" s="1"/>
  <c r="J2966" i="1"/>
  <c r="X2966" i="1" s="1"/>
  <c r="J2965" i="1"/>
  <c r="X2965" i="1" s="1"/>
  <c r="J2964" i="1"/>
  <c r="X2964" i="1" s="1"/>
  <c r="J2963" i="1"/>
  <c r="X2963" i="1" s="1"/>
  <c r="J2962" i="1"/>
  <c r="X2962" i="1" s="1"/>
  <c r="J2961" i="1"/>
  <c r="X2961" i="1" s="1"/>
  <c r="J2960" i="1"/>
  <c r="X2960" i="1" s="1"/>
  <c r="J2959" i="1"/>
  <c r="X2959" i="1" s="1"/>
  <c r="J2958" i="1"/>
  <c r="X2958" i="1" s="1"/>
  <c r="J2957" i="1"/>
  <c r="X2957" i="1" s="1"/>
  <c r="J2956" i="1"/>
  <c r="X2956" i="1" s="1"/>
  <c r="J2955" i="1"/>
  <c r="X2955" i="1" s="1"/>
  <c r="J2954" i="1"/>
  <c r="X2954" i="1" s="1"/>
  <c r="J2953" i="1"/>
  <c r="X2953" i="1" s="1"/>
  <c r="J2952" i="1"/>
  <c r="X2952" i="1" s="1"/>
  <c r="J2951" i="1"/>
  <c r="X2951" i="1" s="1"/>
  <c r="J2950" i="1"/>
  <c r="X2950" i="1" s="1"/>
  <c r="J2949" i="1"/>
  <c r="X2949" i="1" s="1"/>
  <c r="J2948" i="1"/>
  <c r="X2948" i="1" s="1"/>
  <c r="J2947" i="1"/>
  <c r="X2947" i="1" s="1"/>
  <c r="J2946" i="1"/>
  <c r="X2946" i="1" s="1"/>
  <c r="J2945" i="1"/>
  <c r="X2945" i="1" s="1"/>
  <c r="J2944" i="1"/>
  <c r="X2944" i="1" s="1"/>
  <c r="J2943" i="1"/>
  <c r="X2943" i="1" s="1"/>
  <c r="J2942" i="1"/>
  <c r="X2942" i="1" s="1"/>
  <c r="J2941" i="1"/>
  <c r="X2941" i="1" s="1"/>
  <c r="J2940" i="1"/>
  <c r="X2940" i="1" s="1"/>
  <c r="J2939" i="1"/>
  <c r="X2939" i="1" s="1"/>
  <c r="J2938" i="1"/>
  <c r="X2938" i="1" s="1"/>
  <c r="J2937" i="1"/>
  <c r="X2937" i="1" s="1"/>
  <c r="J2936" i="1"/>
  <c r="X2936" i="1" s="1"/>
  <c r="J2935" i="1"/>
  <c r="X2935" i="1" s="1"/>
  <c r="J2934" i="1"/>
  <c r="X2934" i="1" s="1"/>
  <c r="J2933" i="1"/>
  <c r="X2933" i="1" s="1"/>
  <c r="J2932" i="1"/>
  <c r="X2932" i="1" s="1"/>
  <c r="J2931" i="1"/>
  <c r="X2931" i="1" s="1"/>
  <c r="J2930" i="1"/>
  <c r="X2930" i="1" s="1"/>
  <c r="J2929" i="1"/>
  <c r="X2929" i="1" s="1"/>
  <c r="J2928" i="1"/>
  <c r="X2928" i="1" s="1"/>
  <c r="J2927" i="1"/>
  <c r="X2927" i="1" s="1"/>
  <c r="J2926" i="1"/>
  <c r="X2926" i="1" s="1"/>
  <c r="J2925" i="1"/>
  <c r="X2925" i="1" s="1"/>
  <c r="J2924" i="1"/>
  <c r="X2924" i="1" s="1"/>
  <c r="J2923" i="1"/>
  <c r="X2923" i="1" s="1"/>
  <c r="J2922" i="1"/>
  <c r="X2922" i="1" s="1"/>
  <c r="J2921" i="1"/>
  <c r="X2921" i="1" s="1"/>
  <c r="J2920" i="1"/>
  <c r="X2920" i="1" s="1"/>
  <c r="J2919" i="1"/>
  <c r="X2919" i="1" s="1"/>
  <c r="J2918" i="1"/>
  <c r="X2918" i="1" s="1"/>
  <c r="J2917" i="1"/>
  <c r="X2917" i="1" s="1"/>
  <c r="J2916" i="1"/>
  <c r="X2916" i="1" s="1"/>
  <c r="J2915" i="1"/>
  <c r="X2915" i="1" s="1"/>
  <c r="J2914" i="1"/>
  <c r="X2914" i="1" s="1"/>
  <c r="J2913" i="1"/>
  <c r="X2913" i="1" s="1"/>
  <c r="J2912" i="1"/>
  <c r="X2912" i="1" s="1"/>
  <c r="J2911" i="1"/>
  <c r="X2911" i="1" s="1"/>
  <c r="J2910" i="1"/>
  <c r="X2910" i="1" s="1"/>
  <c r="J2909" i="1"/>
  <c r="X2909" i="1" s="1"/>
  <c r="J2908" i="1"/>
  <c r="X2908" i="1" s="1"/>
  <c r="J2907" i="1"/>
  <c r="X2907" i="1" s="1"/>
  <c r="J2906" i="1"/>
  <c r="X2906" i="1" s="1"/>
  <c r="J2905" i="1"/>
  <c r="X2905" i="1" s="1"/>
  <c r="J2904" i="1"/>
  <c r="X2904" i="1" s="1"/>
  <c r="J2903" i="1"/>
  <c r="X2903" i="1" s="1"/>
  <c r="J2902" i="1"/>
  <c r="X2902" i="1" s="1"/>
  <c r="J2901" i="1"/>
  <c r="X2901" i="1" s="1"/>
  <c r="J2900" i="1"/>
  <c r="X2900" i="1" s="1"/>
  <c r="J2899" i="1"/>
  <c r="X2899" i="1" s="1"/>
  <c r="J2898" i="1"/>
  <c r="X2898" i="1" s="1"/>
  <c r="J2897" i="1"/>
  <c r="X2897" i="1" s="1"/>
  <c r="J2896" i="1"/>
  <c r="X2896" i="1" s="1"/>
  <c r="J2895" i="1"/>
  <c r="X2895" i="1" s="1"/>
  <c r="J2894" i="1"/>
  <c r="X2894" i="1" s="1"/>
  <c r="J2893" i="1"/>
  <c r="X2893" i="1" s="1"/>
  <c r="J2892" i="1"/>
  <c r="X2892" i="1" s="1"/>
  <c r="J2891" i="1"/>
  <c r="X2891" i="1" s="1"/>
  <c r="J2890" i="1"/>
  <c r="X2890" i="1" s="1"/>
  <c r="J2889" i="1"/>
  <c r="X2889" i="1" s="1"/>
  <c r="J2888" i="1"/>
  <c r="X2888" i="1" s="1"/>
  <c r="J2887" i="1"/>
  <c r="X2887" i="1" s="1"/>
  <c r="J2886" i="1"/>
  <c r="X2886" i="1" s="1"/>
  <c r="J2885" i="1"/>
  <c r="X2885" i="1" s="1"/>
  <c r="J2884" i="1"/>
  <c r="X2884" i="1" s="1"/>
  <c r="J2883" i="1"/>
  <c r="X2883" i="1" s="1"/>
  <c r="J2882" i="1"/>
  <c r="X2882" i="1" s="1"/>
  <c r="J2881" i="1"/>
  <c r="X2881" i="1" s="1"/>
  <c r="J2880" i="1"/>
  <c r="X2880" i="1" s="1"/>
  <c r="J2879" i="1"/>
  <c r="X2879" i="1" s="1"/>
  <c r="J2878" i="1"/>
  <c r="X2878" i="1" s="1"/>
  <c r="J2877" i="1"/>
  <c r="X2877" i="1" s="1"/>
  <c r="J2876" i="1"/>
  <c r="X2876" i="1" s="1"/>
  <c r="J2875" i="1"/>
  <c r="X2875" i="1" s="1"/>
  <c r="J2874" i="1"/>
  <c r="X2874" i="1" s="1"/>
  <c r="J2873" i="1"/>
  <c r="X2873" i="1" s="1"/>
  <c r="J2872" i="1"/>
  <c r="X2872" i="1" s="1"/>
  <c r="J2871" i="1"/>
  <c r="X2871" i="1" s="1"/>
  <c r="J2870" i="1"/>
  <c r="X2870" i="1" s="1"/>
  <c r="J2869" i="1"/>
  <c r="X2869" i="1" s="1"/>
  <c r="J2868" i="1"/>
  <c r="X2868" i="1" s="1"/>
  <c r="J2867" i="1"/>
  <c r="X2867" i="1" s="1"/>
  <c r="J2866" i="1"/>
  <c r="X2866" i="1" s="1"/>
  <c r="J2865" i="1"/>
  <c r="X2865" i="1" s="1"/>
  <c r="J2864" i="1"/>
  <c r="X2864" i="1" s="1"/>
  <c r="J2863" i="1"/>
  <c r="X2863" i="1" s="1"/>
  <c r="J2862" i="1"/>
  <c r="X2862" i="1" s="1"/>
  <c r="J2861" i="1"/>
  <c r="X2861" i="1" s="1"/>
  <c r="J2860" i="1"/>
  <c r="X2860" i="1" s="1"/>
  <c r="J2859" i="1"/>
  <c r="X2859" i="1" s="1"/>
  <c r="J2858" i="1"/>
  <c r="X2858" i="1" s="1"/>
  <c r="J2857" i="1"/>
  <c r="X2857" i="1" s="1"/>
  <c r="J2856" i="1"/>
  <c r="X2856" i="1" s="1"/>
  <c r="J2855" i="1"/>
  <c r="X2855" i="1" s="1"/>
  <c r="J2854" i="1"/>
  <c r="X2854" i="1" s="1"/>
  <c r="J2853" i="1"/>
  <c r="X2853" i="1" s="1"/>
  <c r="J2852" i="1"/>
  <c r="X2852" i="1" s="1"/>
  <c r="J2851" i="1"/>
  <c r="X2851" i="1" s="1"/>
  <c r="J2850" i="1"/>
  <c r="X2850" i="1" s="1"/>
  <c r="J2849" i="1"/>
  <c r="X2849" i="1" s="1"/>
  <c r="J2848" i="1"/>
  <c r="X2848" i="1" s="1"/>
  <c r="J2847" i="1"/>
  <c r="X2847" i="1" s="1"/>
  <c r="J2846" i="1"/>
  <c r="X2846" i="1" s="1"/>
  <c r="J2845" i="1"/>
  <c r="X2845" i="1" s="1"/>
  <c r="J2844" i="1"/>
  <c r="X2844" i="1" s="1"/>
  <c r="J2843" i="1"/>
  <c r="X2843" i="1" s="1"/>
  <c r="J2842" i="1"/>
  <c r="X2842" i="1" s="1"/>
  <c r="J2841" i="1"/>
  <c r="X2841" i="1" s="1"/>
  <c r="J2840" i="1"/>
  <c r="X2840" i="1" s="1"/>
  <c r="J2839" i="1"/>
  <c r="X2839" i="1" s="1"/>
  <c r="J2838" i="1"/>
  <c r="X2838" i="1" s="1"/>
  <c r="J2837" i="1"/>
  <c r="X2837" i="1" s="1"/>
  <c r="J2836" i="1"/>
  <c r="X2836" i="1" s="1"/>
  <c r="J2835" i="1"/>
  <c r="X2835" i="1" s="1"/>
  <c r="J2834" i="1"/>
  <c r="X2834" i="1" s="1"/>
  <c r="J2833" i="1"/>
  <c r="X2833" i="1" s="1"/>
  <c r="J2832" i="1"/>
  <c r="X2832" i="1" s="1"/>
  <c r="J2831" i="1"/>
  <c r="X2831" i="1" s="1"/>
  <c r="J2830" i="1"/>
  <c r="X2830" i="1" s="1"/>
  <c r="J2829" i="1"/>
  <c r="X2829" i="1" s="1"/>
  <c r="J2828" i="1"/>
  <c r="X2828" i="1" s="1"/>
  <c r="J2827" i="1"/>
  <c r="X2827" i="1" s="1"/>
  <c r="J2826" i="1"/>
  <c r="X2826" i="1" s="1"/>
  <c r="J2825" i="1"/>
  <c r="X2825" i="1" s="1"/>
  <c r="J2824" i="1"/>
  <c r="X2824" i="1" s="1"/>
  <c r="J2823" i="1"/>
  <c r="X2823" i="1" s="1"/>
  <c r="J2822" i="1"/>
  <c r="X2822" i="1" s="1"/>
  <c r="J2821" i="1"/>
  <c r="X2821" i="1" s="1"/>
  <c r="J2820" i="1"/>
  <c r="X2820" i="1" s="1"/>
  <c r="J2819" i="1"/>
  <c r="X2819" i="1" s="1"/>
  <c r="J2818" i="1"/>
  <c r="X2818" i="1" s="1"/>
  <c r="J2817" i="1"/>
  <c r="X2817" i="1" s="1"/>
  <c r="J2816" i="1"/>
  <c r="X2816" i="1" s="1"/>
  <c r="J2815" i="1"/>
  <c r="X2815" i="1" s="1"/>
  <c r="J2814" i="1"/>
  <c r="X2814" i="1" s="1"/>
  <c r="J2813" i="1"/>
  <c r="X2813" i="1" s="1"/>
  <c r="J2812" i="1"/>
  <c r="X2812" i="1" s="1"/>
  <c r="J2811" i="1"/>
  <c r="X2811" i="1" s="1"/>
  <c r="J2810" i="1"/>
  <c r="X2810" i="1" s="1"/>
  <c r="J2809" i="1"/>
  <c r="X2809" i="1" s="1"/>
  <c r="J2808" i="1"/>
  <c r="X2808" i="1" s="1"/>
  <c r="J2807" i="1"/>
  <c r="X2807" i="1" s="1"/>
  <c r="J2806" i="1"/>
  <c r="X2806" i="1" s="1"/>
  <c r="J2805" i="1"/>
  <c r="X2805" i="1" s="1"/>
  <c r="J2804" i="1"/>
  <c r="X2804" i="1" s="1"/>
  <c r="J2803" i="1"/>
  <c r="X2803" i="1" s="1"/>
  <c r="J2802" i="1"/>
  <c r="X2802" i="1" s="1"/>
  <c r="J2801" i="1"/>
  <c r="X2801" i="1" s="1"/>
  <c r="J2800" i="1"/>
  <c r="X2800" i="1" s="1"/>
  <c r="J2799" i="1"/>
  <c r="X2799" i="1" s="1"/>
  <c r="J2798" i="1"/>
  <c r="X2798" i="1" s="1"/>
  <c r="J2797" i="1"/>
  <c r="X2797" i="1" s="1"/>
  <c r="J2796" i="1"/>
  <c r="X2796" i="1" s="1"/>
  <c r="J2795" i="1"/>
  <c r="X2795" i="1" s="1"/>
  <c r="J2794" i="1"/>
  <c r="X2794" i="1" s="1"/>
  <c r="J2793" i="1"/>
  <c r="X2793" i="1" s="1"/>
  <c r="J2792" i="1"/>
  <c r="X2792" i="1" s="1"/>
  <c r="J2791" i="1"/>
  <c r="X2791" i="1" s="1"/>
  <c r="J2790" i="1"/>
  <c r="X2790" i="1" s="1"/>
  <c r="J2789" i="1"/>
  <c r="X2789" i="1" s="1"/>
  <c r="J2788" i="1"/>
  <c r="X2788" i="1" s="1"/>
  <c r="J2787" i="1"/>
  <c r="X2787" i="1" s="1"/>
  <c r="J2786" i="1"/>
  <c r="X2786" i="1" s="1"/>
  <c r="J2785" i="1"/>
  <c r="X2785" i="1" s="1"/>
  <c r="J2784" i="1"/>
  <c r="X2784" i="1" s="1"/>
  <c r="J2783" i="1"/>
  <c r="X2783" i="1" s="1"/>
  <c r="J2782" i="1"/>
  <c r="X2782" i="1" s="1"/>
  <c r="J2781" i="1"/>
  <c r="X2781" i="1" s="1"/>
  <c r="J2780" i="1"/>
  <c r="X2780" i="1" s="1"/>
  <c r="J2779" i="1"/>
  <c r="X2779" i="1" s="1"/>
  <c r="J2778" i="1"/>
  <c r="X2778" i="1" s="1"/>
  <c r="J2777" i="1"/>
  <c r="X2777" i="1" s="1"/>
  <c r="J2776" i="1"/>
  <c r="X2776" i="1" s="1"/>
  <c r="J2775" i="1"/>
  <c r="X2775" i="1" s="1"/>
  <c r="J2774" i="1"/>
  <c r="X2774" i="1" s="1"/>
  <c r="J2773" i="1"/>
  <c r="X2773" i="1" s="1"/>
  <c r="J2772" i="1"/>
  <c r="X2772" i="1" s="1"/>
  <c r="J2771" i="1"/>
  <c r="X2771" i="1" s="1"/>
  <c r="J2770" i="1"/>
  <c r="X2770" i="1" s="1"/>
  <c r="J2769" i="1"/>
  <c r="X2769" i="1" s="1"/>
  <c r="J2768" i="1"/>
  <c r="X2768" i="1" s="1"/>
  <c r="J2767" i="1"/>
  <c r="X2767" i="1" s="1"/>
  <c r="J2766" i="1"/>
  <c r="X2766" i="1" s="1"/>
  <c r="J2765" i="1"/>
  <c r="X2765" i="1" s="1"/>
  <c r="J2764" i="1"/>
  <c r="X2764" i="1" s="1"/>
  <c r="J2763" i="1"/>
  <c r="X2763" i="1" s="1"/>
  <c r="J2762" i="1"/>
  <c r="X2762" i="1" s="1"/>
  <c r="J2761" i="1"/>
  <c r="X2761" i="1" s="1"/>
  <c r="J2760" i="1"/>
  <c r="X2760" i="1" s="1"/>
  <c r="J2759" i="1"/>
  <c r="X2759" i="1" s="1"/>
  <c r="J2758" i="1"/>
  <c r="X2758" i="1" s="1"/>
  <c r="J2757" i="1"/>
  <c r="X2757" i="1" s="1"/>
  <c r="J2756" i="1"/>
  <c r="X2756" i="1" s="1"/>
  <c r="J2755" i="1"/>
  <c r="X2755" i="1" s="1"/>
  <c r="J2754" i="1"/>
  <c r="X2754" i="1" s="1"/>
  <c r="J2753" i="1"/>
  <c r="X2753" i="1" s="1"/>
  <c r="J2752" i="1"/>
  <c r="X2752" i="1" s="1"/>
  <c r="J2751" i="1"/>
  <c r="X2751" i="1" s="1"/>
  <c r="J2750" i="1"/>
  <c r="X2750" i="1" s="1"/>
  <c r="J2749" i="1"/>
  <c r="X2749" i="1" s="1"/>
  <c r="J2748" i="1"/>
  <c r="X2748" i="1" s="1"/>
  <c r="J2747" i="1"/>
  <c r="X2747" i="1" s="1"/>
  <c r="J2746" i="1"/>
  <c r="X2746" i="1" s="1"/>
  <c r="J2745" i="1"/>
  <c r="X2745" i="1" s="1"/>
  <c r="J2744" i="1"/>
  <c r="X2744" i="1" s="1"/>
  <c r="J2743" i="1"/>
  <c r="X2743" i="1" s="1"/>
  <c r="J2742" i="1"/>
  <c r="X2742" i="1" s="1"/>
  <c r="J2741" i="1"/>
  <c r="X2741" i="1" s="1"/>
  <c r="J2740" i="1"/>
  <c r="X2740" i="1" s="1"/>
  <c r="J2739" i="1"/>
  <c r="X2739" i="1" s="1"/>
  <c r="J2738" i="1"/>
  <c r="X2738" i="1" s="1"/>
  <c r="J2737" i="1"/>
  <c r="X2737" i="1" s="1"/>
  <c r="J2736" i="1"/>
  <c r="X2736" i="1" s="1"/>
  <c r="J2735" i="1"/>
  <c r="X2735" i="1" s="1"/>
  <c r="J2734" i="1"/>
  <c r="X2734" i="1" s="1"/>
  <c r="J2733" i="1"/>
  <c r="X2733" i="1" s="1"/>
  <c r="J2732" i="1"/>
  <c r="X2732" i="1" s="1"/>
  <c r="J2731" i="1"/>
  <c r="X2731" i="1" s="1"/>
  <c r="J2730" i="1"/>
  <c r="X2730" i="1" s="1"/>
  <c r="J2729" i="1"/>
  <c r="X2729" i="1" s="1"/>
  <c r="J2728" i="1"/>
  <c r="X2728" i="1" s="1"/>
  <c r="J2727" i="1"/>
  <c r="X2727" i="1" s="1"/>
  <c r="J2726" i="1"/>
  <c r="X2726" i="1" s="1"/>
  <c r="J2725" i="1"/>
  <c r="X2725" i="1" s="1"/>
  <c r="J2724" i="1"/>
  <c r="X2724" i="1" s="1"/>
  <c r="J2723" i="1"/>
  <c r="X2723" i="1" s="1"/>
  <c r="J2722" i="1"/>
  <c r="X2722" i="1" s="1"/>
  <c r="J2721" i="1"/>
  <c r="X2721" i="1" s="1"/>
  <c r="J2720" i="1"/>
  <c r="X2720" i="1" s="1"/>
  <c r="J2719" i="1"/>
  <c r="X2719" i="1" s="1"/>
  <c r="J2718" i="1"/>
  <c r="X2718" i="1" s="1"/>
  <c r="J2717" i="1"/>
  <c r="X2717" i="1" s="1"/>
  <c r="J2716" i="1"/>
  <c r="X2716" i="1" s="1"/>
  <c r="J2715" i="1"/>
  <c r="X2715" i="1" s="1"/>
  <c r="J2714" i="1"/>
  <c r="X2714" i="1" s="1"/>
  <c r="J2713" i="1"/>
  <c r="X2713" i="1" s="1"/>
  <c r="J2712" i="1"/>
  <c r="X2712" i="1" s="1"/>
  <c r="J2711" i="1"/>
  <c r="X2711" i="1" s="1"/>
  <c r="J2710" i="1"/>
  <c r="X2710" i="1" s="1"/>
  <c r="J2709" i="1"/>
  <c r="X2709" i="1" s="1"/>
  <c r="J2708" i="1"/>
  <c r="X2708" i="1" s="1"/>
  <c r="J2707" i="1"/>
  <c r="X2707" i="1" s="1"/>
  <c r="J2706" i="1"/>
  <c r="X2706" i="1" s="1"/>
  <c r="J2705" i="1"/>
  <c r="X2705" i="1" s="1"/>
  <c r="J2704" i="1"/>
  <c r="X2704" i="1" s="1"/>
  <c r="J2703" i="1"/>
  <c r="X2703" i="1" s="1"/>
  <c r="J2702" i="1"/>
  <c r="X2702" i="1" s="1"/>
  <c r="J2701" i="1"/>
  <c r="X2701" i="1" s="1"/>
  <c r="J2700" i="1"/>
  <c r="X2700" i="1" s="1"/>
  <c r="J2699" i="1"/>
  <c r="X2699" i="1" s="1"/>
  <c r="J2698" i="1"/>
  <c r="X2698" i="1" s="1"/>
  <c r="J2697" i="1"/>
  <c r="X2697" i="1" s="1"/>
  <c r="J2696" i="1"/>
  <c r="X2696" i="1" s="1"/>
  <c r="J2695" i="1"/>
  <c r="X2695" i="1" s="1"/>
  <c r="J2694" i="1"/>
  <c r="X2694" i="1" s="1"/>
  <c r="J2693" i="1"/>
  <c r="X2693" i="1" s="1"/>
  <c r="J2692" i="1"/>
  <c r="X2692" i="1" s="1"/>
  <c r="J2691" i="1"/>
  <c r="X2691" i="1" s="1"/>
  <c r="J2690" i="1"/>
  <c r="X2690" i="1" s="1"/>
  <c r="J2689" i="1"/>
  <c r="X2689" i="1" s="1"/>
  <c r="J2688" i="1"/>
  <c r="X2688" i="1" s="1"/>
  <c r="J2687" i="1"/>
  <c r="X2687" i="1" s="1"/>
  <c r="J2686" i="1"/>
  <c r="X2686" i="1" s="1"/>
  <c r="J2685" i="1"/>
  <c r="X2685" i="1" s="1"/>
  <c r="J2684" i="1"/>
  <c r="X2684" i="1" s="1"/>
  <c r="J2683" i="1"/>
  <c r="X2683" i="1" s="1"/>
  <c r="J2682" i="1"/>
  <c r="X2682" i="1" s="1"/>
  <c r="J2681" i="1"/>
  <c r="X2681" i="1" s="1"/>
  <c r="J2680" i="1"/>
  <c r="X2680" i="1" s="1"/>
  <c r="J2679" i="1"/>
  <c r="X2679" i="1" s="1"/>
  <c r="J2678" i="1"/>
  <c r="X2678" i="1" s="1"/>
  <c r="J2677" i="1"/>
  <c r="X2677" i="1" s="1"/>
  <c r="J2676" i="1"/>
  <c r="X2676" i="1" s="1"/>
  <c r="J2675" i="1"/>
  <c r="X2675" i="1" s="1"/>
  <c r="J2674" i="1"/>
  <c r="X2674" i="1" s="1"/>
  <c r="J2673" i="1"/>
  <c r="X2673" i="1" s="1"/>
  <c r="J2672" i="1"/>
  <c r="X2672" i="1" s="1"/>
  <c r="J2671" i="1"/>
  <c r="X2671" i="1" s="1"/>
  <c r="J2670" i="1"/>
  <c r="X2670" i="1" s="1"/>
  <c r="J2669" i="1"/>
  <c r="X2669" i="1" s="1"/>
  <c r="J2668" i="1"/>
  <c r="X2668" i="1" s="1"/>
  <c r="J2667" i="1"/>
  <c r="X2667" i="1" s="1"/>
  <c r="J2666" i="1"/>
  <c r="X2666" i="1" s="1"/>
  <c r="J2665" i="1"/>
  <c r="X2665" i="1" s="1"/>
  <c r="J2664" i="1"/>
  <c r="X2664" i="1" s="1"/>
  <c r="J2663" i="1"/>
  <c r="X2663" i="1" s="1"/>
  <c r="J2662" i="1"/>
  <c r="X2662" i="1" s="1"/>
  <c r="J2661" i="1"/>
  <c r="X2661" i="1" s="1"/>
  <c r="J2660" i="1"/>
  <c r="X2660" i="1" s="1"/>
  <c r="J2659" i="1"/>
  <c r="X2659" i="1" s="1"/>
  <c r="J2658" i="1"/>
  <c r="X2658" i="1" s="1"/>
  <c r="J2657" i="1"/>
  <c r="X2657" i="1" s="1"/>
  <c r="J2656" i="1"/>
  <c r="X2656" i="1" s="1"/>
  <c r="J2655" i="1"/>
  <c r="X2655" i="1" s="1"/>
  <c r="J2654" i="1"/>
  <c r="X2654" i="1" s="1"/>
  <c r="J2653" i="1"/>
  <c r="X2653" i="1" s="1"/>
  <c r="J2652" i="1"/>
  <c r="X2652" i="1" s="1"/>
  <c r="J2651" i="1"/>
  <c r="X2651" i="1" s="1"/>
  <c r="J2650" i="1"/>
  <c r="X2650" i="1" s="1"/>
  <c r="J2649" i="1"/>
  <c r="X2649" i="1" s="1"/>
  <c r="J2648" i="1"/>
  <c r="X2648" i="1" s="1"/>
  <c r="J2647" i="1"/>
  <c r="X2647" i="1" s="1"/>
  <c r="J2646" i="1"/>
  <c r="X2646" i="1" s="1"/>
  <c r="J2645" i="1"/>
  <c r="X2645" i="1" s="1"/>
  <c r="J2644" i="1"/>
  <c r="X2644" i="1" s="1"/>
  <c r="J2643" i="1"/>
  <c r="X2643" i="1" s="1"/>
  <c r="J2642" i="1"/>
  <c r="X2642" i="1" s="1"/>
  <c r="J2641" i="1"/>
  <c r="X2641" i="1" s="1"/>
  <c r="J2640" i="1"/>
  <c r="X2640" i="1" s="1"/>
  <c r="J2639" i="1"/>
  <c r="X2639" i="1" s="1"/>
  <c r="J2638" i="1"/>
  <c r="X2638" i="1" s="1"/>
  <c r="J2637" i="1"/>
  <c r="X2637" i="1" s="1"/>
  <c r="J2636" i="1"/>
  <c r="X2636" i="1" s="1"/>
  <c r="J2635" i="1"/>
  <c r="X2635" i="1" s="1"/>
  <c r="J2634" i="1"/>
  <c r="X2634" i="1" s="1"/>
  <c r="J2633" i="1"/>
  <c r="X2633" i="1" s="1"/>
  <c r="J2632" i="1"/>
  <c r="X2632" i="1" s="1"/>
  <c r="J2631" i="1"/>
  <c r="X2631" i="1" s="1"/>
  <c r="J2630" i="1"/>
  <c r="X2630" i="1" s="1"/>
  <c r="J2629" i="1"/>
  <c r="X2629" i="1" s="1"/>
  <c r="J2628" i="1"/>
  <c r="X2628" i="1" s="1"/>
  <c r="J2627" i="1"/>
  <c r="X2627" i="1" s="1"/>
  <c r="J2626" i="1"/>
  <c r="X2626" i="1" s="1"/>
  <c r="J2625" i="1"/>
  <c r="X2625" i="1" s="1"/>
  <c r="J2624" i="1"/>
  <c r="X2624" i="1" s="1"/>
  <c r="J2623" i="1"/>
  <c r="X2623" i="1" s="1"/>
  <c r="J2622" i="1"/>
  <c r="X2622" i="1" s="1"/>
  <c r="J2621" i="1"/>
  <c r="X2621" i="1" s="1"/>
  <c r="J2620" i="1"/>
  <c r="X2620" i="1" s="1"/>
  <c r="J2619" i="1"/>
  <c r="X2619" i="1" s="1"/>
  <c r="J2618" i="1"/>
  <c r="X2618" i="1" s="1"/>
  <c r="J2617" i="1"/>
  <c r="X2617" i="1" s="1"/>
  <c r="J2616" i="1"/>
  <c r="X2616" i="1" s="1"/>
  <c r="J2615" i="1"/>
  <c r="X2615" i="1" s="1"/>
  <c r="J2614" i="1"/>
  <c r="X2614" i="1" s="1"/>
  <c r="J2613" i="1"/>
  <c r="X2613" i="1" s="1"/>
  <c r="J2612" i="1"/>
  <c r="X2612" i="1" s="1"/>
  <c r="J2611" i="1"/>
  <c r="X2611" i="1" s="1"/>
  <c r="J2610" i="1"/>
  <c r="X2610" i="1" s="1"/>
  <c r="J2609" i="1"/>
  <c r="X2609" i="1" s="1"/>
  <c r="J2608" i="1"/>
  <c r="X2608" i="1" s="1"/>
  <c r="J2607" i="1"/>
  <c r="X2607" i="1" s="1"/>
  <c r="J2606" i="1"/>
  <c r="X2606" i="1" s="1"/>
  <c r="J2605" i="1"/>
  <c r="X2605" i="1" s="1"/>
  <c r="J2604" i="1"/>
  <c r="X2604" i="1" s="1"/>
  <c r="J2603" i="1"/>
  <c r="X2603" i="1" s="1"/>
  <c r="J2602" i="1"/>
  <c r="X2602" i="1" s="1"/>
  <c r="J2601" i="1"/>
  <c r="X2601" i="1" s="1"/>
  <c r="J2600" i="1"/>
  <c r="X2600" i="1" s="1"/>
  <c r="J2599" i="1"/>
  <c r="X2599" i="1" s="1"/>
  <c r="J2598" i="1"/>
  <c r="X2598" i="1" s="1"/>
  <c r="J2597" i="1"/>
  <c r="X2597" i="1" s="1"/>
  <c r="J2596" i="1"/>
  <c r="X2596" i="1" s="1"/>
  <c r="J2595" i="1"/>
  <c r="X2595" i="1" s="1"/>
  <c r="J2594" i="1"/>
  <c r="X2594" i="1" s="1"/>
  <c r="J2593" i="1"/>
  <c r="X2593" i="1" s="1"/>
  <c r="J2592" i="1"/>
  <c r="X2592" i="1" s="1"/>
  <c r="J2591" i="1"/>
  <c r="X2591" i="1" s="1"/>
  <c r="J2590" i="1"/>
  <c r="X2590" i="1" s="1"/>
  <c r="J2589" i="1"/>
  <c r="X2589" i="1" s="1"/>
  <c r="J2588" i="1"/>
  <c r="X2588" i="1" s="1"/>
  <c r="J2587" i="1"/>
  <c r="X2587" i="1" s="1"/>
  <c r="J2586" i="1"/>
  <c r="X2586" i="1" s="1"/>
  <c r="J2585" i="1"/>
  <c r="X2585" i="1" s="1"/>
  <c r="J2584" i="1"/>
  <c r="X2584" i="1" s="1"/>
  <c r="J2583" i="1"/>
  <c r="X2583" i="1" s="1"/>
  <c r="J2582" i="1"/>
  <c r="X2582" i="1" s="1"/>
  <c r="J2581" i="1"/>
  <c r="X2581" i="1" s="1"/>
  <c r="J2580" i="1"/>
  <c r="X2580" i="1" s="1"/>
  <c r="J2579" i="1"/>
  <c r="X2579" i="1" s="1"/>
  <c r="J2578" i="1"/>
  <c r="X2578" i="1" s="1"/>
  <c r="J2577" i="1"/>
  <c r="X2577" i="1" s="1"/>
  <c r="J2576" i="1"/>
  <c r="X2576" i="1" s="1"/>
  <c r="J2575" i="1"/>
  <c r="X2575" i="1" s="1"/>
  <c r="J2574" i="1"/>
  <c r="X2574" i="1" s="1"/>
  <c r="J2573" i="1"/>
  <c r="X2573" i="1" s="1"/>
  <c r="J2572" i="1"/>
  <c r="X2572" i="1" s="1"/>
  <c r="J2571" i="1"/>
  <c r="X2571" i="1" s="1"/>
  <c r="J2570" i="1"/>
  <c r="X2570" i="1" s="1"/>
  <c r="J2569" i="1"/>
  <c r="X2569" i="1" s="1"/>
  <c r="J2568" i="1"/>
  <c r="X2568" i="1" s="1"/>
  <c r="J2567" i="1"/>
  <c r="X2567" i="1" s="1"/>
  <c r="J2566" i="1"/>
  <c r="X2566" i="1" s="1"/>
  <c r="J2565" i="1"/>
  <c r="X2565" i="1" s="1"/>
  <c r="J2564" i="1"/>
  <c r="X2564" i="1" s="1"/>
  <c r="J2563" i="1"/>
  <c r="X2563" i="1" s="1"/>
  <c r="J2562" i="1"/>
  <c r="X2562" i="1" s="1"/>
  <c r="J2561" i="1"/>
  <c r="X2561" i="1" s="1"/>
  <c r="J2560" i="1"/>
  <c r="X2560" i="1" s="1"/>
  <c r="J2559" i="1"/>
  <c r="X2559" i="1" s="1"/>
  <c r="J2558" i="1"/>
  <c r="X2558" i="1" s="1"/>
  <c r="J2557" i="1"/>
  <c r="X2557" i="1" s="1"/>
  <c r="J2556" i="1"/>
  <c r="X2556" i="1" s="1"/>
  <c r="J2555" i="1"/>
  <c r="X2555" i="1" s="1"/>
  <c r="J2554" i="1"/>
  <c r="X2554" i="1" s="1"/>
  <c r="J2553" i="1"/>
  <c r="X2553" i="1" s="1"/>
  <c r="J2552" i="1"/>
  <c r="X2552" i="1" s="1"/>
  <c r="J2551" i="1"/>
  <c r="X2551" i="1" s="1"/>
  <c r="J2550" i="1"/>
  <c r="X2550" i="1" s="1"/>
  <c r="J2549" i="1"/>
  <c r="X2549" i="1" s="1"/>
  <c r="J2548" i="1"/>
  <c r="X2548" i="1" s="1"/>
  <c r="J2547" i="1"/>
  <c r="X2547" i="1" s="1"/>
  <c r="J2546" i="1"/>
  <c r="X2546" i="1" s="1"/>
  <c r="J2545" i="1"/>
  <c r="X2545" i="1" s="1"/>
  <c r="J2544" i="1"/>
  <c r="X2544" i="1" s="1"/>
  <c r="J2543" i="1"/>
  <c r="X2543" i="1" s="1"/>
  <c r="J2542" i="1"/>
  <c r="X2542" i="1" s="1"/>
  <c r="J2541" i="1"/>
  <c r="X2541" i="1" s="1"/>
  <c r="J2540" i="1"/>
  <c r="X2540" i="1" s="1"/>
  <c r="J2539" i="1"/>
  <c r="X2539" i="1" s="1"/>
  <c r="J2538" i="1"/>
  <c r="X2538" i="1" s="1"/>
  <c r="J2537" i="1"/>
  <c r="X2537" i="1" s="1"/>
  <c r="J2536" i="1"/>
  <c r="X2536" i="1" s="1"/>
  <c r="J2535" i="1"/>
  <c r="X2535" i="1" s="1"/>
  <c r="J2534" i="1"/>
  <c r="X2534" i="1" s="1"/>
  <c r="J2533" i="1"/>
  <c r="X2533" i="1" s="1"/>
  <c r="J2532" i="1"/>
  <c r="X2532" i="1" s="1"/>
  <c r="J2531" i="1"/>
  <c r="X2531" i="1" s="1"/>
  <c r="J2530" i="1"/>
  <c r="X2530" i="1" s="1"/>
  <c r="J2529" i="1"/>
  <c r="X2529" i="1" s="1"/>
  <c r="J2528" i="1"/>
  <c r="X2528" i="1" s="1"/>
  <c r="J2527" i="1"/>
  <c r="X2527" i="1" s="1"/>
  <c r="J2526" i="1"/>
  <c r="X2526" i="1" s="1"/>
  <c r="J2525" i="1"/>
  <c r="X2525" i="1" s="1"/>
  <c r="J2524" i="1"/>
  <c r="X2524" i="1" s="1"/>
  <c r="J2523" i="1"/>
  <c r="X2523" i="1" s="1"/>
  <c r="J2522" i="1"/>
  <c r="X2522" i="1" s="1"/>
  <c r="J2521" i="1"/>
  <c r="X2521" i="1" s="1"/>
  <c r="J2520" i="1"/>
  <c r="X2520" i="1" s="1"/>
  <c r="J2519" i="1"/>
  <c r="X2519" i="1" s="1"/>
  <c r="J2518" i="1"/>
  <c r="X2518" i="1" s="1"/>
  <c r="J2517" i="1"/>
  <c r="X2517" i="1" s="1"/>
  <c r="J2516" i="1"/>
  <c r="X2516" i="1" s="1"/>
  <c r="J2515" i="1"/>
  <c r="X2515" i="1" s="1"/>
  <c r="J2514" i="1"/>
  <c r="X2514" i="1" s="1"/>
  <c r="J2513" i="1"/>
  <c r="X2513" i="1" s="1"/>
  <c r="J2512" i="1"/>
  <c r="X2512" i="1" s="1"/>
  <c r="J2511" i="1"/>
  <c r="X2511" i="1" s="1"/>
  <c r="J2510" i="1"/>
  <c r="X2510" i="1" s="1"/>
  <c r="J2509" i="1"/>
  <c r="X2509" i="1" s="1"/>
  <c r="J2508" i="1"/>
  <c r="X2508" i="1" s="1"/>
  <c r="J2507" i="1"/>
  <c r="X2507" i="1" s="1"/>
  <c r="J2506" i="1"/>
  <c r="X2506" i="1" s="1"/>
  <c r="J2505" i="1"/>
  <c r="X2505" i="1" s="1"/>
  <c r="J2504" i="1"/>
  <c r="X2504" i="1" s="1"/>
  <c r="J2503" i="1"/>
  <c r="X2503" i="1" s="1"/>
  <c r="J2502" i="1"/>
  <c r="X2502" i="1" s="1"/>
  <c r="J2501" i="1"/>
  <c r="X2501" i="1" s="1"/>
  <c r="J2500" i="1"/>
  <c r="X2500" i="1" s="1"/>
  <c r="J2499" i="1"/>
  <c r="X2499" i="1" s="1"/>
  <c r="J2498" i="1"/>
  <c r="X2498" i="1" s="1"/>
  <c r="J2497" i="1"/>
  <c r="X2497" i="1" s="1"/>
  <c r="J2496" i="1"/>
  <c r="X2496" i="1" s="1"/>
  <c r="J2495" i="1"/>
  <c r="X2495" i="1" s="1"/>
  <c r="J2494" i="1"/>
  <c r="X2494" i="1" s="1"/>
  <c r="J2493" i="1"/>
  <c r="X2493" i="1" s="1"/>
  <c r="J2492" i="1"/>
  <c r="X2492" i="1" s="1"/>
  <c r="J2491" i="1"/>
  <c r="X2491" i="1" s="1"/>
  <c r="J2490" i="1"/>
  <c r="X2490" i="1" s="1"/>
  <c r="J2489" i="1"/>
  <c r="X2489" i="1" s="1"/>
  <c r="J2488" i="1"/>
  <c r="X2488" i="1" s="1"/>
  <c r="J2487" i="1"/>
  <c r="X2487" i="1" s="1"/>
  <c r="J2486" i="1"/>
  <c r="X2486" i="1" s="1"/>
  <c r="J2485" i="1"/>
  <c r="X2485" i="1" s="1"/>
  <c r="J2484" i="1"/>
  <c r="X2484" i="1" s="1"/>
  <c r="J2483" i="1"/>
  <c r="X2483" i="1" s="1"/>
  <c r="J2482" i="1"/>
  <c r="X2482" i="1" s="1"/>
  <c r="J2481" i="1"/>
  <c r="X2481" i="1" s="1"/>
  <c r="J2480" i="1"/>
  <c r="X2480" i="1" s="1"/>
  <c r="J2479" i="1"/>
  <c r="X2479" i="1" s="1"/>
  <c r="J2478" i="1"/>
  <c r="X2478" i="1" s="1"/>
  <c r="J2477" i="1"/>
  <c r="X2477" i="1" s="1"/>
  <c r="J2476" i="1"/>
  <c r="X2476" i="1" s="1"/>
  <c r="J2475" i="1"/>
  <c r="X2475" i="1" s="1"/>
  <c r="J2474" i="1"/>
  <c r="X2474" i="1" s="1"/>
  <c r="J2473" i="1"/>
  <c r="X2473" i="1" s="1"/>
  <c r="J2472" i="1"/>
  <c r="X2472" i="1" s="1"/>
  <c r="J2471" i="1"/>
  <c r="X2471" i="1" s="1"/>
  <c r="J2470" i="1"/>
  <c r="X2470" i="1" s="1"/>
  <c r="J2469" i="1"/>
  <c r="X2469" i="1" s="1"/>
  <c r="J2468" i="1"/>
  <c r="X2468" i="1" s="1"/>
  <c r="J2467" i="1"/>
  <c r="X2467" i="1" s="1"/>
  <c r="J2466" i="1"/>
  <c r="X2466" i="1" s="1"/>
  <c r="J2465" i="1"/>
  <c r="X2465" i="1" s="1"/>
  <c r="J2464" i="1"/>
  <c r="X2464" i="1" s="1"/>
  <c r="J2463" i="1"/>
  <c r="X2463" i="1" s="1"/>
  <c r="J2462" i="1"/>
  <c r="X2462" i="1" s="1"/>
  <c r="J2461" i="1"/>
  <c r="X2461" i="1" s="1"/>
  <c r="J2460" i="1"/>
  <c r="X2460" i="1" s="1"/>
  <c r="J2459" i="1"/>
  <c r="X2459" i="1" s="1"/>
  <c r="J2458" i="1"/>
  <c r="X2458" i="1" s="1"/>
  <c r="J2457" i="1"/>
  <c r="X2457" i="1" s="1"/>
  <c r="J2456" i="1"/>
  <c r="X2456" i="1" s="1"/>
  <c r="J2455" i="1"/>
  <c r="X2455" i="1" s="1"/>
  <c r="J2454" i="1"/>
  <c r="X2454" i="1" s="1"/>
  <c r="J2453" i="1"/>
  <c r="X2453" i="1" s="1"/>
  <c r="J2452" i="1"/>
  <c r="X2452" i="1" s="1"/>
  <c r="J2451" i="1"/>
  <c r="X2451" i="1" s="1"/>
  <c r="J2450" i="1"/>
  <c r="X2450" i="1" s="1"/>
  <c r="J2449" i="1"/>
  <c r="X2449" i="1" s="1"/>
  <c r="J2448" i="1"/>
  <c r="X2448" i="1" s="1"/>
  <c r="J2447" i="1"/>
  <c r="X2447" i="1" s="1"/>
  <c r="J2446" i="1"/>
  <c r="X2446" i="1" s="1"/>
  <c r="J2445" i="1"/>
  <c r="X2445" i="1" s="1"/>
  <c r="J2444" i="1"/>
  <c r="X2444" i="1" s="1"/>
  <c r="J2443" i="1"/>
  <c r="X2443" i="1" s="1"/>
  <c r="J2442" i="1"/>
  <c r="X2442" i="1" s="1"/>
  <c r="J2441" i="1"/>
  <c r="X2441" i="1" s="1"/>
  <c r="J2440" i="1"/>
  <c r="X2440" i="1" s="1"/>
  <c r="J2439" i="1"/>
  <c r="X2439" i="1" s="1"/>
  <c r="J2438" i="1"/>
  <c r="X2438" i="1" s="1"/>
  <c r="J2437" i="1"/>
  <c r="X2437" i="1" s="1"/>
  <c r="J2436" i="1"/>
  <c r="X2436" i="1" s="1"/>
  <c r="J2435" i="1"/>
  <c r="X2435" i="1" s="1"/>
  <c r="J2434" i="1"/>
  <c r="X2434" i="1" s="1"/>
  <c r="J2433" i="1"/>
  <c r="X2433" i="1" s="1"/>
  <c r="J2432" i="1"/>
  <c r="X2432" i="1" s="1"/>
  <c r="J2431" i="1"/>
  <c r="X2431" i="1" s="1"/>
  <c r="J2430" i="1"/>
  <c r="X2430" i="1" s="1"/>
  <c r="J2429" i="1"/>
  <c r="X2429" i="1" s="1"/>
  <c r="J2428" i="1"/>
  <c r="X2428" i="1" s="1"/>
  <c r="J2427" i="1"/>
  <c r="X2427" i="1" s="1"/>
  <c r="J2426" i="1"/>
  <c r="X2426" i="1" s="1"/>
  <c r="J2425" i="1"/>
  <c r="X2425" i="1" s="1"/>
  <c r="J2424" i="1"/>
  <c r="X2424" i="1" s="1"/>
  <c r="J2423" i="1"/>
  <c r="X2423" i="1" s="1"/>
  <c r="J2422" i="1"/>
  <c r="X2422" i="1" s="1"/>
  <c r="J2421" i="1"/>
  <c r="X2421" i="1" s="1"/>
  <c r="J2420" i="1"/>
  <c r="X2420" i="1" s="1"/>
  <c r="J2419" i="1"/>
  <c r="X2419" i="1" s="1"/>
  <c r="J2418" i="1"/>
  <c r="X2418" i="1" s="1"/>
  <c r="J2417" i="1"/>
  <c r="X2417" i="1" s="1"/>
  <c r="J2416" i="1"/>
  <c r="X2416" i="1" s="1"/>
  <c r="J2415" i="1"/>
  <c r="X2415" i="1" s="1"/>
  <c r="J2414" i="1"/>
  <c r="X2414" i="1" s="1"/>
  <c r="J2413" i="1"/>
  <c r="X2413" i="1" s="1"/>
  <c r="J2412" i="1"/>
  <c r="X2412" i="1" s="1"/>
  <c r="J2411" i="1"/>
  <c r="X2411" i="1" s="1"/>
  <c r="J2410" i="1"/>
  <c r="X2410" i="1" s="1"/>
  <c r="J2409" i="1"/>
  <c r="X2409" i="1" s="1"/>
  <c r="J2408" i="1"/>
  <c r="X2408" i="1" s="1"/>
  <c r="J2407" i="1"/>
  <c r="X2407" i="1" s="1"/>
  <c r="J2406" i="1"/>
  <c r="X2406" i="1" s="1"/>
  <c r="J2405" i="1"/>
  <c r="X2405" i="1" s="1"/>
  <c r="J2404" i="1"/>
  <c r="X2404" i="1" s="1"/>
  <c r="J2403" i="1"/>
  <c r="X2403" i="1" s="1"/>
  <c r="J2402" i="1"/>
  <c r="X2402" i="1" s="1"/>
  <c r="J2401" i="1"/>
  <c r="X2401" i="1" s="1"/>
  <c r="J2400" i="1"/>
  <c r="X2400" i="1" s="1"/>
  <c r="J2399" i="1"/>
  <c r="X2399" i="1" s="1"/>
  <c r="J2398" i="1"/>
  <c r="X2398" i="1" s="1"/>
  <c r="J2397" i="1"/>
  <c r="X2397" i="1" s="1"/>
  <c r="J2396" i="1"/>
  <c r="X2396" i="1" s="1"/>
  <c r="J2395" i="1"/>
  <c r="X2395" i="1" s="1"/>
  <c r="J2394" i="1"/>
  <c r="X2394" i="1" s="1"/>
  <c r="J2393" i="1"/>
  <c r="X2393" i="1" s="1"/>
  <c r="J2392" i="1"/>
  <c r="X2392" i="1" s="1"/>
  <c r="J2391" i="1"/>
  <c r="X2391" i="1" s="1"/>
  <c r="J2390" i="1"/>
  <c r="X2390" i="1" s="1"/>
  <c r="J2389" i="1"/>
  <c r="X2389" i="1" s="1"/>
  <c r="J2388" i="1"/>
  <c r="X2388" i="1" s="1"/>
  <c r="J2387" i="1"/>
  <c r="X2387" i="1" s="1"/>
  <c r="J2386" i="1"/>
  <c r="X2386" i="1" s="1"/>
  <c r="J2385" i="1"/>
  <c r="X2385" i="1" s="1"/>
  <c r="J2384" i="1"/>
  <c r="X2384" i="1" s="1"/>
  <c r="J2383" i="1"/>
  <c r="X2383" i="1" s="1"/>
  <c r="J2382" i="1"/>
  <c r="X2382" i="1" s="1"/>
  <c r="J2381" i="1"/>
  <c r="X2381" i="1" s="1"/>
  <c r="J2380" i="1"/>
  <c r="X2380" i="1" s="1"/>
  <c r="J2379" i="1"/>
  <c r="X2379" i="1" s="1"/>
  <c r="J2378" i="1"/>
  <c r="X2378" i="1" s="1"/>
  <c r="J2377" i="1"/>
  <c r="X2377" i="1" s="1"/>
  <c r="J2376" i="1"/>
  <c r="X2376" i="1" s="1"/>
  <c r="J2375" i="1"/>
  <c r="X2375" i="1" s="1"/>
  <c r="J2374" i="1"/>
  <c r="X2374" i="1" s="1"/>
  <c r="J2373" i="1"/>
  <c r="X2373" i="1" s="1"/>
  <c r="J2372" i="1"/>
  <c r="X2372" i="1" s="1"/>
  <c r="J2371" i="1"/>
  <c r="X2371" i="1" s="1"/>
  <c r="J2370" i="1"/>
  <c r="X2370" i="1" s="1"/>
  <c r="J2369" i="1"/>
  <c r="X2369" i="1" s="1"/>
  <c r="J2368" i="1"/>
  <c r="X2368" i="1" s="1"/>
  <c r="J2367" i="1"/>
  <c r="X2367" i="1" s="1"/>
  <c r="J2366" i="1"/>
  <c r="X2366" i="1" s="1"/>
  <c r="J2365" i="1"/>
  <c r="X2365" i="1" s="1"/>
  <c r="J2364" i="1"/>
  <c r="X2364" i="1" s="1"/>
  <c r="J2363" i="1"/>
  <c r="X2363" i="1" s="1"/>
  <c r="J2362" i="1"/>
  <c r="X2362" i="1" s="1"/>
  <c r="J2361" i="1"/>
  <c r="X2361" i="1" s="1"/>
  <c r="J2360" i="1"/>
  <c r="X2360" i="1" s="1"/>
  <c r="J2359" i="1"/>
  <c r="X2359" i="1" s="1"/>
  <c r="J2358" i="1"/>
  <c r="X2358" i="1" s="1"/>
  <c r="J2357" i="1"/>
  <c r="X2357" i="1" s="1"/>
  <c r="J2356" i="1"/>
  <c r="X2356" i="1" s="1"/>
  <c r="J2355" i="1"/>
  <c r="X2355" i="1" s="1"/>
  <c r="J2354" i="1"/>
  <c r="X2354" i="1" s="1"/>
  <c r="J2353" i="1"/>
  <c r="X2353" i="1" s="1"/>
  <c r="J2352" i="1"/>
  <c r="X2352" i="1" s="1"/>
  <c r="J2351" i="1"/>
  <c r="X2351" i="1" s="1"/>
  <c r="J2350" i="1"/>
  <c r="X2350" i="1" s="1"/>
  <c r="J2349" i="1"/>
  <c r="X2349" i="1" s="1"/>
  <c r="J2348" i="1"/>
  <c r="X2348" i="1" s="1"/>
  <c r="J2347" i="1"/>
  <c r="X2347" i="1" s="1"/>
  <c r="J2346" i="1"/>
  <c r="X2346" i="1" s="1"/>
  <c r="J2345" i="1"/>
  <c r="X2345" i="1" s="1"/>
  <c r="J2344" i="1"/>
  <c r="X2344" i="1" s="1"/>
  <c r="J2343" i="1"/>
  <c r="X2343" i="1" s="1"/>
  <c r="J2342" i="1"/>
  <c r="X2342" i="1" s="1"/>
  <c r="J2341" i="1"/>
  <c r="X2341" i="1" s="1"/>
  <c r="J2340" i="1"/>
  <c r="X2340" i="1" s="1"/>
  <c r="J2339" i="1"/>
  <c r="X2339" i="1" s="1"/>
  <c r="J2338" i="1"/>
  <c r="X2338" i="1" s="1"/>
  <c r="J2337" i="1"/>
  <c r="X2337" i="1" s="1"/>
  <c r="J2336" i="1"/>
  <c r="X2336" i="1" s="1"/>
  <c r="J2335" i="1"/>
  <c r="X2335" i="1" s="1"/>
  <c r="J2334" i="1"/>
  <c r="X2334" i="1" s="1"/>
  <c r="J2333" i="1"/>
  <c r="X2333" i="1" s="1"/>
  <c r="J2331" i="1"/>
  <c r="X2331" i="1" s="1"/>
  <c r="J2330" i="1"/>
  <c r="X2330" i="1" s="1"/>
  <c r="J2329" i="1"/>
  <c r="X2329" i="1" s="1"/>
  <c r="J2328" i="1"/>
  <c r="X2328" i="1" s="1"/>
  <c r="J2327" i="1"/>
  <c r="X2327" i="1" s="1"/>
  <c r="J2326" i="1"/>
  <c r="X2326" i="1" s="1"/>
  <c r="J2325" i="1"/>
  <c r="X2325" i="1" s="1"/>
  <c r="J2324" i="1"/>
  <c r="X2324" i="1" s="1"/>
  <c r="J2323" i="1"/>
  <c r="X2323" i="1" s="1"/>
  <c r="J2322" i="1"/>
  <c r="X2322" i="1" s="1"/>
  <c r="J2321" i="1"/>
  <c r="X2321" i="1" s="1"/>
  <c r="J2320" i="1"/>
  <c r="X2320" i="1" s="1"/>
  <c r="J2319" i="1"/>
  <c r="X2319" i="1" s="1"/>
  <c r="J2318" i="1"/>
  <c r="X2318" i="1" s="1"/>
  <c r="J2317" i="1"/>
  <c r="X2317" i="1" s="1"/>
  <c r="J2316" i="1"/>
  <c r="X2316" i="1" s="1"/>
  <c r="J2315" i="1"/>
  <c r="X2315" i="1" s="1"/>
  <c r="J2314" i="1"/>
  <c r="X2314" i="1" s="1"/>
  <c r="J2313" i="1"/>
  <c r="X2313" i="1" s="1"/>
  <c r="J2312" i="1"/>
  <c r="X2312" i="1" s="1"/>
  <c r="J2311" i="1"/>
  <c r="X2311" i="1" s="1"/>
  <c r="J2310" i="1"/>
  <c r="X2310" i="1" s="1"/>
  <c r="J2309" i="1"/>
  <c r="X2309" i="1" s="1"/>
  <c r="J2308" i="1"/>
  <c r="X2308" i="1" s="1"/>
  <c r="J2307" i="1"/>
  <c r="X2307" i="1" s="1"/>
  <c r="J2306" i="1"/>
  <c r="X2306" i="1" s="1"/>
  <c r="J2305" i="1"/>
  <c r="X2305" i="1" s="1"/>
  <c r="J2304" i="1"/>
  <c r="X2304" i="1" s="1"/>
  <c r="J2303" i="1"/>
  <c r="X2303" i="1" s="1"/>
  <c r="J2302" i="1"/>
  <c r="X2302" i="1" s="1"/>
  <c r="J2301" i="1"/>
  <c r="X2301" i="1" s="1"/>
  <c r="J2300" i="1"/>
  <c r="X2300" i="1" s="1"/>
  <c r="J2299" i="1"/>
  <c r="X2299" i="1" s="1"/>
  <c r="J2298" i="1"/>
  <c r="X2298" i="1" s="1"/>
  <c r="J2297" i="1"/>
  <c r="X2297" i="1" s="1"/>
  <c r="J2296" i="1"/>
  <c r="X2296" i="1" s="1"/>
  <c r="J2295" i="1"/>
  <c r="X2295" i="1" s="1"/>
  <c r="J2294" i="1"/>
  <c r="X2294" i="1" s="1"/>
  <c r="J2293" i="1"/>
  <c r="X2293" i="1" s="1"/>
  <c r="J2292" i="1"/>
  <c r="X2292" i="1" s="1"/>
  <c r="J2291" i="1"/>
  <c r="X2291" i="1" s="1"/>
  <c r="J2290" i="1"/>
  <c r="X2290" i="1" s="1"/>
  <c r="J2289" i="1"/>
  <c r="X2289" i="1" s="1"/>
  <c r="J2288" i="1"/>
  <c r="X2288" i="1" s="1"/>
  <c r="J2287" i="1"/>
  <c r="X2287" i="1" s="1"/>
  <c r="J2286" i="1"/>
  <c r="X2286" i="1" s="1"/>
  <c r="J2285" i="1"/>
  <c r="X2285" i="1" s="1"/>
  <c r="J2284" i="1"/>
  <c r="X2284" i="1" s="1"/>
  <c r="J2283" i="1"/>
  <c r="X2283" i="1" s="1"/>
  <c r="J2282" i="1"/>
  <c r="X2282" i="1" s="1"/>
  <c r="J2281" i="1"/>
  <c r="X2281" i="1" s="1"/>
  <c r="J2280" i="1"/>
  <c r="X2280" i="1" s="1"/>
  <c r="J2279" i="1"/>
  <c r="X2279" i="1" s="1"/>
  <c r="J2278" i="1"/>
  <c r="X2278" i="1" s="1"/>
  <c r="J2277" i="1"/>
  <c r="X2277" i="1" s="1"/>
  <c r="J2276" i="1"/>
  <c r="X2276" i="1" s="1"/>
  <c r="J2275" i="1"/>
  <c r="X2275" i="1" s="1"/>
  <c r="J2274" i="1"/>
  <c r="X2274" i="1" s="1"/>
  <c r="J2273" i="1"/>
  <c r="X2273" i="1" s="1"/>
  <c r="J2272" i="1"/>
  <c r="X2272" i="1" s="1"/>
  <c r="J2271" i="1"/>
  <c r="X2271" i="1" s="1"/>
  <c r="J2270" i="1"/>
  <c r="X2270" i="1" s="1"/>
  <c r="J2269" i="1"/>
  <c r="X2269" i="1" s="1"/>
  <c r="J2268" i="1"/>
  <c r="X2268" i="1" s="1"/>
  <c r="J2267" i="1"/>
  <c r="X2267" i="1" s="1"/>
  <c r="J2266" i="1"/>
  <c r="X2266" i="1" s="1"/>
  <c r="J2265" i="1"/>
  <c r="X2265" i="1" s="1"/>
  <c r="J2264" i="1"/>
  <c r="X2264" i="1" s="1"/>
  <c r="J2263" i="1"/>
  <c r="X2263" i="1" s="1"/>
  <c r="J2262" i="1"/>
  <c r="X2262" i="1" s="1"/>
  <c r="J2261" i="1"/>
  <c r="X2261" i="1" s="1"/>
  <c r="J2260" i="1"/>
  <c r="X2260" i="1" s="1"/>
  <c r="J2259" i="1"/>
  <c r="X2259" i="1" s="1"/>
  <c r="J2258" i="1"/>
  <c r="X2258" i="1" s="1"/>
  <c r="J2257" i="1"/>
  <c r="X2257" i="1" s="1"/>
  <c r="J2256" i="1"/>
  <c r="X2256" i="1" s="1"/>
  <c r="J2255" i="1"/>
  <c r="X2255" i="1" s="1"/>
  <c r="J2254" i="1"/>
  <c r="X2254" i="1" s="1"/>
  <c r="J2253" i="1"/>
  <c r="X2253" i="1" s="1"/>
  <c r="J2252" i="1"/>
  <c r="X2252" i="1" s="1"/>
  <c r="J2251" i="1"/>
  <c r="X2251" i="1" s="1"/>
  <c r="J2250" i="1"/>
  <c r="X2250" i="1" s="1"/>
  <c r="J2249" i="1"/>
  <c r="X2249" i="1" s="1"/>
  <c r="J2248" i="1"/>
  <c r="X2248" i="1" s="1"/>
  <c r="J2247" i="1"/>
  <c r="X2247" i="1" s="1"/>
  <c r="J2246" i="1"/>
  <c r="X2246" i="1" s="1"/>
  <c r="J2245" i="1"/>
  <c r="X2245" i="1" s="1"/>
  <c r="J2244" i="1"/>
  <c r="X2244" i="1" s="1"/>
  <c r="J2243" i="1"/>
  <c r="X2243" i="1" s="1"/>
  <c r="J2242" i="1"/>
  <c r="X2242" i="1" s="1"/>
  <c r="J2241" i="1"/>
  <c r="X2241" i="1" s="1"/>
  <c r="J2240" i="1"/>
  <c r="X2240" i="1" s="1"/>
  <c r="J2239" i="1"/>
  <c r="X2239" i="1" s="1"/>
  <c r="J2238" i="1"/>
  <c r="X2238" i="1" s="1"/>
  <c r="J2237" i="1"/>
  <c r="X2237" i="1" s="1"/>
  <c r="J2236" i="1"/>
  <c r="X2236" i="1" s="1"/>
  <c r="J2235" i="1"/>
  <c r="X2235" i="1" s="1"/>
  <c r="J2234" i="1"/>
  <c r="X2234" i="1" s="1"/>
  <c r="J2233" i="1"/>
  <c r="X2233" i="1" s="1"/>
  <c r="J2232" i="1"/>
  <c r="X2232" i="1" s="1"/>
  <c r="J2231" i="1"/>
  <c r="X2231" i="1" s="1"/>
  <c r="J2230" i="1"/>
  <c r="X2230" i="1" s="1"/>
  <c r="J2229" i="1"/>
  <c r="X2229" i="1" s="1"/>
  <c r="J2228" i="1"/>
  <c r="X2228" i="1" s="1"/>
  <c r="J2227" i="1"/>
  <c r="X2227" i="1" s="1"/>
  <c r="J2226" i="1"/>
  <c r="X2226" i="1" s="1"/>
  <c r="J2225" i="1"/>
  <c r="X2225" i="1" s="1"/>
  <c r="J2224" i="1"/>
  <c r="X2224" i="1" s="1"/>
  <c r="J2223" i="1"/>
  <c r="X2223" i="1" s="1"/>
  <c r="J2222" i="1"/>
  <c r="X2222" i="1" s="1"/>
  <c r="J2221" i="1"/>
  <c r="X2221" i="1" s="1"/>
  <c r="J2220" i="1"/>
  <c r="X2220" i="1" s="1"/>
  <c r="J2219" i="1"/>
  <c r="X2219" i="1" s="1"/>
  <c r="J2218" i="1"/>
  <c r="X2218" i="1" s="1"/>
  <c r="J2217" i="1"/>
  <c r="X2217" i="1" s="1"/>
  <c r="J2216" i="1"/>
  <c r="X2216" i="1" s="1"/>
  <c r="J2215" i="1"/>
  <c r="X2215" i="1" s="1"/>
  <c r="J2214" i="1"/>
  <c r="X2214" i="1" s="1"/>
  <c r="J2213" i="1"/>
  <c r="X2213" i="1" s="1"/>
  <c r="J2212" i="1"/>
  <c r="X2212" i="1" s="1"/>
  <c r="J2211" i="1"/>
  <c r="X2211" i="1" s="1"/>
  <c r="J2210" i="1"/>
  <c r="X2210" i="1" s="1"/>
  <c r="J2209" i="1"/>
  <c r="X2209" i="1" s="1"/>
  <c r="J2208" i="1"/>
  <c r="X2208" i="1" s="1"/>
  <c r="J2207" i="1"/>
  <c r="X2207" i="1" s="1"/>
  <c r="J2206" i="1"/>
  <c r="X2206" i="1" s="1"/>
  <c r="J2205" i="1"/>
  <c r="X2205" i="1" s="1"/>
  <c r="J2204" i="1"/>
  <c r="X2204" i="1" s="1"/>
  <c r="J2203" i="1"/>
  <c r="X2203" i="1" s="1"/>
  <c r="J2202" i="1"/>
  <c r="X2202" i="1" s="1"/>
  <c r="J2201" i="1"/>
  <c r="X2201" i="1" s="1"/>
  <c r="J2200" i="1"/>
  <c r="X2200" i="1" s="1"/>
  <c r="J2199" i="1"/>
  <c r="X2199" i="1" s="1"/>
  <c r="J2198" i="1"/>
  <c r="X2198" i="1" s="1"/>
  <c r="J2197" i="1"/>
  <c r="X2197" i="1" s="1"/>
  <c r="J2196" i="1"/>
  <c r="X2196" i="1" s="1"/>
  <c r="J2195" i="1"/>
  <c r="X2195" i="1" s="1"/>
  <c r="J2194" i="1"/>
  <c r="X2194" i="1" s="1"/>
  <c r="J2193" i="1"/>
  <c r="X2193" i="1" s="1"/>
  <c r="J2192" i="1"/>
  <c r="X2192" i="1" s="1"/>
  <c r="J2191" i="1"/>
  <c r="X2191" i="1" s="1"/>
  <c r="J2190" i="1"/>
  <c r="X2190" i="1" s="1"/>
  <c r="J2189" i="1"/>
  <c r="X2189" i="1" s="1"/>
  <c r="J2188" i="1"/>
  <c r="X2188" i="1" s="1"/>
  <c r="J2187" i="1"/>
  <c r="X2187" i="1" s="1"/>
  <c r="J2186" i="1"/>
  <c r="X2186" i="1" s="1"/>
  <c r="J2185" i="1"/>
  <c r="X2185" i="1" s="1"/>
  <c r="J2184" i="1"/>
  <c r="X2184" i="1" s="1"/>
  <c r="J2183" i="1"/>
  <c r="X2183" i="1" s="1"/>
  <c r="J2182" i="1"/>
  <c r="X2182" i="1" s="1"/>
  <c r="J2181" i="1"/>
  <c r="X2181" i="1" s="1"/>
  <c r="J2180" i="1"/>
  <c r="X2180" i="1" s="1"/>
  <c r="J2179" i="1"/>
  <c r="X2179" i="1" s="1"/>
  <c r="J2178" i="1"/>
  <c r="X2178" i="1" s="1"/>
  <c r="J2177" i="1"/>
  <c r="X2177" i="1" s="1"/>
  <c r="J2176" i="1"/>
  <c r="X2176" i="1" s="1"/>
  <c r="J2175" i="1"/>
  <c r="X2175" i="1" s="1"/>
  <c r="J2174" i="1"/>
  <c r="X2174" i="1" s="1"/>
  <c r="J2173" i="1"/>
  <c r="X2173" i="1" s="1"/>
  <c r="J2172" i="1"/>
  <c r="X2172" i="1" s="1"/>
  <c r="J2171" i="1"/>
  <c r="X2171" i="1" s="1"/>
  <c r="J2170" i="1"/>
  <c r="X2170" i="1" s="1"/>
  <c r="J2169" i="1"/>
  <c r="X2169" i="1" s="1"/>
  <c r="J2168" i="1"/>
  <c r="X2168" i="1" s="1"/>
  <c r="J2167" i="1"/>
  <c r="X2167" i="1" s="1"/>
  <c r="J2166" i="1"/>
  <c r="X2166" i="1" s="1"/>
  <c r="J2165" i="1"/>
  <c r="X2165" i="1" s="1"/>
  <c r="J2164" i="1"/>
  <c r="X2164" i="1" s="1"/>
  <c r="J2163" i="1"/>
  <c r="X2163" i="1" s="1"/>
  <c r="J2162" i="1"/>
  <c r="X2162" i="1" s="1"/>
  <c r="J2161" i="1"/>
  <c r="X2161" i="1" s="1"/>
  <c r="J2160" i="1"/>
  <c r="X2160" i="1" s="1"/>
  <c r="J2159" i="1"/>
  <c r="X2159" i="1" s="1"/>
  <c r="J2158" i="1"/>
  <c r="X2158" i="1" s="1"/>
  <c r="J2157" i="1"/>
  <c r="X2157" i="1" s="1"/>
  <c r="J2156" i="1"/>
  <c r="X2156" i="1" s="1"/>
  <c r="J2155" i="1"/>
  <c r="X2155" i="1" s="1"/>
  <c r="J2154" i="1"/>
  <c r="X2154" i="1" s="1"/>
  <c r="J2153" i="1"/>
  <c r="X2153" i="1" s="1"/>
  <c r="J2152" i="1"/>
  <c r="X2152" i="1" s="1"/>
  <c r="J2151" i="1"/>
  <c r="X2151" i="1" s="1"/>
  <c r="J2150" i="1"/>
  <c r="X2150" i="1" s="1"/>
  <c r="J2149" i="1"/>
  <c r="X2149" i="1" s="1"/>
  <c r="J2148" i="1"/>
  <c r="X2148" i="1" s="1"/>
  <c r="J2147" i="1"/>
  <c r="X2147" i="1" s="1"/>
  <c r="J2146" i="1"/>
  <c r="X2146" i="1" s="1"/>
  <c r="J2145" i="1"/>
  <c r="X2145" i="1" s="1"/>
  <c r="J2144" i="1"/>
  <c r="X2144" i="1" s="1"/>
  <c r="J2143" i="1"/>
  <c r="X2143" i="1" s="1"/>
  <c r="J2142" i="1"/>
  <c r="X2142" i="1" s="1"/>
  <c r="J2141" i="1"/>
  <c r="X2141" i="1" s="1"/>
  <c r="J2140" i="1"/>
  <c r="X2140" i="1" s="1"/>
  <c r="J2139" i="1"/>
  <c r="X2139" i="1" s="1"/>
  <c r="J2138" i="1"/>
  <c r="X2138" i="1" s="1"/>
  <c r="J2137" i="1"/>
  <c r="X2137" i="1" s="1"/>
  <c r="J2136" i="1"/>
  <c r="X2136" i="1" s="1"/>
  <c r="J2135" i="1"/>
  <c r="X2135" i="1" s="1"/>
  <c r="J2134" i="1"/>
  <c r="X2134" i="1" s="1"/>
  <c r="J2133" i="1"/>
  <c r="X2133" i="1" s="1"/>
  <c r="J2132" i="1"/>
  <c r="X2132" i="1" s="1"/>
  <c r="J2131" i="1"/>
  <c r="X2131" i="1" s="1"/>
  <c r="J2130" i="1"/>
  <c r="X2130" i="1" s="1"/>
  <c r="J2129" i="1"/>
  <c r="X2129" i="1" s="1"/>
  <c r="J2128" i="1"/>
  <c r="X2128" i="1" s="1"/>
  <c r="J2127" i="1"/>
  <c r="X2127" i="1" s="1"/>
  <c r="J2126" i="1"/>
  <c r="X2126" i="1" s="1"/>
  <c r="J2125" i="1"/>
  <c r="X2125" i="1" s="1"/>
  <c r="J2124" i="1"/>
  <c r="X2124" i="1" s="1"/>
  <c r="J2123" i="1"/>
  <c r="X2123" i="1" s="1"/>
  <c r="J2122" i="1"/>
  <c r="X2122" i="1" s="1"/>
  <c r="J2121" i="1"/>
  <c r="X2121" i="1" s="1"/>
  <c r="J2120" i="1"/>
  <c r="X2120" i="1" s="1"/>
  <c r="J2119" i="1"/>
  <c r="X2119" i="1" s="1"/>
  <c r="J2118" i="1"/>
  <c r="X2118" i="1" s="1"/>
  <c r="J2117" i="1"/>
  <c r="X2117" i="1" s="1"/>
  <c r="J2116" i="1"/>
  <c r="X2116" i="1" s="1"/>
  <c r="J2115" i="1"/>
  <c r="X2115" i="1" s="1"/>
  <c r="J2114" i="1"/>
  <c r="X2114" i="1" s="1"/>
  <c r="J2113" i="1"/>
  <c r="X2113" i="1" s="1"/>
  <c r="J2112" i="1"/>
  <c r="X2112" i="1" s="1"/>
  <c r="J2111" i="1"/>
  <c r="X2111" i="1" s="1"/>
  <c r="J2110" i="1"/>
  <c r="X2110" i="1" s="1"/>
  <c r="J2109" i="1"/>
  <c r="X2109" i="1" s="1"/>
  <c r="J2108" i="1"/>
  <c r="X2108" i="1" s="1"/>
  <c r="J2107" i="1"/>
  <c r="X2107" i="1" s="1"/>
  <c r="J2106" i="1"/>
  <c r="X2106" i="1" s="1"/>
  <c r="J2105" i="1"/>
  <c r="X2105" i="1" s="1"/>
  <c r="J2104" i="1"/>
  <c r="X2104" i="1" s="1"/>
  <c r="J2103" i="1"/>
  <c r="X2103" i="1" s="1"/>
  <c r="J2102" i="1"/>
  <c r="X2102" i="1" s="1"/>
  <c r="J2101" i="1"/>
  <c r="X2101" i="1" s="1"/>
  <c r="J2100" i="1"/>
  <c r="X2100" i="1" s="1"/>
  <c r="J2099" i="1"/>
  <c r="X2099" i="1" s="1"/>
  <c r="J2098" i="1"/>
  <c r="X2098" i="1" s="1"/>
  <c r="J2097" i="1"/>
  <c r="X2097" i="1" s="1"/>
  <c r="J2096" i="1"/>
  <c r="X2096" i="1" s="1"/>
  <c r="J2095" i="1"/>
  <c r="X2095" i="1" s="1"/>
  <c r="J2094" i="1"/>
  <c r="X2094" i="1" s="1"/>
  <c r="J2093" i="1"/>
  <c r="X2093" i="1" s="1"/>
  <c r="J2092" i="1"/>
  <c r="X2092" i="1" s="1"/>
  <c r="J2091" i="1"/>
  <c r="X2091" i="1" s="1"/>
  <c r="J2090" i="1"/>
  <c r="X2090" i="1" s="1"/>
  <c r="J2089" i="1"/>
  <c r="X2089" i="1" s="1"/>
  <c r="J2088" i="1"/>
  <c r="X2088" i="1" s="1"/>
  <c r="J2087" i="1"/>
  <c r="X2087" i="1" s="1"/>
  <c r="J2086" i="1"/>
  <c r="X2086" i="1" s="1"/>
  <c r="J2085" i="1"/>
  <c r="X2085" i="1" s="1"/>
  <c r="J2084" i="1"/>
  <c r="X2084" i="1" s="1"/>
  <c r="J2083" i="1"/>
  <c r="X2083" i="1" s="1"/>
  <c r="J2082" i="1"/>
  <c r="X2082" i="1" s="1"/>
  <c r="J2081" i="1"/>
  <c r="X2081" i="1" s="1"/>
  <c r="J2080" i="1"/>
  <c r="X2080" i="1" s="1"/>
  <c r="J2079" i="1"/>
  <c r="X2079" i="1" s="1"/>
  <c r="J2078" i="1"/>
  <c r="X2078" i="1" s="1"/>
  <c r="J2077" i="1"/>
  <c r="X2077" i="1" s="1"/>
  <c r="J2076" i="1"/>
  <c r="X2076" i="1" s="1"/>
  <c r="J2075" i="1"/>
  <c r="X2075" i="1" s="1"/>
  <c r="J2074" i="1"/>
  <c r="X2074" i="1" s="1"/>
  <c r="J2073" i="1"/>
  <c r="X2073" i="1" s="1"/>
  <c r="J2072" i="1"/>
  <c r="X2072" i="1" s="1"/>
  <c r="J2071" i="1"/>
  <c r="X2071" i="1" s="1"/>
  <c r="J2070" i="1"/>
  <c r="X2070" i="1" s="1"/>
  <c r="J2069" i="1"/>
  <c r="X2069" i="1" s="1"/>
  <c r="J2068" i="1"/>
  <c r="X2068" i="1" s="1"/>
  <c r="J2067" i="1"/>
  <c r="X2067" i="1" s="1"/>
  <c r="J2066" i="1"/>
  <c r="X2066" i="1" s="1"/>
  <c r="J2065" i="1"/>
  <c r="X2065" i="1" s="1"/>
  <c r="J2064" i="1"/>
  <c r="X2064" i="1" s="1"/>
  <c r="J2063" i="1"/>
  <c r="X2063" i="1" s="1"/>
  <c r="J2062" i="1"/>
  <c r="X2062" i="1" s="1"/>
  <c r="J2061" i="1"/>
  <c r="X2061" i="1" s="1"/>
  <c r="J2060" i="1"/>
  <c r="X2060" i="1" s="1"/>
  <c r="J2059" i="1"/>
  <c r="X2059" i="1" s="1"/>
  <c r="J2058" i="1"/>
  <c r="X2058" i="1" s="1"/>
  <c r="J2057" i="1"/>
  <c r="X2057" i="1" s="1"/>
  <c r="J2056" i="1"/>
  <c r="X2056" i="1" s="1"/>
  <c r="J2055" i="1"/>
  <c r="X2055" i="1" s="1"/>
  <c r="J2054" i="1"/>
  <c r="X2054" i="1" s="1"/>
  <c r="J2053" i="1"/>
  <c r="X2053" i="1" s="1"/>
  <c r="J2052" i="1"/>
  <c r="X2052" i="1" s="1"/>
  <c r="J2051" i="1"/>
  <c r="X2051" i="1" s="1"/>
  <c r="J2050" i="1"/>
  <c r="X2050" i="1" s="1"/>
  <c r="J2049" i="1"/>
  <c r="X2049" i="1" s="1"/>
  <c r="J2048" i="1"/>
  <c r="X2048" i="1" s="1"/>
  <c r="J2047" i="1"/>
  <c r="X2047" i="1" s="1"/>
  <c r="J2046" i="1"/>
  <c r="X2046" i="1" s="1"/>
  <c r="J2045" i="1"/>
  <c r="X2045" i="1" s="1"/>
  <c r="J2044" i="1"/>
  <c r="X2044" i="1" s="1"/>
  <c r="J2043" i="1"/>
  <c r="X2043" i="1" s="1"/>
  <c r="J2042" i="1"/>
  <c r="X2042" i="1" s="1"/>
  <c r="J2041" i="1"/>
  <c r="X2041" i="1" s="1"/>
  <c r="J2040" i="1"/>
  <c r="X2040" i="1" s="1"/>
  <c r="J2039" i="1"/>
  <c r="X2039" i="1" s="1"/>
  <c r="J2038" i="1"/>
  <c r="X2038" i="1" s="1"/>
  <c r="J2037" i="1"/>
  <c r="X2037" i="1" s="1"/>
  <c r="J2036" i="1"/>
  <c r="X2036" i="1" s="1"/>
  <c r="J2035" i="1"/>
  <c r="X2035" i="1" s="1"/>
  <c r="J2034" i="1"/>
  <c r="X2034" i="1" s="1"/>
  <c r="J2033" i="1"/>
  <c r="X2033" i="1" s="1"/>
  <c r="J2032" i="1"/>
  <c r="X2032" i="1" s="1"/>
  <c r="J2031" i="1"/>
  <c r="X2031" i="1" s="1"/>
  <c r="J2030" i="1"/>
  <c r="X2030" i="1" s="1"/>
  <c r="J2029" i="1"/>
  <c r="X2029" i="1" s="1"/>
  <c r="J2028" i="1"/>
  <c r="X2028" i="1" s="1"/>
  <c r="J2027" i="1"/>
  <c r="X2027" i="1" s="1"/>
  <c r="J2026" i="1"/>
  <c r="X2026" i="1" s="1"/>
  <c r="J2025" i="1"/>
  <c r="X2025" i="1" s="1"/>
  <c r="J2024" i="1"/>
  <c r="X2024" i="1" s="1"/>
  <c r="J2023" i="1"/>
  <c r="X2023" i="1" s="1"/>
  <c r="J2022" i="1"/>
  <c r="X2022" i="1" s="1"/>
  <c r="J2021" i="1"/>
  <c r="X2021" i="1" s="1"/>
  <c r="J2020" i="1"/>
  <c r="X2020" i="1" s="1"/>
  <c r="J2019" i="1"/>
  <c r="X2019" i="1" s="1"/>
  <c r="J2018" i="1"/>
  <c r="X2018" i="1" s="1"/>
  <c r="J2017" i="1"/>
  <c r="X2017" i="1" s="1"/>
  <c r="J2016" i="1"/>
  <c r="X2016" i="1" s="1"/>
  <c r="J2015" i="1"/>
  <c r="X2015" i="1" s="1"/>
  <c r="J2014" i="1"/>
  <c r="X2014" i="1" s="1"/>
  <c r="J2013" i="1"/>
  <c r="X2013" i="1" s="1"/>
  <c r="J2012" i="1"/>
  <c r="X2012" i="1" s="1"/>
  <c r="J2011" i="1"/>
  <c r="X2011" i="1" s="1"/>
  <c r="J2010" i="1"/>
  <c r="X2010" i="1" s="1"/>
  <c r="J2009" i="1"/>
  <c r="X2009" i="1" s="1"/>
  <c r="J2008" i="1"/>
  <c r="X2008" i="1" s="1"/>
  <c r="J2007" i="1"/>
  <c r="X2007" i="1" s="1"/>
  <c r="J2006" i="1"/>
  <c r="X2006" i="1" s="1"/>
  <c r="J2005" i="1"/>
  <c r="X2005" i="1" s="1"/>
  <c r="J2004" i="1"/>
  <c r="X2004" i="1" s="1"/>
  <c r="J2003" i="1"/>
  <c r="X2003" i="1" s="1"/>
  <c r="J2002" i="1"/>
  <c r="X2002" i="1" s="1"/>
  <c r="J2001" i="1"/>
  <c r="X2001" i="1" s="1"/>
  <c r="J2000" i="1"/>
  <c r="X2000" i="1" s="1"/>
  <c r="J1999" i="1"/>
  <c r="X1999" i="1" s="1"/>
  <c r="J1998" i="1"/>
  <c r="X1998" i="1" s="1"/>
  <c r="J1997" i="1"/>
  <c r="X1997" i="1" s="1"/>
  <c r="J1996" i="1"/>
  <c r="X1996" i="1" s="1"/>
  <c r="J1995" i="1"/>
  <c r="X1995" i="1" s="1"/>
  <c r="J1994" i="1"/>
  <c r="X1994" i="1" s="1"/>
  <c r="J1993" i="1"/>
  <c r="X1993" i="1" s="1"/>
  <c r="J1992" i="1"/>
  <c r="X1992" i="1" s="1"/>
  <c r="J1991" i="1"/>
  <c r="X1991" i="1" s="1"/>
  <c r="J1990" i="1"/>
  <c r="X1990" i="1" s="1"/>
  <c r="J1989" i="1"/>
  <c r="X1989" i="1" s="1"/>
  <c r="J1988" i="1"/>
  <c r="X1988" i="1" s="1"/>
  <c r="J1987" i="1"/>
  <c r="X1987" i="1" s="1"/>
  <c r="J1986" i="1"/>
  <c r="X1986" i="1" s="1"/>
  <c r="J1985" i="1"/>
  <c r="X1985" i="1" s="1"/>
  <c r="J1984" i="1"/>
  <c r="X1984" i="1" s="1"/>
  <c r="J1983" i="1"/>
  <c r="X1983" i="1" s="1"/>
  <c r="J1982" i="1"/>
  <c r="X1982" i="1" s="1"/>
  <c r="J1981" i="1"/>
  <c r="X1981" i="1" s="1"/>
  <c r="J1980" i="1"/>
  <c r="X1980" i="1" s="1"/>
  <c r="J1979" i="1"/>
  <c r="X1979" i="1" s="1"/>
  <c r="J1978" i="1"/>
  <c r="X1978" i="1" s="1"/>
  <c r="J1977" i="1"/>
  <c r="X1977" i="1" s="1"/>
  <c r="J1976" i="1"/>
  <c r="X1976" i="1" s="1"/>
  <c r="J1975" i="1"/>
  <c r="X1975" i="1" s="1"/>
  <c r="J1974" i="1"/>
  <c r="X1974" i="1" s="1"/>
  <c r="J1973" i="1"/>
  <c r="X1973" i="1" s="1"/>
  <c r="J1972" i="1"/>
  <c r="X1972" i="1" s="1"/>
  <c r="J1971" i="1"/>
  <c r="X1971" i="1" s="1"/>
  <c r="J1970" i="1"/>
  <c r="X1970" i="1" s="1"/>
  <c r="J1969" i="1"/>
  <c r="X1969" i="1" s="1"/>
  <c r="J1968" i="1"/>
  <c r="X1968" i="1" s="1"/>
  <c r="J1967" i="1"/>
  <c r="X1967" i="1" s="1"/>
  <c r="J1966" i="1"/>
  <c r="X1966" i="1" s="1"/>
  <c r="J1965" i="1"/>
  <c r="X1965" i="1" s="1"/>
  <c r="J1964" i="1"/>
  <c r="X1964" i="1" s="1"/>
  <c r="J1963" i="1"/>
  <c r="X1963" i="1" s="1"/>
  <c r="J1962" i="1"/>
  <c r="X1962" i="1" s="1"/>
  <c r="J1961" i="1"/>
  <c r="X1961" i="1" s="1"/>
  <c r="J1960" i="1"/>
  <c r="X1960" i="1" s="1"/>
  <c r="J1959" i="1"/>
  <c r="X1959" i="1" s="1"/>
  <c r="J1958" i="1"/>
  <c r="X1958" i="1" s="1"/>
  <c r="J1957" i="1"/>
  <c r="X1957" i="1" s="1"/>
  <c r="J1956" i="1"/>
  <c r="X1956" i="1" s="1"/>
  <c r="J1955" i="1"/>
  <c r="X1955" i="1" s="1"/>
  <c r="J1954" i="1"/>
  <c r="X1954" i="1" s="1"/>
  <c r="J1953" i="1"/>
  <c r="X1953" i="1" s="1"/>
  <c r="J1952" i="1"/>
  <c r="X1952" i="1" s="1"/>
  <c r="J1951" i="1"/>
  <c r="X1951" i="1" s="1"/>
  <c r="J1950" i="1"/>
  <c r="X1950" i="1" s="1"/>
  <c r="J1949" i="1"/>
  <c r="X1949" i="1" s="1"/>
  <c r="J1948" i="1"/>
  <c r="X1948" i="1" s="1"/>
  <c r="J1947" i="1"/>
  <c r="X1947" i="1" s="1"/>
  <c r="J1946" i="1"/>
  <c r="X1946" i="1" s="1"/>
  <c r="J1945" i="1"/>
  <c r="X1945" i="1" s="1"/>
  <c r="J1944" i="1"/>
  <c r="X1944" i="1" s="1"/>
  <c r="J1943" i="1"/>
  <c r="X1943" i="1" s="1"/>
  <c r="J1942" i="1"/>
  <c r="X1942" i="1" s="1"/>
  <c r="J1941" i="1"/>
  <c r="X1941" i="1" s="1"/>
  <c r="J1940" i="1"/>
  <c r="X1940" i="1" s="1"/>
  <c r="J1939" i="1"/>
  <c r="X1939" i="1" s="1"/>
  <c r="J1938" i="1"/>
  <c r="X1938" i="1" s="1"/>
  <c r="J1937" i="1"/>
  <c r="X1937" i="1" s="1"/>
  <c r="J1936" i="1"/>
  <c r="X1936" i="1" s="1"/>
  <c r="J1935" i="1"/>
  <c r="X1935" i="1" s="1"/>
  <c r="J1934" i="1"/>
  <c r="X1934" i="1" s="1"/>
  <c r="J1933" i="1"/>
  <c r="X1933" i="1" s="1"/>
  <c r="J1932" i="1"/>
  <c r="X1932" i="1" s="1"/>
  <c r="J1931" i="1"/>
  <c r="X1931" i="1" s="1"/>
  <c r="J1930" i="1"/>
  <c r="X1930" i="1" s="1"/>
  <c r="J1929" i="1"/>
  <c r="X1929" i="1" s="1"/>
  <c r="J1928" i="1"/>
  <c r="X1928" i="1" s="1"/>
  <c r="J1927" i="1"/>
  <c r="X1927" i="1" s="1"/>
  <c r="J1926" i="1"/>
  <c r="X1926" i="1" s="1"/>
  <c r="J1925" i="1"/>
  <c r="X1925" i="1" s="1"/>
  <c r="J1924" i="1"/>
  <c r="X1924" i="1" s="1"/>
  <c r="J1923" i="1"/>
  <c r="X1923" i="1" s="1"/>
  <c r="J1922" i="1"/>
  <c r="X1922" i="1" s="1"/>
  <c r="J1921" i="1"/>
  <c r="X1921" i="1" s="1"/>
  <c r="J1920" i="1"/>
  <c r="X1920" i="1" s="1"/>
  <c r="J1919" i="1"/>
  <c r="X1919" i="1" s="1"/>
  <c r="J1918" i="1"/>
  <c r="X1918" i="1" s="1"/>
  <c r="J1917" i="1"/>
  <c r="X1917" i="1" s="1"/>
  <c r="J1916" i="1"/>
  <c r="X1916" i="1" s="1"/>
  <c r="J1915" i="1"/>
  <c r="X1915" i="1" s="1"/>
  <c r="J1914" i="1"/>
  <c r="X1914" i="1" s="1"/>
  <c r="J1913" i="1"/>
  <c r="X1913" i="1" s="1"/>
  <c r="J1912" i="1"/>
  <c r="X1912" i="1" s="1"/>
  <c r="J1911" i="1"/>
  <c r="X1911" i="1" s="1"/>
  <c r="J1910" i="1"/>
  <c r="X1910" i="1" s="1"/>
  <c r="J1909" i="1"/>
  <c r="X1909" i="1" s="1"/>
  <c r="J1908" i="1"/>
  <c r="X1908" i="1" s="1"/>
  <c r="J1907" i="1"/>
  <c r="X1907" i="1" s="1"/>
  <c r="J1906" i="1"/>
  <c r="X1906" i="1" s="1"/>
  <c r="J1905" i="1"/>
  <c r="X1905" i="1" s="1"/>
  <c r="J1904" i="1"/>
  <c r="X1904" i="1" s="1"/>
  <c r="J1903" i="1"/>
  <c r="X1903" i="1" s="1"/>
  <c r="J1902" i="1"/>
  <c r="X1902" i="1" s="1"/>
  <c r="J1901" i="1"/>
  <c r="X1901" i="1" s="1"/>
  <c r="J1900" i="1"/>
  <c r="X1900" i="1" s="1"/>
  <c r="J1899" i="1"/>
  <c r="X1899" i="1" s="1"/>
  <c r="J1898" i="1"/>
  <c r="X1898" i="1" s="1"/>
  <c r="J1897" i="1"/>
  <c r="X1897" i="1" s="1"/>
  <c r="J1896" i="1"/>
  <c r="X1896" i="1" s="1"/>
  <c r="J1895" i="1"/>
  <c r="X1895" i="1" s="1"/>
  <c r="J1894" i="1"/>
  <c r="X1894" i="1" s="1"/>
  <c r="J1893" i="1"/>
  <c r="X1893" i="1" s="1"/>
  <c r="J1892" i="1"/>
  <c r="X1892" i="1" s="1"/>
  <c r="J1891" i="1"/>
  <c r="X1891" i="1" s="1"/>
  <c r="J1890" i="1"/>
  <c r="X1890" i="1" s="1"/>
  <c r="J1889" i="1"/>
  <c r="X1889" i="1" s="1"/>
  <c r="J1888" i="1"/>
  <c r="X1888" i="1" s="1"/>
  <c r="J1887" i="1"/>
  <c r="X1887" i="1" s="1"/>
  <c r="J1886" i="1"/>
  <c r="X1886" i="1" s="1"/>
  <c r="J1885" i="1"/>
  <c r="X1885" i="1" s="1"/>
  <c r="J1884" i="1"/>
  <c r="X1884" i="1" s="1"/>
  <c r="J1883" i="1"/>
  <c r="X1883" i="1" s="1"/>
  <c r="J1882" i="1"/>
  <c r="X1882" i="1" s="1"/>
  <c r="J1881" i="1"/>
  <c r="X1881" i="1" s="1"/>
  <c r="J1880" i="1"/>
  <c r="X1880" i="1" s="1"/>
  <c r="J1879" i="1"/>
  <c r="X1879" i="1" s="1"/>
  <c r="J1878" i="1"/>
  <c r="X1878" i="1" s="1"/>
  <c r="J1877" i="1"/>
  <c r="X1877" i="1" s="1"/>
  <c r="J1876" i="1"/>
  <c r="X1876" i="1" s="1"/>
  <c r="J1875" i="1"/>
  <c r="X1875" i="1" s="1"/>
  <c r="J1874" i="1"/>
  <c r="X1874" i="1" s="1"/>
  <c r="J1873" i="1"/>
  <c r="X1873" i="1" s="1"/>
  <c r="J1872" i="1"/>
  <c r="X1872" i="1" s="1"/>
  <c r="J1871" i="1"/>
  <c r="X1871" i="1" s="1"/>
  <c r="J1870" i="1"/>
  <c r="X1870" i="1" s="1"/>
  <c r="J1869" i="1"/>
  <c r="X1869" i="1" s="1"/>
  <c r="J1868" i="1"/>
  <c r="X1868" i="1" s="1"/>
  <c r="J1867" i="1"/>
  <c r="X1867" i="1" s="1"/>
  <c r="J1866" i="1"/>
  <c r="X1866" i="1" s="1"/>
  <c r="J1865" i="1"/>
  <c r="X1865" i="1" s="1"/>
  <c r="J1864" i="1"/>
  <c r="X1864" i="1" s="1"/>
  <c r="J1863" i="1"/>
  <c r="X1863" i="1" s="1"/>
  <c r="J1862" i="1"/>
  <c r="X1862" i="1" s="1"/>
  <c r="J1861" i="1"/>
  <c r="X1861" i="1" s="1"/>
  <c r="J1860" i="1"/>
  <c r="X1860" i="1" s="1"/>
  <c r="J1859" i="1"/>
  <c r="X1859" i="1" s="1"/>
  <c r="J1858" i="1"/>
  <c r="X1858" i="1" s="1"/>
  <c r="J1857" i="1"/>
  <c r="X1857" i="1" s="1"/>
  <c r="J1856" i="1"/>
  <c r="X1856" i="1" s="1"/>
  <c r="J1855" i="1"/>
  <c r="X1855" i="1" s="1"/>
  <c r="J1854" i="1"/>
  <c r="X1854" i="1" s="1"/>
  <c r="J1853" i="1"/>
  <c r="X1853" i="1" s="1"/>
  <c r="J1852" i="1"/>
  <c r="X1852" i="1" s="1"/>
  <c r="J1851" i="1"/>
  <c r="X1851" i="1" s="1"/>
  <c r="J1850" i="1"/>
  <c r="X1850" i="1" s="1"/>
  <c r="J1849" i="1"/>
  <c r="X1849" i="1" s="1"/>
  <c r="J1848" i="1"/>
  <c r="X1848" i="1" s="1"/>
  <c r="J1847" i="1"/>
  <c r="X1847" i="1" s="1"/>
  <c r="J1846" i="1"/>
  <c r="X1846" i="1" s="1"/>
  <c r="J1845" i="1"/>
  <c r="X1845" i="1" s="1"/>
  <c r="J1844" i="1"/>
  <c r="X1844" i="1" s="1"/>
  <c r="J1843" i="1"/>
  <c r="X1843" i="1" s="1"/>
  <c r="J1842" i="1"/>
  <c r="X1842" i="1" s="1"/>
  <c r="J1841" i="1"/>
  <c r="X1841" i="1" s="1"/>
  <c r="J1840" i="1"/>
  <c r="X1840" i="1" s="1"/>
  <c r="J1839" i="1"/>
  <c r="X1839" i="1" s="1"/>
  <c r="J1838" i="1"/>
  <c r="X1838" i="1" s="1"/>
  <c r="J1837" i="1"/>
  <c r="X1837" i="1" s="1"/>
  <c r="J1836" i="1"/>
  <c r="X1836" i="1" s="1"/>
  <c r="J1835" i="1"/>
  <c r="X1835" i="1" s="1"/>
  <c r="J1834" i="1"/>
  <c r="X1834" i="1" s="1"/>
  <c r="J1833" i="1"/>
  <c r="X1833" i="1" s="1"/>
  <c r="J1832" i="1"/>
  <c r="X1832" i="1" s="1"/>
  <c r="J1831" i="1"/>
  <c r="X1831" i="1" s="1"/>
  <c r="J1830" i="1"/>
  <c r="X1830" i="1" s="1"/>
  <c r="J1829" i="1"/>
  <c r="X1829" i="1" s="1"/>
  <c r="J1828" i="1"/>
  <c r="X1828" i="1" s="1"/>
  <c r="J1827" i="1"/>
  <c r="X1827" i="1" s="1"/>
  <c r="J1826" i="1"/>
  <c r="X1826" i="1" s="1"/>
  <c r="J1825" i="1"/>
  <c r="X1825" i="1" s="1"/>
  <c r="J1824" i="1"/>
  <c r="X1824" i="1" s="1"/>
  <c r="J1823" i="1"/>
  <c r="X1823" i="1" s="1"/>
  <c r="J1822" i="1"/>
  <c r="X1822" i="1" s="1"/>
  <c r="J1821" i="1"/>
  <c r="X1821" i="1" s="1"/>
  <c r="J1820" i="1"/>
  <c r="X1820" i="1" s="1"/>
  <c r="J1819" i="1"/>
  <c r="X1819" i="1" s="1"/>
  <c r="J1818" i="1"/>
  <c r="X1818" i="1" s="1"/>
  <c r="J1817" i="1"/>
  <c r="X1817" i="1" s="1"/>
  <c r="J1816" i="1"/>
  <c r="X1816" i="1" s="1"/>
  <c r="J1815" i="1"/>
  <c r="X1815" i="1" s="1"/>
  <c r="J1814" i="1"/>
  <c r="X1814" i="1" s="1"/>
  <c r="J1813" i="1"/>
  <c r="X1813" i="1" s="1"/>
  <c r="J1812" i="1"/>
  <c r="X1812" i="1" s="1"/>
  <c r="J1811" i="1"/>
  <c r="X1811" i="1" s="1"/>
  <c r="J1810" i="1"/>
  <c r="X1810" i="1" s="1"/>
  <c r="J1809" i="1"/>
  <c r="X1809" i="1" s="1"/>
  <c r="J1808" i="1"/>
  <c r="X1808" i="1" s="1"/>
  <c r="J1807" i="1"/>
  <c r="X1807" i="1" s="1"/>
  <c r="J1806" i="1"/>
  <c r="X1806" i="1" s="1"/>
  <c r="J1805" i="1"/>
  <c r="X1805" i="1" s="1"/>
  <c r="J1804" i="1"/>
  <c r="X1804" i="1" s="1"/>
  <c r="J1803" i="1"/>
  <c r="X1803" i="1" s="1"/>
  <c r="J1802" i="1"/>
  <c r="X1802" i="1" s="1"/>
  <c r="J1801" i="1"/>
  <c r="X1801" i="1" s="1"/>
  <c r="J1800" i="1"/>
  <c r="X1800" i="1" s="1"/>
  <c r="J1799" i="1"/>
  <c r="X1799" i="1" s="1"/>
  <c r="J1798" i="1"/>
  <c r="X1798" i="1" s="1"/>
  <c r="J1797" i="1"/>
  <c r="X1797" i="1" s="1"/>
  <c r="J1796" i="1"/>
  <c r="X1796" i="1" s="1"/>
  <c r="J1795" i="1"/>
  <c r="X1795" i="1" s="1"/>
  <c r="J1794" i="1"/>
  <c r="X1794" i="1" s="1"/>
  <c r="J1793" i="1"/>
  <c r="X1793" i="1" s="1"/>
  <c r="J1792" i="1"/>
  <c r="X1792" i="1" s="1"/>
  <c r="J1791" i="1"/>
  <c r="X1791" i="1" s="1"/>
  <c r="J1790" i="1"/>
  <c r="X1790" i="1" s="1"/>
  <c r="J1789" i="1"/>
  <c r="X1789" i="1" s="1"/>
  <c r="J1788" i="1"/>
  <c r="X1788" i="1" s="1"/>
  <c r="J1787" i="1"/>
  <c r="X1787" i="1" s="1"/>
  <c r="J1786" i="1"/>
  <c r="X1786" i="1" s="1"/>
  <c r="J1785" i="1"/>
  <c r="X1785" i="1" s="1"/>
  <c r="J1784" i="1"/>
  <c r="X1784" i="1" s="1"/>
  <c r="J1783" i="1"/>
  <c r="X1783" i="1" s="1"/>
  <c r="J1782" i="1"/>
  <c r="X1782" i="1" s="1"/>
  <c r="J1781" i="1"/>
  <c r="X1781" i="1" s="1"/>
  <c r="J1780" i="1"/>
  <c r="X1780" i="1" s="1"/>
  <c r="J1779" i="1"/>
  <c r="X1779" i="1" s="1"/>
  <c r="J1778" i="1"/>
  <c r="X1778" i="1" s="1"/>
  <c r="J1777" i="1"/>
  <c r="X1777" i="1" s="1"/>
  <c r="J1776" i="1"/>
  <c r="X1776" i="1" s="1"/>
  <c r="J1775" i="1"/>
  <c r="X1775" i="1" s="1"/>
  <c r="J1774" i="1"/>
  <c r="X1774" i="1" s="1"/>
  <c r="J1773" i="1"/>
  <c r="X1773" i="1" s="1"/>
  <c r="J1772" i="1"/>
  <c r="X1772" i="1" s="1"/>
  <c r="J1771" i="1"/>
  <c r="X1771" i="1" s="1"/>
  <c r="J1770" i="1"/>
  <c r="X1770" i="1" s="1"/>
  <c r="J1769" i="1"/>
  <c r="X1769" i="1" s="1"/>
  <c r="J1768" i="1"/>
  <c r="X1768" i="1" s="1"/>
  <c r="J1767" i="1"/>
  <c r="X1767" i="1" s="1"/>
  <c r="J1766" i="1"/>
  <c r="X1766" i="1" s="1"/>
  <c r="J1765" i="1"/>
  <c r="X1765" i="1" s="1"/>
  <c r="J1764" i="1"/>
  <c r="X1764" i="1" s="1"/>
  <c r="J1763" i="1"/>
  <c r="X1763" i="1" s="1"/>
  <c r="J1762" i="1"/>
  <c r="X1762" i="1" s="1"/>
  <c r="J1761" i="1"/>
  <c r="X1761" i="1" s="1"/>
  <c r="J1760" i="1"/>
  <c r="X1760" i="1" s="1"/>
  <c r="J1759" i="1"/>
  <c r="X1759" i="1" s="1"/>
  <c r="J1758" i="1"/>
  <c r="X1758" i="1" s="1"/>
  <c r="J1757" i="1"/>
  <c r="X1757" i="1" s="1"/>
  <c r="J1756" i="1"/>
  <c r="X1756" i="1" s="1"/>
  <c r="J1755" i="1"/>
  <c r="X1755" i="1" s="1"/>
  <c r="J1754" i="1"/>
  <c r="X1754" i="1" s="1"/>
  <c r="J1753" i="1"/>
  <c r="X1753" i="1" s="1"/>
  <c r="J1752" i="1"/>
  <c r="X1752" i="1" s="1"/>
  <c r="J1751" i="1"/>
  <c r="X1751" i="1" s="1"/>
  <c r="J1750" i="1"/>
  <c r="X1750" i="1" s="1"/>
  <c r="J1749" i="1"/>
  <c r="X1749" i="1" s="1"/>
  <c r="J1748" i="1"/>
  <c r="X1748" i="1" s="1"/>
  <c r="J1747" i="1"/>
  <c r="X1747" i="1" s="1"/>
  <c r="J1746" i="1"/>
  <c r="X1746" i="1" s="1"/>
  <c r="J1745" i="1"/>
  <c r="X1745" i="1" s="1"/>
  <c r="J1744" i="1"/>
  <c r="X1744" i="1" s="1"/>
  <c r="J1743" i="1"/>
  <c r="X1743" i="1" s="1"/>
  <c r="J1742" i="1"/>
  <c r="X1742" i="1" s="1"/>
  <c r="J1741" i="1"/>
  <c r="X1741" i="1" s="1"/>
  <c r="J1740" i="1"/>
  <c r="X1740" i="1" s="1"/>
  <c r="J1739" i="1"/>
  <c r="X1739" i="1" s="1"/>
  <c r="J1738" i="1"/>
  <c r="X1738" i="1" s="1"/>
  <c r="J1737" i="1"/>
  <c r="X1737" i="1" s="1"/>
  <c r="J1736" i="1"/>
  <c r="X1736" i="1" s="1"/>
  <c r="J1735" i="1"/>
  <c r="X1735" i="1" s="1"/>
  <c r="J1734" i="1"/>
  <c r="X1734" i="1" s="1"/>
  <c r="J1733" i="1"/>
  <c r="X1733" i="1" s="1"/>
  <c r="J1732" i="1"/>
  <c r="X1732" i="1" s="1"/>
  <c r="J1731" i="1"/>
  <c r="X1731" i="1" s="1"/>
  <c r="J1730" i="1"/>
  <c r="X1730" i="1" s="1"/>
  <c r="J1729" i="1"/>
  <c r="X1729" i="1" s="1"/>
  <c r="J1728" i="1"/>
  <c r="X1728" i="1" s="1"/>
  <c r="J1727" i="1"/>
  <c r="X1727" i="1" s="1"/>
  <c r="J1726" i="1"/>
  <c r="X1726" i="1" s="1"/>
  <c r="J1725" i="1"/>
  <c r="X1725" i="1" s="1"/>
  <c r="J1724" i="1"/>
  <c r="X1724" i="1" s="1"/>
  <c r="J1723" i="1"/>
  <c r="X1723" i="1" s="1"/>
  <c r="J1722" i="1"/>
  <c r="X1722" i="1" s="1"/>
  <c r="J1721" i="1"/>
  <c r="X1721" i="1" s="1"/>
  <c r="J1720" i="1"/>
  <c r="X1720" i="1" s="1"/>
  <c r="J1719" i="1"/>
  <c r="X1719" i="1" s="1"/>
  <c r="J1718" i="1"/>
  <c r="X1718" i="1" s="1"/>
  <c r="J1717" i="1"/>
  <c r="X1717" i="1" s="1"/>
  <c r="J1716" i="1"/>
  <c r="X1716" i="1" s="1"/>
  <c r="J1715" i="1"/>
  <c r="X1715" i="1" s="1"/>
  <c r="J1714" i="1"/>
  <c r="X1714" i="1" s="1"/>
  <c r="J1713" i="1"/>
  <c r="X1713" i="1" s="1"/>
  <c r="J1712" i="1"/>
  <c r="X1712" i="1" s="1"/>
  <c r="J1711" i="1"/>
  <c r="X1711" i="1" s="1"/>
  <c r="J1710" i="1"/>
  <c r="X1710" i="1" s="1"/>
  <c r="J1709" i="1"/>
  <c r="X1709" i="1" s="1"/>
  <c r="J1708" i="1"/>
  <c r="X1708" i="1" s="1"/>
  <c r="J1707" i="1"/>
  <c r="X1707" i="1" s="1"/>
  <c r="J1706" i="1"/>
  <c r="X1706" i="1" s="1"/>
  <c r="J1705" i="1"/>
  <c r="X1705" i="1" s="1"/>
  <c r="J1704" i="1"/>
  <c r="X1704" i="1" s="1"/>
  <c r="J1703" i="1"/>
  <c r="X1703" i="1" s="1"/>
  <c r="J1702" i="1"/>
  <c r="X1702" i="1" s="1"/>
  <c r="J1701" i="1"/>
  <c r="X1701" i="1" s="1"/>
  <c r="J1700" i="1"/>
  <c r="X1700" i="1" s="1"/>
  <c r="J1699" i="1"/>
  <c r="X1699" i="1" s="1"/>
  <c r="J1698" i="1"/>
  <c r="X1698" i="1" s="1"/>
  <c r="J1697" i="1"/>
  <c r="X1697" i="1" s="1"/>
  <c r="J1696" i="1"/>
  <c r="X1696" i="1" s="1"/>
  <c r="J1695" i="1"/>
  <c r="X1695" i="1" s="1"/>
  <c r="J1694" i="1"/>
  <c r="X1694" i="1" s="1"/>
  <c r="J1693" i="1"/>
  <c r="X1693" i="1" s="1"/>
  <c r="J1692" i="1"/>
  <c r="X1692" i="1" s="1"/>
  <c r="J1691" i="1"/>
  <c r="X1691" i="1" s="1"/>
  <c r="J1690" i="1"/>
  <c r="X1690" i="1" s="1"/>
  <c r="J1689" i="1"/>
  <c r="X1689" i="1" s="1"/>
  <c r="J1688" i="1"/>
  <c r="X1688" i="1" s="1"/>
  <c r="J1687" i="1"/>
  <c r="X1687" i="1" s="1"/>
  <c r="J1686" i="1"/>
  <c r="X1686" i="1" s="1"/>
  <c r="J1685" i="1"/>
  <c r="X1685" i="1" s="1"/>
  <c r="J1684" i="1"/>
  <c r="X1684" i="1" s="1"/>
  <c r="J1683" i="1"/>
  <c r="X1683" i="1" s="1"/>
  <c r="J1682" i="1"/>
  <c r="X1682" i="1" s="1"/>
  <c r="J1681" i="1"/>
  <c r="X1681" i="1" s="1"/>
  <c r="J1680" i="1"/>
  <c r="X1680" i="1" s="1"/>
  <c r="J1679" i="1"/>
  <c r="X1679" i="1" s="1"/>
  <c r="J1678" i="1"/>
  <c r="X1678" i="1" s="1"/>
  <c r="J1677" i="1"/>
  <c r="X1677" i="1" s="1"/>
  <c r="J1676" i="1"/>
  <c r="X1676" i="1" s="1"/>
  <c r="J1675" i="1"/>
  <c r="X1675" i="1" s="1"/>
  <c r="J1674" i="1"/>
  <c r="X1674" i="1" s="1"/>
  <c r="J1673" i="1"/>
  <c r="X1673" i="1" s="1"/>
  <c r="J1672" i="1"/>
  <c r="X1672" i="1" s="1"/>
  <c r="J1671" i="1"/>
  <c r="X1671" i="1" s="1"/>
  <c r="J1670" i="1"/>
  <c r="X1670" i="1" s="1"/>
  <c r="J1669" i="1"/>
  <c r="X1669" i="1" s="1"/>
  <c r="J1668" i="1"/>
  <c r="X1668" i="1" s="1"/>
  <c r="J1667" i="1"/>
  <c r="X1667" i="1" s="1"/>
  <c r="J1666" i="1"/>
  <c r="X1666" i="1" s="1"/>
  <c r="J1665" i="1"/>
  <c r="X1665" i="1" s="1"/>
  <c r="J1664" i="1"/>
  <c r="X1664" i="1" s="1"/>
  <c r="J1663" i="1"/>
  <c r="X1663" i="1" s="1"/>
  <c r="J1662" i="1"/>
  <c r="X1662" i="1" s="1"/>
  <c r="J1661" i="1"/>
  <c r="X1661" i="1" s="1"/>
  <c r="J1660" i="1"/>
  <c r="X1660" i="1" s="1"/>
  <c r="J1659" i="1"/>
  <c r="X1659" i="1" s="1"/>
  <c r="J1658" i="1"/>
  <c r="X1658" i="1" s="1"/>
  <c r="J1657" i="1"/>
  <c r="X1657" i="1" s="1"/>
  <c r="J1656" i="1"/>
  <c r="X1656" i="1" s="1"/>
  <c r="J1655" i="1"/>
  <c r="X1655" i="1" s="1"/>
  <c r="J1654" i="1"/>
  <c r="X1654" i="1" s="1"/>
  <c r="J1653" i="1"/>
  <c r="X1653" i="1" s="1"/>
  <c r="J1652" i="1"/>
  <c r="X1652" i="1" s="1"/>
  <c r="J1651" i="1"/>
  <c r="X1651" i="1" s="1"/>
  <c r="J1650" i="1"/>
  <c r="X1650" i="1" s="1"/>
  <c r="J1649" i="1"/>
  <c r="X1649" i="1" s="1"/>
  <c r="J1648" i="1"/>
  <c r="X1648" i="1" s="1"/>
  <c r="J1647" i="1"/>
  <c r="X1647" i="1" s="1"/>
  <c r="J1646" i="1"/>
  <c r="X1646" i="1" s="1"/>
  <c r="J1645" i="1"/>
  <c r="X1645" i="1" s="1"/>
  <c r="J1644" i="1"/>
  <c r="X1644" i="1" s="1"/>
  <c r="J1643" i="1"/>
  <c r="X1643" i="1" s="1"/>
  <c r="J1642" i="1"/>
  <c r="X1642" i="1" s="1"/>
  <c r="J1641" i="1"/>
  <c r="X1641" i="1" s="1"/>
  <c r="J1640" i="1"/>
  <c r="X1640" i="1" s="1"/>
  <c r="J1639" i="1"/>
  <c r="X1639" i="1" s="1"/>
  <c r="J1638" i="1"/>
  <c r="X1638" i="1" s="1"/>
  <c r="J1637" i="1"/>
  <c r="X1637" i="1" s="1"/>
  <c r="J1636" i="1"/>
  <c r="X1636" i="1" s="1"/>
  <c r="J1635" i="1"/>
  <c r="X1635" i="1" s="1"/>
  <c r="J1634" i="1"/>
  <c r="X1634" i="1" s="1"/>
  <c r="J1633" i="1"/>
  <c r="X1633" i="1" s="1"/>
  <c r="J1632" i="1"/>
  <c r="X1632" i="1" s="1"/>
  <c r="J1631" i="1"/>
  <c r="X1631" i="1" s="1"/>
  <c r="J1630" i="1"/>
  <c r="X1630" i="1" s="1"/>
  <c r="J1629" i="1"/>
  <c r="X1629" i="1" s="1"/>
  <c r="J1628" i="1"/>
  <c r="X1628" i="1" s="1"/>
  <c r="J1627" i="1"/>
  <c r="X1627" i="1" s="1"/>
  <c r="J1626" i="1"/>
  <c r="X1626" i="1" s="1"/>
  <c r="J1625" i="1"/>
  <c r="X1625" i="1" s="1"/>
  <c r="J1624" i="1"/>
  <c r="X1624" i="1" s="1"/>
  <c r="J1623" i="1"/>
  <c r="X1623" i="1" s="1"/>
  <c r="J1622" i="1"/>
  <c r="X1622" i="1" s="1"/>
  <c r="J1621" i="1"/>
  <c r="X1621" i="1" s="1"/>
  <c r="J1620" i="1"/>
  <c r="X1620" i="1" s="1"/>
  <c r="J1619" i="1"/>
  <c r="X1619" i="1" s="1"/>
  <c r="J1618" i="1"/>
  <c r="X1618" i="1" s="1"/>
  <c r="J1617" i="1"/>
  <c r="X1617" i="1" s="1"/>
  <c r="J1616" i="1"/>
  <c r="X1616" i="1" s="1"/>
  <c r="J1615" i="1"/>
  <c r="X1615" i="1" s="1"/>
  <c r="J1614" i="1"/>
  <c r="X1614" i="1" s="1"/>
  <c r="J1613" i="1"/>
  <c r="X1613" i="1" s="1"/>
  <c r="J1612" i="1"/>
  <c r="X1612" i="1" s="1"/>
  <c r="J1611" i="1"/>
  <c r="X1611" i="1" s="1"/>
  <c r="J1610" i="1"/>
  <c r="X1610" i="1" s="1"/>
  <c r="J1609" i="1"/>
  <c r="X1609" i="1" s="1"/>
  <c r="J1608" i="1"/>
  <c r="X1608" i="1" s="1"/>
  <c r="J1607" i="1"/>
  <c r="X1607" i="1" s="1"/>
  <c r="J1606" i="1"/>
  <c r="X1606" i="1" s="1"/>
  <c r="J1605" i="1"/>
  <c r="X1605" i="1" s="1"/>
  <c r="J1604" i="1"/>
  <c r="X1604" i="1" s="1"/>
  <c r="J1603" i="1"/>
  <c r="X1603" i="1" s="1"/>
  <c r="J1602" i="1"/>
  <c r="X1602" i="1" s="1"/>
  <c r="J1601" i="1"/>
  <c r="X1601" i="1" s="1"/>
  <c r="J1600" i="1"/>
  <c r="X1600" i="1" s="1"/>
  <c r="J1599" i="1"/>
  <c r="X1599" i="1" s="1"/>
  <c r="J1598" i="1"/>
  <c r="X1598" i="1" s="1"/>
  <c r="J1597" i="1"/>
  <c r="X1597" i="1" s="1"/>
  <c r="J1596" i="1"/>
  <c r="X1596" i="1" s="1"/>
  <c r="J1595" i="1"/>
  <c r="X1595" i="1" s="1"/>
  <c r="J1594" i="1"/>
  <c r="X1594" i="1" s="1"/>
  <c r="J1593" i="1"/>
  <c r="X1593" i="1" s="1"/>
  <c r="J1592" i="1"/>
  <c r="X1592" i="1" s="1"/>
  <c r="J1591" i="1"/>
  <c r="X1591" i="1" s="1"/>
  <c r="J1590" i="1"/>
  <c r="X1590" i="1" s="1"/>
  <c r="J1589" i="1"/>
  <c r="X1589" i="1" s="1"/>
  <c r="J1588" i="1"/>
  <c r="X1588" i="1" s="1"/>
  <c r="J1587" i="1"/>
  <c r="X1587" i="1" s="1"/>
  <c r="J1586" i="1"/>
  <c r="X1586" i="1" s="1"/>
  <c r="J1585" i="1"/>
  <c r="X1585" i="1" s="1"/>
  <c r="J1584" i="1"/>
  <c r="X1584" i="1" s="1"/>
  <c r="J1583" i="1"/>
  <c r="X1583" i="1" s="1"/>
  <c r="J1582" i="1"/>
  <c r="X1582" i="1" s="1"/>
  <c r="J1581" i="1"/>
  <c r="X1581" i="1" s="1"/>
  <c r="J1580" i="1"/>
  <c r="X1580" i="1" s="1"/>
  <c r="J1579" i="1"/>
  <c r="X1579" i="1" s="1"/>
  <c r="J1578" i="1"/>
  <c r="X1578" i="1" s="1"/>
  <c r="J1577" i="1"/>
  <c r="X1577" i="1" s="1"/>
  <c r="J1576" i="1"/>
  <c r="X1576" i="1" s="1"/>
  <c r="J1575" i="1"/>
  <c r="X1575" i="1" s="1"/>
  <c r="J1574" i="1"/>
  <c r="X1574" i="1" s="1"/>
  <c r="J1573" i="1"/>
  <c r="X1573" i="1" s="1"/>
  <c r="J1572" i="1"/>
  <c r="X1572" i="1" s="1"/>
  <c r="J1571" i="1"/>
  <c r="X1571" i="1" s="1"/>
  <c r="J1570" i="1"/>
  <c r="X1570" i="1" s="1"/>
  <c r="J1569" i="1"/>
  <c r="X1569" i="1" s="1"/>
  <c r="J1568" i="1"/>
  <c r="X1568" i="1" s="1"/>
  <c r="J1567" i="1"/>
  <c r="X1567" i="1" s="1"/>
  <c r="J1566" i="1"/>
  <c r="X1566" i="1" s="1"/>
  <c r="J1565" i="1"/>
  <c r="X1565" i="1" s="1"/>
  <c r="J1564" i="1"/>
  <c r="X1564" i="1" s="1"/>
  <c r="J1563" i="1"/>
  <c r="X1563" i="1" s="1"/>
  <c r="J1562" i="1"/>
  <c r="X1562" i="1" s="1"/>
  <c r="J1561" i="1"/>
  <c r="X1561" i="1" s="1"/>
  <c r="J1560" i="1"/>
  <c r="X1560" i="1" s="1"/>
  <c r="J1559" i="1"/>
  <c r="X1559" i="1" s="1"/>
  <c r="J1558" i="1"/>
  <c r="X1558" i="1" s="1"/>
  <c r="J1557" i="1"/>
  <c r="X1557" i="1" s="1"/>
  <c r="J1556" i="1"/>
  <c r="X1556" i="1" s="1"/>
  <c r="J1555" i="1"/>
  <c r="X1555" i="1" s="1"/>
  <c r="J1554" i="1"/>
  <c r="X1554" i="1" s="1"/>
  <c r="J1553" i="1"/>
  <c r="X1553" i="1" s="1"/>
  <c r="J1552" i="1"/>
  <c r="X1552" i="1" s="1"/>
  <c r="J1551" i="1"/>
  <c r="X1551" i="1" s="1"/>
  <c r="J1550" i="1"/>
  <c r="X1550" i="1" s="1"/>
  <c r="J1549" i="1"/>
  <c r="X1549" i="1" s="1"/>
  <c r="J1548" i="1"/>
  <c r="X1548" i="1" s="1"/>
  <c r="J1547" i="1"/>
  <c r="X1547" i="1" s="1"/>
  <c r="J1546" i="1"/>
  <c r="X1546" i="1" s="1"/>
  <c r="J1545" i="1"/>
  <c r="X1545" i="1" s="1"/>
  <c r="J1544" i="1"/>
  <c r="X1544" i="1" s="1"/>
  <c r="J1543" i="1"/>
  <c r="X1543" i="1" s="1"/>
  <c r="J1542" i="1"/>
  <c r="X1542" i="1" s="1"/>
  <c r="J1541" i="1"/>
  <c r="X1541" i="1" s="1"/>
  <c r="J1540" i="1"/>
  <c r="X1540" i="1" s="1"/>
  <c r="J1539" i="1"/>
  <c r="X1539" i="1" s="1"/>
  <c r="J1538" i="1"/>
  <c r="X1538" i="1" s="1"/>
  <c r="J1537" i="1"/>
  <c r="X1537" i="1" s="1"/>
  <c r="J1536" i="1"/>
  <c r="X1536" i="1" s="1"/>
  <c r="J1535" i="1"/>
  <c r="X1535" i="1" s="1"/>
  <c r="J1534" i="1"/>
  <c r="X1534" i="1" s="1"/>
  <c r="J1533" i="1"/>
  <c r="X1533" i="1" s="1"/>
  <c r="J1532" i="1"/>
  <c r="X1532" i="1" s="1"/>
  <c r="J1531" i="1"/>
  <c r="X1531" i="1" s="1"/>
  <c r="J1530" i="1"/>
  <c r="X1530" i="1" s="1"/>
  <c r="J1529" i="1"/>
  <c r="X1529" i="1" s="1"/>
  <c r="J1528" i="1"/>
  <c r="X1528" i="1" s="1"/>
  <c r="J1527" i="1"/>
  <c r="X1527" i="1" s="1"/>
  <c r="J1526" i="1"/>
  <c r="X1526" i="1" s="1"/>
  <c r="J1525" i="1"/>
  <c r="X1525" i="1" s="1"/>
  <c r="J1524" i="1"/>
  <c r="X1524" i="1" s="1"/>
  <c r="J1523" i="1"/>
  <c r="X1523" i="1" s="1"/>
  <c r="J1522" i="1"/>
  <c r="X1522" i="1" s="1"/>
  <c r="J1521" i="1"/>
  <c r="X1521" i="1" s="1"/>
  <c r="J1520" i="1"/>
  <c r="X1520" i="1" s="1"/>
  <c r="J1519" i="1"/>
  <c r="X1519" i="1" s="1"/>
  <c r="J1518" i="1"/>
  <c r="X1518" i="1" s="1"/>
  <c r="J1517" i="1"/>
  <c r="X1517" i="1" s="1"/>
  <c r="J1516" i="1"/>
  <c r="X1516" i="1" s="1"/>
  <c r="J1515" i="1"/>
  <c r="X1515" i="1" s="1"/>
  <c r="J1514" i="1"/>
  <c r="X1514" i="1" s="1"/>
  <c r="J1513" i="1"/>
  <c r="X1513" i="1" s="1"/>
  <c r="J1512" i="1"/>
  <c r="X1512" i="1" s="1"/>
  <c r="J1511" i="1"/>
  <c r="X1511" i="1" s="1"/>
  <c r="J1510" i="1"/>
  <c r="X1510" i="1" s="1"/>
  <c r="J1509" i="1"/>
  <c r="X1509" i="1" s="1"/>
  <c r="J1508" i="1"/>
  <c r="X1508" i="1" s="1"/>
  <c r="J1507" i="1"/>
  <c r="X1507" i="1" s="1"/>
  <c r="J1506" i="1"/>
  <c r="X1506" i="1" s="1"/>
  <c r="J1505" i="1"/>
  <c r="X1505" i="1" s="1"/>
  <c r="J1504" i="1"/>
  <c r="X1504" i="1" s="1"/>
  <c r="J1503" i="1"/>
  <c r="X1503" i="1" s="1"/>
  <c r="J1502" i="1"/>
  <c r="X1502" i="1" s="1"/>
  <c r="J1501" i="1"/>
  <c r="X1501" i="1" s="1"/>
  <c r="J1500" i="1"/>
  <c r="X1500" i="1" s="1"/>
  <c r="J1499" i="1"/>
  <c r="X1499" i="1" s="1"/>
  <c r="J1498" i="1"/>
  <c r="X1498" i="1" s="1"/>
  <c r="J1497" i="1"/>
  <c r="X1497" i="1" s="1"/>
  <c r="J1496" i="1"/>
  <c r="X1496" i="1" s="1"/>
  <c r="J1495" i="1"/>
  <c r="X1495" i="1" s="1"/>
  <c r="J1494" i="1"/>
  <c r="X1494" i="1" s="1"/>
  <c r="J1493" i="1"/>
  <c r="X1493" i="1" s="1"/>
  <c r="J1492" i="1"/>
  <c r="X1492" i="1" s="1"/>
  <c r="J1491" i="1"/>
  <c r="X1491" i="1" s="1"/>
  <c r="J1490" i="1"/>
  <c r="X1490" i="1" s="1"/>
  <c r="J1489" i="1"/>
  <c r="X1489" i="1" s="1"/>
  <c r="J1488" i="1"/>
  <c r="X1488" i="1" s="1"/>
  <c r="J1487" i="1"/>
  <c r="X1487" i="1" s="1"/>
  <c r="J1486" i="1"/>
  <c r="X1486" i="1" s="1"/>
  <c r="J1485" i="1"/>
  <c r="X1485" i="1" s="1"/>
  <c r="J1484" i="1"/>
  <c r="X1484" i="1" s="1"/>
  <c r="J1483" i="1"/>
  <c r="X1483" i="1" s="1"/>
  <c r="J1482" i="1"/>
  <c r="X1482" i="1" s="1"/>
  <c r="J1481" i="1"/>
  <c r="X1481" i="1" s="1"/>
  <c r="J1480" i="1"/>
  <c r="X1480" i="1" s="1"/>
  <c r="J1479" i="1"/>
  <c r="X1479" i="1" s="1"/>
  <c r="J1478" i="1"/>
  <c r="X1478" i="1" s="1"/>
  <c r="J1477" i="1"/>
  <c r="X1477" i="1" s="1"/>
  <c r="J1476" i="1"/>
  <c r="X1476" i="1" s="1"/>
  <c r="J1475" i="1"/>
  <c r="X1475" i="1" s="1"/>
  <c r="J1474" i="1"/>
  <c r="X1474" i="1" s="1"/>
  <c r="J1473" i="1"/>
  <c r="X1473" i="1" s="1"/>
  <c r="J1472" i="1"/>
  <c r="X1472" i="1" s="1"/>
  <c r="J1471" i="1"/>
  <c r="X1471" i="1" s="1"/>
  <c r="J1470" i="1"/>
  <c r="X1470" i="1" s="1"/>
  <c r="J1469" i="1"/>
  <c r="X1469" i="1" s="1"/>
  <c r="J1468" i="1"/>
  <c r="X1468" i="1" s="1"/>
  <c r="J1467" i="1"/>
  <c r="X1467" i="1" s="1"/>
  <c r="J1466" i="1"/>
  <c r="X1466" i="1" s="1"/>
  <c r="J1465" i="1"/>
  <c r="X1465" i="1" s="1"/>
  <c r="J1464" i="1"/>
  <c r="X1464" i="1" s="1"/>
  <c r="J1463" i="1"/>
  <c r="X1463" i="1" s="1"/>
  <c r="J1462" i="1"/>
  <c r="X1462" i="1" s="1"/>
  <c r="J1461" i="1"/>
  <c r="X1461" i="1" s="1"/>
  <c r="J1460" i="1"/>
  <c r="X1460" i="1" s="1"/>
  <c r="J1459" i="1"/>
  <c r="X1459" i="1" s="1"/>
  <c r="J1458" i="1"/>
  <c r="X1458" i="1" s="1"/>
  <c r="J1457" i="1"/>
  <c r="X1457" i="1" s="1"/>
  <c r="J1456" i="1"/>
  <c r="X1456" i="1" s="1"/>
  <c r="J1455" i="1"/>
  <c r="X1455" i="1" s="1"/>
  <c r="J1454" i="1"/>
  <c r="X1454" i="1" s="1"/>
  <c r="J1453" i="1"/>
  <c r="X1453" i="1" s="1"/>
  <c r="J1452" i="1"/>
  <c r="X1452" i="1" s="1"/>
  <c r="J1451" i="1"/>
  <c r="X1451" i="1" s="1"/>
  <c r="J1450" i="1"/>
  <c r="X1450" i="1" s="1"/>
  <c r="J1449" i="1"/>
  <c r="X1449" i="1" s="1"/>
  <c r="J1448" i="1"/>
  <c r="X1448" i="1" s="1"/>
  <c r="J1447" i="1"/>
  <c r="X1447" i="1" s="1"/>
  <c r="J1446" i="1"/>
  <c r="X1446" i="1" s="1"/>
  <c r="J1445" i="1"/>
  <c r="X1445" i="1" s="1"/>
  <c r="J1444" i="1"/>
  <c r="X1444" i="1" s="1"/>
  <c r="J1443" i="1"/>
  <c r="X1443" i="1" s="1"/>
  <c r="J1442" i="1"/>
  <c r="X1442" i="1" s="1"/>
  <c r="J1441" i="1"/>
  <c r="X1441" i="1" s="1"/>
  <c r="J1440" i="1"/>
  <c r="X1440" i="1" s="1"/>
  <c r="J1439" i="1"/>
  <c r="X1439" i="1" s="1"/>
  <c r="J1438" i="1"/>
  <c r="X1438" i="1" s="1"/>
  <c r="J1437" i="1"/>
  <c r="X1437" i="1" s="1"/>
  <c r="J1436" i="1"/>
  <c r="X1436" i="1" s="1"/>
  <c r="J1435" i="1"/>
  <c r="X1435" i="1" s="1"/>
  <c r="J1434" i="1"/>
  <c r="X1434" i="1" s="1"/>
  <c r="J1433" i="1"/>
  <c r="X1433" i="1" s="1"/>
  <c r="J1432" i="1"/>
  <c r="X1432" i="1" s="1"/>
  <c r="J1431" i="1"/>
  <c r="X1431" i="1" s="1"/>
  <c r="J1430" i="1"/>
  <c r="X1430" i="1" s="1"/>
  <c r="J1429" i="1"/>
  <c r="X1429" i="1" s="1"/>
  <c r="J1428" i="1"/>
  <c r="X1428" i="1" s="1"/>
  <c r="J1427" i="1"/>
  <c r="X1427" i="1" s="1"/>
  <c r="J1426" i="1"/>
  <c r="X1426" i="1" s="1"/>
  <c r="J1425" i="1"/>
  <c r="X1425" i="1" s="1"/>
  <c r="J1424" i="1"/>
  <c r="X1424" i="1" s="1"/>
  <c r="J1423" i="1"/>
  <c r="X1423" i="1" s="1"/>
  <c r="J1422" i="1"/>
  <c r="X1422" i="1" s="1"/>
  <c r="J1421" i="1"/>
  <c r="X1421" i="1" s="1"/>
  <c r="J1420" i="1"/>
  <c r="X1420" i="1" s="1"/>
  <c r="J1419" i="1"/>
  <c r="X1419" i="1" s="1"/>
  <c r="J1418" i="1"/>
  <c r="X1418" i="1" s="1"/>
  <c r="J1417" i="1"/>
  <c r="X1417" i="1" s="1"/>
  <c r="J1416" i="1"/>
  <c r="X1416" i="1" s="1"/>
  <c r="J1415" i="1"/>
  <c r="X1415" i="1" s="1"/>
  <c r="J1414" i="1"/>
  <c r="X1414" i="1" s="1"/>
  <c r="J1413" i="1"/>
  <c r="X1413" i="1" s="1"/>
  <c r="J1412" i="1"/>
  <c r="X1412" i="1" s="1"/>
  <c r="J1411" i="1"/>
  <c r="X1411" i="1" s="1"/>
  <c r="J1410" i="1"/>
  <c r="X1410" i="1" s="1"/>
  <c r="J1409" i="1"/>
  <c r="X1409" i="1" s="1"/>
  <c r="J1408" i="1"/>
  <c r="X1408" i="1" s="1"/>
  <c r="J1407" i="1"/>
  <c r="X1407" i="1" s="1"/>
  <c r="J1406" i="1"/>
  <c r="X1406" i="1" s="1"/>
  <c r="J1405" i="1"/>
  <c r="X1405" i="1" s="1"/>
  <c r="J1404" i="1"/>
  <c r="X1404" i="1" s="1"/>
  <c r="J1403" i="1"/>
  <c r="X1403" i="1" s="1"/>
  <c r="J1402" i="1"/>
  <c r="X1402" i="1" s="1"/>
  <c r="J1401" i="1"/>
  <c r="X1401" i="1" s="1"/>
  <c r="J1400" i="1"/>
  <c r="X1400" i="1" s="1"/>
  <c r="J1399" i="1"/>
  <c r="X1399" i="1" s="1"/>
  <c r="J1398" i="1"/>
  <c r="X1398" i="1" s="1"/>
  <c r="J1397" i="1"/>
  <c r="X1397" i="1" s="1"/>
  <c r="J1396" i="1"/>
  <c r="X1396" i="1" s="1"/>
  <c r="J1395" i="1"/>
  <c r="X1395" i="1" s="1"/>
  <c r="J1394" i="1"/>
  <c r="X1394" i="1" s="1"/>
  <c r="J1393" i="1"/>
  <c r="X1393" i="1" s="1"/>
  <c r="J1392" i="1"/>
  <c r="X1392" i="1" s="1"/>
  <c r="J1391" i="1"/>
  <c r="X1391" i="1" s="1"/>
  <c r="J1390" i="1"/>
  <c r="X1390" i="1" s="1"/>
  <c r="J1389" i="1"/>
  <c r="X1389" i="1" s="1"/>
  <c r="J1388" i="1"/>
  <c r="X1388" i="1" s="1"/>
  <c r="J1387" i="1"/>
  <c r="X1387" i="1" s="1"/>
  <c r="J1386" i="1"/>
  <c r="X1386" i="1" s="1"/>
  <c r="J1385" i="1"/>
  <c r="X1385" i="1" s="1"/>
  <c r="J1384" i="1"/>
  <c r="X1384" i="1" s="1"/>
  <c r="J1383" i="1"/>
  <c r="X1383" i="1" s="1"/>
  <c r="J1382" i="1"/>
  <c r="X1382" i="1" s="1"/>
  <c r="J1381" i="1"/>
  <c r="X1381" i="1" s="1"/>
  <c r="J1380" i="1"/>
  <c r="X1380" i="1" s="1"/>
  <c r="J1379" i="1"/>
  <c r="X1379" i="1" s="1"/>
  <c r="J1378" i="1"/>
  <c r="X1378" i="1" s="1"/>
  <c r="J1377" i="1"/>
  <c r="X1377" i="1" s="1"/>
  <c r="J1376" i="1"/>
  <c r="X1376" i="1" s="1"/>
  <c r="J1375" i="1"/>
  <c r="X1375" i="1" s="1"/>
  <c r="J1374" i="1"/>
  <c r="X1374" i="1" s="1"/>
  <c r="J1373" i="1"/>
  <c r="X1373" i="1" s="1"/>
  <c r="J1372" i="1"/>
  <c r="X1372" i="1" s="1"/>
  <c r="J1371" i="1"/>
  <c r="X1371" i="1" s="1"/>
  <c r="J1370" i="1"/>
  <c r="X1370" i="1" s="1"/>
  <c r="J1369" i="1"/>
  <c r="X1369" i="1" s="1"/>
  <c r="J1368" i="1"/>
  <c r="X1368" i="1" s="1"/>
  <c r="J1367" i="1"/>
  <c r="X1367" i="1" s="1"/>
  <c r="J1366" i="1"/>
  <c r="X1366" i="1" s="1"/>
  <c r="J1365" i="1"/>
  <c r="X1365" i="1" s="1"/>
  <c r="J1364" i="1"/>
  <c r="X1364" i="1" s="1"/>
  <c r="J1363" i="1"/>
  <c r="X1363" i="1" s="1"/>
  <c r="J1362" i="1"/>
  <c r="X1362" i="1" s="1"/>
  <c r="J1361" i="1"/>
  <c r="X1361" i="1" s="1"/>
  <c r="J1360" i="1"/>
  <c r="X1360" i="1" s="1"/>
  <c r="J1359" i="1"/>
  <c r="X1359" i="1" s="1"/>
  <c r="J1358" i="1"/>
  <c r="X1358" i="1" s="1"/>
  <c r="J1357" i="1"/>
  <c r="X1357" i="1" s="1"/>
  <c r="J1356" i="1"/>
  <c r="X1356" i="1" s="1"/>
  <c r="J1355" i="1"/>
  <c r="X1355" i="1" s="1"/>
  <c r="J1354" i="1"/>
  <c r="X1354" i="1" s="1"/>
  <c r="J1353" i="1"/>
  <c r="X1353" i="1" s="1"/>
  <c r="J1352" i="1"/>
  <c r="X1352" i="1" s="1"/>
  <c r="J1351" i="1"/>
  <c r="X1351" i="1" s="1"/>
  <c r="J1350" i="1"/>
  <c r="X1350" i="1" s="1"/>
  <c r="J1349" i="1"/>
  <c r="X1349" i="1" s="1"/>
  <c r="J1348" i="1"/>
  <c r="X1348" i="1" s="1"/>
  <c r="J1347" i="1"/>
  <c r="X1347" i="1" s="1"/>
  <c r="J1346" i="1"/>
  <c r="X1346" i="1" s="1"/>
  <c r="J1345" i="1"/>
  <c r="X1345" i="1" s="1"/>
  <c r="J1344" i="1"/>
  <c r="X1344" i="1" s="1"/>
  <c r="J1343" i="1"/>
  <c r="X1343" i="1" s="1"/>
  <c r="J1342" i="1"/>
  <c r="X1342" i="1" s="1"/>
  <c r="J1341" i="1"/>
  <c r="X1341" i="1" s="1"/>
  <c r="J1340" i="1"/>
  <c r="X1340" i="1" s="1"/>
  <c r="J1339" i="1"/>
  <c r="X1339" i="1" s="1"/>
  <c r="J1338" i="1"/>
  <c r="X1338" i="1" s="1"/>
  <c r="J1337" i="1"/>
  <c r="X1337" i="1" s="1"/>
  <c r="J1336" i="1"/>
  <c r="X1336" i="1" s="1"/>
  <c r="J1335" i="1"/>
  <c r="X1335" i="1" s="1"/>
  <c r="J1334" i="1"/>
  <c r="X1334" i="1" s="1"/>
  <c r="J1333" i="1"/>
  <c r="X1333" i="1" s="1"/>
  <c r="J1332" i="1"/>
  <c r="X1332" i="1" s="1"/>
  <c r="J1331" i="1"/>
  <c r="X1331" i="1" s="1"/>
  <c r="J1330" i="1"/>
  <c r="X1330" i="1" s="1"/>
  <c r="J1329" i="1"/>
  <c r="X1329" i="1" s="1"/>
  <c r="J1328" i="1"/>
  <c r="X1328" i="1" s="1"/>
  <c r="J1327" i="1"/>
  <c r="X1327" i="1" s="1"/>
  <c r="J1326" i="1"/>
  <c r="X1326" i="1" s="1"/>
  <c r="J1325" i="1"/>
  <c r="X1325" i="1" s="1"/>
  <c r="J1324" i="1"/>
  <c r="X1324" i="1" s="1"/>
  <c r="J1323" i="1"/>
  <c r="X1323" i="1" s="1"/>
  <c r="J1322" i="1"/>
  <c r="X1322" i="1" s="1"/>
  <c r="J1321" i="1"/>
  <c r="X1321" i="1" s="1"/>
  <c r="J1320" i="1"/>
  <c r="X1320" i="1" s="1"/>
  <c r="J1319" i="1"/>
  <c r="X1319" i="1" s="1"/>
  <c r="J1318" i="1"/>
  <c r="X1318" i="1" s="1"/>
  <c r="J1317" i="1"/>
  <c r="X1317" i="1" s="1"/>
  <c r="J1316" i="1"/>
  <c r="X1316" i="1" s="1"/>
  <c r="J1315" i="1"/>
  <c r="X1315" i="1" s="1"/>
  <c r="J1314" i="1"/>
  <c r="X1314" i="1" s="1"/>
  <c r="J1313" i="1"/>
  <c r="X1313" i="1" s="1"/>
  <c r="J1312" i="1"/>
  <c r="X1312" i="1" s="1"/>
  <c r="J1311" i="1"/>
  <c r="X1311" i="1" s="1"/>
  <c r="J1310" i="1"/>
  <c r="X1310" i="1" s="1"/>
  <c r="J1309" i="1"/>
  <c r="X1309" i="1" s="1"/>
  <c r="J1308" i="1"/>
  <c r="X1308" i="1" s="1"/>
  <c r="J1307" i="1"/>
  <c r="X1307" i="1" s="1"/>
  <c r="J1306" i="1"/>
  <c r="X1306" i="1" s="1"/>
  <c r="J1305" i="1"/>
  <c r="X1305" i="1" s="1"/>
  <c r="J1304" i="1"/>
  <c r="X1304" i="1" s="1"/>
  <c r="J1303" i="1"/>
  <c r="X1303" i="1" s="1"/>
  <c r="J1302" i="1"/>
  <c r="X1302" i="1" s="1"/>
  <c r="J1301" i="1"/>
  <c r="X1301" i="1" s="1"/>
  <c r="J1300" i="1"/>
  <c r="X1300" i="1" s="1"/>
  <c r="J1299" i="1"/>
  <c r="X1299" i="1" s="1"/>
  <c r="J1298" i="1"/>
  <c r="X1298" i="1" s="1"/>
  <c r="J1297" i="1"/>
  <c r="X1297" i="1" s="1"/>
  <c r="J1296" i="1"/>
  <c r="X1296" i="1" s="1"/>
  <c r="J1295" i="1"/>
  <c r="X1295" i="1" s="1"/>
  <c r="J1294" i="1"/>
  <c r="X1294" i="1" s="1"/>
  <c r="J1293" i="1"/>
  <c r="X1293" i="1" s="1"/>
  <c r="J1292" i="1"/>
  <c r="X1292" i="1" s="1"/>
  <c r="J1291" i="1"/>
  <c r="X1291" i="1" s="1"/>
  <c r="J1290" i="1"/>
  <c r="X1290" i="1" s="1"/>
  <c r="J1289" i="1"/>
  <c r="X1289" i="1" s="1"/>
  <c r="J1288" i="1"/>
  <c r="X1288" i="1" s="1"/>
  <c r="J1287" i="1"/>
  <c r="X1287" i="1" s="1"/>
  <c r="J1286" i="1"/>
  <c r="X1286" i="1" s="1"/>
  <c r="J1285" i="1"/>
  <c r="X1285" i="1" s="1"/>
  <c r="J1284" i="1"/>
  <c r="X1284" i="1" s="1"/>
  <c r="J1283" i="1"/>
  <c r="X1283" i="1" s="1"/>
  <c r="J1282" i="1"/>
  <c r="X1282" i="1" s="1"/>
  <c r="J1281" i="1"/>
  <c r="X1281" i="1" s="1"/>
  <c r="J1280" i="1"/>
  <c r="X1280" i="1" s="1"/>
  <c r="J1279" i="1"/>
  <c r="X1279" i="1" s="1"/>
  <c r="J1278" i="1"/>
  <c r="X1278" i="1" s="1"/>
  <c r="J1277" i="1"/>
  <c r="X1277" i="1" s="1"/>
  <c r="J1276" i="1"/>
  <c r="X1276" i="1" s="1"/>
  <c r="J1275" i="1"/>
  <c r="X1275" i="1" s="1"/>
  <c r="J1274" i="1"/>
  <c r="X1274" i="1" s="1"/>
  <c r="J1273" i="1"/>
  <c r="X1273" i="1" s="1"/>
  <c r="J1272" i="1"/>
  <c r="X1272" i="1" s="1"/>
  <c r="J1271" i="1"/>
  <c r="X1271" i="1" s="1"/>
  <c r="J1270" i="1"/>
  <c r="X1270" i="1" s="1"/>
  <c r="J1269" i="1"/>
  <c r="X1269" i="1" s="1"/>
  <c r="J1268" i="1"/>
  <c r="X1268" i="1" s="1"/>
  <c r="J1267" i="1"/>
  <c r="X1267" i="1" s="1"/>
  <c r="J1266" i="1"/>
  <c r="X1266" i="1" s="1"/>
  <c r="J1265" i="1"/>
  <c r="X1265" i="1" s="1"/>
  <c r="J1264" i="1"/>
  <c r="X1264" i="1" s="1"/>
  <c r="J1263" i="1"/>
  <c r="X1263" i="1" s="1"/>
  <c r="J1262" i="1"/>
  <c r="X1262" i="1" s="1"/>
  <c r="J1261" i="1"/>
  <c r="X1261" i="1" s="1"/>
  <c r="J1260" i="1"/>
  <c r="X1260" i="1" s="1"/>
  <c r="J1259" i="1"/>
  <c r="X1259" i="1" s="1"/>
  <c r="J1258" i="1"/>
  <c r="X1258" i="1" s="1"/>
  <c r="J1257" i="1"/>
  <c r="X1257" i="1" s="1"/>
  <c r="J1256" i="1"/>
  <c r="X1256" i="1" s="1"/>
  <c r="J1255" i="1"/>
  <c r="X1255" i="1" s="1"/>
  <c r="J1254" i="1"/>
  <c r="X1254" i="1" s="1"/>
  <c r="J1253" i="1"/>
  <c r="X1253" i="1" s="1"/>
  <c r="J1252" i="1"/>
  <c r="X1252" i="1" s="1"/>
  <c r="J1251" i="1"/>
  <c r="X1251" i="1" s="1"/>
  <c r="J1250" i="1"/>
  <c r="X1250" i="1" s="1"/>
  <c r="J1249" i="1"/>
  <c r="X1249" i="1" s="1"/>
  <c r="J1248" i="1"/>
  <c r="X1248" i="1" s="1"/>
  <c r="J1247" i="1"/>
  <c r="X1247" i="1" s="1"/>
  <c r="J1246" i="1"/>
  <c r="X1246" i="1" s="1"/>
  <c r="J1245" i="1"/>
  <c r="X1245" i="1" s="1"/>
  <c r="J1244" i="1"/>
  <c r="X1244" i="1" s="1"/>
  <c r="J1243" i="1"/>
  <c r="X1243" i="1" s="1"/>
  <c r="J1242" i="1"/>
  <c r="X1242" i="1" s="1"/>
  <c r="J1241" i="1"/>
  <c r="X1241" i="1" s="1"/>
  <c r="J1240" i="1"/>
  <c r="X1240" i="1" s="1"/>
  <c r="J1239" i="1"/>
  <c r="X1239" i="1" s="1"/>
  <c r="J1238" i="1"/>
  <c r="X1238" i="1" s="1"/>
  <c r="J1237" i="1"/>
  <c r="X1237" i="1" s="1"/>
  <c r="J1236" i="1"/>
  <c r="X1236" i="1" s="1"/>
  <c r="J1235" i="1"/>
  <c r="X1235" i="1" s="1"/>
  <c r="J1234" i="1"/>
  <c r="X1234" i="1" s="1"/>
  <c r="J1233" i="1"/>
  <c r="X1233" i="1" s="1"/>
  <c r="J1232" i="1"/>
  <c r="X1232" i="1" s="1"/>
  <c r="J1231" i="1"/>
  <c r="X1231" i="1" s="1"/>
  <c r="J1230" i="1"/>
  <c r="X1230" i="1" s="1"/>
  <c r="J1229" i="1"/>
  <c r="X1229" i="1" s="1"/>
  <c r="J1228" i="1"/>
  <c r="X1228" i="1" s="1"/>
  <c r="J1227" i="1"/>
  <c r="X1227" i="1" s="1"/>
  <c r="J1226" i="1"/>
  <c r="X1226" i="1" s="1"/>
  <c r="J1225" i="1"/>
  <c r="X1225" i="1" s="1"/>
  <c r="J1224" i="1"/>
  <c r="X1224" i="1" s="1"/>
  <c r="J1223" i="1"/>
  <c r="X1223" i="1" s="1"/>
  <c r="J1222" i="1"/>
  <c r="X1222" i="1" s="1"/>
  <c r="J1221" i="1"/>
  <c r="X1221" i="1" s="1"/>
  <c r="J1220" i="1"/>
  <c r="X1220" i="1" s="1"/>
  <c r="J1219" i="1"/>
  <c r="X1219" i="1" s="1"/>
  <c r="J1218" i="1"/>
  <c r="X1218" i="1" s="1"/>
  <c r="J1217" i="1"/>
  <c r="X1217" i="1" s="1"/>
  <c r="J1216" i="1"/>
  <c r="X1216" i="1" s="1"/>
  <c r="J1215" i="1"/>
  <c r="X1215" i="1" s="1"/>
  <c r="J1214" i="1"/>
  <c r="X1214" i="1" s="1"/>
  <c r="J1213" i="1"/>
  <c r="X1213" i="1" s="1"/>
  <c r="J1212" i="1"/>
  <c r="X1212" i="1" s="1"/>
  <c r="J1211" i="1"/>
  <c r="X1211" i="1" s="1"/>
  <c r="J1210" i="1"/>
  <c r="X1210" i="1" s="1"/>
  <c r="J1209" i="1"/>
  <c r="X1209" i="1" s="1"/>
  <c r="J1208" i="1"/>
  <c r="X1208" i="1" s="1"/>
  <c r="J1207" i="1"/>
  <c r="X1207" i="1" s="1"/>
  <c r="J1206" i="1"/>
  <c r="X1206" i="1" s="1"/>
  <c r="J1205" i="1"/>
  <c r="X1205" i="1" s="1"/>
  <c r="J1204" i="1"/>
  <c r="X1204" i="1" s="1"/>
  <c r="J1203" i="1"/>
  <c r="X1203" i="1" s="1"/>
  <c r="J1202" i="1"/>
  <c r="X1202" i="1" s="1"/>
  <c r="J1201" i="1"/>
  <c r="X1201" i="1" s="1"/>
  <c r="J1200" i="1"/>
  <c r="X1200" i="1" s="1"/>
  <c r="J1199" i="1"/>
  <c r="X1199" i="1" s="1"/>
  <c r="J1198" i="1"/>
  <c r="X1198" i="1" s="1"/>
  <c r="J1197" i="1"/>
  <c r="X1197" i="1" s="1"/>
  <c r="J1196" i="1"/>
  <c r="X1196" i="1" s="1"/>
  <c r="J1195" i="1"/>
  <c r="X1195" i="1" s="1"/>
  <c r="J1194" i="1"/>
  <c r="X1194" i="1" s="1"/>
  <c r="J1193" i="1"/>
  <c r="X1193" i="1" s="1"/>
  <c r="J1192" i="1"/>
  <c r="X1192" i="1" s="1"/>
  <c r="J1191" i="1"/>
  <c r="X1191" i="1" s="1"/>
  <c r="J1190" i="1"/>
  <c r="X1190" i="1" s="1"/>
  <c r="J1189" i="1"/>
  <c r="X1189" i="1" s="1"/>
  <c r="J1188" i="1"/>
  <c r="X1188" i="1" s="1"/>
  <c r="J1187" i="1"/>
  <c r="X1187" i="1" s="1"/>
  <c r="J1186" i="1"/>
  <c r="X1186" i="1" s="1"/>
  <c r="J1185" i="1"/>
  <c r="X1185" i="1" s="1"/>
  <c r="J1184" i="1"/>
  <c r="X1184" i="1" s="1"/>
  <c r="J1183" i="1"/>
  <c r="X1183" i="1" s="1"/>
  <c r="J1182" i="1"/>
  <c r="X1182" i="1" s="1"/>
  <c r="J1181" i="1"/>
  <c r="X1181" i="1" s="1"/>
  <c r="J1180" i="1"/>
  <c r="X1180" i="1" s="1"/>
  <c r="J1179" i="1"/>
  <c r="X1179" i="1" s="1"/>
  <c r="J733" i="1"/>
  <c r="X733" i="1" s="1"/>
  <c r="J576" i="1"/>
  <c r="X576" i="1" s="1"/>
  <c r="J337" i="1"/>
  <c r="X337" i="1" s="1"/>
  <c r="J245" i="1"/>
  <c r="X245" i="1" s="1"/>
  <c r="J198" i="1"/>
  <c r="X198" i="1" s="1"/>
  <c r="J114" i="1"/>
  <c r="X114" i="1" s="1"/>
  <c r="J74" i="1"/>
  <c r="X74" i="1" s="1"/>
  <c r="J71" i="1"/>
  <c r="X71" i="1" s="1"/>
  <c r="J54" i="1"/>
  <c r="X54" i="1" s="1"/>
  <c r="Z1624" i="1" l="1"/>
  <c r="Z1241" i="1"/>
  <c r="Z1313" i="1"/>
  <c r="Z1433" i="1"/>
  <c r="Z1529" i="1"/>
  <c r="Z1625" i="1"/>
  <c r="Z1721" i="1"/>
  <c r="Z1817" i="1"/>
  <c r="Z1889" i="1"/>
  <c r="Z1973" i="1"/>
  <c r="Z2069" i="1"/>
  <c r="Z2177" i="1"/>
  <c r="Z2261" i="1"/>
  <c r="Z2370" i="1"/>
  <c r="Z2454" i="1"/>
  <c r="Z2562" i="1"/>
  <c r="Z2646" i="1"/>
  <c r="Z2754" i="1"/>
  <c r="Z2850" i="1"/>
  <c r="Z2958" i="1"/>
  <c r="Z3066" i="1"/>
  <c r="Z3174" i="1"/>
  <c r="Z3270" i="1"/>
  <c r="Z3366" i="1"/>
  <c r="Z3486" i="1"/>
  <c r="Z3570" i="1"/>
  <c r="Z3714" i="1"/>
  <c r="Z3822" i="1"/>
  <c r="Z3942" i="1"/>
  <c r="Z4038" i="1"/>
  <c r="Z4170" i="1"/>
  <c r="Z4254" i="1"/>
  <c r="Z4338" i="1"/>
  <c r="Z4434" i="1"/>
  <c r="Z4542" i="1"/>
  <c r="Z4650" i="1"/>
  <c r="Z1182" i="1"/>
  <c r="Z1254" i="1"/>
  <c r="Z1338" i="1"/>
  <c r="Z1458" i="1"/>
  <c r="Z1578" i="1"/>
  <c r="Z1722" i="1"/>
  <c r="Z2142" i="1"/>
  <c r="Z245" i="1"/>
  <c r="Z1211" i="1"/>
  <c r="Z1259" i="1"/>
  <c r="Z1319" i="1"/>
  <c r="Z1367" i="1"/>
  <c r="Z1439" i="1"/>
  <c r="Z337" i="1"/>
  <c r="Z1224" i="1"/>
  <c r="Z1272" i="1"/>
  <c r="Z1308" i="1"/>
  <c r="Z1344" i="1"/>
  <c r="Z1380" i="1"/>
  <c r="Z1416" i="1"/>
  <c r="Z1452" i="1"/>
  <c r="Z1488" i="1"/>
  <c r="Z1524" i="1"/>
  <c r="Z1548" i="1"/>
  <c r="Z1584" i="1"/>
  <c r="Z1620" i="1"/>
  <c r="Z1656" i="1"/>
  <c r="Z1692" i="1"/>
  <c r="Z1728" i="1"/>
  <c r="Z1752" i="1"/>
  <c r="Z1800" i="1"/>
  <c r="Z1836" i="1"/>
  <c r="Z1872" i="1"/>
  <c r="Z1896" i="1"/>
  <c r="Z1932" i="1"/>
  <c r="Z1968" i="1"/>
  <c r="Z2004" i="1"/>
  <c r="Z2040" i="1"/>
  <c r="Z2076" i="1"/>
  <c r="Z2112" i="1"/>
  <c r="Z2148" i="1"/>
  <c r="Z2172" i="1"/>
  <c r="Z2208" i="1"/>
  <c r="Z2244" i="1"/>
  <c r="Z2280" i="1"/>
  <c r="Z2316" i="1"/>
  <c r="Z2353" i="1"/>
  <c r="Z2389" i="1"/>
  <c r="Z2413" i="1"/>
  <c r="Z2449" i="1"/>
  <c r="Z2485" i="1"/>
  <c r="Z2521" i="1"/>
  <c r="Z2557" i="1"/>
  <c r="Z2593" i="1"/>
  <c r="Z2629" i="1"/>
  <c r="Z2677" i="1"/>
  <c r="Z2713" i="1"/>
  <c r="Z2749" i="1"/>
  <c r="Z2785" i="1"/>
  <c r="Z2821" i="1"/>
  <c r="Z2857" i="1"/>
  <c r="Z2893" i="1"/>
  <c r="Z2965" i="1"/>
  <c r="Z3001" i="1"/>
  <c r="Z3037" i="1"/>
  <c r="Z3073" i="1"/>
  <c r="Z3109" i="1"/>
  <c r="Z3133" i="1"/>
  <c r="Z3169" i="1"/>
  <c r="Z3205" i="1"/>
  <c r="Z3241" i="1"/>
  <c r="Z3265" i="1"/>
  <c r="Z3301" i="1"/>
  <c r="Z3337" i="1"/>
  <c r="Z3361" i="1"/>
  <c r="Z3385" i="1"/>
  <c r="Z3421" i="1"/>
  <c r="Z3457" i="1"/>
  <c r="Z3505" i="1"/>
  <c r="Z3541" i="1"/>
  <c r="Z3577" i="1"/>
  <c r="Z3613" i="1"/>
  <c r="Z3649" i="1"/>
  <c r="Z3685" i="1"/>
  <c r="Z3721" i="1"/>
  <c r="Z3757" i="1"/>
  <c r="Z3781" i="1"/>
  <c r="Z3817" i="1"/>
  <c r="Z3865" i="1"/>
  <c r="Z3901" i="1"/>
  <c r="Z3937" i="1"/>
  <c r="Z3961" i="1"/>
  <c r="Z3997" i="1"/>
  <c r="Z4033" i="1"/>
  <c r="Z4069" i="1"/>
  <c r="Z4117" i="1"/>
  <c r="Z4153" i="1"/>
  <c r="Z4189" i="1"/>
  <c r="Z4237" i="1"/>
  <c r="Z4273" i="1"/>
  <c r="Z4297" i="1"/>
  <c r="Z4345" i="1"/>
  <c r="Z4381" i="1"/>
  <c r="Z4417" i="1"/>
  <c r="Z4465" i="1"/>
  <c r="Z4537" i="1"/>
  <c r="Z1213" i="1"/>
  <c r="Z1249" i="1"/>
  <c r="Z1261" i="1"/>
  <c r="Z1297" i="1"/>
  <c r="Z1321" i="1"/>
  <c r="Z1345" i="1"/>
  <c r="Z1369" i="1"/>
  <c r="Z1393" i="1"/>
  <c r="Z1405" i="1"/>
  <c r="Z1417" i="1"/>
  <c r="Z1429" i="1"/>
  <c r="Z1441" i="1"/>
  <c r="Z1453" i="1"/>
  <c r="Z1465" i="1"/>
  <c r="Z1477" i="1"/>
  <c r="Z1489" i="1"/>
  <c r="Z1501" i="1"/>
  <c r="Z1513" i="1"/>
  <c r="Z1525" i="1"/>
  <c r="Z1537" i="1"/>
  <c r="Z1549" i="1"/>
  <c r="Z1561" i="1"/>
  <c r="Z1573" i="1"/>
  <c r="Z1585" i="1"/>
  <c r="Z1597" i="1"/>
  <c r="Z1609" i="1"/>
  <c r="Z1621" i="1"/>
  <c r="Z1633" i="1"/>
  <c r="Z1645" i="1"/>
  <c r="Z1657" i="1"/>
  <c r="Z1669" i="1"/>
  <c r="Z1681" i="1"/>
  <c r="Z1693" i="1"/>
  <c r="Z1705" i="1"/>
  <c r="Z1717" i="1"/>
  <c r="Z1729" i="1"/>
  <c r="Z1741" i="1"/>
  <c r="Z1753" i="1"/>
  <c r="Z1765" i="1"/>
  <c r="Z1777" i="1"/>
  <c r="Z1789" i="1"/>
  <c r="Z1801" i="1"/>
  <c r="Z1813" i="1"/>
  <c r="Z1825" i="1"/>
  <c r="Z1837" i="1"/>
  <c r="Z1849" i="1"/>
  <c r="Z1861" i="1"/>
  <c r="Z1873" i="1"/>
  <c r="Z1885" i="1"/>
  <c r="Z1897" i="1"/>
  <c r="Z1909" i="1"/>
  <c r="Z1921" i="1"/>
  <c r="Z1933" i="1"/>
  <c r="Z1945" i="1"/>
  <c r="Z1957" i="1"/>
  <c r="Z1969" i="1"/>
  <c r="Z1981" i="1"/>
  <c r="Z1993" i="1"/>
  <c r="Z2005" i="1"/>
  <c r="Z2017" i="1"/>
  <c r="Z2029" i="1"/>
  <c r="Z2041" i="1"/>
  <c r="Z2053" i="1"/>
  <c r="Z2065" i="1"/>
  <c r="Z2077" i="1"/>
  <c r="Z2089" i="1"/>
  <c r="Z2101" i="1"/>
  <c r="Z2113" i="1"/>
  <c r="Z2125" i="1"/>
  <c r="Z2137" i="1"/>
  <c r="Z2149" i="1"/>
  <c r="Z2161" i="1"/>
  <c r="Z2173" i="1"/>
  <c r="Z2185" i="1"/>
  <c r="Z2197" i="1"/>
  <c r="Z2209" i="1"/>
  <c r="Z2221" i="1"/>
  <c r="Z2233" i="1"/>
  <c r="Z2245" i="1"/>
  <c r="Z2257" i="1"/>
  <c r="Z2269" i="1"/>
  <c r="Z2281" i="1"/>
  <c r="Z2293" i="1"/>
  <c r="Z2305" i="1"/>
  <c r="Z2317" i="1"/>
  <c r="Z2329" i="1"/>
  <c r="Z2342" i="1"/>
  <c r="Z2354" i="1"/>
  <c r="Z2366" i="1"/>
  <c r="Z2378" i="1"/>
  <c r="Z2390" i="1"/>
  <c r="Z2402" i="1"/>
  <c r="Z2414" i="1"/>
  <c r="Z2426" i="1"/>
  <c r="Z2438" i="1"/>
  <c r="Z2450" i="1"/>
  <c r="Z2462" i="1"/>
  <c r="Z2474" i="1"/>
  <c r="Z2486" i="1"/>
  <c r="Z2498" i="1"/>
  <c r="Z2510" i="1"/>
  <c r="Z2522" i="1"/>
  <c r="Z2534" i="1"/>
  <c r="Z2546" i="1"/>
  <c r="Z2558" i="1"/>
  <c r="Z2570" i="1"/>
  <c r="Z2582" i="1"/>
  <c r="Z2594" i="1"/>
  <c r="Z2606" i="1"/>
  <c r="Z2618" i="1"/>
  <c r="Z2630" i="1"/>
  <c r="Z2642" i="1"/>
  <c r="Z2654" i="1"/>
  <c r="Z2666" i="1"/>
  <c r="Z2678" i="1"/>
  <c r="Z2690" i="1"/>
  <c r="Z2702" i="1"/>
  <c r="Z2714" i="1"/>
  <c r="Z2726" i="1"/>
  <c r="Z2738" i="1"/>
  <c r="Z2750" i="1"/>
  <c r="Z2762" i="1"/>
  <c r="Z2774" i="1"/>
  <c r="Z2786" i="1"/>
  <c r="Z2798" i="1"/>
  <c r="Z2810" i="1"/>
  <c r="Z2822" i="1"/>
  <c r="Z1648" i="1"/>
  <c r="Z1253" i="1"/>
  <c r="Z1337" i="1"/>
  <c r="Z1421" i="1"/>
  <c r="Z1481" i="1"/>
  <c r="Z1577" i="1"/>
  <c r="Z1673" i="1"/>
  <c r="Z1781" i="1"/>
  <c r="Z1877" i="1"/>
  <c r="Z1949" i="1"/>
  <c r="Z2033" i="1"/>
  <c r="Z2129" i="1"/>
  <c r="Z2225" i="1"/>
  <c r="Z2321" i="1"/>
  <c r="Z2430" i="1"/>
  <c r="Z2526" i="1"/>
  <c r="Z2598" i="1"/>
  <c r="Z2670" i="1"/>
  <c r="Z2718" i="1"/>
  <c r="Z2766" i="1"/>
  <c r="Z2826" i="1"/>
  <c r="Z2874" i="1"/>
  <c r="Z2922" i="1"/>
  <c r="Z2994" i="1"/>
  <c r="Z3078" i="1"/>
  <c r="Z3150" i="1"/>
  <c r="Z3186" i="1"/>
  <c r="Z3258" i="1"/>
  <c r="Z3282" i="1"/>
  <c r="Z3354" i="1"/>
  <c r="Z3450" i="1"/>
  <c r="Z3534" i="1"/>
  <c r="Z3642" i="1"/>
  <c r="Z3738" i="1"/>
  <c r="Z3858" i="1"/>
  <c r="Z3978" i="1"/>
  <c r="Z4062" i="1"/>
  <c r="Z4146" i="1"/>
  <c r="Z4242" i="1"/>
  <c r="Z4326" i="1"/>
  <c r="Z4410" i="1"/>
  <c r="Z4518" i="1"/>
  <c r="Z4590" i="1"/>
  <c r="Z4662" i="1"/>
  <c r="Z4866" i="1"/>
  <c r="Z1206" i="1"/>
  <c r="Z1290" i="1"/>
  <c r="Z1362" i="1"/>
  <c r="Z1434" i="1"/>
  <c r="Z1554" i="1"/>
  <c r="Z1710" i="1"/>
  <c r="Z2190" i="1"/>
  <c r="Z1199" i="1"/>
  <c r="Z1247" i="1"/>
  <c r="Z1271" i="1"/>
  <c r="Z1307" i="1"/>
  <c r="Z1355" i="1"/>
  <c r="Z1463" i="1"/>
  <c r="Z1188" i="1"/>
  <c r="Z1212" i="1"/>
  <c r="Z1248" i="1"/>
  <c r="Z1284" i="1"/>
  <c r="Z1320" i="1"/>
  <c r="Z1356" i="1"/>
  <c r="Z1392" i="1"/>
  <c r="Z1428" i="1"/>
  <c r="Z1464" i="1"/>
  <c r="Z1500" i="1"/>
  <c r="Z1536" i="1"/>
  <c r="Z1572" i="1"/>
  <c r="Z1608" i="1"/>
  <c r="Z1644" i="1"/>
  <c r="Z1680" i="1"/>
  <c r="Z1704" i="1"/>
  <c r="Z1740" i="1"/>
  <c r="Z1764" i="1"/>
  <c r="Z1788" i="1"/>
  <c r="Z1824" i="1"/>
  <c r="Z1848" i="1"/>
  <c r="Z1884" i="1"/>
  <c r="Z1920" i="1"/>
  <c r="Z1956" i="1"/>
  <c r="Z1992" i="1"/>
  <c r="Z2028" i="1"/>
  <c r="Z2064" i="1"/>
  <c r="Z2100" i="1"/>
  <c r="Z2124" i="1"/>
  <c r="Z2160" i="1"/>
  <c r="Z2196" i="1"/>
  <c r="Z2220" i="1"/>
  <c r="Z2256" i="1"/>
  <c r="Z2292" i="1"/>
  <c r="Z2328" i="1"/>
  <c r="Z2365" i="1"/>
  <c r="Z2401" i="1"/>
  <c r="Z2437" i="1"/>
  <c r="Z2473" i="1"/>
  <c r="Z2509" i="1"/>
  <c r="Z2545" i="1"/>
  <c r="Z2581" i="1"/>
  <c r="Z2617" i="1"/>
  <c r="Z2653" i="1"/>
  <c r="Z2689" i="1"/>
  <c r="Z2725" i="1"/>
  <c r="Z2761" i="1"/>
  <c r="Z2797" i="1"/>
  <c r="Z2833" i="1"/>
  <c r="Z2869" i="1"/>
  <c r="Z2905" i="1"/>
  <c r="Z2941" i="1"/>
  <c r="Z2977" i="1"/>
  <c r="Z3013" i="1"/>
  <c r="Z3049" i="1"/>
  <c r="Z3085" i="1"/>
  <c r="Z3121" i="1"/>
  <c r="Z3157" i="1"/>
  <c r="Z3193" i="1"/>
  <c r="Z3229" i="1"/>
  <c r="Z3289" i="1"/>
  <c r="Z3325" i="1"/>
  <c r="Z3373" i="1"/>
  <c r="Z3409" i="1"/>
  <c r="Z3445" i="1"/>
  <c r="Z3481" i="1"/>
  <c r="Z3517" i="1"/>
  <c r="Z3565" i="1"/>
  <c r="Z3601" i="1"/>
  <c r="Z3625" i="1"/>
  <c r="Z3661" i="1"/>
  <c r="Z3697" i="1"/>
  <c r="Z3745" i="1"/>
  <c r="Z3793" i="1"/>
  <c r="Z3829" i="1"/>
  <c r="Z3877" i="1"/>
  <c r="Z3913" i="1"/>
  <c r="Z3949" i="1"/>
  <c r="Z3985" i="1"/>
  <c r="Z4021" i="1"/>
  <c r="Z4057" i="1"/>
  <c r="Z4093" i="1"/>
  <c r="Z4129" i="1"/>
  <c r="Z4165" i="1"/>
  <c r="Z4213" i="1"/>
  <c r="Z4261" i="1"/>
  <c r="Z4309" i="1"/>
  <c r="Z4333" i="1"/>
  <c r="Z4369" i="1"/>
  <c r="Z4405" i="1"/>
  <c r="Z4453" i="1"/>
  <c r="Z4489" i="1"/>
  <c r="Z4501" i="1"/>
  <c r="Z4525" i="1"/>
  <c r="Z4561" i="1"/>
  <c r="Z1189" i="1"/>
  <c r="Z1225" i="1"/>
  <c r="Z1285" i="1"/>
  <c r="Z1357" i="1"/>
  <c r="Z733" i="1"/>
  <c r="Z1214" i="1"/>
  <c r="Z1238" i="1"/>
  <c r="Z1262" i="1"/>
  <c r="Z1274" i="1"/>
  <c r="Z1298" i="1"/>
  <c r="Z1310" i="1"/>
  <c r="Z1322" i="1"/>
  <c r="Z1334" i="1"/>
  <c r="Z1346" i="1"/>
  <c r="Z1358" i="1"/>
  <c r="Z1370" i="1"/>
  <c r="Z1382" i="1"/>
  <c r="Z1394" i="1"/>
  <c r="Z1406" i="1"/>
  <c r="Z1418" i="1"/>
  <c r="Z1430" i="1"/>
  <c r="Z1442" i="1"/>
  <c r="Z1454" i="1"/>
  <c r="Z1466" i="1"/>
  <c r="Z1478" i="1"/>
  <c r="Z1490" i="1"/>
  <c r="Z1502" i="1"/>
  <c r="Z1514" i="1"/>
  <c r="Z1526" i="1"/>
  <c r="Z1538" i="1"/>
  <c r="Z1550" i="1"/>
  <c r="Z1562" i="1"/>
  <c r="Z1574" i="1"/>
  <c r="Z1586" i="1"/>
  <c r="Z1598" i="1"/>
  <c r="Z1610" i="1"/>
  <c r="Z1622" i="1"/>
  <c r="Z1634" i="1"/>
  <c r="Z1646" i="1"/>
  <c r="Z1658" i="1"/>
  <c r="Z1670" i="1"/>
  <c r="Z1682" i="1"/>
  <c r="Z1694" i="1"/>
  <c r="Z1706" i="1"/>
  <c r="Z1718" i="1"/>
  <c r="Z1730" i="1"/>
  <c r="Z1742" i="1"/>
  <c r="Z1754" i="1"/>
  <c r="Z1766" i="1"/>
  <c r="Z1696" i="1"/>
  <c r="Z1205" i="1"/>
  <c r="Z1301" i="1"/>
  <c r="Z1385" i="1"/>
  <c r="Z1493" i="1"/>
  <c r="Z1601" i="1"/>
  <c r="Z1685" i="1"/>
  <c r="Z1757" i="1"/>
  <c r="Z1829" i="1"/>
  <c r="Z1913" i="1"/>
  <c r="Z1985" i="1"/>
  <c r="Z2021" i="1"/>
  <c r="Z2081" i="1"/>
  <c r="Z2141" i="1"/>
  <c r="Z2189" i="1"/>
  <c r="Z2237" i="1"/>
  <c r="Z2285" i="1"/>
  <c r="Z2346" i="1"/>
  <c r="Z2406" i="1"/>
  <c r="Z2490" i="1"/>
  <c r="Z2586" i="1"/>
  <c r="Z2682" i="1"/>
  <c r="Z2790" i="1"/>
  <c r="Z2886" i="1"/>
  <c r="Z2970" i="1"/>
  <c r="Z3042" i="1"/>
  <c r="Z3114" i="1"/>
  <c r="Z3234" i="1"/>
  <c r="Z3330" i="1"/>
  <c r="Z3402" i="1"/>
  <c r="Z3462" i="1"/>
  <c r="Z3546" i="1"/>
  <c r="Z3630" i="1"/>
  <c r="Z3690" i="1"/>
  <c r="Z3786" i="1"/>
  <c r="Z3882" i="1"/>
  <c r="Z3954" i="1"/>
  <c r="Z4026" i="1"/>
  <c r="Z4074" i="1"/>
  <c r="Z4098" i="1"/>
  <c r="Z4158" i="1"/>
  <c r="Z4206" i="1"/>
  <c r="Z4278" i="1"/>
  <c r="Z4350" i="1"/>
  <c r="Z4446" i="1"/>
  <c r="Z4506" i="1"/>
  <c r="Z4566" i="1"/>
  <c r="Z4638" i="1"/>
  <c r="Z4864" i="1"/>
  <c r="Z1218" i="1"/>
  <c r="Z1302" i="1"/>
  <c r="Z1398" i="1"/>
  <c r="Z1506" i="1"/>
  <c r="Z1674" i="1"/>
  <c r="Z2154" i="1"/>
  <c r="Z1187" i="1"/>
  <c r="Z1235" i="1"/>
  <c r="Z1283" i="1"/>
  <c r="Z1331" i="1"/>
  <c r="Z1391" i="1"/>
  <c r="Z1475" i="1"/>
  <c r="Z1200" i="1"/>
  <c r="Z1236" i="1"/>
  <c r="Z1260" i="1"/>
  <c r="Z1296" i="1"/>
  <c r="Z1332" i="1"/>
  <c r="Z1368" i="1"/>
  <c r="Z1404" i="1"/>
  <c r="Z1440" i="1"/>
  <c r="Z1476" i="1"/>
  <c r="Z1512" i="1"/>
  <c r="Z1560" i="1"/>
  <c r="Z1596" i="1"/>
  <c r="Z1632" i="1"/>
  <c r="Z1668" i="1"/>
  <c r="Z1716" i="1"/>
  <c r="Z1776" i="1"/>
  <c r="Z1812" i="1"/>
  <c r="Z1860" i="1"/>
  <c r="Z1908" i="1"/>
  <c r="Z1944" i="1"/>
  <c r="Z1980" i="1"/>
  <c r="Z2016" i="1"/>
  <c r="Z2052" i="1"/>
  <c r="Z2088" i="1"/>
  <c r="Z2136" i="1"/>
  <c r="Z2184" i="1"/>
  <c r="Z2232" i="1"/>
  <c r="Z2268" i="1"/>
  <c r="Z2304" i="1"/>
  <c r="Z2341" i="1"/>
  <c r="Z2377" i="1"/>
  <c r="Z2425" i="1"/>
  <c r="Z2461" i="1"/>
  <c r="Z2497" i="1"/>
  <c r="Z2533" i="1"/>
  <c r="Z2569" i="1"/>
  <c r="Z2605" i="1"/>
  <c r="Z2641" i="1"/>
  <c r="Z2665" i="1"/>
  <c r="Z2701" i="1"/>
  <c r="Z2737" i="1"/>
  <c r="Z2773" i="1"/>
  <c r="Z2809" i="1"/>
  <c r="Z2845" i="1"/>
  <c r="Z2881" i="1"/>
  <c r="Z2917" i="1"/>
  <c r="Z2929" i="1"/>
  <c r="Z2953" i="1"/>
  <c r="Z2989" i="1"/>
  <c r="Z3025" i="1"/>
  <c r="Z3061" i="1"/>
  <c r="Z3097" i="1"/>
  <c r="Z3145" i="1"/>
  <c r="Z3181" i="1"/>
  <c r="Z3217" i="1"/>
  <c r="Z3253" i="1"/>
  <c r="Z3277" i="1"/>
  <c r="Z3313" i="1"/>
  <c r="Z3349" i="1"/>
  <c r="Z3397" i="1"/>
  <c r="Z3433" i="1"/>
  <c r="Z3469" i="1"/>
  <c r="Z3493" i="1"/>
  <c r="Z3529" i="1"/>
  <c r="Z3553" i="1"/>
  <c r="Z3589" i="1"/>
  <c r="Z3637" i="1"/>
  <c r="Z3673" i="1"/>
  <c r="Z3709" i="1"/>
  <c r="Z3733" i="1"/>
  <c r="Z3769" i="1"/>
  <c r="Z3805" i="1"/>
  <c r="Z3841" i="1"/>
  <c r="Z3853" i="1"/>
  <c r="Z3889" i="1"/>
  <c r="Z3925" i="1"/>
  <c r="Z3973" i="1"/>
  <c r="Z4009" i="1"/>
  <c r="Z4045" i="1"/>
  <c r="Z4081" i="1"/>
  <c r="Z4105" i="1"/>
  <c r="Z4141" i="1"/>
  <c r="Z4177" i="1"/>
  <c r="Z4201" i="1"/>
  <c r="Z4225" i="1"/>
  <c r="Z4249" i="1"/>
  <c r="Z4285" i="1"/>
  <c r="Z4321" i="1"/>
  <c r="Z4357" i="1"/>
  <c r="Z4393" i="1"/>
  <c r="Z4429" i="1"/>
  <c r="Z4441" i="1"/>
  <c r="Z4477" i="1"/>
  <c r="Z4513" i="1"/>
  <c r="Z4549" i="1"/>
  <c r="Z576" i="1"/>
  <c r="Z1201" i="1"/>
  <c r="Z1237" i="1"/>
  <c r="Z1273" i="1"/>
  <c r="Z1309" i="1"/>
  <c r="Z1333" i="1"/>
  <c r="Z1381" i="1"/>
  <c r="Z1190" i="1"/>
  <c r="Z1202" i="1"/>
  <c r="Z1226" i="1"/>
  <c r="Z1250" i="1"/>
  <c r="Z1286" i="1"/>
  <c r="Z1179" i="1"/>
  <c r="Z1191" i="1"/>
  <c r="Z1203" i="1"/>
  <c r="Z1215" i="1"/>
  <c r="Z1227" i="1"/>
  <c r="Z1239" i="1"/>
  <c r="Z1251" i="1"/>
  <c r="Z1263" i="1"/>
  <c r="Z1275" i="1"/>
  <c r="Z1287" i="1"/>
  <c r="Z1299" i="1"/>
  <c r="Z1311" i="1"/>
  <c r="Z1323" i="1"/>
  <c r="Z1335" i="1"/>
  <c r="Z1347" i="1"/>
  <c r="Z1359" i="1"/>
  <c r="Z1371" i="1"/>
  <c r="Z1383" i="1"/>
  <c r="Z1395" i="1"/>
  <c r="Z1407" i="1"/>
  <c r="Z1419" i="1"/>
  <c r="Z1431" i="1"/>
  <c r="Z1443" i="1"/>
  <c r="Z1455" i="1"/>
  <c r="Z1467" i="1"/>
  <c r="Z1479" i="1"/>
  <c r="Z1491" i="1"/>
  <c r="Z1503" i="1"/>
  <c r="Z1515" i="1"/>
  <c r="Z1527" i="1"/>
  <c r="Z1539" i="1"/>
  <c r="Z1551" i="1"/>
  <c r="Z1563" i="1"/>
  <c r="Z1575" i="1"/>
  <c r="Z1587" i="1"/>
  <c r="Z1599" i="1"/>
  <c r="Z1611" i="1"/>
  <c r="Z1623" i="1"/>
  <c r="Z1635" i="1"/>
  <c r="Z1647" i="1"/>
  <c r="Z1659" i="1"/>
  <c r="Z1671" i="1"/>
  <c r="Z1683" i="1"/>
  <c r="Z1695" i="1"/>
  <c r="Z1707" i="1"/>
  <c r="Z1719" i="1"/>
  <c r="Z1731" i="1"/>
  <c r="Z1743" i="1"/>
  <c r="Z1755" i="1"/>
  <c r="Z1767" i="1"/>
  <c r="Z1779" i="1"/>
  <c r="Z1791" i="1"/>
  <c r="Z1803" i="1"/>
  <c r="Z1815" i="1"/>
  <c r="Z1827" i="1"/>
  <c r="Z1839" i="1"/>
  <c r="Z1851" i="1"/>
  <c r="Z1863" i="1"/>
  <c r="Z1875" i="1"/>
  <c r="Z1887" i="1"/>
  <c r="Z1899" i="1"/>
  <c r="Z1911" i="1"/>
  <c r="Z1923" i="1"/>
  <c r="Z1935" i="1"/>
  <c r="Z1947" i="1"/>
  <c r="Z1959" i="1"/>
  <c r="Z1971" i="1"/>
  <c r="Z1983" i="1"/>
  <c r="Z1995" i="1"/>
  <c r="Z2007" i="1"/>
  <c r="Z2019" i="1"/>
  <c r="Z2031" i="1"/>
  <c r="Z2043" i="1"/>
  <c r="Z2055" i="1"/>
  <c r="Z2067" i="1"/>
  <c r="Z2079" i="1"/>
  <c r="Z2091" i="1"/>
  <c r="Z2103" i="1"/>
  <c r="Z2115" i="1"/>
  <c r="Z2127" i="1"/>
  <c r="Z2139" i="1"/>
  <c r="Z2151" i="1"/>
  <c r="Z2163" i="1"/>
  <c r="Z2175" i="1"/>
  <c r="Z2187" i="1"/>
  <c r="Z2199" i="1"/>
  <c r="Z2211" i="1"/>
  <c r="Z2223" i="1"/>
  <c r="Z2235" i="1"/>
  <c r="Z2247" i="1"/>
  <c r="Z2259" i="1"/>
  <c r="Z2271" i="1"/>
  <c r="Z2283" i="1"/>
  <c r="Z2295" i="1"/>
  <c r="Z2307" i="1"/>
  <c r="Z2319" i="1"/>
  <c r="Z2331" i="1"/>
  <c r="Z2344" i="1"/>
  <c r="Z2356" i="1"/>
  <c r="Z2368" i="1"/>
  <c r="Z2380" i="1"/>
  <c r="Z2392" i="1"/>
  <c r="Z2404" i="1"/>
  <c r="Z2416" i="1"/>
  <c r="Z2428" i="1"/>
  <c r="Z2440" i="1"/>
  <c r="Z2452" i="1"/>
  <c r="Z2464" i="1"/>
  <c r="Z2476" i="1"/>
  <c r="Z2488" i="1"/>
  <c r="Z2500" i="1"/>
  <c r="Z1708" i="1"/>
  <c r="Z1277" i="1"/>
  <c r="Z1373" i="1"/>
  <c r="Z1457" i="1"/>
  <c r="Z1553" i="1"/>
  <c r="Z1649" i="1"/>
  <c r="Z1745" i="1"/>
  <c r="Z1841" i="1"/>
  <c r="Z1937" i="1"/>
  <c r="Z2057" i="1"/>
  <c r="Z2153" i="1"/>
  <c r="Z2249" i="1"/>
  <c r="Z2334" i="1"/>
  <c r="Z2478" i="1"/>
  <c r="Z2550" i="1"/>
  <c r="Z2634" i="1"/>
  <c r="Z2706" i="1"/>
  <c r="Z2778" i="1"/>
  <c r="Z2862" i="1"/>
  <c r="Z2934" i="1"/>
  <c r="Z3018" i="1"/>
  <c r="Z3102" i="1"/>
  <c r="Z3198" i="1"/>
  <c r="Z3306" i="1"/>
  <c r="Z3414" i="1"/>
  <c r="Z3498" i="1"/>
  <c r="Z3582" i="1"/>
  <c r="Z3666" i="1"/>
  <c r="Z3762" i="1"/>
  <c r="Z3798" i="1"/>
  <c r="Z3870" i="1"/>
  <c r="Z3918" i="1"/>
  <c r="Z4014" i="1"/>
  <c r="Z4122" i="1"/>
  <c r="Z4218" i="1"/>
  <c r="Z4302" i="1"/>
  <c r="Z4398" i="1"/>
  <c r="Z4470" i="1"/>
  <c r="Z4554" i="1"/>
  <c r="Z4626" i="1"/>
  <c r="Z54" i="1"/>
  <c r="Z1242" i="1"/>
  <c r="Z1314" i="1"/>
  <c r="Z1410" i="1"/>
  <c r="Z1470" i="1"/>
  <c r="Z1542" i="1"/>
  <c r="Z1602" i="1"/>
  <c r="Z1638" i="1"/>
  <c r="Z1698" i="1"/>
  <c r="Z1758" i="1"/>
  <c r="Z1794" i="1"/>
  <c r="Z1830" i="1"/>
  <c r="Z1866" i="1"/>
  <c r="Z1902" i="1"/>
  <c r="Z1950" i="1"/>
  <c r="Z2010" i="1"/>
  <c r="Z2070" i="1"/>
  <c r="Z2130" i="1"/>
  <c r="Z2214" i="1"/>
  <c r="Z2250" i="1"/>
  <c r="Z2298" i="1"/>
  <c r="Z2322" i="1"/>
  <c r="Z2359" i="1"/>
  <c r="Z2395" i="1"/>
  <c r="Z2431" i="1"/>
  <c r="Z2467" i="1"/>
  <c r="Z2503" i="1"/>
  <c r="Z2527" i="1"/>
  <c r="Z2563" i="1"/>
  <c r="Z2599" i="1"/>
  <c r="Z2635" i="1"/>
  <c r="Z2671" i="1"/>
  <c r="Z2707" i="1"/>
  <c r="Z2743" i="1"/>
  <c r="Z2779" i="1"/>
  <c r="Z2803" i="1"/>
  <c r="Z2839" i="1"/>
  <c r="Z2875" i="1"/>
  <c r="Z2899" i="1"/>
  <c r="Z2935" i="1"/>
  <c r="Z2971" i="1"/>
  <c r="Z3007" i="1"/>
  <c r="Z3031" i="1"/>
  <c r="Z3055" i="1"/>
  <c r="Z3091" i="1"/>
  <c r="Z3127" i="1"/>
  <c r="Z3175" i="1"/>
  <c r="Z3211" i="1"/>
  <c r="Z3247" i="1"/>
  <c r="Z3295" i="1"/>
  <c r="Z3319" i="1"/>
  <c r="Z3343" i="1"/>
  <c r="Z3379" i="1"/>
  <c r="Z3403" i="1"/>
  <c r="Z3439" i="1"/>
  <c r="Z3463" i="1"/>
  <c r="Z3487" i="1"/>
  <c r="Z3511" i="1"/>
  <c r="Z3535" i="1"/>
  <c r="Z3559" i="1"/>
  <c r="Z3595" i="1"/>
  <c r="Z3619" i="1"/>
  <c r="Z3643" i="1"/>
  <c r="Z3667" i="1"/>
  <c r="Z3691" i="1"/>
  <c r="Z3715" i="1"/>
  <c r="Z3739" i="1"/>
  <c r="Z3751" i="1"/>
  <c r="Z3775" i="1"/>
  <c r="Z3787" i="1"/>
  <c r="Z3799" i="1"/>
  <c r="Z3811" i="1"/>
  <c r="Z3823" i="1"/>
  <c r="Z3859" i="1"/>
  <c r="Z3871" i="1"/>
  <c r="Z3883" i="1"/>
  <c r="Z3895" i="1"/>
  <c r="Z3907" i="1"/>
  <c r="Z3919" i="1"/>
  <c r="Z3931" i="1"/>
  <c r="Z3943" i="1"/>
  <c r="Z3955" i="1"/>
  <c r="Z3967" i="1"/>
  <c r="Z3979" i="1"/>
  <c r="Z3991" i="1"/>
  <c r="Z4015" i="1"/>
  <c r="Z4027" i="1"/>
  <c r="Z4039" i="1"/>
  <c r="Z4051" i="1"/>
  <c r="Z4063" i="1"/>
  <c r="Z4075" i="1"/>
  <c r="Z4087" i="1"/>
  <c r="Z4099" i="1"/>
  <c r="Z4111" i="1"/>
  <c r="Z4123" i="1"/>
  <c r="Z4135" i="1"/>
  <c r="Z4147" i="1"/>
  <c r="Z4159" i="1"/>
  <c r="Z4171" i="1"/>
  <c r="Z4183" i="1"/>
  <c r="Z4195" i="1"/>
  <c r="Z4207" i="1"/>
  <c r="Z4219" i="1"/>
  <c r="Z4231" i="1"/>
  <c r="Z4243" i="1"/>
  <c r="Z4255" i="1"/>
  <c r="Z4267" i="1"/>
  <c r="Z4279" i="1"/>
  <c r="Z4291" i="1"/>
  <c r="Z4303" i="1"/>
  <c r="Z4315" i="1"/>
  <c r="Z4327" i="1"/>
  <c r="Z4339" i="1"/>
  <c r="Z4351" i="1"/>
  <c r="Z4375" i="1"/>
  <c r="Z4399" i="1"/>
  <c r="Z4423" i="1"/>
  <c r="Z4447" i="1"/>
  <c r="Z4471" i="1"/>
  <c r="Z4495" i="1"/>
  <c r="Z4531" i="1"/>
  <c r="Z4555" i="1"/>
  <c r="Z4579" i="1"/>
  <c r="Z4603" i="1"/>
  <c r="Z4639" i="1"/>
  <c r="Z4675" i="1"/>
  <c r="Z1183" i="1"/>
  <c r="Z1207" i="1"/>
  <c r="Z1243" i="1"/>
  <c r="Z1291" i="1"/>
  <c r="Z1387" i="1"/>
  <c r="Z1651" i="1"/>
  <c r="Z1180" i="1"/>
  <c r="Z1192" i="1"/>
  <c r="Z1204" i="1"/>
  <c r="Z1216" i="1"/>
  <c r="Z1228" i="1"/>
  <c r="Z1240" i="1"/>
  <c r="Z1252" i="1"/>
  <c r="Z1264" i="1"/>
  <c r="Z1276" i="1"/>
  <c r="Z1288" i="1"/>
  <c r="Z1300" i="1"/>
  <c r="Z1312" i="1"/>
  <c r="Z1324" i="1"/>
  <c r="Z1336" i="1"/>
  <c r="Z1348" i="1"/>
  <c r="Z1360" i="1"/>
  <c r="Z1372" i="1"/>
  <c r="Z1384" i="1"/>
  <c r="Z1396" i="1"/>
  <c r="Z1408" i="1"/>
  <c r="Z1420" i="1"/>
  <c r="Z1432" i="1"/>
  <c r="Z1444" i="1"/>
  <c r="Z1456" i="1"/>
  <c r="Z1468" i="1"/>
  <c r="Z1480" i="1"/>
  <c r="Z1492" i="1"/>
  <c r="Z1504" i="1"/>
  <c r="Z1516" i="1"/>
  <c r="Z1528" i="1"/>
  <c r="Z1540" i="1"/>
  <c r="Z1552" i="1"/>
  <c r="Z1564" i="1"/>
  <c r="Z1576" i="1"/>
  <c r="Z1588" i="1"/>
  <c r="Z1600" i="1"/>
  <c r="Z1612" i="1"/>
  <c r="Z1660" i="1"/>
  <c r="Z1720" i="1"/>
  <c r="Z1732" i="1"/>
  <c r="Z1744" i="1"/>
  <c r="Z1756" i="1"/>
  <c r="Z1768" i="1"/>
  <c r="Z1780" i="1"/>
  <c r="Z1229" i="1"/>
  <c r="Z1349" i="1"/>
  <c r="Z1565" i="1"/>
  <c r="Z2117" i="1"/>
  <c r="Z3390" i="1"/>
  <c r="Z4363" i="1"/>
  <c r="Z4387" i="1"/>
  <c r="Z4411" i="1"/>
  <c r="Z4435" i="1"/>
  <c r="Z4459" i="1"/>
  <c r="Z4483" i="1"/>
  <c r="Z4507" i="1"/>
  <c r="Z4519" i="1"/>
  <c r="Z4543" i="1"/>
  <c r="Z4567" i="1"/>
  <c r="Z4591" i="1"/>
  <c r="Z4615" i="1"/>
  <c r="Z4627" i="1"/>
  <c r="Z4651" i="1"/>
  <c r="Z4663" i="1"/>
  <c r="Z31" i="1"/>
  <c r="Z71" i="1"/>
  <c r="Z1195" i="1"/>
  <c r="Z1219" i="1"/>
  <c r="Z1231" i="1"/>
  <c r="Z1255" i="1"/>
  <c r="Z1267" i="1"/>
  <c r="Z1279" i="1"/>
  <c r="Z1303" i="1"/>
  <c r="Z1315" i="1"/>
  <c r="Z1327" i="1"/>
  <c r="Z1339" i="1"/>
  <c r="Z1351" i="1"/>
  <c r="Z1363" i="1"/>
  <c r="Z1375" i="1"/>
  <c r="Z1399" i="1"/>
  <c r="Z1411" i="1"/>
  <c r="Z1423" i="1"/>
  <c r="Z1435" i="1"/>
  <c r="Z1447" i="1"/>
  <c r="Z1459" i="1"/>
  <c r="Z1471" i="1"/>
  <c r="Z1483" i="1"/>
  <c r="Z1495" i="1"/>
  <c r="Z1507" i="1"/>
  <c r="Z1519" i="1"/>
  <c r="Z1531" i="1"/>
  <c r="Z1543" i="1"/>
  <c r="Z1555" i="1"/>
  <c r="Z1567" i="1"/>
  <c r="Z1579" i="1"/>
  <c r="Z1591" i="1"/>
  <c r="Z1603" i="1"/>
  <c r="Z1615" i="1"/>
  <c r="Z1627" i="1"/>
  <c r="Z1639" i="1"/>
  <c r="Z1663" i="1"/>
  <c r="Z1675" i="1"/>
  <c r="Z1687" i="1"/>
  <c r="Z1699" i="1"/>
  <c r="Z1711" i="1"/>
  <c r="Z1723" i="1"/>
  <c r="Z1735" i="1"/>
  <c r="Z1747" i="1"/>
  <c r="Z74" i="1"/>
  <c r="Z1184" i="1"/>
  <c r="Z1196" i="1"/>
  <c r="Z1208" i="1"/>
  <c r="Z1220" i="1"/>
  <c r="Z1232" i="1"/>
  <c r="Z1244" i="1"/>
  <c r="Z1256" i="1"/>
  <c r="Z1268" i="1"/>
  <c r="Z1280" i="1"/>
  <c r="Z1292" i="1"/>
  <c r="Z1304" i="1"/>
  <c r="Z1316" i="1"/>
  <c r="Z1328" i="1"/>
  <c r="Z1340" i="1"/>
  <c r="Z1352" i="1"/>
  <c r="Z1364" i="1"/>
  <c r="Z1376" i="1"/>
  <c r="Z1388" i="1"/>
  <c r="Z1400" i="1"/>
  <c r="Z1412" i="1"/>
  <c r="Z1424" i="1"/>
  <c r="Z1436" i="1"/>
  <c r="Z1448" i="1"/>
  <c r="Z1460" i="1"/>
  <c r="Z1472" i="1"/>
  <c r="Z1484" i="1"/>
  <c r="Z1496" i="1"/>
  <c r="Z1508" i="1"/>
  <c r="Z1520" i="1"/>
  <c r="Z1532" i="1"/>
  <c r="Z1544" i="1"/>
  <c r="Z1556" i="1"/>
  <c r="Z1568" i="1"/>
  <c r="Z1580" i="1"/>
  <c r="Z1592" i="1"/>
  <c r="Z1604" i="1"/>
  <c r="Z1616" i="1"/>
  <c r="Z1628" i="1"/>
  <c r="Z1640" i="1"/>
  <c r="Z1652" i="1"/>
  <c r="Z1664" i="1"/>
  <c r="Z1676" i="1"/>
  <c r="Z1688" i="1"/>
  <c r="Z1700" i="1"/>
  <c r="Z1712" i="1"/>
  <c r="Z1724" i="1"/>
  <c r="Z1736" i="1"/>
  <c r="Z1748" i="1"/>
  <c r="Z1684" i="1"/>
  <c r="Z1217" i="1"/>
  <c r="Z1325" i="1"/>
  <c r="Z1397" i="1"/>
  <c r="Z1445" i="1"/>
  <c r="Z1517" i="1"/>
  <c r="Z1589" i="1"/>
  <c r="Z1661" i="1"/>
  <c r="Z1733" i="1"/>
  <c r="Z1793" i="1"/>
  <c r="Z1865" i="1"/>
  <c r="Z1961" i="1"/>
  <c r="Z2045" i="1"/>
  <c r="Z2165" i="1"/>
  <c r="Z2273" i="1"/>
  <c r="Z2382" i="1"/>
  <c r="Z2466" i="1"/>
  <c r="Z2538" i="1"/>
  <c r="Z2622" i="1"/>
  <c r="Z2742" i="1"/>
  <c r="Z2838" i="1"/>
  <c r="Z2946" i="1"/>
  <c r="Z3030" i="1"/>
  <c r="Z3090" i="1"/>
  <c r="Z3162" i="1"/>
  <c r="Z3222" i="1"/>
  <c r="Z3294" i="1"/>
  <c r="Z3378" i="1"/>
  <c r="Z3474" i="1"/>
  <c r="Z3558" i="1"/>
  <c r="Z3618" i="1"/>
  <c r="Z3702" i="1"/>
  <c r="Z3846" i="1"/>
  <c r="Z3966" i="1"/>
  <c r="Z4050" i="1"/>
  <c r="Z4134" i="1"/>
  <c r="Z4230" i="1"/>
  <c r="Z4314" i="1"/>
  <c r="Z4362" i="1"/>
  <c r="Z4422" i="1"/>
  <c r="Z4494" i="1"/>
  <c r="Z4578" i="1"/>
  <c r="Z4674" i="1"/>
  <c r="Z1194" i="1"/>
  <c r="Z1278" i="1"/>
  <c r="Z1350" i="1"/>
  <c r="Z1422" i="1"/>
  <c r="Z1482" i="1"/>
  <c r="Z1530" i="1"/>
  <c r="Z1590" i="1"/>
  <c r="Z1626" i="1"/>
  <c r="Z1662" i="1"/>
  <c r="Z1746" i="1"/>
  <c r="Z1782" i="1"/>
  <c r="Z1806" i="1"/>
  <c r="Z1842" i="1"/>
  <c r="Z1878" i="1"/>
  <c r="Z1914" i="1"/>
  <c r="Z1938" i="1"/>
  <c r="Z1986" i="1"/>
  <c r="Z2022" i="1"/>
  <c r="Z2034" i="1"/>
  <c r="Z2058" i="1"/>
  <c r="Z2082" i="1"/>
  <c r="Z2106" i="1"/>
  <c r="Z2178" i="1"/>
  <c r="Z2226" i="1"/>
  <c r="Z2262" i="1"/>
  <c r="Z2274" i="1"/>
  <c r="Z2310" i="1"/>
  <c r="Z2347" i="1"/>
  <c r="Z2383" i="1"/>
  <c r="Z2419" i="1"/>
  <c r="Z2455" i="1"/>
  <c r="Z2479" i="1"/>
  <c r="Z2515" i="1"/>
  <c r="Z2551" i="1"/>
  <c r="Z2587" i="1"/>
  <c r="Z2623" i="1"/>
  <c r="Z2659" i="1"/>
  <c r="Z2695" i="1"/>
  <c r="Z2731" i="1"/>
  <c r="Z2755" i="1"/>
  <c r="Z2791" i="1"/>
  <c r="Z2827" i="1"/>
  <c r="Z2863" i="1"/>
  <c r="Z2911" i="1"/>
  <c r="Z2947" i="1"/>
  <c r="Z2983" i="1"/>
  <c r="Z3019" i="1"/>
  <c r="Z3067" i="1"/>
  <c r="Z3103" i="1"/>
  <c r="Z3139" i="1"/>
  <c r="Z3163" i="1"/>
  <c r="Z3199" i="1"/>
  <c r="Z3235" i="1"/>
  <c r="Z3259" i="1"/>
  <c r="Z3283" i="1"/>
  <c r="Z3331" i="1"/>
  <c r="Z3367" i="1"/>
  <c r="Z3391" i="1"/>
  <c r="Z3415" i="1"/>
  <c r="Z3451" i="1"/>
  <c r="Z3475" i="1"/>
  <c r="Z3499" i="1"/>
  <c r="Z3523" i="1"/>
  <c r="Z3547" i="1"/>
  <c r="Z3583" i="1"/>
  <c r="Z3607" i="1"/>
  <c r="Z3631" i="1"/>
  <c r="Z3655" i="1"/>
  <c r="Z3679" i="1"/>
  <c r="Z3703" i="1"/>
  <c r="Z3727" i="1"/>
  <c r="Z3763" i="1"/>
  <c r="Z3835" i="1"/>
  <c r="Z4003" i="1"/>
  <c r="Z1197" i="1"/>
  <c r="Z1221" i="1"/>
  <c r="Z1245" i="1"/>
  <c r="Z1269" i="1"/>
  <c r="Z1293" i="1"/>
  <c r="Z1317" i="1"/>
  <c r="Z1341" i="1"/>
  <c r="Z1365" i="1"/>
  <c r="Z1389" i="1"/>
  <c r="Z1425" i="1"/>
  <c r="Z1461" i="1"/>
  <c r="Z1485" i="1"/>
  <c r="Z1509" i="1"/>
  <c r="Z1533" i="1"/>
  <c r="Z1557" i="1"/>
  <c r="Z1581" i="1"/>
  <c r="Z1593" i="1"/>
  <c r="Z1605" i="1"/>
  <c r="Z1617" i="1"/>
  <c r="Z1629" i="1"/>
  <c r="Z1641" i="1"/>
  <c r="Z1653" i="1"/>
  <c r="Z1665" i="1"/>
  <c r="Z1677" i="1"/>
  <c r="Z1701" i="1"/>
  <c r="Z1713" i="1"/>
  <c r="Z1725" i="1"/>
  <c r="Z1737" i="1"/>
  <c r="Z1749" i="1"/>
  <c r="Z1761" i="1"/>
  <c r="Z1773" i="1"/>
  <c r="Z1785" i="1"/>
  <c r="Z1797" i="1"/>
  <c r="Z1809" i="1"/>
  <c r="Z1821" i="1"/>
  <c r="Z1833" i="1"/>
  <c r="Z1845" i="1"/>
  <c r="Z1857" i="1"/>
  <c r="Z1869" i="1"/>
  <c r="Z1881" i="1"/>
  <c r="Z1893" i="1"/>
  <c r="Z1905" i="1"/>
  <c r="Z1917" i="1"/>
  <c r="Z1929" i="1"/>
  <c r="Z1941" i="1"/>
  <c r="Z1953" i="1"/>
  <c r="Z1965" i="1"/>
  <c r="Z1977" i="1"/>
  <c r="Z1989" i="1"/>
  <c r="Z2001" i="1"/>
  <c r="Z2013" i="1"/>
  <c r="Z2025" i="1"/>
  <c r="Z2037" i="1"/>
  <c r="Z2049" i="1"/>
  <c r="Z2061" i="1"/>
  <c r="Z2073" i="1"/>
  <c r="Z2085" i="1"/>
  <c r="Z2097" i="1"/>
  <c r="Z2109" i="1"/>
  <c r="Z2121" i="1"/>
  <c r="Z2133" i="1"/>
  <c r="Z2145" i="1"/>
  <c r="Z2157" i="1"/>
  <c r="Z2169" i="1"/>
  <c r="Z2181" i="1"/>
  <c r="Z2193" i="1"/>
  <c r="Z2205" i="1"/>
  <c r="Z2217" i="1"/>
  <c r="Z2229" i="1"/>
  <c r="Z2241" i="1"/>
  <c r="Z2253" i="1"/>
  <c r="Z2265" i="1"/>
  <c r="Z2277" i="1"/>
  <c r="Z2289" i="1"/>
  <c r="Z2301" i="1"/>
  <c r="Z2313" i="1"/>
  <c r="Z2325" i="1"/>
  <c r="Z2338" i="1"/>
  <c r="Z2350" i="1"/>
  <c r="Z2362" i="1"/>
  <c r="Z2374" i="1"/>
  <c r="Z2386" i="1"/>
  <c r="Z2398" i="1"/>
  <c r="Z2410" i="1"/>
  <c r="Z2422" i="1"/>
  <c r="Z2434" i="1"/>
  <c r="Z2446" i="1"/>
  <c r="Z2458" i="1"/>
  <c r="Z2470" i="1"/>
  <c r="Z2482" i="1"/>
  <c r="Z2494" i="1"/>
  <c r="Z2506" i="1"/>
  <c r="Z2518" i="1"/>
  <c r="Z2530" i="1"/>
  <c r="Z2542" i="1"/>
  <c r="Z2554" i="1"/>
  <c r="Z2566" i="1"/>
  <c r="Z2578" i="1"/>
  <c r="Z2590" i="1"/>
  <c r="Z2602" i="1"/>
  <c r="Z2614" i="1"/>
  <c r="Z2626" i="1"/>
  <c r="Z2638" i="1"/>
  <c r="Z2650" i="1"/>
  <c r="Z2662" i="1"/>
  <c r="Z2674" i="1"/>
  <c r="Z2686" i="1"/>
  <c r="Z2698" i="1"/>
  <c r="Z2710" i="1"/>
  <c r="Z2722" i="1"/>
  <c r="Z2734" i="1"/>
  <c r="Z2746" i="1"/>
  <c r="Z2758" i="1"/>
  <c r="Z2770" i="1"/>
  <c r="Z2782" i="1"/>
  <c r="Z2794" i="1"/>
  <c r="Z2806" i="1"/>
  <c r="Z2818" i="1"/>
  <c r="Z2830" i="1"/>
  <c r="Z2842" i="1"/>
  <c r="Z2854" i="1"/>
  <c r="Z2866" i="1"/>
  <c r="Z2878" i="1"/>
  <c r="Z2890" i="1"/>
  <c r="Z2902" i="1"/>
  <c r="Z2914" i="1"/>
  <c r="Z2926" i="1"/>
  <c r="Z2938" i="1"/>
  <c r="Z2950" i="1"/>
  <c r="Z2962" i="1"/>
  <c r="Z2974" i="1"/>
  <c r="Z2986" i="1"/>
  <c r="Z2998" i="1"/>
  <c r="Z3010" i="1"/>
  <c r="Z3022" i="1"/>
  <c r="Z3034" i="1"/>
  <c r="Z3046" i="1"/>
  <c r="Z3058" i="1"/>
  <c r="Z3070" i="1"/>
  <c r="Z3082" i="1"/>
  <c r="Z3094" i="1"/>
  <c r="Z3106" i="1"/>
  <c r="Z3118" i="1"/>
  <c r="Z3130" i="1"/>
  <c r="Z3142" i="1"/>
  <c r="Z3154" i="1"/>
  <c r="Z3166" i="1"/>
  <c r="Z3178" i="1"/>
  <c r="Z3190" i="1"/>
  <c r="Z3202" i="1"/>
  <c r="Z3214" i="1"/>
  <c r="Z3226" i="1"/>
  <c r="Z3238" i="1"/>
  <c r="Z3250" i="1"/>
  <c r="Z3262" i="1"/>
  <c r="Z3274" i="1"/>
  <c r="Z3286" i="1"/>
  <c r="Z3298" i="1"/>
  <c r="Z3310" i="1"/>
  <c r="Z3322" i="1"/>
  <c r="Z3334" i="1"/>
  <c r="Z3346" i="1"/>
  <c r="Z3358" i="1"/>
  <c r="Z3370" i="1"/>
  <c r="Z3382" i="1"/>
  <c r="Z3394" i="1"/>
  <c r="Z3406" i="1"/>
  <c r="Z3418" i="1"/>
  <c r="Z3430" i="1"/>
  <c r="Z3442" i="1"/>
  <c r="Z3454" i="1"/>
  <c r="Z3466" i="1"/>
  <c r="Z3478" i="1"/>
  <c r="Z3490" i="1"/>
  <c r="Z3502" i="1"/>
  <c r="Z3514" i="1"/>
  <c r="Z3526" i="1"/>
  <c r="Z3538" i="1"/>
  <c r="Z3550" i="1"/>
  <c r="Z3562" i="1"/>
  <c r="Z3574" i="1"/>
  <c r="Z3586" i="1"/>
  <c r="Z3598" i="1"/>
  <c r="Z3610" i="1"/>
  <c r="Z3622" i="1"/>
  <c r="Z3634" i="1"/>
  <c r="Z3646" i="1"/>
  <c r="Z3658" i="1"/>
  <c r="Z3670" i="1"/>
  <c r="Z3682" i="1"/>
  <c r="Z3694" i="1"/>
  <c r="Z3706" i="1"/>
  <c r="Z3718" i="1"/>
  <c r="Z3730" i="1"/>
  <c r="Z3742" i="1"/>
  <c r="Z3754" i="1"/>
  <c r="Z3766" i="1"/>
  <c r="Z3778" i="1"/>
  <c r="Z3790" i="1"/>
  <c r="Z3802" i="1"/>
  <c r="Z3814" i="1"/>
  <c r="Z3826" i="1"/>
  <c r="Z3838" i="1"/>
  <c r="Z3850" i="1"/>
  <c r="Z3862" i="1"/>
  <c r="Z3874" i="1"/>
  <c r="Z3886" i="1"/>
  <c r="Z3898" i="1"/>
  <c r="Z3910" i="1"/>
  <c r="Z3922" i="1"/>
  <c r="Z3934" i="1"/>
  <c r="Z3946" i="1"/>
  <c r="Z3958" i="1"/>
  <c r="Z3970" i="1"/>
  <c r="Z3982" i="1"/>
  <c r="Z3994" i="1"/>
  <c r="Z4006" i="1"/>
  <c r="Z4018" i="1"/>
  <c r="Z4030" i="1"/>
  <c r="Z4042" i="1"/>
  <c r="Z4054" i="1"/>
  <c r="Z4066" i="1"/>
  <c r="Z4078" i="1"/>
  <c r="Z4090" i="1"/>
  <c r="Z4102" i="1"/>
  <c r="Z4114" i="1"/>
  <c r="Z4126" i="1"/>
  <c r="Z4138" i="1"/>
  <c r="Z4150" i="1"/>
  <c r="Z4162" i="1"/>
  <c r="Z4174" i="1"/>
  <c r="Z4186" i="1"/>
  <c r="Z4198" i="1"/>
  <c r="Z4210" i="1"/>
  <c r="Z4222" i="1"/>
  <c r="Z4234" i="1"/>
  <c r="Z4246" i="1"/>
  <c r="Z4258" i="1"/>
  <c r="Z4270" i="1"/>
  <c r="Z4282" i="1"/>
  <c r="Z4294" i="1"/>
  <c r="Z4306" i="1"/>
  <c r="Z4318" i="1"/>
  <c r="Z4330" i="1"/>
  <c r="Z4342" i="1"/>
  <c r="Z4354" i="1"/>
  <c r="Z4366" i="1"/>
  <c r="Z4378" i="1"/>
  <c r="Z4390" i="1"/>
  <c r="Z4402" i="1"/>
  <c r="Z4414" i="1"/>
  <c r="Z4426" i="1"/>
  <c r="Z4438" i="1"/>
  <c r="Z4450" i="1"/>
  <c r="Z4462" i="1"/>
  <c r="Z4474" i="1"/>
  <c r="Z4486" i="1"/>
  <c r="Z4498" i="1"/>
  <c r="Z4510" i="1"/>
  <c r="Z4522" i="1"/>
  <c r="Z4534" i="1"/>
  <c r="Z4546" i="1"/>
  <c r="Z4558" i="1"/>
  <c r="Z4570" i="1"/>
  <c r="Z4582" i="1"/>
  <c r="Z4594" i="1"/>
  <c r="Z4606" i="1"/>
  <c r="Z4618" i="1"/>
  <c r="Z4630" i="1"/>
  <c r="Z4642" i="1"/>
  <c r="Z1636" i="1"/>
  <c r="Z1181" i="1"/>
  <c r="Z1289" i="1"/>
  <c r="Z1409" i="1"/>
  <c r="Z1505" i="1"/>
  <c r="Z1613" i="1"/>
  <c r="Z1709" i="1"/>
  <c r="Z1805" i="1"/>
  <c r="Z1901" i="1"/>
  <c r="Z1997" i="1"/>
  <c r="Z2105" i="1"/>
  <c r="Z2213" i="1"/>
  <c r="Z2297" i="1"/>
  <c r="Z2358" i="1"/>
  <c r="Z2394" i="1"/>
  <c r="Z2442" i="1"/>
  <c r="Z2502" i="1"/>
  <c r="Z2574" i="1"/>
  <c r="Z2658" i="1"/>
  <c r="Z2730" i="1"/>
  <c r="Z2814" i="1"/>
  <c r="Z2910" i="1"/>
  <c r="Z2982" i="1"/>
  <c r="Z3054" i="1"/>
  <c r="Z3138" i="1"/>
  <c r="Z3210" i="1"/>
  <c r="Z3318" i="1"/>
  <c r="Z3426" i="1"/>
  <c r="Z3510" i="1"/>
  <c r="Z3594" i="1"/>
  <c r="Z3678" i="1"/>
  <c r="Z3750" i="1"/>
  <c r="Z3810" i="1"/>
  <c r="Z3906" i="1"/>
  <c r="Z3990" i="1"/>
  <c r="Z4110" i="1"/>
  <c r="Z4194" i="1"/>
  <c r="Z4290" i="1"/>
  <c r="Z4374" i="1"/>
  <c r="Z4458" i="1"/>
  <c r="Z4530" i="1"/>
  <c r="Z4614" i="1"/>
  <c r="Z1230" i="1"/>
  <c r="Z1326" i="1"/>
  <c r="Z1386" i="1"/>
  <c r="Z1446" i="1"/>
  <c r="Z1518" i="1"/>
  <c r="Z1566" i="1"/>
  <c r="Z1614" i="1"/>
  <c r="Z1686" i="1"/>
  <c r="Z1734" i="1"/>
  <c r="Z1770" i="1"/>
  <c r="Z1818" i="1"/>
  <c r="Z1854" i="1"/>
  <c r="Z1890" i="1"/>
  <c r="Z1926" i="1"/>
  <c r="Z1962" i="1"/>
  <c r="Z1974" i="1"/>
  <c r="Z1998" i="1"/>
  <c r="Z2046" i="1"/>
  <c r="Z2094" i="1"/>
  <c r="Z2118" i="1"/>
  <c r="Z2202" i="1"/>
  <c r="Z2238" i="1"/>
  <c r="Z2286" i="1"/>
  <c r="Z2335" i="1"/>
  <c r="Z2371" i="1"/>
  <c r="Z2407" i="1"/>
  <c r="Z2443" i="1"/>
  <c r="Z2491" i="1"/>
  <c r="Z2539" i="1"/>
  <c r="Z2575" i="1"/>
  <c r="Z2611" i="1"/>
  <c r="Z2647" i="1"/>
  <c r="Z2683" i="1"/>
  <c r="Z2719" i="1"/>
  <c r="Z2767" i="1"/>
  <c r="Z2815" i="1"/>
  <c r="Z2851" i="1"/>
  <c r="Z2887" i="1"/>
  <c r="Z2923" i="1"/>
  <c r="Z2959" i="1"/>
  <c r="Z2995" i="1"/>
  <c r="Z3043" i="1"/>
  <c r="Z3079" i="1"/>
  <c r="Z3115" i="1"/>
  <c r="Z3151" i="1"/>
  <c r="Z3187" i="1"/>
  <c r="Z3223" i="1"/>
  <c r="Z3271" i="1"/>
  <c r="Z3307" i="1"/>
  <c r="Z3355" i="1"/>
  <c r="Z3427" i="1"/>
  <c r="Z3571" i="1"/>
  <c r="Z3847" i="1"/>
  <c r="Z114" i="1"/>
  <c r="Z1185" i="1"/>
  <c r="Z1209" i="1"/>
  <c r="Z1233" i="1"/>
  <c r="Z1257" i="1"/>
  <c r="Z1281" i="1"/>
  <c r="Z1305" i="1"/>
  <c r="Z1329" i="1"/>
  <c r="Z1353" i="1"/>
  <c r="Z1377" i="1"/>
  <c r="Z1401" i="1"/>
  <c r="Z1413" i="1"/>
  <c r="Z1437" i="1"/>
  <c r="Z1449" i="1"/>
  <c r="Z1473" i="1"/>
  <c r="Z1497" i="1"/>
  <c r="Z1521" i="1"/>
  <c r="Z1545" i="1"/>
  <c r="Z1569" i="1"/>
  <c r="Z1689" i="1"/>
  <c r="Z198" i="1"/>
  <c r="Z1186" i="1"/>
  <c r="Z1198" i="1"/>
  <c r="Z1210" i="1"/>
  <c r="Z1222" i="1"/>
  <c r="Z1234" i="1"/>
  <c r="Z1246" i="1"/>
  <c r="Z1258" i="1"/>
  <c r="Z1270" i="1"/>
  <c r="Z1282" i="1"/>
  <c r="Z1294" i="1"/>
  <c r="Z1306" i="1"/>
  <c r="Z1318" i="1"/>
  <c r="Z1330" i="1"/>
  <c r="Z1342" i="1"/>
  <c r="Z1354" i="1"/>
  <c r="Z1366" i="1"/>
  <c r="Z1378" i="1"/>
  <c r="Z1390" i="1"/>
  <c r="Z1402" i="1"/>
  <c r="Z1414" i="1"/>
  <c r="Z1426" i="1"/>
  <c r="Z1438" i="1"/>
  <c r="Z1450" i="1"/>
  <c r="Z1462" i="1"/>
  <c r="Z1474" i="1"/>
  <c r="Z1486" i="1"/>
  <c r="Z1498" i="1"/>
  <c r="Z1510" i="1"/>
  <c r="Z1522" i="1"/>
  <c r="Z1534" i="1"/>
  <c r="Z1546" i="1"/>
  <c r="Z1558" i="1"/>
  <c r="Z1570" i="1"/>
  <c r="Z1582" i="1"/>
  <c r="Z1594" i="1"/>
  <c r="Z1606" i="1"/>
  <c r="Z1618" i="1"/>
  <c r="Z1630" i="1"/>
  <c r="Z1642" i="1"/>
  <c r="Z1654" i="1"/>
  <c r="Z1666" i="1"/>
  <c r="Z1678" i="1"/>
  <c r="Z1690" i="1"/>
  <c r="Z1702" i="1"/>
  <c r="Z1714" i="1"/>
  <c r="Z1726" i="1"/>
  <c r="Z1738" i="1"/>
  <c r="Z1750" i="1"/>
  <c r="Z1762" i="1"/>
  <c r="Z1774" i="1"/>
  <c r="Z1786" i="1"/>
  <c r="Z1798" i="1"/>
  <c r="Z1810" i="1"/>
  <c r="Z1822" i="1"/>
  <c r="Z1834" i="1"/>
  <c r="Z1846" i="1"/>
  <c r="Z1858" i="1"/>
  <c r="Z1870" i="1"/>
  <c r="Z1882" i="1"/>
  <c r="Z1894" i="1"/>
  <c r="Z1906" i="1"/>
  <c r="Z1918" i="1"/>
  <c r="Z1930" i="1"/>
  <c r="Z1942" i="1"/>
  <c r="Z1954" i="1"/>
  <c r="Z1966" i="1"/>
  <c r="Z1978" i="1"/>
  <c r="Z1990" i="1"/>
  <c r="Z2002" i="1"/>
  <c r="Z2014" i="1"/>
  <c r="Z2026" i="1"/>
  <c r="Z2038" i="1"/>
  <c r="Z2050" i="1"/>
  <c r="Z2062" i="1"/>
  <c r="Z2074" i="1"/>
  <c r="Z2086" i="1"/>
  <c r="Z2098" i="1"/>
  <c r="Z2110" i="1"/>
  <c r="Z2122" i="1"/>
  <c r="Z2134" i="1"/>
  <c r="Z2146" i="1"/>
  <c r="Z2158" i="1"/>
  <c r="Z2170" i="1"/>
  <c r="Z2182" i="1"/>
  <c r="Z2194" i="1"/>
  <c r="Z2206" i="1"/>
  <c r="Z2218" i="1"/>
  <c r="Z2230" i="1"/>
  <c r="Z2242" i="1"/>
  <c r="Z2254" i="1"/>
  <c r="Z2266" i="1"/>
  <c r="Z2278" i="1"/>
  <c r="Z2290" i="1"/>
  <c r="Z2302" i="1"/>
  <c r="Z2314" i="1"/>
  <c r="Z2326" i="1"/>
  <c r="Z2339" i="1"/>
  <c r="Z2351" i="1"/>
  <c r="Z2363" i="1"/>
  <c r="Z2375" i="1"/>
  <c r="Z2387" i="1"/>
  <c r="Z2399" i="1"/>
  <c r="Z2411" i="1"/>
  <c r="Z2423" i="1"/>
  <c r="Z2435" i="1"/>
  <c r="Z2447" i="1"/>
  <c r="Z2459" i="1"/>
  <c r="Z2471" i="1"/>
  <c r="Z2483" i="1"/>
  <c r="Z2495" i="1"/>
  <c r="Z2507" i="1"/>
  <c r="Z2519" i="1"/>
  <c r="Z2531" i="1"/>
  <c r="Z2543" i="1"/>
  <c r="Z2555" i="1"/>
  <c r="Z2567" i="1"/>
  <c r="Z2579" i="1"/>
  <c r="Z2591" i="1"/>
  <c r="Z2603" i="1"/>
  <c r="Z2615" i="1"/>
  <c r="Z2627" i="1"/>
  <c r="Z2639" i="1"/>
  <c r="Z2651" i="1"/>
  <c r="Z2663" i="1"/>
  <c r="Z2675" i="1"/>
  <c r="Z2687" i="1"/>
  <c r="Z2699" i="1"/>
  <c r="Z2711" i="1"/>
  <c r="Z2723" i="1"/>
  <c r="Z2735" i="1"/>
  <c r="Z2747" i="1"/>
  <c r="Z2759" i="1"/>
  <c r="Z2771" i="1"/>
  <c r="Z2783" i="1"/>
  <c r="Z2795" i="1"/>
  <c r="Z2807" i="1"/>
  <c r="Z2819" i="1"/>
  <c r="Z2831" i="1"/>
  <c r="Z2843" i="1"/>
  <c r="Z2855" i="1"/>
  <c r="Z2867" i="1"/>
  <c r="Z2879" i="1"/>
  <c r="Z2891" i="1"/>
  <c r="Z2903" i="1"/>
  <c r="Z2915" i="1"/>
  <c r="Z2927" i="1"/>
  <c r="Z2939" i="1"/>
  <c r="Z2951" i="1"/>
  <c r="Z2963" i="1"/>
  <c r="Z2975" i="1"/>
  <c r="Z2987" i="1"/>
  <c r="Z2999" i="1"/>
  <c r="Z3011" i="1"/>
  <c r="Z3023" i="1"/>
  <c r="Z3035" i="1"/>
  <c r="Z3047" i="1"/>
  <c r="Z3059" i="1"/>
  <c r="Z3071" i="1"/>
  <c r="Z3083" i="1"/>
  <c r="Z3095" i="1"/>
  <c r="Z3107" i="1"/>
  <c r="Z3119" i="1"/>
  <c r="Z3131" i="1"/>
  <c r="Z3143" i="1"/>
  <c r="Z3155" i="1"/>
  <c r="Z3167" i="1"/>
  <c r="Z3179" i="1"/>
  <c r="Z3191" i="1"/>
  <c r="Z3203" i="1"/>
  <c r="Z3215" i="1"/>
  <c r="Z3227" i="1"/>
  <c r="Z3239" i="1"/>
  <c r="Z3251" i="1"/>
  <c r="Z3263" i="1"/>
  <c r="Z3275" i="1"/>
  <c r="Z3287" i="1"/>
  <c r="Z3299" i="1"/>
  <c r="Z3311" i="1"/>
  <c r="Z3323" i="1"/>
  <c r="Z3335" i="1"/>
  <c r="Z3347" i="1"/>
  <c r="Z3359" i="1"/>
  <c r="Z3371" i="1"/>
  <c r="Z3383" i="1"/>
  <c r="Z3395" i="1"/>
  <c r="Z3407" i="1"/>
  <c r="Z3419" i="1"/>
  <c r="Z3431" i="1"/>
  <c r="Z3443" i="1"/>
  <c r="Z3455" i="1"/>
  <c r="Z3467" i="1"/>
  <c r="Z3479" i="1"/>
  <c r="Z3491" i="1"/>
  <c r="Z3503" i="1"/>
  <c r="Z3515" i="1"/>
  <c r="Z3527" i="1"/>
  <c r="Z3539" i="1"/>
  <c r="Z3551" i="1"/>
  <c r="Z3563" i="1"/>
  <c r="Z3575" i="1"/>
  <c r="Z3587" i="1"/>
  <c r="Z3599" i="1"/>
  <c r="Z3611" i="1"/>
  <c r="Z3623" i="1"/>
  <c r="Z3635" i="1"/>
  <c r="Z3647" i="1"/>
  <c r="Z3659" i="1"/>
  <c r="Z3671" i="1"/>
  <c r="Z3683" i="1"/>
  <c r="Z3695" i="1"/>
  <c r="Z3707" i="1"/>
  <c r="Z3719" i="1"/>
  <c r="Z3731" i="1"/>
  <c r="Z3743" i="1"/>
  <c r="Z3755" i="1"/>
  <c r="Z3767" i="1"/>
  <c r="Z3779" i="1"/>
  <c r="Z3791" i="1"/>
  <c r="Z3803" i="1"/>
  <c r="Z3815" i="1"/>
  <c r="Z3827" i="1"/>
  <c r="Z3839" i="1"/>
  <c r="Z3851" i="1"/>
  <c r="Z3863" i="1"/>
  <c r="Z3875" i="1"/>
  <c r="Z3887" i="1"/>
  <c r="Z3899" i="1"/>
  <c r="Z3911" i="1"/>
  <c r="Z3923" i="1"/>
  <c r="Z3935" i="1"/>
  <c r="Z3947" i="1"/>
  <c r="Z3959" i="1"/>
  <c r="Z3971" i="1"/>
  <c r="Z3983" i="1"/>
  <c r="Z3995" i="1"/>
  <c r="Z4007" i="1"/>
  <c r="Z4019" i="1"/>
  <c r="Z4031" i="1"/>
  <c r="Z4043" i="1"/>
  <c r="Z4055" i="1"/>
  <c r="Z4067" i="1"/>
  <c r="Z4079" i="1"/>
  <c r="Z4091" i="1"/>
  <c r="Z4103" i="1"/>
  <c r="Z4115" i="1"/>
  <c r="Z4127" i="1"/>
  <c r="Z4139" i="1"/>
  <c r="Z4151" i="1"/>
  <c r="Z4163" i="1"/>
  <c r="Z4175" i="1"/>
  <c r="Z4187" i="1"/>
  <c r="Z4199" i="1"/>
  <c r="Z4211" i="1"/>
  <c r="Z4223" i="1"/>
  <c r="Z4235" i="1"/>
  <c r="Z4247" i="1"/>
  <c r="Z4259" i="1"/>
  <c r="Z4271" i="1"/>
  <c r="Z4283" i="1"/>
  <c r="Z4295" i="1"/>
  <c r="Z4307" i="1"/>
  <c r="Z4319" i="1"/>
  <c r="Z4331" i="1"/>
  <c r="Z4343" i="1"/>
  <c r="Z4355" i="1"/>
  <c r="Z4367" i="1"/>
  <c r="Z4379" i="1"/>
  <c r="Z4391" i="1"/>
  <c r="Z4403" i="1"/>
  <c r="Z4415" i="1"/>
  <c r="Z4427" i="1"/>
  <c r="Z4439" i="1"/>
  <c r="Z4451" i="1"/>
  <c r="Z4463" i="1"/>
  <c r="Z4475" i="1"/>
  <c r="Z4487" i="1"/>
  <c r="Z4499" i="1"/>
  <c r="Z4511" i="1"/>
  <c r="Z4523" i="1"/>
  <c r="Z4535" i="1"/>
  <c r="Z4547" i="1"/>
  <c r="Z4559" i="1"/>
  <c r="Z4571" i="1"/>
  <c r="Z4583" i="1"/>
  <c r="Z4595" i="1"/>
  <c r="Z4607" i="1"/>
  <c r="Z4619" i="1"/>
  <c r="Z4631" i="1"/>
  <c r="Z4643" i="1"/>
  <c r="Z1672" i="1"/>
  <c r="Z1193" i="1"/>
  <c r="Z1265" i="1"/>
  <c r="Z1361" i="1"/>
  <c r="Z1469" i="1"/>
  <c r="Z1541" i="1"/>
  <c r="Z1637" i="1"/>
  <c r="Z1697" i="1"/>
  <c r="Z1769" i="1"/>
  <c r="Z1853" i="1"/>
  <c r="Z1925" i="1"/>
  <c r="Z2009" i="1"/>
  <c r="Z2093" i="1"/>
  <c r="Z2201" i="1"/>
  <c r="Z2309" i="1"/>
  <c r="Z2418" i="1"/>
  <c r="Z2514" i="1"/>
  <c r="Z2610" i="1"/>
  <c r="Z2694" i="1"/>
  <c r="Z2802" i="1"/>
  <c r="Z2898" i="1"/>
  <c r="Z3006" i="1"/>
  <c r="Z3126" i="1"/>
  <c r="Z3246" i="1"/>
  <c r="Z3342" i="1"/>
  <c r="Z3438" i="1"/>
  <c r="Z3522" i="1"/>
  <c r="Z3606" i="1"/>
  <c r="Z3654" i="1"/>
  <c r="Z3726" i="1"/>
  <c r="Z3774" i="1"/>
  <c r="Z3834" i="1"/>
  <c r="Z3894" i="1"/>
  <c r="Z3930" i="1"/>
  <c r="Z4002" i="1"/>
  <c r="Z4086" i="1"/>
  <c r="Z4182" i="1"/>
  <c r="Z4266" i="1"/>
  <c r="Z4386" i="1"/>
  <c r="Z4482" i="1"/>
  <c r="Z4602" i="1"/>
  <c r="Z1266" i="1"/>
  <c r="Z1374" i="1"/>
  <c r="Z1494" i="1"/>
  <c r="Z1650" i="1"/>
  <c r="Z2166" i="1"/>
  <c r="Z1223" i="1"/>
  <c r="Z1295" i="1"/>
  <c r="Z1343" i="1"/>
  <c r="Z1379" i="1"/>
  <c r="Z1403" i="1"/>
  <c r="Z1415" i="1"/>
  <c r="Z1427" i="1"/>
  <c r="Z1451" i="1"/>
  <c r="Z1487" i="1"/>
  <c r="Z1499" i="1"/>
  <c r="Z1511" i="1"/>
  <c r="Z1523" i="1"/>
  <c r="Z1535" i="1"/>
  <c r="Z1547" i="1"/>
  <c r="Z1559" i="1"/>
  <c r="Z1571" i="1"/>
  <c r="Z1583" i="1"/>
  <c r="Z1595" i="1"/>
  <c r="Z1607" i="1"/>
  <c r="Z1619" i="1"/>
  <c r="Z1631" i="1"/>
  <c r="Z1643" i="1"/>
  <c r="Z1655" i="1"/>
  <c r="Z1667" i="1"/>
  <c r="Z1679" i="1"/>
  <c r="Z1691" i="1"/>
  <c r="Z1703" i="1"/>
  <c r="Z1715" i="1"/>
  <c r="Z1727" i="1"/>
  <c r="Z1739" i="1"/>
  <c r="Z1751" i="1"/>
  <c r="Z1763" i="1"/>
  <c r="Z1775" i="1"/>
  <c r="Z1787" i="1"/>
  <c r="Z1799" i="1"/>
  <c r="Z1811" i="1"/>
  <c r="Z1823" i="1"/>
  <c r="Z1835" i="1"/>
  <c r="Z1847" i="1"/>
  <c r="Z1859" i="1"/>
  <c r="Z1871" i="1"/>
  <c r="Z1883" i="1"/>
  <c r="Z1895" i="1"/>
  <c r="Z1907" i="1"/>
  <c r="Z1919" i="1"/>
  <c r="Z1931" i="1"/>
  <c r="Z1943" i="1"/>
  <c r="Z1955" i="1"/>
  <c r="Z1967" i="1"/>
  <c r="Z1979" i="1"/>
  <c r="Z1991" i="1"/>
  <c r="Z2003" i="1"/>
  <c r="Z2015" i="1"/>
  <c r="Z2027" i="1"/>
  <c r="Z2039" i="1"/>
  <c r="Z2051" i="1"/>
  <c r="Z2063" i="1"/>
  <c r="Z2075" i="1"/>
  <c r="Z2087" i="1"/>
  <c r="Z2099" i="1"/>
  <c r="Z2111" i="1"/>
  <c r="Z2123" i="1"/>
  <c r="Z2135" i="1"/>
  <c r="Z2147" i="1"/>
  <c r="Z2159" i="1"/>
  <c r="Z2171" i="1"/>
  <c r="Z2183" i="1"/>
  <c r="Z2195" i="1"/>
  <c r="Z2207" i="1"/>
  <c r="Z2219" i="1"/>
  <c r="Z2231" i="1"/>
  <c r="Z2243" i="1"/>
  <c r="Z2255" i="1"/>
  <c r="Z2267" i="1"/>
  <c r="Z2279" i="1"/>
  <c r="Z2291" i="1"/>
  <c r="Z2303" i="1"/>
  <c r="Z2315" i="1"/>
  <c r="Z2327" i="1"/>
  <c r="Z2340" i="1"/>
  <c r="Z2352" i="1"/>
  <c r="Z2364" i="1"/>
  <c r="Z2376" i="1"/>
  <c r="Z2388" i="1"/>
  <c r="Z2400" i="1"/>
  <c r="Z2412" i="1"/>
  <c r="Z2424" i="1"/>
  <c r="Z2436" i="1"/>
  <c r="Z2448" i="1"/>
  <c r="Z2460" i="1"/>
  <c r="Z2472" i="1"/>
  <c r="Z2484" i="1"/>
  <c r="Z2496" i="1"/>
  <c r="Z2508" i="1"/>
  <c r="Z2520" i="1"/>
  <c r="Z2532" i="1"/>
  <c r="Z2544" i="1"/>
  <c r="Z2556" i="1"/>
  <c r="Z2568" i="1"/>
  <c r="Z2580" i="1"/>
  <c r="Z2592" i="1"/>
  <c r="Z2604" i="1"/>
  <c r="Z2616" i="1"/>
  <c r="Z2628" i="1"/>
  <c r="Z2640" i="1"/>
  <c r="Z2652" i="1"/>
  <c r="Z2664" i="1"/>
  <c r="Z2676" i="1"/>
  <c r="Z2688" i="1"/>
  <c r="Z2700" i="1"/>
  <c r="Z2712" i="1"/>
  <c r="Z2724" i="1"/>
  <c r="Z2736" i="1"/>
  <c r="Z2748" i="1"/>
  <c r="Z2760" i="1"/>
  <c r="Z2772" i="1"/>
  <c r="Z2784" i="1"/>
  <c r="Z2796" i="1"/>
  <c r="Z2808" i="1"/>
  <c r="Z2820" i="1"/>
  <c r="Z2832" i="1"/>
  <c r="Z2844" i="1"/>
  <c r="Z2856" i="1"/>
  <c r="Z2868" i="1"/>
  <c r="Z2880" i="1"/>
  <c r="Z2892" i="1"/>
  <c r="Z2904" i="1"/>
  <c r="Z2916" i="1"/>
  <c r="Z2928" i="1"/>
  <c r="Z2940" i="1"/>
  <c r="Z2952" i="1"/>
  <c r="Z2964" i="1"/>
  <c r="Z2976" i="1"/>
  <c r="Z2988" i="1"/>
  <c r="Z3000" i="1"/>
  <c r="Z3012" i="1"/>
  <c r="Z3024" i="1"/>
  <c r="Z3036" i="1"/>
  <c r="Z3048" i="1"/>
  <c r="Z3060" i="1"/>
  <c r="Z3072" i="1"/>
  <c r="Z3084" i="1"/>
  <c r="Z3096" i="1"/>
  <c r="Z3108" i="1"/>
  <c r="Z3120" i="1"/>
  <c r="Z3132" i="1"/>
  <c r="Z3144" i="1"/>
  <c r="Z3156" i="1"/>
  <c r="Z3168" i="1"/>
  <c r="Z3180" i="1"/>
  <c r="Z3192" i="1"/>
  <c r="Z3204" i="1"/>
  <c r="Z3216" i="1"/>
  <c r="Z3228" i="1"/>
  <c r="Z3240" i="1"/>
  <c r="Z3252" i="1"/>
  <c r="Z3264" i="1"/>
  <c r="Z3276" i="1"/>
  <c r="Z3288" i="1"/>
  <c r="Z3300" i="1"/>
  <c r="Z3312" i="1"/>
  <c r="Z3324" i="1"/>
  <c r="Z3336" i="1"/>
  <c r="Z3348" i="1"/>
  <c r="Z3360" i="1"/>
  <c r="Z3372" i="1"/>
  <c r="Z3384" i="1"/>
  <c r="Z3396" i="1"/>
  <c r="Z3408" i="1"/>
  <c r="Z3420" i="1"/>
  <c r="Z3432" i="1"/>
  <c r="Z3444" i="1"/>
  <c r="Z3456" i="1"/>
  <c r="Z3468" i="1"/>
  <c r="Z3480" i="1"/>
  <c r="Z3492" i="1"/>
  <c r="Z3504" i="1"/>
  <c r="Z3516" i="1"/>
  <c r="Z3528" i="1"/>
  <c r="Z3540" i="1"/>
  <c r="Z3552" i="1"/>
  <c r="Z3564" i="1"/>
  <c r="Z3576" i="1"/>
  <c r="Z3588" i="1"/>
  <c r="Z3600" i="1"/>
  <c r="Z3612" i="1"/>
  <c r="Z3624" i="1"/>
  <c r="Z3636" i="1"/>
  <c r="Z3648" i="1"/>
  <c r="Z3660" i="1"/>
  <c r="Z3672" i="1"/>
  <c r="Z3684" i="1"/>
  <c r="Z3696" i="1"/>
  <c r="Z3708" i="1"/>
  <c r="Z3720" i="1"/>
  <c r="Z3732" i="1"/>
  <c r="Z3744" i="1"/>
  <c r="Z3756" i="1"/>
  <c r="Z3768" i="1"/>
  <c r="Z3780" i="1"/>
  <c r="Z3792" i="1"/>
  <c r="Z3804" i="1"/>
  <c r="Z3816" i="1"/>
  <c r="Z3828" i="1"/>
  <c r="Z3840" i="1"/>
  <c r="Z3852" i="1"/>
  <c r="Z3864" i="1"/>
  <c r="Z3876" i="1"/>
  <c r="Z3888" i="1"/>
  <c r="Z3900" i="1"/>
  <c r="Z3912" i="1"/>
  <c r="Z3924" i="1"/>
  <c r="Z3936" i="1"/>
  <c r="Z3948" i="1"/>
  <c r="Z3960" i="1"/>
  <c r="Z3972" i="1"/>
  <c r="Z3984" i="1"/>
  <c r="Z3996" i="1"/>
  <c r="Z4008" i="1"/>
  <c r="Z4020" i="1"/>
  <c r="Z4032" i="1"/>
  <c r="Z4044" i="1"/>
  <c r="Z4056" i="1"/>
  <c r="Z4068" i="1"/>
  <c r="Z4080" i="1"/>
  <c r="Z4092" i="1"/>
  <c r="Z4104" i="1"/>
  <c r="Z4116" i="1"/>
  <c r="Z4128" i="1"/>
  <c r="Z4140" i="1"/>
  <c r="Z4152" i="1"/>
  <c r="Z4164" i="1"/>
  <c r="Z4176" i="1"/>
  <c r="Z4188" i="1"/>
  <c r="Z4200" i="1"/>
  <c r="Z4212" i="1"/>
  <c r="Z4224" i="1"/>
  <c r="Z4236" i="1"/>
  <c r="Z4248" i="1"/>
  <c r="Z4260" i="1"/>
  <c r="Z4272" i="1"/>
  <c r="Z4284" i="1"/>
  <c r="Z4296" i="1"/>
  <c r="Z4308" i="1"/>
  <c r="Z4320" i="1"/>
  <c r="Z4332" i="1"/>
  <c r="Z4344" i="1"/>
  <c r="Z4356" i="1"/>
  <c r="Z4368" i="1"/>
  <c r="Z4380" i="1"/>
  <c r="Z4392" i="1"/>
  <c r="Z4404" i="1"/>
  <c r="Z4416" i="1"/>
  <c r="Z4428" i="1"/>
  <c r="Z4440" i="1"/>
  <c r="Z4452" i="1"/>
  <c r="Z4464" i="1"/>
  <c r="Z4476" i="1"/>
  <c r="Z4488" i="1"/>
  <c r="Z4500" i="1"/>
  <c r="Z4512" i="1"/>
  <c r="Z4524" i="1"/>
  <c r="Z4536" i="1"/>
  <c r="Z4548" i="1"/>
  <c r="Z2834" i="1"/>
  <c r="Z2846" i="1"/>
  <c r="Z2858" i="1"/>
  <c r="Z2870" i="1"/>
  <c r="Z2882" i="1"/>
  <c r="Z2894" i="1"/>
  <c r="Z2906" i="1"/>
  <c r="Z2918" i="1"/>
  <c r="Z2930" i="1"/>
  <c r="Z2942" i="1"/>
  <c r="Z2954" i="1"/>
  <c r="Z2966" i="1"/>
  <c r="Z2978" i="1"/>
  <c r="Z2990" i="1"/>
  <c r="Z3002" i="1"/>
  <c r="Z3014" i="1"/>
  <c r="Z3026" i="1"/>
  <c r="Z3038" i="1"/>
  <c r="Z3050" i="1"/>
  <c r="Z3062" i="1"/>
  <c r="Z3074" i="1"/>
  <c r="Z3086" i="1"/>
  <c r="Z3098" i="1"/>
  <c r="Z3110" i="1"/>
  <c r="Z3122" i="1"/>
  <c r="Z3134" i="1"/>
  <c r="Z3146" i="1"/>
  <c r="Z3158" i="1"/>
  <c r="Z3170" i="1"/>
  <c r="Z3182" i="1"/>
  <c r="Z3194" i="1"/>
  <c r="Z3206" i="1"/>
  <c r="Z3218" i="1"/>
  <c r="Z3230" i="1"/>
  <c r="Z3242" i="1"/>
  <c r="Z3254" i="1"/>
  <c r="Z3266" i="1"/>
  <c r="Z3278" i="1"/>
  <c r="Z3290" i="1"/>
  <c r="Z3302" i="1"/>
  <c r="Z3314" i="1"/>
  <c r="Z3326" i="1"/>
  <c r="Z3338" i="1"/>
  <c r="Z3350" i="1"/>
  <c r="Z3362" i="1"/>
  <c r="Z3374" i="1"/>
  <c r="Z3386" i="1"/>
  <c r="Z3398" i="1"/>
  <c r="Z3410" i="1"/>
  <c r="Z3422" i="1"/>
  <c r="Z3434" i="1"/>
  <c r="Z3446" i="1"/>
  <c r="Z3458" i="1"/>
  <c r="Z3470" i="1"/>
  <c r="Z3482" i="1"/>
  <c r="Z3494" i="1"/>
  <c r="Z3506" i="1"/>
  <c r="Z3518" i="1"/>
  <c r="Z3530" i="1"/>
  <c r="Z3542" i="1"/>
  <c r="Z3554" i="1"/>
  <c r="Z3566" i="1"/>
  <c r="Z3578" i="1"/>
  <c r="Z3590" i="1"/>
  <c r="Z3602" i="1"/>
  <c r="Z3614" i="1"/>
  <c r="Z3626" i="1"/>
  <c r="Z3638" i="1"/>
  <c r="Z3650" i="1"/>
  <c r="Z3662" i="1"/>
  <c r="Z3674" i="1"/>
  <c r="Z3686" i="1"/>
  <c r="Z3698" i="1"/>
  <c r="Z3710" i="1"/>
  <c r="Z3722" i="1"/>
  <c r="Z3734" i="1"/>
  <c r="Z3746" i="1"/>
  <c r="Z3758" i="1"/>
  <c r="Z3770" i="1"/>
  <c r="Z3782" i="1"/>
  <c r="Z3794" i="1"/>
  <c r="Z3806" i="1"/>
  <c r="Z3818" i="1"/>
  <c r="Z3830" i="1"/>
  <c r="Z3842" i="1"/>
  <c r="Z3854" i="1"/>
  <c r="Z3866" i="1"/>
  <c r="Z3878" i="1"/>
  <c r="Z3890" i="1"/>
  <c r="Z3902" i="1"/>
  <c r="Z3914" i="1"/>
  <c r="Z3926" i="1"/>
  <c r="Z3938" i="1"/>
  <c r="Z3950" i="1"/>
  <c r="Z3962" i="1"/>
  <c r="Z3974" i="1"/>
  <c r="Z3986" i="1"/>
  <c r="Z3998" i="1"/>
  <c r="Z4010" i="1"/>
  <c r="Z4022" i="1"/>
  <c r="Z4034" i="1"/>
  <c r="Z4046" i="1"/>
  <c r="Z4058" i="1"/>
  <c r="Z4070" i="1"/>
  <c r="Z4082" i="1"/>
  <c r="Z4094" i="1"/>
  <c r="Z4106" i="1"/>
  <c r="Z4118" i="1"/>
  <c r="Z4130" i="1"/>
  <c r="Z4142" i="1"/>
  <c r="Z4154" i="1"/>
  <c r="Z4166" i="1"/>
  <c r="Z4178" i="1"/>
  <c r="Z4190" i="1"/>
  <c r="Z4202" i="1"/>
  <c r="Z4214" i="1"/>
  <c r="Z4226" i="1"/>
  <c r="Z4238" i="1"/>
  <c r="Z4250" i="1"/>
  <c r="Z4262" i="1"/>
  <c r="Z4274" i="1"/>
  <c r="Z4286" i="1"/>
  <c r="Z4298" i="1"/>
  <c r="Z4310" i="1"/>
  <c r="Z4322" i="1"/>
  <c r="Z4334" i="1"/>
  <c r="Z4346" i="1"/>
  <c r="Z4358" i="1"/>
  <c r="Z4370" i="1"/>
  <c r="Z4382" i="1"/>
  <c r="Z4394" i="1"/>
  <c r="Z4406" i="1"/>
  <c r="Z4418" i="1"/>
  <c r="Z4430" i="1"/>
  <c r="Z4442" i="1"/>
  <c r="Z4454" i="1"/>
  <c r="Z4466" i="1"/>
  <c r="Z4478" i="1"/>
  <c r="Z4490" i="1"/>
  <c r="Z4502" i="1"/>
  <c r="Z4514" i="1"/>
  <c r="Z4526" i="1"/>
  <c r="Z4538" i="1"/>
  <c r="Z4550" i="1"/>
  <c r="Z4562" i="1"/>
  <c r="Z4574" i="1"/>
  <c r="Z4586" i="1"/>
  <c r="Z4598" i="1"/>
  <c r="Z4610" i="1"/>
  <c r="Z4622" i="1"/>
  <c r="Z4634" i="1"/>
  <c r="Z4646" i="1"/>
  <c r="Z4658" i="1"/>
  <c r="Z4670" i="1"/>
  <c r="Z4682" i="1"/>
  <c r="Z1778" i="1"/>
  <c r="Z1790" i="1"/>
  <c r="Z1802" i="1"/>
  <c r="Z1814" i="1"/>
  <c r="Z1826" i="1"/>
  <c r="Z1838" i="1"/>
  <c r="Z1850" i="1"/>
  <c r="Z1862" i="1"/>
  <c r="Z1874" i="1"/>
  <c r="Z1886" i="1"/>
  <c r="Z1898" i="1"/>
  <c r="Z1910" i="1"/>
  <c r="Z1922" i="1"/>
  <c r="Z1934" i="1"/>
  <c r="Z1946" i="1"/>
  <c r="Z1958" i="1"/>
  <c r="Z1970" i="1"/>
  <c r="Z1982" i="1"/>
  <c r="Z1994" i="1"/>
  <c r="Z2006" i="1"/>
  <c r="Z2018" i="1"/>
  <c r="Z2030" i="1"/>
  <c r="Z2042" i="1"/>
  <c r="Z2054" i="1"/>
  <c r="Z2066" i="1"/>
  <c r="Z2078" i="1"/>
  <c r="Z2090" i="1"/>
  <c r="Z2102" i="1"/>
  <c r="Z2114" i="1"/>
  <c r="Z2126" i="1"/>
  <c r="Z2138" i="1"/>
  <c r="Z2150" i="1"/>
  <c r="Z2162" i="1"/>
  <c r="Z2174" i="1"/>
  <c r="Z2186" i="1"/>
  <c r="Z2198" i="1"/>
  <c r="Z2210" i="1"/>
  <c r="Z2222" i="1"/>
  <c r="Z2234" i="1"/>
  <c r="Z2246" i="1"/>
  <c r="Z2258" i="1"/>
  <c r="Z2270" i="1"/>
  <c r="Z2282" i="1"/>
  <c r="Z2294" i="1"/>
  <c r="Z2306" i="1"/>
  <c r="Z2318" i="1"/>
  <c r="Z2330" i="1"/>
  <c r="Z2343" i="1"/>
  <c r="Z2355" i="1"/>
  <c r="Z2367" i="1"/>
  <c r="Z2379" i="1"/>
  <c r="Z2391" i="1"/>
  <c r="Z2403" i="1"/>
  <c r="Z2415" i="1"/>
  <c r="Z2427" i="1"/>
  <c r="Z2439" i="1"/>
  <c r="Z2451" i="1"/>
  <c r="Z2463" i="1"/>
  <c r="Z2475" i="1"/>
  <c r="Z2487" i="1"/>
  <c r="Z2499" i="1"/>
  <c r="Z2511" i="1"/>
  <c r="Z2523" i="1"/>
  <c r="Z2535" i="1"/>
  <c r="Z2547" i="1"/>
  <c r="Z2559" i="1"/>
  <c r="Z2571" i="1"/>
  <c r="Z2583" i="1"/>
  <c r="Z2595" i="1"/>
  <c r="Z2607" i="1"/>
  <c r="Z2619" i="1"/>
  <c r="Z2631" i="1"/>
  <c r="Z2643" i="1"/>
  <c r="Z2655" i="1"/>
  <c r="Z2667" i="1"/>
  <c r="Z2679" i="1"/>
  <c r="Z2691" i="1"/>
  <c r="Z2703" i="1"/>
  <c r="Z2715" i="1"/>
  <c r="Z2727" i="1"/>
  <c r="Z2739" i="1"/>
  <c r="Z2751" i="1"/>
  <c r="Z2763" i="1"/>
  <c r="Z2775" i="1"/>
  <c r="Z2787" i="1"/>
  <c r="Z2799" i="1"/>
  <c r="Z2811" i="1"/>
  <c r="Z2823" i="1"/>
  <c r="Z2835" i="1"/>
  <c r="Z2847" i="1"/>
  <c r="Z2859" i="1"/>
  <c r="Z2871" i="1"/>
  <c r="Z2883" i="1"/>
  <c r="Z2895" i="1"/>
  <c r="Z2907" i="1"/>
  <c r="Z2919" i="1"/>
  <c r="Z2931" i="1"/>
  <c r="Z2943" i="1"/>
  <c r="Z2955" i="1"/>
  <c r="Z2967" i="1"/>
  <c r="Z2979" i="1"/>
  <c r="Z2991" i="1"/>
  <c r="Z3003" i="1"/>
  <c r="Z3015" i="1"/>
  <c r="Z3027" i="1"/>
  <c r="Z3039" i="1"/>
  <c r="Z3051" i="1"/>
  <c r="Z3063" i="1"/>
  <c r="Z3075" i="1"/>
  <c r="Z3087" i="1"/>
  <c r="Z3099" i="1"/>
  <c r="Z3111" i="1"/>
  <c r="Z3123" i="1"/>
  <c r="Z3135" i="1"/>
  <c r="Z3147" i="1"/>
  <c r="Z3159" i="1"/>
  <c r="Z3171" i="1"/>
  <c r="Z3183" i="1"/>
  <c r="Z3195" i="1"/>
  <c r="Z3207" i="1"/>
  <c r="Z3219" i="1"/>
  <c r="Z3231" i="1"/>
  <c r="Z3243" i="1"/>
  <c r="Z3255" i="1"/>
  <c r="Z3267" i="1"/>
  <c r="Z3279" i="1"/>
  <c r="Z3291" i="1"/>
  <c r="Z3303" i="1"/>
  <c r="Z3315" i="1"/>
  <c r="Z3327" i="1"/>
  <c r="Z3339" i="1"/>
  <c r="Z3351" i="1"/>
  <c r="Z3363" i="1"/>
  <c r="Z3375" i="1"/>
  <c r="Z3387" i="1"/>
  <c r="Z3399" i="1"/>
  <c r="Z3411" i="1"/>
  <c r="Z3423" i="1"/>
  <c r="Z3435" i="1"/>
  <c r="Z3447" i="1"/>
  <c r="Z3459" i="1"/>
  <c r="Z3471" i="1"/>
  <c r="Z3483" i="1"/>
  <c r="Z3495" i="1"/>
  <c r="Z3507" i="1"/>
  <c r="Z3519" i="1"/>
  <c r="Z3531" i="1"/>
  <c r="Z3543" i="1"/>
  <c r="Z3555" i="1"/>
  <c r="Z3567" i="1"/>
  <c r="Z3579" i="1"/>
  <c r="Z3591" i="1"/>
  <c r="Z3603" i="1"/>
  <c r="Z3615" i="1"/>
  <c r="Z3627" i="1"/>
  <c r="Z3639" i="1"/>
  <c r="Z3651" i="1"/>
  <c r="Z3663" i="1"/>
  <c r="Z3675" i="1"/>
  <c r="Z3687" i="1"/>
  <c r="Z3699" i="1"/>
  <c r="Z3711" i="1"/>
  <c r="Z3723" i="1"/>
  <c r="Z3735" i="1"/>
  <c r="Z3747" i="1"/>
  <c r="Z3759" i="1"/>
  <c r="Z3771" i="1"/>
  <c r="Z3783" i="1"/>
  <c r="Z3795" i="1"/>
  <c r="Z3807" i="1"/>
  <c r="Z3819" i="1"/>
  <c r="Z3831" i="1"/>
  <c r="Z3843" i="1"/>
  <c r="Z3855" i="1"/>
  <c r="Z3867" i="1"/>
  <c r="Z3879" i="1"/>
  <c r="Z3891" i="1"/>
  <c r="Z3903" i="1"/>
  <c r="Z3915" i="1"/>
  <c r="Z3927" i="1"/>
  <c r="Z3939" i="1"/>
  <c r="Z3951" i="1"/>
  <c r="Z3963" i="1"/>
  <c r="Z3975" i="1"/>
  <c r="Z3987" i="1"/>
  <c r="Z3999" i="1"/>
  <c r="Z4011" i="1"/>
  <c r="Z4023" i="1"/>
  <c r="Z4035" i="1"/>
  <c r="Z4047" i="1"/>
  <c r="Z4059" i="1"/>
  <c r="Z4071" i="1"/>
  <c r="Z4083" i="1"/>
  <c r="Z4095" i="1"/>
  <c r="Z4107" i="1"/>
  <c r="Z4119" i="1"/>
  <c r="Z4131" i="1"/>
  <c r="Z4143" i="1"/>
  <c r="Z4155" i="1"/>
  <c r="Z4167" i="1"/>
  <c r="Z4179" i="1"/>
  <c r="Z4191" i="1"/>
  <c r="Z4203" i="1"/>
  <c r="Z4215" i="1"/>
  <c r="Z4227" i="1"/>
  <c r="Z4239" i="1"/>
  <c r="Z4251" i="1"/>
  <c r="Z4263" i="1"/>
  <c r="Z4275" i="1"/>
  <c r="Z4287" i="1"/>
  <c r="Z4299" i="1"/>
  <c r="Z4311" i="1"/>
  <c r="Z4323" i="1"/>
  <c r="Z4335" i="1"/>
  <c r="Z4347" i="1"/>
  <c r="Z4359" i="1"/>
  <c r="Z4371" i="1"/>
  <c r="Z4383" i="1"/>
  <c r="Z4395" i="1"/>
  <c r="Z4407" i="1"/>
  <c r="Z4419" i="1"/>
  <c r="Z4431" i="1"/>
  <c r="Z4443" i="1"/>
  <c r="Z4455" i="1"/>
  <c r="Z4467" i="1"/>
  <c r="Z4479" i="1"/>
  <c r="Z4491" i="1"/>
  <c r="Z4503" i="1"/>
  <c r="Z4515" i="1"/>
  <c r="Z4527" i="1"/>
  <c r="Z4539" i="1"/>
  <c r="Z4551" i="1"/>
  <c r="Z4563" i="1"/>
  <c r="Z4575" i="1"/>
  <c r="Z4587" i="1"/>
  <c r="Z4599" i="1"/>
  <c r="Z4611" i="1"/>
  <c r="Z4623" i="1"/>
  <c r="Z4635" i="1"/>
  <c r="Z4647" i="1"/>
  <c r="Z4659" i="1"/>
  <c r="Z4671" i="1"/>
  <c r="Z4761" i="1"/>
  <c r="Z2512" i="1"/>
  <c r="Z2524" i="1"/>
  <c r="Z2536" i="1"/>
  <c r="Z2548" i="1"/>
  <c r="Z2560" i="1"/>
  <c r="Z2572" i="1"/>
  <c r="Z2584" i="1"/>
  <c r="Z2596" i="1"/>
  <c r="Z2608" i="1"/>
  <c r="Z2620" i="1"/>
  <c r="Z2632" i="1"/>
  <c r="Z2644" i="1"/>
  <c r="Z2656" i="1"/>
  <c r="Z2668" i="1"/>
  <c r="Z2680" i="1"/>
  <c r="Z2692" i="1"/>
  <c r="Z2704" i="1"/>
  <c r="Z2716" i="1"/>
  <c r="Z2728" i="1"/>
  <c r="Z2740" i="1"/>
  <c r="Z2752" i="1"/>
  <c r="Z2764" i="1"/>
  <c r="Z2776" i="1"/>
  <c r="Z2788" i="1"/>
  <c r="Z2800" i="1"/>
  <c r="Z2812" i="1"/>
  <c r="Z2824" i="1"/>
  <c r="Z2836" i="1"/>
  <c r="Z2848" i="1"/>
  <c r="Z2860" i="1"/>
  <c r="Z2872" i="1"/>
  <c r="Z2884" i="1"/>
  <c r="Z2896" i="1"/>
  <c r="Z2908" i="1"/>
  <c r="Z2920" i="1"/>
  <c r="Z2932" i="1"/>
  <c r="Z2944" i="1"/>
  <c r="Z2956" i="1"/>
  <c r="Z2968" i="1"/>
  <c r="Z2980" i="1"/>
  <c r="Z2992" i="1"/>
  <c r="Z3004" i="1"/>
  <c r="Z3016" i="1"/>
  <c r="Z3028" i="1"/>
  <c r="Z3040" i="1"/>
  <c r="Z3052" i="1"/>
  <c r="Z3064" i="1"/>
  <c r="Z3076" i="1"/>
  <c r="Z3088" i="1"/>
  <c r="Z3100" i="1"/>
  <c r="Z3112" i="1"/>
  <c r="Z3124" i="1"/>
  <c r="Z3136" i="1"/>
  <c r="Z3148" i="1"/>
  <c r="Z3160" i="1"/>
  <c r="Z3172" i="1"/>
  <c r="Z3184" i="1"/>
  <c r="Z3196" i="1"/>
  <c r="Z3208" i="1"/>
  <c r="Z3220" i="1"/>
  <c r="Z3232" i="1"/>
  <c r="Z3244" i="1"/>
  <c r="Z3256" i="1"/>
  <c r="Z3268" i="1"/>
  <c r="Z3280" i="1"/>
  <c r="Z3292" i="1"/>
  <c r="Z3304" i="1"/>
  <c r="Z3316" i="1"/>
  <c r="Z3328" i="1"/>
  <c r="Z3340" i="1"/>
  <c r="Z3352" i="1"/>
  <c r="Z3364" i="1"/>
  <c r="Z3376" i="1"/>
  <c r="Z3388" i="1"/>
  <c r="Z3400" i="1"/>
  <c r="Z3412" i="1"/>
  <c r="Z3424" i="1"/>
  <c r="Z3436" i="1"/>
  <c r="Z3448" i="1"/>
  <c r="Z3460" i="1"/>
  <c r="Z3472" i="1"/>
  <c r="Z3484" i="1"/>
  <c r="Z3496" i="1"/>
  <c r="Z3508" i="1"/>
  <c r="Z3520" i="1"/>
  <c r="Z3532" i="1"/>
  <c r="Z3544" i="1"/>
  <c r="Z3556" i="1"/>
  <c r="Z3568" i="1"/>
  <c r="Z3580" i="1"/>
  <c r="Z3592" i="1"/>
  <c r="Z3604" i="1"/>
  <c r="Z3616" i="1"/>
  <c r="Z3628" i="1"/>
  <c r="Z3640" i="1"/>
  <c r="Z3652" i="1"/>
  <c r="Z3664" i="1"/>
  <c r="Z3676" i="1"/>
  <c r="Z3688" i="1"/>
  <c r="Z3700" i="1"/>
  <c r="Z3712" i="1"/>
  <c r="Z3724" i="1"/>
  <c r="Z3736" i="1"/>
  <c r="Z3748" i="1"/>
  <c r="Z3760" i="1"/>
  <c r="Z3772" i="1"/>
  <c r="Z3784" i="1"/>
  <c r="Z3796" i="1"/>
  <c r="Z3808" i="1"/>
  <c r="Z3820" i="1"/>
  <c r="Z3832" i="1"/>
  <c r="Z3844" i="1"/>
  <c r="Z3856" i="1"/>
  <c r="Z3868" i="1"/>
  <c r="Z3880" i="1"/>
  <c r="Z3892" i="1"/>
  <c r="Z3904" i="1"/>
  <c r="Z3916" i="1"/>
  <c r="Z3928" i="1"/>
  <c r="Z3940" i="1"/>
  <c r="Z3952" i="1"/>
  <c r="Z3964" i="1"/>
  <c r="Z3976" i="1"/>
  <c r="Z3988" i="1"/>
  <c r="Z4000" i="1"/>
  <c r="Z4012" i="1"/>
  <c r="Z4024" i="1"/>
  <c r="Z4036" i="1"/>
  <c r="Z4048" i="1"/>
  <c r="Z4060" i="1"/>
  <c r="Z4072" i="1"/>
  <c r="Z4084" i="1"/>
  <c r="Z4096" i="1"/>
  <c r="Z4108" i="1"/>
  <c r="Z4120" i="1"/>
  <c r="Z4132" i="1"/>
  <c r="Z4144" i="1"/>
  <c r="Z4156" i="1"/>
  <c r="Z4168" i="1"/>
  <c r="Z4180" i="1"/>
  <c r="Z4192" i="1"/>
  <c r="Z4204" i="1"/>
  <c r="Z4216" i="1"/>
  <c r="Z4228" i="1"/>
  <c r="Z4240" i="1"/>
  <c r="Z4252" i="1"/>
  <c r="Z4264" i="1"/>
  <c r="Z4276" i="1"/>
  <c r="Z4288" i="1"/>
  <c r="Z4300" i="1"/>
  <c r="Z4312" i="1"/>
  <c r="Z4324" i="1"/>
  <c r="Z4336" i="1"/>
  <c r="Z4348" i="1"/>
  <c r="Z4360" i="1"/>
  <c r="Z4372" i="1"/>
  <c r="Z4384" i="1"/>
  <c r="Z4396" i="1"/>
  <c r="Z4408" i="1"/>
  <c r="Z4420" i="1"/>
  <c r="Z4432" i="1"/>
  <c r="Z4444" i="1"/>
  <c r="Z4456" i="1"/>
  <c r="Z4468" i="1"/>
  <c r="Z4480" i="1"/>
  <c r="Z4492" i="1"/>
  <c r="Z4504" i="1"/>
  <c r="Z4516" i="1"/>
  <c r="Z4528" i="1"/>
  <c r="Z4540" i="1"/>
  <c r="Z4552" i="1"/>
  <c r="Z4564" i="1"/>
  <c r="Z4576" i="1"/>
  <c r="Z4588" i="1"/>
  <c r="Z4600" i="1"/>
  <c r="Z4612" i="1"/>
  <c r="Z4624" i="1"/>
  <c r="Z4636" i="1"/>
  <c r="Z4648" i="1"/>
  <c r="Z4660" i="1"/>
  <c r="Z4672" i="1"/>
  <c r="Z4762" i="1"/>
  <c r="Z1792" i="1"/>
  <c r="Z1804" i="1"/>
  <c r="Z1816" i="1"/>
  <c r="Z1828" i="1"/>
  <c r="Z1840" i="1"/>
  <c r="Z1852" i="1"/>
  <c r="Z1864" i="1"/>
  <c r="Z1876" i="1"/>
  <c r="Z1888" i="1"/>
  <c r="Z1900" i="1"/>
  <c r="Z1912" i="1"/>
  <c r="Z1924" i="1"/>
  <c r="Z1936" i="1"/>
  <c r="Z1948" i="1"/>
  <c r="Z1960" i="1"/>
  <c r="Z1972" i="1"/>
  <c r="Z1984" i="1"/>
  <c r="Z1996" i="1"/>
  <c r="Z2008" i="1"/>
  <c r="Z2020" i="1"/>
  <c r="Z2032" i="1"/>
  <c r="Z2044" i="1"/>
  <c r="Z2056" i="1"/>
  <c r="Z2068" i="1"/>
  <c r="Z2080" i="1"/>
  <c r="Z2092" i="1"/>
  <c r="Z2104" i="1"/>
  <c r="Z2116" i="1"/>
  <c r="Z2128" i="1"/>
  <c r="Z2140" i="1"/>
  <c r="Z2152" i="1"/>
  <c r="Z2164" i="1"/>
  <c r="Z2176" i="1"/>
  <c r="Z2188" i="1"/>
  <c r="Z2200" i="1"/>
  <c r="Z2212" i="1"/>
  <c r="Z2224" i="1"/>
  <c r="Z2236" i="1"/>
  <c r="Z2248" i="1"/>
  <c r="Z2260" i="1"/>
  <c r="Z2272" i="1"/>
  <c r="Z2284" i="1"/>
  <c r="Z2296" i="1"/>
  <c r="Z2308" i="1"/>
  <c r="Z2320" i="1"/>
  <c r="Z2333" i="1"/>
  <c r="Z2345" i="1"/>
  <c r="Z2357" i="1"/>
  <c r="Z2369" i="1"/>
  <c r="Z2381" i="1"/>
  <c r="Z2393" i="1"/>
  <c r="Z2405" i="1"/>
  <c r="Z2417" i="1"/>
  <c r="Z2429" i="1"/>
  <c r="Z2441" i="1"/>
  <c r="Z2453" i="1"/>
  <c r="Z2465" i="1"/>
  <c r="Z2477" i="1"/>
  <c r="Z2489" i="1"/>
  <c r="Z2501" i="1"/>
  <c r="Z2513" i="1"/>
  <c r="Z2525" i="1"/>
  <c r="Z2537" i="1"/>
  <c r="Z2549" i="1"/>
  <c r="Z2561" i="1"/>
  <c r="Z2573" i="1"/>
  <c r="Z2585" i="1"/>
  <c r="Z2597" i="1"/>
  <c r="Z2609" i="1"/>
  <c r="Z2621" i="1"/>
  <c r="Z2633" i="1"/>
  <c r="Z2645" i="1"/>
  <c r="Z2657" i="1"/>
  <c r="Z2669" i="1"/>
  <c r="Z2681" i="1"/>
  <c r="Z2693" i="1"/>
  <c r="Z2705" i="1"/>
  <c r="Z2717" i="1"/>
  <c r="Z2729" i="1"/>
  <c r="Z2741" i="1"/>
  <c r="Z2753" i="1"/>
  <c r="Z2765" i="1"/>
  <c r="Z2777" i="1"/>
  <c r="Z2789" i="1"/>
  <c r="Z2801" i="1"/>
  <c r="Z2813" i="1"/>
  <c r="Z2825" i="1"/>
  <c r="Z2837" i="1"/>
  <c r="Z2849" i="1"/>
  <c r="Z2861" i="1"/>
  <c r="Z2873" i="1"/>
  <c r="Z2885" i="1"/>
  <c r="Z2897" i="1"/>
  <c r="Z2909" i="1"/>
  <c r="Z2921" i="1"/>
  <c r="Z2933" i="1"/>
  <c r="Z2945" i="1"/>
  <c r="Z2957" i="1"/>
  <c r="Z2969" i="1"/>
  <c r="Z2981" i="1"/>
  <c r="Z2993" i="1"/>
  <c r="Z3005" i="1"/>
  <c r="Z3017" i="1"/>
  <c r="Z3029" i="1"/>
  <c r="Z3041" i="1"/>
  <c r="Z3053" i="1"/>
  <c r="Z3065" i="1"/>
  <c r="Z3077" i="1"/>
  <c r="Z3089" i="1"/>
  <c r="Z3101" i="1"/>
  <c r="Z3113" i="1"/>
  <c r="Z3125" i="1"/>
  <c r="Z3137" i="1"/>
  <c r="Z3149" i="1"/>
  <c r="Z3161" i="1"/>
  <c r="Z3173" i="1"/>
  <c r="Z3185" i="1"/>
  <c r="Z3197" i="1"/>
  <c r="Z3209" i="1"/>
  <c r="Z3221" i="1"/>
  <c r="Z3233" i="1"/>
  <c r="Z3245" i="1"/>
  <c r="Z3257" i="1"/>
  <c r="Z3269" i="1"/>
  <c r="Z3281" i="1"/>
  <c r="Z3293" i="1"/>
  <c r="Z3305" i="1"/>
  <c r="Z3317" i="1"/>
  <c r="Z3329" i="1"/>
  <c r="Z3341" i="1"/>
  <c r="Z3353" i="1"/>
  <c r="Z3365" i="1"/>
  <c r="Z3377" i="1"/>
  <c r="Z3389" i="1"/>
  <c r="Z3401" i="1"/>
  <c r="Z3413" i="1"/>
  <c r="Z3425" i="1"/>
  <c r="Z3437" i="1"/>
  <c r="Z3449" i="1"/>
  <c r="Z3461" i="1"/>
  <c r="Z3473" i="1"/>
  <c r="Z3485" i="1"/>
  <c r="Z3497" i="1"/>
  <c r="Z3509" i="1"/>
  <c r="Z3521" i="1"/>
  <c r="Z3533" i="1"/>
  <c r="Z3545" i="1"/>
  <c r="Z3557" i="1"/>
  <c r="Z3569" i="1"/>
  <c r="Z3581" i="1"/>
  <c r="Z3593" i="1"/>
  <c r="Z3605" i="1"/>
  <c r="Z3617" i="1"/>
  <c r="Z3629" i="1"/>
  <c r="Z3641" i="1"/>
  <c r="Z3653" i="1"/>
  <c r="Z3665" i="1"/>
  <c r="Z3677" i="1"/>
  <c r="Z3689" i="1"/>
  <c r="Z3701" i="1"/>
  <c r="Z3713" i="1"/>
  <c r="Z3725" i="1"/>
  <c r="Z3737" i="1"/>
  <c r="Z3749" i="1"/>
  <c r="Z3761" i="1"/>
  <c r="Z3773" i="1"/>
  <c r="Z3785" i="1"/>
  <c r="Z3797" i="1"/>
  <c r="Z3809" i="1"/>
  <c r="Z3821" i="1"/>
  <c r="Z3833" i="1"/>
  <c r="Z3845" i="1"/>
  <c r="Z3857" i="1"/>
  <c r="Z3869" i="1"/>
  <c r="Z3881" i="1"/>
  <c r="Z3893" i="1"/>
  <c r="Z3905" i="1"/>
  <c r="Z3917" i="1"/>
  <c r="Z3929" i="1"/>
  <c r="Z3941" i="1"/>
  <c r="Z3953" i="1"/>
  <c r="Z3965" i="1"/>
  <c r="Z3977" i="1"/>
  <c r="Z3989" i="1"/>
  <c r="Z4001" i="1"/>
  <c r="Z4013" i="1"/>
  <c r="Z4025" i="1"/>
  <c r="Z4037" i="1"/>
  <c r="Z4049" i="1"/>
  <c r="Z4061" i="1"/>
  <c r="Z4073" i="1"/>
  <c r="Z4085" i="1"/>
  <c r="Z4097" i="1"/>
  <c r="Z4109" i="1"/>
  <c r="Z4121" i="1"/>
  <c r="Z4133" i="1"/>
  <c r="Z4145" i="1"/>
  <c r="Z4157" i="1"/>
  <c r="Z4169" i="1"/>
  <c r="Z4181" i="1"/>
  <c r="Z4193" i="1"/>
  <c r="Z4205" i="1"/>
  <c r="Z4217" i="1"/>
  <c r="Z4229" i="1"/>
  <c r="Z4241" i="1"/>
  <c r="Z4253" i="1"/>
  <c r="Z4265" i="1"/>
  <c r="Z4277" i="1"/>
  <c r="Z4289" i="1"/>
  <c r="Z4301" i="1"/>
  <c r="Z4313" i="1"/>
  <c r="Z4325" i="1"/>
  <c r="Z4337" i="1"/>
  <c r="Z4349" i="1"/>
  <c r="Z4361" i="1"/>
  <c r="Z4373" i="1"/>
  <c r="Z4385" i="1"/>
  <c r="Z4397" i="1"/>
  <c r="Z4409" i="1"/>
  <c r="Z4421" i="1"/>
  <c r="Z4433" i="1"/>
  <c r="Z4445" i="1"/>
  <c r="Z4457" i="1"/>
  <c r="Z4469" i="1"/>
  <c r="Z4481" i="1"/>
  <c r="Z4493" i="1"/>
  <c r="Z4505" i="1"/>
  <c r="Z4517" i="1"/>
  <c r="Z4529" i="1"/>
  <c r="Z4541" i="1"/>
  <c r="Z4553" i="1"/>
  <c r="Z4565" i="1"/>
  <c r="Z4577" i="1"/>
  <c r="Z4589" i="1"/>
  <c r="Z4601" i="1"/>
  <c r="Z4613" i="1"/>
  <c r="Z4625" i="1"/>
  <c r="Z4637" i="1"/>
  <c r="Z4649" i="1"/>
  <c r="Z4661" i="1"/>
  <c r="Z4673" i="1"/>
  <c r="Z4829" i="1"/>
  <c r="Z4865" i="1"/>
  <c r="Z1759" i="1"/>
  <c r="Z1771" i="1"/>
  <c r="Z1783" i="1"/>
  <c r="Z1795" i="1"/>
  <c r="Z1807" i="1"/>
  <c r="Z1819" i="1"/>
  <c r="Z1831" i="1"/>
  <c r="Z1843" i="1"/>
  <c r="Z1855" i="1"/>
  <c r="Z1867" i="1"/>
  <c r="Z1879" i="1"/>
  <c r="Z1891" i="1"/>
  <c r="Z1903" i="1"/>
  <c r="Z1915" i="1"/>
  <c r="Z1927" i="1"/>
  <c r="Z1939" i="1"/>
  <c r="Z1951" i="1"/>
  <c r="Z1963" i="1"/>
  <c r="Z1975" i="1"/>
  <c r="Z1987" i="1"/>
  <c r="Z1999" i="1"/>
  <c r="Z2011" i="1"/>
  <c r="Z2023" i="1"/>
  <c r="Z2035" i="1"/>
  <c r="Z2047" i="1"/>
  <c r="Z2059" i="1"/>
  <c r="Z2071" i="1"/>
  <c r="Z2083" i="1"/>
  <c r="Z2095" i="1"/>
  <c r="Z2107" i="1"/>
  <c r="Z2119" i="1"/>
  <c r="Z2131" i="1"/>
  <c r="Z2143" i="1"/>
  <c r="Z2155" i="1"/>
  <c r="Z2167" i="1"/>
  <c r="Z2179" i="1"/>
  <c r="Z2191" i="1"/>
  <c r="Z2203" i="1"/>
  <c r="Z2215" i="1"/>
  <c r="Z2227" i="1"/>
  <c r="Z2239" i="1"/>
  <c r="Z2251" i="1"/>
  <c r="Z2263" i="1"/>
  <c r="Z2275" i="1"/>
  <c r="Z2287" i="1"/>
  <c r="Z2299" i="1"/>
  <c r="Z2311" i="1"/>
  <c r="Z2323" i="1"/>
  <c r="Z2336" i="1"/>
  <c r="Z2348" i="1"/>
  <c r="Z2360" i="1"/>
  <c r="Z2372" i="1"/>
  <c r="Z2384" i="1"/>
  <c r="Z2396" i="1"/>
  <c r="Z2408" i="1"/>
  <c r="Z2420" i="1"/>
  <c r="Z2432" i="1"/>
  <c r="Z2444" i="1"/>
  <c r="Z2456" i="1"/>
  <c r="Z2468" i="1"/>
  <c r="Z2480" i="1"/>
  <c r="Z2492" i="1"/>
  <c r="Z2504" i="1"/>
  <c r="Z2516" i="1"/>
  <c r="Z2528" i="1"/>
  <c r="Z2540" i="1"/>
  <c r="Z2552" i="1"/>
  <c r="Z2564" i="1"/>
  <c r="Z2576" i="1"/>
  <c r="Z2588" i="1"/>
  <c r="Z2600" i="1"/>
  <c r="Z2612" i="1"/>
  <c r="Z2624" i="1"/>
  <c r="Z2636" i="1"/>
  <c r="Z2648" i="1"/>
  <c r="Z2660" i="1"/>
  <c r="Z2672" i="1"/>
  <c r="Z2684" i="1"/>
  <c r="Z2696" i="1"/>
  <c r="Z2708" i="1"/>
  <c r="Z2720" i="1"/>
  <c r="Z2732" i="1"/>
  <c r="Z2744" i="1"/>
  <c r="Z2756" i="1"/>
  <c r="Z2768" i="1"/>
  <c r="Z2780" i="1"/>
  <c r="Z2792" i="1"/>
  <c r="Z2804" i="1"/>
  <c r="Z2816" i="1"/>
  <c r="Z2828" i="1"/>
  <c r="Z2840" i="1"/>
  <c r="Z2852" i="1"/>
  <c r="Z2864" i="1"/>
  <c r="Z2876" i="1"/>
  <c r="Z2888" i="1"/>
  <c r="Z2900" i="1"/>
  <c r="Z2912" i="1"/>
  <c r="Z2924" i="1"/>
  <c r="Z2936" i="1"/>
  <c r="Z2948" i="1"/>
  <c r="Z2960" i="1"/>
  <c r="Z2972" i="1"/>
  <c r="Z2984" i="1"/>
  <c r="Z2996" i="1"/>
  <c r="Z3008" i="1"/>
  <c r="Z3020" i="1"/>
  <c r="Z3032" i="1"/>
  <c r="Z3044" i="1"/>
  <c r="Z3056" i="1"/>
  <c r="Z3068" i="1"/>
  <c r="Z3080" i="1"/>
  <c r="Z3092" i="1"/>
  <c r="Z3104" i="1"/>
  <c r="Z3116" i="1"/>
  <c r="Z3128" i="1"/>
  <c r="Z3140" i="1"/>
  <c r="Z3152" i="1"/>
  <c r="Z3164" i="1"/>
  <c r="Z3176" i="1"/>
  <c r="Z3188" i="1"/>
  <c r="Z3200" i="1"/>
  <c r="Z3212" i="1"/>
  <c r="Z3224" i="1"/>
  <c r="Z3236" i="1"/>
  <c r="Z3248" i="1"/>
  <c r="Z3260" i="1"/>
  <c r="Z3272" i="1"/>
  <c r="Z3284" i="1"/>
  <c r="Z3296" i="1"/>
  <c r="Z3308" i="1"/>
  <c r="Z3320" i="1"/>
  <c r="Z3332" i="1"/>
  <c r="Z3344" i="1"/>
  <c r="Z3356" i="1"/>
  <c r="Z3368" i="1"/>
  <c r="Z3380" i="1"/>
  <c r="Z3392" i="1"/>
  <c r="Z3404" i="1"/>
  <c r="Z3416" i="1"/>
  <c r="Z3428" i="1"/>
  <c r="Z3440" i="1"/>
  <c r="Z3452" i="1"/>
  <c r="Z3464" i="1"/>
  <c r="Z3476" i="1"/>
  <c r="Z3488" i="1"/>
  <c r="Z3500" i="1"/>
  <c r="Z3512" i="1"/>
  <c r="Z3524" i="1"/>
  <c r="Z3536" i="1"/>
  <c r="Z3548" i="1"/>
  <c r="Z3560" i="1"/>
  <c r="Z3572" i="1"/>
  <c r="Z3584" i="1"/>
  <c r="Z3596" i="1"/>
  <c r="Z3608" i="1"/>
  <c r="Z3620" i="1"/>
  <c r="Z3632" i="1"/>
  <c r="Z3644" i="1"/>
  <c r="Z3656" i="1"/>
  <c r="Z3668" i="1"/>
  <c r="Z3680" i="1"/>
  <c r="Z3692" i="1"/>
  <c r="Z3704" i="1"/>
  <c r="Z3716" i="1"/>
  <c r="Z3728" i="1"/>
  <c r="Z3740" i="1"/>
  <c r="Z3752" i="1"/>
  <c r="Z3764" i="1"/>
  <c r="Z3776" i="1"/>
  <c r="Z3788" i="1"/>
  <c r="Z3800" i="1"/>
  <c r="Z3812" i="1"/>
  <c r="Z3824" i="1"/>
  <c r="Z3836" i="1"/>
  <c r="Z3848" i="1"/>
  <c r="Z3860" i="1"/>
  <c r="Z3872" i="1"/>
  <c r="Z3884" i="1"/>
  <c r="Z3896" i="1"/>
  <c r="Z3908" i="1"/>
  <c r="Z3920" i="1"/>
  <c r="Z3932" i="1"/>
  <c r="Z3944" i="1"/>
  <c r="Z3956" i="1"/>
  <c r="Z3968" i="1"/>
  <c r="Z3980" i="1"/>
  <c r="Z3992" i="1"/>
  <c r="Z4004" i="1"/>
  <c r="Z4016" i="1"/>
  <c r="Z4028" i="1"/>
  <c r="Z4040" i="1"/>
  <c r="Z4052" i="1"/>
  <c r="Z4064" i="1"/>
  <c r="Z4076" i="1"/>
  <c r="Z4088" i="1"/>
  <c r="Z4100" i="1"/>
  <c r="Z4112" i="1"/>
  <c r="Z4124" i="1"/>
  <c r="Z4136" i="1"/>
  <c r="Z4148" i="1"/>
  <c r="Z4160" i="1"/>
  <c r="Z4172" i="1"/>
  <c r="Z4184" i="1"/>
  <c r="Z4196" i="1"/>
  <c r="Z4208" i="1"/>
  <c r="Z4220" i="1"/>
  <c r="Z4232" i="1"/>
  <c r="Z4244" i="1"/>
  <c r="Z4256" i="1"/>
  <c r="Z4268" i="1"/>
  <c r="Z4280" i="1"/>
  <c r="Z4292" i="1"/>
  <c r="Z4304" i="1"/>
  <c r="Z4316" i="1"/>
  <c r="Z4328" i="1"/>
  <c r="Z4340" i="1"/>
  <c r="Z4352" i="1"/>
  <c r="Z4364" i="1"/>
  <c r="Z4376" i="1"/>
  <c r="Z4388" i="1"/>
  <c r="Z4400" i="1"/>
  <c r="Z4412" i="1"/>
  <c r="Z4424" i="1"/>
  <c r="Z4436" i="1"/>
  <c r="Z4448" i="1"/>
  <c r="Z4460" i="1"/>
  <c r="Z4472" i="1"/>
  <c r="Z4484" i="1"/>
  <c r="Z4496" i="1"/>
  <c r="Z4508" i="1"/>
  <c r="Z4520" i="1"/>
  <c r="Z4532" i="1"/>
  <c r="Z4544" i="1"/>
  <c r="Z4556" i="1"/>
  <c r="Z4568" i="1"/>
  <c r="Z4580" i="1"/>
  <c r="Z4592" i="1"/>
  <c r="Z4604" i="1"/>
  <c r="Z4616" i="1"/>
  <c r="Z4628" i="1"/>
  <c r="Z4640" i="1"/>
  <c r="Z4652" i="1"/>
  <c r="Z4664" i="1"/>
  <c r="Z4676" i="1"/>
  <c r="Z176" i="1"/>
  <c r="Z1760" i="1"/>
  <c r="Z1772" i="1"/>
  <c r="Z1784" i="1"/>
  <c r="Z1796" i="1"/>
  <c r="Z1808" i="1"/>
  <c r="Z1820" i="1"/>
  <c r="Z1832" i="1"/>
  <c r="Z1844" i="1"/>
  <c r="Z1856" i="1"/>
  <c r="Z1868" i="1"/>
  <c r="Z1880" i="1"/>
  <c r="Z1892" i="1"/>
  <c r="Z1904" i="1"/>
  <c r="Z1916" i="1"/>
  <c r="Z1928" i="1"/>
  <c r="Z1940" i="1"/>
  <c r="Z1952" i="1"/>
  <c r="Z1964" i="1"/>
  <c r="Z1976" i="1"/>
  <c r="Z1988" i="1"/>
  <c r="Z2000" i="1"/>
  <c r="Z2012" i="1"/>
  <c r="Z2024" i="1"/>
  <c r="Z2036" i="1"/>
  <c r="Z2048" i="1"/>
  <c r="Z2060" i="1"/>
  <c r="Z2072" i="1"/>
  <c r="Z2084" i="1"/>
  <c r="Z2096" i="1"/>
  <c r="Z2108" i="1"/>
  <c r="Z2120" i="1"/>
  <c r="Z2132" i="1"/>
  <c r="Z2144" i="1"/>
  <c r="Z2156" i="1"/>
  <c r="Z2168" i="1"/>
  <c r="Z2180" i="1"/>
  <c r="Z2192" i="1"/>
  <c r="Z2204" i="1"/>
  <c r="Z2216" i="1"/>
  <c r="Z2228" i="1"/>
  <c r="Z2240" i="1"/>
  <c r="Z2252" i="1"/>
  <c r="Z2264" i="1"/>
  <c r="Z2276" i="1"/>
  <c r="Z2288" i="1"/>
  <c r="Z2300" i="1"/>
  <c r="Z2312" i="1"/>
  <c r="Z2324" i="1"/>
  <c r="Z2337" i="1"/>
  <c r="Z2349" i="1"/>
  <c r="Z2361" i="1"/>
  <c r="Z2373" i="1"/>
  <c r="Z2385" i="1"/>
  <c r="Z2397" i="1"/>
  <c r="Z2409" i="1"/>
  <c r="Z2421" i="1"/>
  <c r="Z2433" i="1"/>
  <c r="Z2445" i="1"/>
  <c r="Z2457" i="1"/>
  <c r="Z2469" i="1"/>
  <c r="Z2481" i="1"/>
  <c r="Z2493" i="1"/>
  <c r="Z2505" i="1"/>
  <c r="Z2517" i="1"/>
  <c r="Z2529" i="1"/>
  <c r="Z2541" i="1"/>
  <c r="Z2553" i="1"/>
  <c r="Z2565" i="1"/>
  <c r="Z2577" i="1"/>
  <c r="Z2589" i="1"/>
  <c r="Z2601" i="1"/>
  <c r="Z2613" i="1"/>
  <c r="Z2625" i="1"/>
  <c r="Z2637" i="1"/>
  <c r="Z2649" i="1"/>
  <c r="Z2661" i="1"/>
  <c r="Z2673" i="1"/>
  <c r="Z2685" i="1"/>
  <c r="Z2697" i="1"/>
  <c r="Z2709" i="1"/>
  <c r="Z2721" i="1"/>
  <c r="Z2733" i="1"/>
  <c r="Z2745" i="1"/>
  <c r="Z2757" i="1"/>
  <c r="Z2769" i="1"/>
  <c r="Z2781" i="1"/>
  <c r="Z2793" i="1"/>
  <c r="Z2805" i="1"/>
  <c r="Z2817" i="1"/>
  <c r="Z2829" i="1"/>
  <c r="Z2841" i="1"/>
  <c r="Z2853" i="1"/>
  <c r="Z2865" i="1"/>
  <c r="Z2877" i="1"/>
  <c r="Z2889" i="1"/>
  <c r="Z2901" i="1"/>
  <c r="Z2913" i="1"/>
  <c r="Z2925" i="1"/>
  <c r="Z2937" i="1"/>
  <c r="Z2949" i="1"/>
  <c r="Z2961" i="1"/>
  <c r="Z2973" i="1"/>
  <c r="Z2985" i="1"/>
  <c r="Z2997" i="1"/>
  <c r="Z3009" i="1"/>
  <c r="Z3021" i="1"/>
  <c r="Z3033" i="1"/>
  <c r="Z3045" i="1"/>
  <c r="Z3057" i="1"/>
  <c r="Z3069" i="1"/>
  <c r="Z3081" i="1"/>
  <c r="Z3093" i="1"/>
  <c r="Z3105" i="1"/>
  <c r="Z3117" i="1"/>
  <c r="Z3129" i="1"/>
  <c r="Z3141" i="1"/>
  <c r="Z3153" i="1"/>
  <c r="Z3165" i="1"/>
  <c r="Z3177" i="1"/>
  <c r="Z3189" i="1"/>
  <c r="Z3201" i="1"/>
  <c r="Z3213" i="1"/>
  <c r="Z3225" i="1"/>
  <c r="Z3237" i="1"/>
  <c r="Z3249" i="1"/>
  <c r="Z3261" i="1"/>
  <c r="Z3273" i="1"/>
  <c r="Z3285" i="1"/>
  <c r="Z3297" i="1"/>
  <c r="Z3309" i="1"/>
  <c r="Z3321" i="1"/>
  <c r="Z3333" i="1"/>
  <c r="Z3345" i="1"/>
  <c r="Z3357" i="1"/>
  <c r="Z3369" i="1"/>
  <c r="Z3381" i="1"/>
  <c r="Z3393" i="1"/>
  <c r="Z3405" i="1"/>
  <c r="Z3417" i="1"/>
  <c r="Z3429" i="1"/>
  <c r="Z3441" i="1"/>
  <c r="Z3453" i="1"/>
  <c r="Z3465" i="1"/>
  <c r="Z3477" i="1"/>
  <c r="Z3489" i="1"/>
  <c r="Z3501" i="1"/>
  <c r="Z3513" i="1"/>
  <c r="Z3525" i="1"/>
  <c r="Z3537" i="1"/>
  <c r="Z3549" i="1"/>
  <c r="Z3561" i="1"/>
  <c r="Z3573" i="1"/>
  <c r="Z3585" i="1"/>
  <c r="Z3597" i="1"/>
  <c r="Z3609" i="1"/>
  <c r="Z3621" i="1"/>
  <c r="Z3633" i="1"/>
  <c r="Z3645" i="1"/>
  <c r="Z3657" i="1"/>
  <c r="Z3669" i="1"/>
  <c r="Z3681" i="1"/>
  <c r="Z3693" i="1"/>
  <c r="Z3705" i="1"/>
  <c r="Z3717" i="1"/>
  <c r="Z3729" i="1"/>
  <c r="Z3741" i="1"/>
  <c r="Z3753" i="1"/>
  <c r="Z3765" i="1"/>
  <c r="Z3777" i="1"/>
  <c r="Z3789" i="1"/>
  <c r="Z3801" i="1"/>
  <c r="Z3813" i="1"/>
  <c r="Z3825" i="1"/>
  <c r="Z3837" i="1"/>
  <c r="Z3849" i="1"/>
  <c r="Z3861" i="1"/>
  <c r="Z3873" i="1"/>
  <c r="Z3885" i="1"/>
  <c r="Z3897" i="1"/>
  <c r="Z3909" i="1"/>
  <c r="Z3921" i="1"/>
  <c r="Z3933" i="1"/>
  <c r="Z3945" i="1"/>
  <c r="Z3957" i="1"/>
  <c r="Z3969" i="1"/>
  <c r="Z3981" i="1"/>
  <c r="Z3993" i="1"/>
  <c r="Z4005" i="1"/>
  <c r="Z4017" i="1"/>
  <c r="Z4029" i="1"/>
  <c r="Z4041" i="1"/>
  <c r="Z4053" i="1"/>
  <c r="Z4065" i="1"/>
  <c r="Z4077" i="1"/>
  <c r="Z4089" i="1"/>
  <c r="Z4101" i="1"/>
  <c r="Z4113" i="1"/>
  <c r="Z4125" i="1"/>
  <c r="Z4137" i="1"/>
  <c r="Z4149" i="1"/>
  <c r="Z4161" i="1"/>
  <c r="Z4173" i="1"/>
  <c r="Z4185" i="1"/>
  <c r="Z4197" i="1"/>
  <c r="Z4209" i="1"/>
  <c r="Z4221" i="1"/>
  <c r="Z4233" i="1"/>
  <c r="Z4245" i="1"/>
  <c r="Z4257" i="1"/>
  <c r="Z4269" i="1"/>
  <c r="Z4281" i="1"/>
  <c r="Z4293" i="1"/>
  <c r="Z4305" i="1"/>
  <c r="Z4317" i="1"/>
  <c r="Z4329" i="1"/>
  <c r="Z4341" i="1"/>
  <c r="Z4353" i="1"/>
  <c r="Z4365" i="1"/>
  <c r="Z4377" i="1"/>
  <c r="Z4389" i="1"/>
  <c r="Z4401" i="1"/>
  <c r="Z4413" i="1"/>
  <c r="Z4425" i="1"/>
  <c r="Z4437" i="1"/>
  <c r="Z4449" i="1"/>
  <c r="Z4461" i="1"/>
  <c r="Z4473" i="1"/>
  <c r="Z4485" i="1"/>
  <c r="Z4497" i="1"/>
  <c r="Z4509" i="1"/>
  <c r="Z4521" i="1"/>
  <c r="Z4533" i="1"/>
  <c r="Z4545" i="1"/>
  <c r="Z4557" i="1"/>
  <c r="Z4569" i="1"/>
  <c r="Z4581" i="1"/>
  <c r="Z4593" i="1"/>
  <c r="Z4605" i="1"/>
  <c r="Z4617" i="1"/>
  <c r="Z4629" i="1"/>
  <c r="Z4641" i="1"/>
  <c r="Z4653" i="1"/>
  <c r="Z4665" i="1"/>
  <c r="Z4677" i="1"/>
  <c r="Z367" i="1"/>
  <c r="Z4654" i="1"/>
  <c r="Z4666" i="1"/>
  <c r="Z4678" i="1"/>
  <c r="Z4655" i="1"/>
  <c r="Z4667" i="1"/>
  <c r="Z4679" i="1"/>
  <c r="Z4560" i="1"/>
  <c r="Z4572" i="1"/>
  <c r="Z4584" i="1"/>
  <c r="Z4596" i="1"/>
  <c r="Z4608" i="1"/>
  <c r="Z4620" i="1"/>
  <c r="Z4632" i="1"/>
  <c r="Z4644" i="1"/>
  <c r="Z4656" i="1"/>
  <c r="Z4668" i="1"/>
  <c r="Z4680" i="1"/>
  <c r="Z4573" i="1"/>
  <c r="Z4585" i="1"/>
  <c r="Z4597" i="1"/>
  <c r="Z4609" i="1"/>
  <c r="Z4621" i="1"/>
  <c r="Z4633" i="1"/>
  <c r="Z4645" i="1"/>
  <c r="Z4657" i="1"/>
  <c r="Z4669" i="1"/>
  <c r="Z4681" i="1"/>
  <c r="J115" i="1"/>
  <c r="X115" i="1" s="1"/>
  <c r="J248" i="1"/>
  <c r="X248" i="1" s="1"/>
  <c r="J154" i="1"/>
  <c r="X154" i="1" s="1"/>
  <c r="J481" i="1"/>
  <c r="X481" i="1" s="1"/>
  <c r="J32" i="1"/>
  <c r="X32" i="1" s="1"/>
  <c r="J175" i="1"/>
  <c r="X175" i="1" s="1"/>
  <c r="J937" i="1"/>
  <c r="X937" i="1" s="1"/>
  <c r="J622" i="1"/>
  <c r="X622" i="1" s="1"/>
  <c r="J302" i="1"/>
  <c r="X302" i="1" s="1"/>
  <c r="J92" i="1"/>
  <c r="X92" i="1" s="1"/>
  <c r="J396" i="1"/>
  <c r="X396" i="1" s="1"/>
  <c r="J677" i="1"/>
  <c r="X677" i="1" s="1"/>
  <c r="J222" i="1"/>
  <c r="X222" i="1" s="1"/>
  <c r="J399" i="1"/>
  <c r="X399" i="1" s="1"/>
  <c r="J684" i="1"/>
  <c r="X684" i="1" s="1"/>
  <c r="J219" i="1"/>
  <c r="X219" i="1" s="1"/>
  <c r="J1150" i="1"/>
  <c r="X1150" i="1" s="1"/>
  <c r="J433" i="1"/>
  <c r="X433" i="1" s="1"/>
  <c r="J1095" i="1"/>
  <c r="X1095" i="1" s="1"/>
  <c r="J742" i="1"/>
  <c r="X742" i="1" s="1"/>
  <c r="J94" i="1"/>
  <c r="X94" i="1" s="1"/>
  <c r="J795" i="1"/>
  <c r="X795" i="1" s="1"/>
  <c r="J521" i="1"/>
  <c r="X521" i="1" s="1"/>
  <c r="J865" i="1"/>
  <c r="X865" i="1" s="1"/>
  <c r="J630" i="1"/>
  <c r="X630" i="1" s="1"/>
  <c r="J948" i="1"/>
  <c r="X948" i="1" s="1"/>
  <c r="J1025" i="1"/>
  <c r="X1025" i="1" s="1"/>
  <c r="J1042" i="1"/>
  <c r="X1042" i="1" s="1"/>
  <c r="J91" i="1"/>
  <c r="X91" i="1" s="1"/>
  <c r="J152" i="1"/>
  <c r="X152" i="1" s="1"/>
  <c r="J55" i="1"/>
  <c r="X55" i="1" s="1"/>
  <c r="J116" i="1"/>
  <c r="X116" i="1" s="1"/>
  <c r="J199" i="1"/>
  <c r="X199" i="1" s="1"/>
  <c r="J223" i="1"/>
  <c r="X223" i="1" s="1"/>
  <c r="J307" i="1"/>
  <c r="X307" i="1" s="1"/>
  <c r="J812" i="1"/>
  <c r="X812" i="1" s="1"/>
  <c r="J884" i="1"/>
  <c r="X884" i="1" s="1"/>
  <c r="J56" i="1"/>
  <c r="X56" i="1" s="1"/>
  <c r="J139" i="1"/>
  <c r="X139" i="1" s="1"/>
  <c r="J200" i="1"/>
  <c r="X200" i="1" s="1"/>
  <c r="J488" i="1"/>
  <c r="X488" i="1" s="1"/>
  <c r="J536" i="1"/>
  <c r="X536" i="1" s="1"/>
  <c r="J19" i="1"/>
  <c r="X19" i="1" s="1"/>
  <c r="J79" i="1"/>
  <c r="X79" i="1" s="1"/>
  <c r="J140" i="1"/>
  <c r="X140" i="1" s="1"/>
  <c r="J343" i="1"/>
  <c r="X343" i="1" s="1"/>
  <c r="J20" i="1"/>
  <c r="X20" i="1" s="1"/>
  <c r="J80" i="1"/>
  <c r="X80" i="1" s="1"/>
  <c r="J163" i="1"/>
  <c r="X163" i="1" s="1"/>
  <c r="J379" i="1"/>
  <c r="X379" i="1" s="1"/>
  <c r="J452" i="1"/>
  <c r="X452" i="1" s="1"/>
  <c r="J764" i="1"/>
  <c r="X764" i="1" s="1"/>
  <c r="J103" i="1"/>
  <c r="X103" i="1" s="1"/>
  <c r="J164" i="1"/>
  <c r="X164" i="1" s="1"/>
  <c r="J380" i="1"/>
  <c r="X380" i="1" s="1"/>
  <c r="J500" i="1"/>
  <c r="X500" i="1" s="1"/>
  <c r="J548" i="1"/>
  <c r="X548" i="1" s="1"/>
  <c r="J836" i="1"/>
  <c r="X836" i="1" s="1"/>
  <c r="J908" i="1"/>
  <c r="X908" i="1" s="1"/>
  <c r="J43" i="1"/>
  <c r="X43" i="1" s="1"/>
  <c r="J104" i="1"/>
  <c r="X104" i="1" s="1"/>
  <c r="J187" i="1"/>
  <c r="X187" i="1" s="1"/>
  <c r="J235" i="1"/>
  <c r="X235" i="1" s="1"/>
  <c r="J320" i="1"/>
  <c r="X320" i="1" s="1"/>
  <c r="J1112" i="1"/>
  <c r="X1112" i="1" s="1"/>
  <c r="J1076" i="1"/>
  <c r="X1076" i="1" s="1"/>
  <c r="J1040" i="1"/>
  <c r="X1040" i="1" s="1"/>
  <c r="J1160" i="1"/>
  <c r="X1160" i="1" s="1"/>
  <c r="J1124" i="1"/>
  <c r="X1124" i="1" s="1"/>
  <c r="J1088" i="1"/>
  <c r="X1088" i="1" s="1"/>
  <c r="J1052" i="1"/>
  <c r="X1052" i="1" s="1"/>
  <c r="J1016" i="1"/>
  <c r="X1016" i="1" s="1"/>
  <c r="J956" i="1"/>
  <c r="X956" i="1" s="1"/>
  <c r="J943" i="1"/>
  <c r="X943" i="1" s="1"/>
  <c r="J931" i="1"/>
  <c r="X931" i="1" s="1"/>
  <c r="J919" i="1"/>
  <c r="X919" i="1" s="1"/>
  <c r="J907" i="1"/>
  <c r="X907" i="1" s="1"/>
  <c r="J895" i="1"/>
  <c r="X895" i="1" s="1"/>
  <c r="J883" i="1"/>
  <c r="X883" i="1" s="1"/>
  <c r="J871" i="1"/>
  <c r="X871" i="1" s="1"/>
  <c r="J859" i="1"/>
  <c r="X859" i="1" s="1"/>
  <c r="J823" i="1"/>
  <c r="X823" i="1" s="1"/>
  <c r="J811" i="1"/>
  <c r="X811" i="1" s="1"/>
  <c r="J799" i="1"/>
  <c r="X799" i="1" s="1"/>
  <c r="J787" i="1"/>
  <c r="X787" i="1" s="1"/>
  <c r="J775" i="1"/>
  <c r="X775" i="1" s="1"/>
  <c r="J763" i="1"/>
  <c r="X763" i="1" s="1"/>
  <c r="J751" i="1"/>
  <c r="X751" i="1" s="1"/>
  <c r="J739" i="1"/>
  <c r="X739" i="1" s="1"/>
  <c r="J727" i="1"/>
  <c r="X727" i="1" s="1"/>
  <c r="J715" i="1"/>
  <c r="X715" i="1" s="1"/>
  <c r="J679" i="1"/>
  <c r="X679" i="1" s="1"/>
  <c r="J667" i="1"/>
  <c r="X667" i="1" s="1"/>
  <c r="J655" i="1"/>
  <c r="X655" i="1" s="1"/>
  <c r="J643" i="1"/>
  <c r="X643" i="1" s="1"/>
  <c r="J631" i="1"/>
  <c r="X631" i="1" s="1"/>
  <c r="J619" i="1"/>
  <c r="X619" i="1" s="1"/>
  <c r="J607" i="1"/>
  <c r="X607" i="1" s="1"/>
  <c r="J595" i="1"/>
  <c r="X595" i="1" s="1"/>
  <c r="J583" i="1"/>
  <c r="X583" i="1" s="1"/>
  <c r="J571" i="1"/>
  <c r="X571" i="1" s="1"/>
  <c r="J535" i="1"/>
  <c r="X535" i="1" s="1"/>
  <c r="J523" i="1"/>
  <c r="X523" i="1" s="1"/>
  <c r="J511" i="1"/>
  <c r="X511" i="1" s="1"/>
  <c r="J499" i="1"/>
  <c r="X499" i="1" s="1"/>
  <c r="J487" i="1"/>
  <c r="X487" i="1" s="1"/>
  <c r="J475" i="1"/>
  <c r="X475" i="1" s="1"/>
  <c r="J463" i="1"/>
  <c r="X463" i="1" s="1"/>
  <c r="J451" i="1"/>
  <c r="X451" i="1" s="1"/>
  <c r="J968" i="1"/>
  <c r="X968" i="1" s="1"/>
  <c r="J967" i="1"/>
  <c r="X967" i="1" s="1"/>
  <c r="J1172" i="1"/>
  <c r="X1172" i="1" s="1"/>
  <c r="J1136" i="1"/>
  <c r="X1136" i="1" s="1"/>
  <c r="J1100" i="1"/>
  <c r="X1100" i="1" s="1"/>
  <c r="J1064" i="1"/>
  <c r="X1064" i="1" s="1"/>
  <c r="J1028" i="1"/>
  <c r="X1028" i="1" s="1"/>
  <c r="J980" i="1"/>
  <c r="X980" i="1" s="1"/>
  <c r="J1171" i="1"/>
  <c r="X1171" i="1" s="1"/>
  <c r="J1099" i="1"/>
  <c r="X1099" i="1" s="1"/>
  <c r="J1063" i="1"/>
  <c r="X1063" i="1" s="1"/>
  <c r="J1027" i="1"/>
  <c r="X1027" i="1" s="1"/>
  <c r="J752" i="1"/>
  <c r="X752" i="1" s="1"/>
  <c r="J692" i="1"/>
  <c r="X692" i="1" s="1"/>
  <c r="J656" i="1"/>
  <c r="X656" i="1" s="1"/>
  <c r="J620" i="1"/>
  <c r="X620" i="1" s="1"/>
  <c r="J584" i="1"/>
  <c r="X584" i="1" s="1"/>
  <c r="J404" i="1"/>
  <c r="X404" i="1" s="1"/>
  <c r="J391" i="1"/>
  <c r="X391" i="1" s="1"/>
  <c r="J260" i="1"/>
  <c r="X260" i="1" s="1"/>
  <c r="J247" i="1"/>
  <c r="X247" i="1" s="1"/>
  <c r="J416" i="1"/>
  <c r="X416" i="1" s="1"/>
  <c r="J272" i="1"/>
  <c r="X272" i="1" s="1"/>
  <c r="J1159" i="1"/>
  <c r="X1159" i="1" s="1"/>
  <c r="J1087" i="1"/>
  <c r="X1087" i="1" s="1"/>
  <c r="J1051" i="1"/>
  <c r="X1051" i="1" s="1"/>
  <c r="J1015" i="1"/>
  <c r="X1015" i="1" s="1"/>
  <c r="J955" i="1"/>
  <c r="X955" i="1" s="1"/>
  <c r="J788" i="1"/>
  <c r="X788" i="1" s="1"/>
  <c r="J440" i="1"/>
  <c r="X440" i="1" s="1"/>
  <c r="J427" i="1"/>
  <c r="X427" i="1" s="1"/>
  <c r="J296" i="1"/>
  <c r="X296" i="1" s="1"/>
  <c r="J283" i="1"/>
  <c r="X283" i="1" s="1"/>
  <c r="J704" i="1"/>
  <c r="X704" i="1" s="1"/>
  <c r="J668" i="1"/>
  <c r="X668" i="1" s="1"/>
  <c r="J632" i="1"/>
  <c r="X632" i="1" s="1"/>
  <c r="J596" i="1"/>
  <c r="X596" i="1" s="1"/>
  <c r="J439" i="1"/>
  <c r="X439" i="1" s="1"/>
  <c r="J308" i="1"/>
  <c r="X308" i="1" s="1"/>
  <c r="J295" i="1"/>
  <c r="X295" i="1" s="1"/>
  <c r="J1147" i="1"/>
  <c r="X1147" i="1" s="1"/>
  <c r="J1111" i="1"/>
  <c r="X1111" i="1" s="1"/>
  <c r="J1075" i="1"/>
  <c r="X1075" i="1" s="1"/>
  <c r="J1039" i="1"/>
  <c r="X1039" i="1" s="1"/>
  <c r="J1003" i="1"/>
  <c r="X1003" i="1" s="1"/>
  <c r="J332" i="1"/>
  <c r="X332" i="1" s="1"/>
  <c r="J319" i="1"/>
  <c r="X319" i="1" s="1"/>
  <c r="J740" i="1"/>
  <c r="X740" i="1" s="1"/>
  <c r="J464" i="1"/>
  <c r="X464" i="1" s="1"/>
  <c r="J344" i="1"/>
  <c r="X344" i="1" s="1"/>
  <c r="J331" i="1"/>
  <c r="X331" i="1" s="1"/>
  <c r="J944" i="1"/>
  <c r="X944" i="1" s="1"/>
  <c r="J920" i="1"/>
  <c r="X920" i="1" s="1"/>
  <c r="J896" i="1"/>
  <c r="X896" i="1" s="1"/>
  <c r="J872" i="1"/>
  <c r="X872" i="1" s="1"/>
  <c r="J848" i="1"/>
  <c r="X848" i="1" s="1"/>
  <c r="J824" i="1"/>
  <c r="X824" i="1" s="1"/>
  <c r="J800" i="1"/>
  <c r="X800" i="1" s="1"/>
  <c r="J680" i="1"/>
  <c r="X680" i="1" s="1"/>
  <c r="J644" i="1"/>
  <c r="X644" i="1" s="1"/>
  <c r="J608" i="1"/>
  <c r="X608" i="1" s="1"/>
  <c r="J524" i="1"/>
  <c r="X524" i="1" s="1"/>
  <c r="J476" i="1"/>
  <c r="X476" i="1" s="1"/>
  <c r="J368" i="1"/>
  <c r="X368" i="1" s="1"/>
  <c r="J355" i="1"/>
  <c r="X355" i="1" s="1"/>
  <c r="J224" i="1"/>
  <c r="X224" i="1" s="1"/>
  <c r="J211" i="1"/>
  <c r="X211" i="1" s="1"/>
  <c r="J44" i="1"/>
  <c r="X44" i="1" s="1"/>
  <c r="J127" i="1"/>
  <c r="X127" i="1" s="1"/>
  <c r="J188" i="1"/>
  <c r="X188" i="1" s="1"/>
  <c r="J236" i="1"/>
  <c r="X236" i="1" s="1"/>
  <c r="J776" i="1"/>
  <c r="X776" i="1" s="1"/>
  <c r="J992" i="1"/>
  <c r="X992" i="1" s="1"/>
  <c r="J67" i="1"/>
  <c r="X67" i="1" s="1"/>
  <c r="J128" i="1"/>
  <c r="X128" i="1" s="1"/>
  <c r="J212" i="1"/>
  <c r="X212" i="1" s="1"/>
  <c r="J356" i="1"/>
  <c r="X356" i="1" s="1"/>
  <c r="J512" i="1"/>
  <c r="X512" i="1" s="1"/>
  <c r="J560" i="1"/>
  <c r="X560" i="1" s="1"/>
  <c r="J68" i="1"/>
  <c r="X68" i="1" s="1"/>
  <c r="J151" i="1"/>
  <c r="X151" i="1" s="1"/>
  <c r="J392" i="1"/>
  <c r="X392" i="1" s="1"/>
  <c r="J728" i="1"/>
  <c r="X728" i="1" s="1"/>
  <c r="J932" i="1"/>
  <c r="X932" i="1" s="1"/>
  <c r="Z644" i="1" l="1"/>
  <c r="Z499" i="1"/>
  <c r="Z776" i="1"/>
  <c r="Z451" i="1"/>
  <c r="Z956" i="1"/>
  <c r="Z222" i="1"/>
  <c r="Z68" i="1"/>
  <c r="Z296" i="1"/>
  <c r="Z859" i="1"/>
  <c r="Z199" i="1"/>
  <c r="Z560" i="1"/>
  <c r="Z211" i="1"/>
  <c r="Z872" i="1"/>
  <c r="Z1075" i="1"/>
  <c r="Z427" i="1"/>
  <c r="Z391" i="1"/>
  <c r="Z1028" i="1"/>
  <c r="Z511" i="1"/>
  <c r="Z679" i="1"/>
  <c r="Z871" i="1"/>
  <c r="Z1160" i="1"/>
  <c r="Z500" i="1"/>
  <c r="Z79" i="1"/>
  <c r="Z116" i="1"/>
  <c r="Z742" i="1"/>
  <c r="Z622" i="1"/>
  <c r="Z667" i="1"/>
  <c r="Z523" i="1"/>
  <c r="Z104" i="1"/>
  <c r="Z1039" i="1"/>
  <c r="Z440" i="1"/>
  <c r="Z19" i="1"/>
  <c r="Z356" i="1"/>
  <c r="Z355" i="1"/>
  <c r="Z920" i="1"/>
  <c r="Z1147" i="1"/>
  <c r="Z788" i="1"/>
  <c r="Z584" i="1"/>
  <c r="Z1100" i="1"/>
  <c r="Z535" i="1"/>
  <c r="Z727" i="1"/>
  <c r="Z895" i="1"/>
  <c r="Z1076" i="1"/>
  <c r="Z164" i="1"/>
  <c r="Z536" i="1"/>
  <c r="Z152" i="1"/>
  <c r="Z433" i="1"/>
  <c r="Z175" i="1"/>
  <c r="Z260" i="1"/>
  <c r="Z224" i="1"/>
  <c r="Z883" i="1"/>
  <c r="Z937" i="1"/>
  <c r="Z1136" i="1"/>
  <c r="Z1150" i="1"/>
  <c r="Z740" i="1"/>
  <c r="Z619" i="1"/>
  <c r="Z163" i="1"/>
  <c r="Z44" i="1"/>
  <c r="Z980" i="1"/>
  <c r="Z140" i="1"/>
  <c r="Z94" i="1"/>
  <c r="Z896" i="1"/>
  <c r="Z1064" i="1"/>
  <c r="Z1040" i="1"/>
  <c r="Z1095" i="1"/>
  <c r="Z368" i="1"/>
  <c r="Z295" i="1"/>
  <c r="Z620" i="1"/>
  <c r="Z739" i="1"/>
  <c r="Z1112" i="1"/>
  <c r="Z488" i="1"/>
  <c r="Z128" i="1"/>
  <c r="Z476" i="1"/>
  <c r="Z331" i="1"/>
  <c r="Z308" i="1"/>
  <c r="Z1015" i="1"/>
  <c r="Z656" i="1"/>
  <c r="Z1172" i="1"/>
  <c r="Z583" i="1"/>
  <c r="Z751" i="1"/>
  <c r="Z919" i="1"/>
  <c r="Z320" i="1"/>
  <c r="Z764" i="1"/>
  <c r="Z200" i="1"/>
  <c r="Z1042" i="1"/>
  <c r="Z219" i="1"/>
  <c r="Z481" i="1"/>
  <c r="Z1027" i="1"/>
  <c r="Z630" i="1"/>
  <c r="Z848" i="1"/>
  <c r="Z1124" i="1"/>
  <c r="Z302" i="1"/>
  <c r="Z512" i="1"/>
  <c r="Z1111" i="1"/>
  <c r="Z404" i="1"/>
  <c r="Z715" i="1"/>
  <c r="Z380" i="1"/>
  <c r="Z55" i="1"/>
  <c r="Z212" i="1"/>
  <c r="Z944" i="1"/>
  <c r="Z955" i="1"/>
  <c r="Z571" i="1"/>
  <c r="Z907" i="1"/>
  <c r="Z103" i="1"/>
  <c r="Z91" i="1"/>
  <c r="Z32" i="1"/>
  <c r="Z67" i="1"/>
  <c r="Z524" i="1"/>
  <c r="Z344" i="1"/>
  <c r="Z439" i="1"/>
  <c r="Z1051" i="1"/>
  <c r="Z692" i="1"/>
  <c r="Z967" i="1"/>
  <c r="Z595" i="1"/>
  <c r="Z763" i="1"/>
  <c r="Z931" i="1"/>
  <c r="Z235" i="1"/>
  <c r="Z452" i="1"/>
  <c r="Z139" i="1"/>
  <c r="Z1025" i="1"/>
  <c r="Z684" i="1"/>
  <c r="Z154" i="1"/>
  <c r="Z1159" i="1"/>
  <c r="Z548" i="1"/>
  <c r="Z992" i="1"/>
  <c r="Z608" i="1"/>
  <c r="Z464" i="1"/>
  <c r="Z596" i="1"/>
  <c r="Z1087" i="1"/>
  <c r="Z752" i="1"/>
  <c r="Z968" i="1"/>
  <c r="Z607" i="1"/>
  <c r="Z775" i="1"/>
  <c r="Z943" i="1"/>
  <c r="Z187" i="1"/>
  <c r="Z379" i="1"/>
  <c r="Z56" i="1"/>
  <c r="Z948" i="1"/>
  <c r="Z399" i="1"/>
  <c r="Z248" i="1"/>
  <c r="Z632" i="1"/>
  <c r="Z115" i="1"/>
  <c r="Z728" i="1"/>
  <c r="Z236" i="1"/>
  <c r="Z680" i="1"/>
  <c r="Z319" i="1"/>
  <c r="Z668" i="1"/>
  <c r="Z272" i="1"/>
  <c r="Z1063" i="1"/>
  <c r="Z463" i="1"/>
  <c r="Z631" i="1"/>
  <c r="Z799" i="1"/>
  <c r="Z1016" i="1"/>
  <c r="Z43" i="1"/>
  <c r="Z80" i="1"/>
  <c r="Z812" i="1"/>
  <c r="Z865" i="1"/>
  <c r="Z677" i="1"/>
  <c r="Z787" i="1"/>
  <c r="Z188" i="1"/>
  <c r="Z704" i="1"/>
  <c r="Z1099" i="1"/>
  <c r="Z811" i="1"/>
  <c r="Z908" i="1"/>
  <c r="Z396" i="1"/>
  <c r="Z932" i="1"/>
  <c r="Z884" i="1"/>
  <c r="Z392" i="1"/>
  <c r="Z800" i="1"/>
  <c r="Z332" i="1"/>
  <c r="Z416" i="1"/>
  <c r="Z475" i="1"/>
  <c r="Z643" i="1"/>
  <c r="Z1052" i="1"/>
  <c r="Z20" i="1"/>
  <c r="Z307" i="1"/>
  <c r="Z521" i="1"/>
  <c r="Z151" i="1"/>
  <c r="Z127" i="1"/>
  <c r="Z824" i="1"/>
  <c r="Z1003" i="1"/>
  <c r="Z283" i="1"/>
  <c r="Z247" i="1"/>
  <c r="Z1171" i="1"/>
  <c r="Z487" i="1"/>
  <c r="Z655" i="1"/>
  <c r="Z823" i="1"/>
  <c r="Z1088" i="1"/>
  <c r="Z836" i="1"/>
  <c r="Z343" i="1"/>
  <c r="Z223" i="1"/>
  <c r="Z795" i="1"/>
  <c r="Z92" i="1"/>
  <c r="J1133" i="1"/>
  <c r="X1133" i="1" s="1"/>
  <c r="J569" i="1"/>
  <c r="X569" i="1" s="1"/>
  <c r="J137" i="1"/>
  <c r="X137" i="1" s="1"/>
  <c r="J53" i="1"/>
  <c r="X53" i="1" s="1"/>
  <c r="J474" i="1"/>
  <c r="X474" i="1" s="1"/>
  <c r="J271" i="1"/>
  <c r="X271" i="1" s="1"/>
  <c r="J876" i="1"/>
  <c r="X876" i="1" s="1"/>
  <c r="J528" i="1"/>
  <c r="X528" i="1" s="1"/>
  <c r="J134" i="1"/>
  <c r="X134" i="1" s="1"/>
  <c r="J333" i="1"/>
  <c r="X333" i="1" s="1"/>
  <c r="J304" i="1"/>
  <c r="X304" i="1" s="1"/>
  <c r="J12" i="1"/>
  <c r="X12" i="1" s="1"/>
  <c r="J14" i="1"/>
  <c r="X14" i="1" s="1"/>
  <c r="J155" i="1"/>
  <c r="X155" i="1" s="1"/>
  <c r="J366" i="1"/>
  <c r="X366" i="1" s="1"/>
  <c r="J804" i="1"/>
  <c r="X804" i="1" s="1"/>
  <c r="J438" i="1"/>
  <c r="X438" i="1" s="1"/>
  <c r="J197" i="1"/>
  <c r="X197" i="1" s="1"/>
  <c r="J274" i="1"/>
  <c r="X274" i="1" s="1"/>
  <c r="J141" i="1"/>
  <c r="X141" i="1" s="1"/>
  <c r="J517" i="1"/>
  <c r="X517" i="1" s="1"/>
  <c r="J1173" i="1"/>
  <c r="X1173" i="1" s="1"/>
  <c r="J666" i="1"/>
  <c r="X666" i="1" s="1"/>
  <c r="J329" i="1"/>
  <c r="X329" i="1" s="1"/>
  <c r="J477" i="1"/>
  <c r="X477" i="1" s="1"/>
  <c r="J360" i="1"/>
  <c r="X360" i="1" s="1"/>
  <c r="J841" i="1"/>
  <c r="X841" i="1" s="1"/>
  <c r="J522" i="1"/>
  <c r="X522" i="1" s="1"/>
  <c r="J507" i="1"/>
  <c r="X507" i="1" s="1"/>
  <c r="J240" i="1"/>
  <c r="X240" i="1" s="1"/>
  <c r="J1145" i="1"/>
  <c r="X1145" i="1" s="1"/>
  <c r="J192" i="1"/>
  <c r="X192" i="1" s="1"/>
  <c r="J1007" i="1"/>
  <c r="X1007" i="1" s="1"/>
  <c r="J401" i="1"/>
  <c r="X401" i="1" s="1"/>
  <c r="J298" i="1"/>
  <c r="X298" i="1" s="1"/>
  <c r="J1047" i="1"/>
  <c r="X1047" i="1" s="1"/>
  <c r="J328" i="1"/>
  <c r="X328" i="1" s="1"/>
  <c r="J860" i="1"/>
  <c r="X860" i="1" s="1"/>
  <c r="J381" i="1"/>
  <c r="X381" i="1" s="1"/>
  <c r="J777" i="1"/>
  <c r="X777" i="1" s="1"/>
  <c r="J540" i="1"/>
  <c r="X540" i="1" s="1"/>
  <c r="J1071" i="1"/>
  <c r="X1071" i="1" s="1"/>
  <c r="J266" i="1"/>
  <c r="X266" i="1" s="1"/>
  <c r="J609" i="1"/>
  <c r="X609" i="1" s="1"/>
  <c r="J293" i="1"/>
  <c r="X293" i="1" s="1"/>
  <c r="J646" i="1"/>
  <c r="X646" i="1" s="1"/>
  <c r="J72" i="1"/>
  <c r="X72" i="1" s="1"/>
  <c r="J217" i="1"/>
  <c r="X217" i="1" s="1"/>
  <c r="J545" i="1"/>
  <c r="X545" i="1" s="1"/>
  <c r="J765" i="1"/>
  <c r="X765" i="1" s="1"/>
  <c r="J121" i="1"/>
  <c r="X121" i="1" s="1"/>
  <c r="J270" i="1"/>
  <c r="X270" i="1" s="1"/>
  <c r="J615" i="1"/>
  <c r="X615" i="1" s="1"/>
  <c r="J27" i="1"/>
  <c r="X27" i="1" s="1"/>
  <c r="J325" i="1"/>
  <c r="X325" i="1" s="1"/>
  <c r="J690" i="1"/>
  <c r="X690" i="1" s="1"/>
  <c r="J76" i="1"/>
  <c r="X76" i="1" s="1"/>
  <c r="J378" i="1"/>
  <c r="X378" i="1" s="1"/>
  <c r="J771" i="1"/>
  <c r="X771" i="1" s="1"/>
  <c r="J686" i="1"/>
  <c r="X686" i="1" s="1"/>
  <c r="J979" i="1"/>
  <c r="X979" i="1" s="1"/>
  <c r="J951" i="1"/>
  <c r="X951" i="1" s="1"/>
  <c r="J616" i="1"/>
  <c r="X616" i="1" s="1"/>
  <c r="J904" i="1"/>
  <c r="X904" i="1" s="1"/>
  <c r="J785" i="1"/>
  <c r="X785" i="1" s="1"/>
  <c r="J547" i="1"/>
  <c r="X547" i="1" s="1"/>
  <c r="J215" i="1"/>
  <c r="X215" i="1" s="1"/>
  <c r="J38" i="1"/>
  <c r="X38" i="1" s="1"/>
  <c r="J789" i="1"/>
  <c r="X789" i="1" s="1"/>
  <c r="J267" i="1"/>
  <c r="X267" i="1" s="1"/>
  <c r="J10" i="1"/>
  <c r="X10" i="1" s="1"/>
  <c r="J425" i="1"/>
  <c r="X425" i="1" s="1"/>
  <c r="J107" i="1"/>
  <c r="X107" i="1" s="1"/>
  <c r="J658" i="1"/>
  <c r="X658" i="1" s="1"/>
  <c r="J210" i="1"/>
  <c r="X210" i="1" s="1"/>
  <c r="J237" i="1"/>
  <c r="X237" i="1" s="1"/>
  <c r="J394" i="1"/>
  <c r="X394" i="1" s="1"/>
  <c r="J570" i="1"/>
  <c r="X570" i="1" s="1"/>
  <c r="J798" i="1"/>
  <c r="X798" i="1" s="1"/>
  <c r="J1140" i="1"/>
  <c r="X1140" i="1" s="1"/>
  <c r="J555" i="1"/>
  <c r="X555" i="1" s="1"/>
  <c r="J778" i="1"/>
  <c r="X778" i="1" s="1"/>
  <c r="J1107" i="1"/>
  <c r="X1107" i="1" s="1"/>
  <c r="J129" i="1"/>
  <c r="X129" i="1" s="1"/>
  <c r="J279" i="1"/>
  <c r="X279" i="1" s="1"/>
  <c r="J436" i="1"/>
  <c r="X436" i="1" s="1"/>
  <c r="J627" i="1"/>
  <c r="X627" i="1" s="1"/>
  <c r="J873" i="1"/>
  <c r="X873" i="1" s="1"/>
  <c r="J306" i="1"/>
  <c r="X306" i="1" s="1"/>
  <c r="J465" i="1"/>
  <c r="X465" i="1" s="1"/>
  <c r="J665" i="1"/>
  <c r="X665" i="1" s="1"/>
  <c r="J922" i="1"/>
  <c r="X922" i="1" s="1"/>
  <c r="J84" i="1"/>
  <c r="X84" i="1" s="1"/>
  <c r="J230" i="1"/>
  <c r="X230" i="1" s="1"/>
  <c r="J387" i="1"/>
  <c r="X387" i="1" s="1"/>
  <c r="J561" i="1"/>
  <c r="X561" i="1" s="1"/>
  <c r="J786" i="1"/>
  <c r="X786" i="1" s="1"/>
  <c r="J1115" i="1"/>
  <c r="X1115" i="1" s="1"/>
  <c r="J133" i="1"/>
  <c r="X133" i="1" s="1"/>
  <c r="J633" i="1"/>
  <c r="X633" i="1" s="1"/>
  <c r="J882" i="1"/>
  <c r="X882" i="1" s="1"/>
  <c r="J39" i="1"/>
  <c r="X39" i="1" s="1"/>
  <c r="J183" i="1"/>
  <c r="X183" i="1" s="1"/>
  <c r="J338" i="1"/>
  <c r="X338" i="1" s="1"/>
  <c r="J501" i="1"/>
  <c r="X501" i="1" s="1"/>
  <c r="J708" i="1"/>
  <c r="X708" i="1" s="1"/>
  <c r="J987" i="1"/>
  <c r="X987" i="1" s="1"/>
  <c r="J88" i="1"/>
  <c r="X88" i="1" s="1"/>
  <c r="J234" i="1"/>
  <c r="X234" i="1" s="1"/>
  <c r="J566" i="1"/>
  <c r="X566" i="1" s="1"/>
  <c r="J792" i="1"/>
  <c r="X792" i="1" s="1"/>
  <c r="J1128" i="1"/>
  <c r="X1128" i="1" s="1"/>
  <c r="J698" i="1"/>
  <c r="X698" i="1" s="1"/>
  <c r="J842" i="1"/>
  <c r="X842" i="1" s="1"/>
  <c r="J993" i="1"/>
  <c r="X993" i="1" s="1"/>
  <c r="J819" i="1"/>
  <c r="X819" i="1" s="1"/>
  <c r="J965" i="1"/>
  <c r="X965" i="1" s="1"/>
  <c r="J628" i="1"/>
  <c r="X628" i="1" s="1"/>
  <c r="J772" i="1"/>
  <c r="X772" i="1" s="1"/>
  <c r="J916" i="1"/>
  <c r="X916" i="1" s="1"/>
  <c r="J1102" i="1"/>
  <c r="X1102" i="1" s="1"/>
  <c r="J797" i="1"/>
  <c r="X797" i="1" s="1"/>
  <c r="J941" i="1"/>
  <c r="X941" i="1" s="1"/>
  <c r="J1139" i="1"/>
  <c r="X1139" i="1" s="1"/>
  <c r="J559" i="1"/>
  <c r="X559" i="1" s="1"/>
  <c r="J703" i="1"/>
  <c r="X703" i="1" s="1"/>
  <c r="J847" i="1"/>
  <c r="X847" i="1" s="1"/>
  <c r="J999" i="1"/>
  <c r="X999" i="1" s="1"/>
  <c r="J227" i="1"/>
  <c r="X227" i="1" s="1"/>
  <c r="J371" i="1"/>
  <c r="X371" i="1" s="1"/>
  <c r="J515" i="1"/>
  <c r="X515" i="1" s="1"/>
  <c r="J659" i="1"/>
  <c r="X659" i="1" s="1"/>
  <c r="J803" i="1"/>
  <c r="X803" i="1" s="1"/>
  <c r="J947" i="1"/>
  <c r="X947" i="1" s="1"/>
  <c r="J1148" i="1"/>
  <c r="X1148" i="1" s="1"/>
  <c r="J1132" i="1"/>
  <c r="X1132" i="1" s="1"/>
  <c r="J1050" i="1"/>
  <c r="X1050" i="1" s="1"/>
  <c r="J1017" i="1"/>
  <c r="X1017" i="1" s="1"/>
  <c r="J1161" i="1"/>
  <c r="X1161" i="1" s="1"/>
  <c r="J1081" i="1"/>
  <c r="X1081" i="1" s="1"/>
  <c r="J774" i="1"/>
  <c r="X774" i="1" s="1"/>
  <c r="J261" i="1"/>
  <c r="X261" i="1" s="1"/>
  <c r="J1090" i="1"/>
  <c r="X1090" i="1" s="1"/>
  <c r="J82" i="1"/>
  <c r="X82" i="1" s="1"/>
  <c r="J543" i="1"/>
  <c r="X543" i="1" s="1"/>
  <c r="J817" i="1"/>
  <c r="X817" i="1" s="1"/>
  <c r="J281" i="1"/>
  <c r="X281" i="1" s="1"/>
  <c r="J445" i="1"/>
  <c r="X445" i="1" s="1"/>
  <c r="J118" i="1"/>
  <c r="X118" i="1" s="1"/>
  <c r="J689" i="1"/>
  <c r="X689" i="1" s="1"/>
  <c r="J1023" i="1"/>
  <c r="X1023" i="1" s="1"/>
  <c r="J363" i="1"/>
  <c r="X363" i="1" s="1"/>
  <c r="J70" i="1"/>
  <c r="X70" i="1" s="1"/>
  <c r="J946" i="1"/>
  <c r="X946" i="1" s="1"/>
  <c r="J145" i="1"/>
  <c r="X145" i="1" s="1"/>
  <c r="J195" i="1"/>
  <c r="X195" i="1" s="1"/>
  <c r="J100" i="1"/>
  <c r="X100" i="1" s="1"/>
  <c r="J1008" i="1"/>
  <c r="X1008" i="1" s="1"/>
  <c r="J784" i="1"/>
  <c r="X784" i="1" s="1"/>
  <c r="J671" i="1"/>
  <c r="X671" i="1" s="1"/>
  <c r="J142" i="1"/>
  <c r="X142" i="1" s="1"/>
  <c r="J1167" i="1"/>
  <c r="X1167" i="1" s="1"/>
  <c r="J634" i="1"/>
  <c r="X634" i="1" s="1"/>
  <c r="J50" i="1"/>
  <c r="X50" i="1" s="1"/>
  <c r="J670" i="1"/>
  <c r="X670" i="1" s="1"/>
  <c r="J553" i="1"/>
  <c r="X553" i="1" s="1"/>
  <c r="J167" i="1"/>
  <c r="X167" i="1" s="1"/>
  <c r="J264" i="1"/>
  <c r="X264" i="1" s="1"/>
  <c r="J421" i="1"/>
  <c r="X421" i="1" s="1"/>
  <c r="J606" i="1"/>
  <c r="X606" i="1" s="1"/>
  <c r="J846" i="1"/>
  <c r="X846" i="1" s="1"/>
  <c r="J409" i="1"/>
  <c r="X409" i="1" s="1"/>
  <c r="J589" i="1"/>
  <c r="X589" i="1" s="1"/>
  <c r="J9" i="1"/>
  <c r="X9" i="1" s="1"/>
  <c r="J153" i="1"/>
  <c r="X153" i="1" s="1"/>
  <c r="J305" i="1"/>
  <c r="X305" i="1" s="1"/>
  <c r="J663" i="1"/>
  <c r="X663" i="1" s="1"/>
  <c r="J921" i="1"/>
  <c r="X921" i="1" s="1"/>
  <c r="J494" i="1"/>
  <c r="X494" i="1" s="1"/>
  <c r="J701" i="1"/>
  <c r="X701" i="1" s="1"/>
  <c r="J974" i="1"/>
  <c r="X974" i="1" s="1"/>
  <c r="J108" i="1"/>
  <c r="X108" i="1" s="1"/>
  <c r="J256" i="1"/>
  <c r="X256" i="1" s="1"/>
  <c r="J413" i="1"/>
  <c r="X413" i="1" s="1"/>
  <c r="J829" i="1"/>
  <c r="X829" i="1" s="1"/>
  <c r="J13" i="1"/>
  <c r="X13" i="1" s="1"/>
  <c r="J157" i="1"/>
  <c r="X157" i="1" s="1"/>
  <c r="J309" i="1"/>
  <c r="X309" i="1" s="1"/>
  <c r="J469" i="1"/>
  <c r="X469" i="1" s="1"/>
  <c r="J669" i="1"/>
  <c r="X669" i="1" s="1"/>
  <c r="J930" i="1"/>
  <c r="X930" i="1" s="1"/>
  <c r="J63" i="1"/>
  <c r="X63" i="1" s="1"/>
  <c r="J207" i="1"/>
  <c r="X207" i="1" s="1"/>
  <c r="J364" i="1"/>
  <c r="X364" i="1" s="1"/>
  <c r="J533" i="1"/>
  <c r="X533" i="1" s="1"/>
  <c r="J750" i="1"/>
  <c r="X750" i="1" s="1"/>
  <c r="J1055" i="1"/>
  <c r="X1055" i="1" s="1"/>
  <c r="J112" i="1"/>
  <c r="X112" i="1" s="1"/>
  <c r="J417" i="1"/>
  <c r="X417" i="1" s="1"/>
  <c r="J601" i="1"/>
  <c r="X601" i="1" s="1"/>
  <c r="J838" i="1"/>
  <c r="X838" i="1" s="1"/>
  <c r="J578" i="1"/>
  <c r="X578" i="1" s="1"/>
  <c r="J722" i="1"/>
  <c r="X722" i="1" s="1"/>
  <c r="J866" i="1"/>
  <c r="X866" i="1" s="1"/>
  <c r="J843" i="1"/>
  <c r="X843" i="1" s="1"/>
  <c r="J994" i="1"/>
  <c r="X994" i="1" s="1"/>
  <c r="J508" i="1"/>
  <c r="X508" i="1" s="1"/>
  <c r="J652" i="1"/>
  <c r="X652" i="1" s="1"/>
  <c r="J796" i="1"/>
  <c r="X796" i="1" s="1"/>
  <c r="J940" i="1"/>
  <c r="X940" i="1" s="1"/>
  <c r="J1138" i="1"/>
  <c r="X1138" i="1" s="1"/>
  <c r="J821" i="1"/>
  <c r="X821" i="1" s="1"/>
  <c r="J1175" i="1"/>
  <c r="X1175" i="1" s="1"/>
  <c r="J1034" i="1"/>
  <c r="X1034" i="1" s="1"/>
  <c r="J251" i="1"/>
  <c r="X251" i="1" s="1"/>
  <c r="J395" i="1"/>
  <c r="X395" i="1" s="1"/>
  <c r="J539" i="1"/>
  <c r="X539" i="1" s="1"/>
  <c r="J683" i="1"/>
  <c r="X683" i="1" s="1"/>
  <c r="J827" i="1"/>
  <c r="X827" i="1" s="1"/>
  <c r="J975" i="1"/>
  <c r="X975" i="1" s="1"/>
  <c r="J1012" i="1"/>
  <c r="X1012" i="1" s="1"/>
  <c r="J1156" i="1"/>
  <c r="X1156" i="1" s="1"/>
  <c r="J1074" i="1"/>
  <c r="X1074" i="1" s="1"/>
  <c r="J1041" i="1"/>
  <c r="X1041" i="1" s="1"/>
  <c r="J961" i="1"/>
  <c r="X961" i="1" s="1"/>
  <c r="J1105" i="1"/>
  <c r="X1105" i="1" s="1"/>
  <c r="J657" i="1"/>
  <c r="X657" i="1" s="1"/>
  <c r="J209" i="1"/>
  <c r="X209" i="1" s="1"/>
  <c r="J317" i="1"/>
  <c r="X317" i="1" s="1"/>
  <c r="J42" i="1"/>
  <c r="X42" i="1" s="1"/>
  <c r="J122" i="1"/>
  <c r="X122" i="1" s="1"/>
  <c r="J694" i="1"/>
  <c r="X694" i="1" s="1"/>
  <c r="J228" i="1"/>
  <c r="X228" i="1" s="1"/>
  <c r="J1059" i="1"/>
  <c r="X1059" i="1" s="1"/>
  <c r="J373" i="1"/>
  <c r="X373" i="1" s="1"/>
  <c r="J78" i="1"/>
  <c r="X78" i="1" s="1"/>
  <c r="J581" i="1"/>
  <c r="X581" i="1" s="1"/>
  <c r="J178" i="1"/>
  <c r="X178" i="1" s="1"/>
  <c r="J864" i="1"/>
  <c r="X864" i="1" s="1"/>
  <c r="J301" i="1"/>
  <c r="X301" i="1" s="1"/>
  <c r="J30" i="1"/>
  <c r="X30" i="1" s="1"/>
  <c r="J250" i="1"/>
  <c r="X250" i="1" s="1"/>
  <c r="J1143" i="1"/>
  <c r="X1143" i="1" s="1"/>
  <c r="J480" i="1"/>
  <c r="X480" i="1" s="1"/>
  <c r="J1151" i="1"/>
  <c r="X1151" i="1" s="1"/>
  <c r="J51" i="1"/>
  <c r="X51" i="1" s="1"/>
  <c r="J710" i="1"/>
  <c r="X710" i="1" s="1"/>
  <c r="J831" i="1"/>
  <c r="X831" i="1" s="1"/>
  <c r="J640" i="1"/>
  <c r="X640" i="1" s="1"/>
  <c r="J1119" i="1"/>
  <c r="X1119" i="1" s="1"/>
  <c r="J527" i="1"/>
  <c r="X527" i="1" s="1"/>
  <c r="J1062" i="1"/>
  <c r="X1062" i="1" s="1"/>
  <c r="J711" i="1"/>
  <c r="X711" i="1" s="1"/>
  <c r="J62" i="1"/>
  <c r="X62" i="1" s="1"/>
  <c r="J754" i="1"/>
  <c r="X754" i="1" s="1"/>
  <c r="J405" i="1"/>
  <c r="X405" i="1" s="1"/>
  <c r="J330" i="1"/>
  <c r="X330" i="1" s="1"/>
  <c r="J191" i="1"/>
  <c r="X191" i="1" s="1"/>
  <c r="J46" i="1"/>
  <c r="X46" i="1" s="1"/>
  <c r="J149" i="1"/>
  <c r="X149" i="1" s="1"/>
  <c r="J624" i="1"/>
  <c r="X624" i="1" s="1"/>
  <c r="J21" i="1"/>
  <c r="X21" i="1" s="1"/>
  <c r="J165" i="1"/>
  <c r="X165" i="1" s="1"/>
  <c r="J478" i="1"/>
  <c r="X478" i="1" s="1"/>
  <c r="J681" i="1"/>
  <c r="X681" i="1" s="1"/>
  <c r="J345" i="1"/>
  <c r="X345" i="1" s="1"/>
  <c r="J510" i="1"/>
  <c r="X510" i="1" s="1"/>
  <c r="J120" i="1"/>
  <c r="X120" i="1" s="1"/>
  <c r="J269" i="1"/>
  <c r="X269" i="1" s="1"/>
  <c r="J426" i="1"/>
  <c r="X426" i="1" s="1"/>
  <c r="J613" i="1"/>
  <c r="X613" i="1" s="1"/>
  <c r="J853" i="1"/>
  <c r="X853" i="1" s="1"/>
  <c r="J25" i="1"/>
  <c r="X25" i="1" s="1"/>
  <c r="J169" i="1"/>
  <c r="X169" i="1" s="1"/>
  <c r="J322" i="1"/>
  <c r="X322" i="1" s="1"/>
  <c r="J483" i="1"/>
  <c r="X483" i="1" s="1"/>
  <c r="J687" i="1"/>
  <c r="X687" i="1" s="1"/>
  <c r="J75" i="1"/>
  <c r="X75" i="1" s="1"/>
  <c r="J220" i="1"/>
  <c r="X220" i="1" s="1"/>
  <c r="J377" i="1"/>
  <c r="X377" i="1" s="1"/>
  <c r="J549" i="1"/>
  <c r="X549" i="1" s="1"/>
  <c r="J769" i="1"/>
  <c r="X769" i="1" s="1"/>
  <c r="J1091" i="1"/>
  <c r="X1091" i="1" s="1"/>
  <c r="J124" i="1"/>
  <c r="X124" i="1" s="1"/>
  <c r="J273" i="1"/>
  <c r="X273" i="1" s="1"/>
  <c r="J430" i="1"/>
  <c r="X430" i="1" s="1"/>
  <c r="J862" i="1"/>
  <c r="X862" i="1" s="1"/>
  <c r="J590" i="1"/>
  <c r="X590" i="1" s="1"/>
  <c r="J734" i="1"/>
  <c r="X734" i="1" s="1"/>
  <c r="J878" i="1"/>
  <c r="X878" i="1" s="1"/>
  <c r="J1044" i="1"/>
  <c r="X1044" i="1" s="1"/>
  <c r="J855" i="1"/>
  <c r="X855" i="1" s="1"/>
  <c r="J1010" i="1"/>
  <c r="X1010" i="1" s="1"/>
  <c r="J520" i="1"/>
  <c r="X520" i="1" s="1"/>
  <c r="J664" i="1"/>
  <c r="X664" i="1" s="1"/>
  <c r="J808" i="1"/>
  <c r="X808" i="1" s="1"/>
  <c r="J952" i="1"/>
  <c r="X952" i="1" s="1"/>
  <c r="J1155" i="1"/>
  <c r="X1155" i="1" s="1"/>
  <c r="J833" i="1"/>
  <c r="X833" i="1" s="1"/>
  <c r="J982" i="1"/>
  <c r="X982" i="1" s="1"/>
  <c r="J263" i="1"/>
  <c r="X263" i="1" s="1"/>
  <c r="J407" i="1"/>
  <c r="X407" i="1" s="1"/>
  <c r="J551" i="1"/>
  <c r="X551" i="1" s="1"/>
  <c r="J695" i="1"/>
  <c r="X695" i="1" s="1"/>
  <c r="J839" i="1"/>
  <c r="X839" i="1" s="1"/>
  <c r="J989" i="1"/>
  <c r="X989" i="1" s="1"/>
  <c r="J1024" i="1"/>
  <c r="X1024" i="1" s="1"/>
  <c r="J1168" i="1"/>
  <c r="X1168" i="1" s="1"/>
  <c r="J1086" i="1"/>
  <c r="X1086" i="1" s="1"/>
  <c r="J1053" i="1"/>
  <c r="X1053" i="1" s="1"/>
  <c r="J973" i="1"/>
  <c r="X973" i="1" s="1"/>
  <c r="J1117" i="1"/>
  <c r="X1117" i="1" s="1"/>
  <c r="J603" i="1"/>
  <c r="X603" i="1" s="1"/>
  <c r="J288" i="1"/>
  <c r="X288" i="1" s="1"/>
  <c r="J22" i="1"/>
  <c r="X22" i="1" s="1"/>
  <c r="J412" i="1"/>
  <c r="X412" i="1" s="1"/>
  <c r="J102" i="1"/>
  <c r="X102" i="1" s="1"/>
  <c r="J641" i="1"/>
  <c r="X641" i="1" s="1"/>
  <c r="J202" i="1"/>
  <c r="X202" i="1" s="1"/>
  <c r="J962" i="1"/>
  <c r="X962" i="1" s="1"/>
  <c r="J341" i="1"/>
  <c r="X341" i="1" s="1"/>
  <c r="J531" i="1"/>
  <c r="X531" i="1" s="1"/>
  <c r="J158" i="1"/>
  <c r="X158" i="1" s="1"/>
  <c r="J793" i="1"/>
  <c r="X793" i="1" s="1"/>
  <c r="J268" i="1"/>
  <c r="X268" i="1" s="1"/>
  <c r="J11" i="1"/>
  <c r="X11" i="1" s="1"/>
  <c r="J449" i="1"/>
  <c r="X449" i="1" s="1"/>
  <c r="J243" i="1"/>
  <c r="X243" i="1" s="1"/>
  <c r="J651" i="1"/>
  <c r="X651" i="1" s="1"/>
  <c r="J928" i="1"/>
  <c r="X928" i="1" s="1"/>
  <c r="J809" i="1"/>
  <c r="X809" i="1" s="1"/>
  <c r="J953" i="1"/>
  <c r="X953" i="1" s="1"/>
  <c r="J1157" i="1"/>
  <c r="X1157" i="1" s="1"/>
  <c r="J239" i="1"/>
  <c r="X239" i="1" s="1"/>
  <c r="J960" i="1"/>
  <c r="X960" i="1" s="1"/>
  <c r="J1093" i="1"/>
  <c r="X1093" i="1" s="1"/>
  <c r="J986" i="1"/>
  <c r="X986" i="1" s="1"/>
  <c r="J495" i="1"/>
  <c r="X495" i="1" s="1"/>
  <c r="J254" i="1"/>
  <c r="X254" i="1" s="1"/>
  <c r="J98" i="1"/>
  <c r="X98" i="1" s="1"/>
  <c r="J936" i="1"/>
  <c r="X936" i="1" s="1"/>
  <c r="J1006" i="1"/>
  <c r="X1006" i="1" s="1"/>
  <c r="J617" i="1"/>
  <c r="X617" i="1" s="1"/>
  <c r="J924" i="1"/>
  <c r="X924" i="1" s="1"/>
  <c r="J505" i="1"/>
  <c r="X505" i="1" s="1"/>
  <c r="J434" i="1"/>
  <c r="X434" i="1" s="1"/>
  <c r="J870" i="1"/>
  <c r="X870" i="1" s="1"/>
  <c r="J318" i="1"/>
  <c r="X318" i="1" s="1"/>
  <c r="J720" i="1"/>
  <c r="X720" i="1" s="1"/>
  <c r="J564" i="1"/>
  <c r="X564" i="1" s="1"/>
  <c r="J294" i="1"/>
  <c r="X294" i="1" s="1"/>
  <c r="J460" i="1"/>
  <c r="X460" i="1" s="1"/>
  <c r="J447" i="1"/>
  <c r="X447" i="1" s="1"/>
  <c r="J894" i="1"/>
  <c r="X894" i="1" s="1"/>
  <c r="J625" i="1"/>
  <c r="X625" i="1" s="1"/>
  <c r="J33" i="1"/>
  <c r="X33" i="1" s="1"/>
  <c r="J699" i="1"/>
  <c r="X699" i="1" s="1"/>
  <c r="J358" i="1"/>
  <c r="X358" i="1" s="1"/>
  <c r="J741" i="1"/>
  <c r="X741" i="1" s="1"/>
  <c r="J132" i="1"/>
  <c r="X132" i="1" s="1"/>
  <c r="J37" i="1"/>
  <c r="X37" i="1" s="1"/>
  <c r="J498" i="1"/>
  <c r="X498" i="1" s="1"/>
  <c r="J983" i="1"/>
  <c r="X983" i="1" s="1"/>
  <c r="J233" i="1"/>
  <c r="X233" i="1" s="1"/>
  <c r="J565" i="1"/>
  <c r="X565" i="1" s="1"/>
  <c r="J136" i="1"/>
  <c r="X136" i="1" s="1"/>
  <c r="J444" i="1"/>
  <c r="X444" i="1" s="1"/>
  <c r="J886" i="1"/>
  <c r="X886" i="1" s="1"/>
  <c r="J746" i="1"/>
  <c r="X746" i="1" s="1"/>
  <c r="J890" i="1"/>
  <c r="X890" i="1" s="1"/>
  <c r="J867" i="1"/>
  <c r="X867" i="1" s="1"/>
  <c r="J532" i="1"/>
  <c r="X532" i="1" s="1"/>
  <c r="J845" i="1"/>
  <c r="X845" i="1" s="1"/>
  <c r="J1070" i="1"/>
  <c r="X1070" i="1" s="1"/>
  <c r="J275" i="1"/>
  <c r="X275" i="1" s="1"/>
  <c r="J419" i="1"/>
  <c r="X419" i="1" s="1"/>
  <c r="J563" i="1"/>
  <c r="X563" i="1" s="1"/>
  <c r="J707" i="1"/>
  <c r="X707" i="1" s="1"/>
  <c r="J851" i="1"/>
  <c r="X851" i="1" s="1"/>
  <c r="J1004" i="1"/>
  <c r="X1004" i="1" s="1"/>
  <c r="J1036" i="1"/>
  <c r="X1036" i="1" s="1"/>
  <c r="J954" i="1"/>
  <c r="X954" i="1" s="1"/>
  <c r="J1098" i="1"/>
  <c r="X1098" i="1" s="1"/>
  <c r="J1065" i="1"/>
  <c r="X1065" i="1" s="1"/>
  <c r="J1129" i="1"/>
  <c r="X1129" i="1" s="1"/>
  <c r="J552" i="1"/>
  <c r="X552" i="1" s="1"/>
  <c r="J166" i="1"/>
  <c r="X166" i="1" s="1"/>
  <c r="J768" i="1"/>
  <c r="X768" i="1" s="1"/>
  <c r="J258" i="1"/>
  <c r="X258" i="1" s="1"/>
  <c r="J1078" i="1"/>
  <c r="X1078" i="1" s="1"/>
  <c r="J586" i="1"/>
  <c r="X586" i="1" s="1"/>
  <c r="J182" i="1"/>
  <c r="X182" i="1" s="1"/>
  <c r="J888" i="1"/>
  <c r="X888" i="1" s="1"/>
  <c r="J310" i="1"/>
  <c r="X310" i="1" s="1"/>
  <c r="J35" i="1"/>
  <c r="X35" i="1" s="1"/>
  <c r="J484" i="1"/>
  <c r="X484" i="1" s="1"/>
  <c r="J138" i="1"/>
  <c r="X138" i="1" s="1"/>
  <c r="J732" i="1"/>
  <c r="X732" i="1" s="1"/>
  <c r="J242" i="1"/>
  <c r="X242" i="1" s="1"/>
  <c r="J173" i="1"/>
  <c r="X173" i="1" s="1"/>
  <c r="J26" i="1"/>
  <c r="X26" i="1" s="1"/>
  <c r="J290" i="1"/>
  <c r="X290" i="1" s="1"/>
  <c r="J642" i="1"/>
  <c r="X642" i="1" s="1"/>
  <c r="J435" i="1"/>
  <c r="X435" i="1" s="1"/>
  <c r="J177" i="1"/>
  <c r="X177" i="1" s="1"/>
  <c r="J493" i="1"/>
  <c r="X493" i="1" s="1"/>
  <c r="J972" i="1"/>
  <c r="X972" i="1" s="1"/>
  <c r="J526" i="1"/>
  <c r="X526" i="1" s="1"/>
  <c r="J282" i="1"/>
  <c r="X282" i="1" s="1"/>
  <c r="J877" i="1"/>
  <c r="X877" i="1" s="1"/>
  <c r="J181" i="1"/>
  <c r="X181" i="1" s="1"/>
  <c r="J336" i="1"/>
  <c r="X336" i="1" s="1"/>
  <c r="J705" i="1"/>
  <c r="X705" i="1" s="1"/>
  <c r="J87" i="1"/>
  <c r="X87" i="1" s="1"/>
  <c r="J390" i="1"/>
  <c r="X390" i="1" s="1"/>
  <c r="J790" i="1"/>
  <c r="X790" i="1" s="1"/>
  <c r="J1127" i="1"/>
  <c r="X1127" i="1" s="1"/>
  <c r="J286" i="1"/>
  <c r="X286" i="1" s="1"/>
  <c r="J637" i="1"/>
  <c r="X637" i="1" s="1"/>
  <c r="J602" i="1"/>
  <c r="X602" i="1" s="1"/>
  <c r="J676" i="1"/>
  <c r="X676" i="1" s="1"/>
  <c r="J820" i="1"/>
  <c r="X820" i="1" s="1"/>
  <c r="J1174" i="1"/>
  <c r="X1174" i="1" s="1"/>
  <c r="J996" i="1"/>
  <c r="X996" i="1" s="1"/>
  <c r="J985" i="1"/>
  <c r="X985" i="1" s="1"/>
  <c r="J516" i="1"/>
  <c r="X516" i="1" s="1"/>
  <c r="J783" i="1"/>
  <c r="X783" i="1" s="1"/>
  <c r="J265" i="1"/>
  <c r="X265" i="1" s="1"/>
  <c r="J8" i="1"/>
  <c r="X8" i="1" s="1"/>
  <c r="J420" i="1"/>
  <c r="X420" i="1" s="1"/>
  <c r="J106" i="1"/>
  <c r="X106" i="1" s="1"/>
  <c r="J303" i="1"/>
  <c r="X303" i="1" s="1"/>
  <c r="J461" i="1"/>
  <c r="X461" i="1" s="1"/>
  <c r="J660" i="1"/>
  <c r="X660" i="1" s="1"/>
  <c r="J918" i="1"/>
  <c r="X918" i="1" s="1"/>
  <c r="J448" i="1"/>
  <c r="X448" i="1" s="1"/>
  <c r="J45" i="1"/>
  <c r="X45" i="1" s="1"/>
  <c r="J189" i="1"/>
  <c r="X189" i="1" s="1"/>
  <c r="J509" i="1"/>
  <c r="X509" i="1" s="1"/>
  <c r="J718" i="1"/>
  <c r="X718" i="1" s="1"/>
  <c r="J1001" i="1"/>
  <c r="X1001" i="1" s="1"/>
  <c r="J372" i="1"/>
  <c r="X372" i="1" s="1"/>
  <c r="J542" i="1"/>
  <c r="X542" i="1" s="1"/>
  <c r="J762" i="1"/>
  <c r="X762" i="1" s="1"/>
  <c r="J144" i="1"/>
  <c r="X144" i="1" s="1"/>
  <c r="J453" i="1"/>
  <c r="X453" i="1" s="1"/>
  <c r="J649" i="1"/>
  <c r="X649" i="1" s="1"/>
  <c r="J901" i="1"/>
  <c r="X901" i="1" s="1"/>
  <c r="J49" i="1"/>
  <c r="X49" i="1" s="1"/>
  <c r="J193" i="1"/>
  <c r="X193" i="1" s="1"/>
  <c r="J349" i="1"/>
  <c r="X349" i="1" s="1"/>
  <c r="J514" i="1"/>
  <c r="X514" i="1" s="1"/>
  <c r="J726" i="1"/>
  <c r="X726" i="1" s="1"/>
  <c r="J99" i="1"/>
  <c r="X99" i="1" s="1"/>
  <c r="J246" i="1"/>
  <c r="X246" i="1" s="1"/>
  <c r="J403" i="1"/>
  <c r="X403" i="1" s="1"/>
  <c r="J582" i="1"/>
  <c r="X582" i="1" s="1"/>
  <c r="J813" i="1"/>
  <c r="X813" i="1" s="1"/>
  <c r="J1163" i="1"/>
  <c r="X1163" i="1" s="1"/>
  <c r="J148" i="1"/>
  <c r="X148" i="1" s="1"/>
  <c r="J300" i="1"/>
  <c r="X300" i="1" s="1"/>
  <c r="J458" i="1"/>
  <c r="X458" i="1" s="1"/>
  <c r="J910" i="1"/>
  <c r="X910" i="1" s="1"/>
  <c r="J614" i="1"/>
  <c r="X614" i="1" s="1"/>
  <c r="J758" i="1"/>
  <c r="X758" i="1" s="1"/>
  <c r="J902" i="1"/>
  <c r="X902" i="1" s="1"/>
  <c r="J1080" i="1"/>
  <c r="X1080" i="1" s="1"/>
  <c r="J879" i="1"/>
  <c r="X879" i="1" s="1"/>
  <c r="J1046" i="1"/>
  <c r="X1046" i="1" s="1"/>
  <c r="J544" i="1"/>
  <c r="X544" i="1" s="1"/>
  <c r="J688" i="1"/>
  <c r="X688" i="1" s="1"/>
  <c r="J832" i="1"/>
  <c r="X832" i="1" s="1"/>
  <c r="J981" i="1"/>
  <c r="X981" i="1" s="1"/>
  <c r="J713" i="1"/>
  <c r="X713" i="1" s="1"/>
  <c r="J857" i="1"/>
  <c r="X857" i="1" s="1"/>
  <c r="J1013" i="1"/>
  <c r="X1013" i="1" s="1"/>
  <c r="J287" i="1"/>
  <c r="X287" i="1" s="1"/>
  <c r="J431" i="1"/>
  <c r="X431" i="1" s="1"/>
  <c r="J575" i="1"/>
  <c r="X575" i="1" s="1"/>
  <c r="J719" i="1"/>
  <c r="X719" i="1" s="1"/>
  <c r="J863" i="1"/>
  <c r="X863" i="1" s="1"/>
  <c r="J1022" i="1"/>
  <c r="X1022" i="1" s="1"/>
  <c r="J1048" i="1"/>
  <c r="X1048" i="1" s="1"/>
  <c r="J966" i="1"/>
  <c r="X966" i="1" s="1"/>
  <c r="J1110" i="1"/>
  <c r="X1110" i="1" s="1"/>
  <c r="J1077" i="1"/>
  <c r="X1077" i="1" s="1"/>
  <c r="J997" i="1"/>
  <c r="X997" i="1" s="1"/>
  <c r="J1141" i="1"/>
  <c r="X1141" i="1" s="1"/>
  <c r="J504" i="1"/>
  <c r="X504" i="1" s="1"/>
  <c r="J146" i="1"/>
  <c r="X146" i="1" s="1"/>
  <c r="J706" i="1"/>
  <c r="X706" i="1" s="1"/>
  <c r="J232" i="1"/>
  <c r="X232" i="1" s="1"/>
  <c r="J976" i="1"/>
  <c r="X976" i="1" s="1"/>
  <c r="J346" i="1"/>
  <c r="X346" i="1" s="1"/>
  <c r="J59" i="1"/>
  <c r="X59" i="1" s="1"/>
  <c r="J537" i="1"/>
  <c r="X537" i="1" s="1"/>
  <c r="J162" i="1"/>
  <c r="X162" i="1" s="1"/>
  <c r="J816" i="1"/>
  <c r="X816" i="1" s="1"/>
  <c r="J278" i="1"/>
  <c r="X278" i="1" s="1"/>
  <c r="J18" i="1"/>
  <c r="X18" i="1" s="1"/>
  <c r="J441" i="1"/>
  <c r="X441" i="1" s="1"/>
  <c r="J675" i="1"/>
  <c r="X675" i="1" s="1"/>
  <c r="J216" i="1"/>
  <c r="X216" i="1" s="1"/>
  <c r="J605" i="1"/>
  <c r="X605" i="1" s="1"/>
  <c r="J577" i="1"/>
  <c r="X577" i="1" s="1"/>
  <c r="J496" i="1"/>
  <c r="X496" i="1" s="1"/>
  <c r="J1166" i="1"/>
  <c r="X1166" i="1" s="1"/>
  <c r="J350" i="1"/>
  <c r="X350" i="1" s="1"/>
  <c r="J214" i="1"/>
  <c r="X214" i="1" s="1"/>
  <c r="J327" i="1"/>
  <c r="X327" i="1" s="1"/>
  <c r="J277" i="1"/>
  <c r="X277" i="1" s="1"/>
  <c r="J422" i="1"/>
  <c r="X422" i="1" s="1"/>
  <c r="J945" i="1"/>
  <c r="X945" i="1" s="1"/>
  <c r="J852" i="1"/>
  <c r="X852" i="1" s="1"/>
  <c r="J470" i="1"/>
  <c r="X470" i="1" s="1"/>
  <c r="J130" i="1"/>
  <c r="X130" i="1" s="1"/>
  <c r="J721" i="1"/>
  <c r="X721" i="1" s="1"/>
  <c r="J238" i="1"/>
  <c r="X238" i="1" s="1"/>
  <c r="J1097" i="1"/>
  <c r="X1097" i="1" s="1"/>
  <c r="J386" i="1"/>
  <c r="X386" i="1" s="1"/>
  <c r="J86" i="1"/>
  <c r="X86" i="1" s="1"/>
  <c r="J316" i="1"/>
  <c r="X316" i="1" s="1"/>
  <c r="J678" i="1"/>
  <c r="X678" i="1" s="1"/>
  <c r="J942" i="1"/>
  <c r="X942" i="1" s="1"/>
  <c r="J462" i="1"/>
  <c r="X462" i="1" s="1"/>
  <c r="J661" i="1"/>
  <c r="X661" i="1" s="1"/>
  <c r="J57" i="1"/>
  <c r="X57" i="1" s="1"/>
  <c r="J201" i="1"/>
  <c r="X201" i="1" s="1"/>
  <c r="J357" i="1"/>
  <c r="X357" i="1" s="1"/>
  <c r="J525" i="1"/>
  <c r="X525" i="1" s="1"/>
  <c r="J1037" i="1"/>
  <c r="X1037" i="1" s="1"/>
  <c r="J385" i="1"/>
  <c r="X385" i="1" s="1"/>
  <c r="J558" i="1"/>
  <c r="X558" i="1" s="1"/>
  <c r="J781" i="1"/>
  <c r="X781" i="1" s="1"/>
  <c r="J156" i="1"/>
  <c r="X156" i="1" s="1"/>
  <c r="J468" i="1"/>
  <c r="X468" i="1" s="1"/>
  <c r="J925" i="1"/>
  <c r="X925" i="1" s="1"/>
  <c r="J61" i="1"/>
  <c r="X61" i="1" s="1"/>
  <c r="J205" i="1"/>
  <c r="X205" i="1" s="1"/>
  <c r="J362" i="1"/>
  <c r="X362" i="1" s="1"/>
  <c r="J530" i="1"/>
  <c r="X530" i="1" s="1"/>
  <c r="J745" i="1"/>
  <c r="X745" i="1" s="1"/>
  <c r="J111" i="1"/>
  <c r="X111" i="1" s="1"/>
  <c r="J259" i="1"/>
  <c r="X259" i="1" s="1"/>
  <c r="J600" i="1"/>
  <c r="X600" i="1" s="1"/>
  <c r="J837" i="1"/>
  <c r="X837" i="1" s="1"/>
  <c r="J16" i="1"/>
  <c r="X16" i="1" s="1"/>
  <c r="J160" i="1"/>
  <c r="X160" i="1" s="1"/>
  <c r="J313" i="1"/>
  <c r="X313" i="1" s="1"/>
  <c r="J472" i="1"/>
  <c r="X472" i="1" s="1"/>
  <c r="J673" i="1"/>
  <c r="X673" i="1" s="1"/>
  <c r="J934" i="1"/>
  <c r="X934" i="1" s="1"/>
  <c r="J626" i="1"/>
  <c r="X626" i="1" s="1"/>
  <c r="J770" i="1"/>
  <c r="X770" i="1" s="1"/>
  <c r="J914" i="1"/>
  <c r="X914" i="1" s="1"/>
  <c r="J891" i="1"/>
  <c r="X891" i="1" s="1"/>
  <c r="J556" i="1"/>
  <c r="X556" i="1" s="1"/>
  <c r="J700" i="1"/>
  <c r="X700" i="1" s="1"/>
  <c r="J844" i="1"/>
  <c r="X844" i="1" s="1"/>
  <c r="J995" i="1"/>
  <c r="X995" i="1" s="1"/>
  <c r="J725" i="1"/>
  <c r="X725" i="1" s="1"/>
  <c r="J869" i="1"/>
  <c r="X869" i="1" s="1"/>
  <c r="J1031" i="1"/>
  <c r="X1031" i="1" s="1"/>
  <c r="J1106" i="1"/>
  <c r="X1106" i="1" s="1"/>
  <c r="J299" i="1"/>
  <c r="X299" i="1" s="1"/>
  <c r="J443" i="1"/>
  <c r="X443" i="1" s="1"/>
  <c r="J587" i="1"/>
  <c r="X587" i="1" s="1"/>
  <c r="J731" i="1"/>
  <c r="X731" i="1" s="1"/>
  <c r="J875" i="1"/>
  <c r="X875" i="1" s="1"/>
  <c r="J1060" i="1"/>
  <c r="X1060" i="1" s="1"/>
  <c r="J978" i="1"/>
  <c r="X978" i="1" s="1"/>
  <c r="J1122" i="1"/>
  <c r="X1122" i="1" s="1"/>
  <c r="J1089" i="1"/>
  <c r="X1089" i="1" s="1"/>
  <c r="J1009" i="1"/>
  <c r="X1009" i="1" s="1"/>
  <c r="J1153" i="1"/>
  <c r="X1153" i="1" s="1"/>
  <c r="J459" i="1"/>
  <c r="X459" i="1" s="1"/>
  <c r="J126" i="1"/>
  <c r="X126" i="1" s="1"/>
  <c r="J653" i="1"/>
  <c r="X653" i="1" s="1"/>
  <c r="J206" i="1"/>
  <c r="X206" i="1" s="1"/>
  <c r="J900" i="1"/>
  <c r="X900" i="1" s="1"/>
  <c r="J315" i="1"/>
  <c r="X315" i="1" s="1"/>
  <c r="J41" i="1"/>
  <c r="X41" i="1" s="1"/>
  <c r="J489" i="1"/>
  <c r="X489" i="1" s="1"/>
  <c r="J753" i="1"/>
  <c r="X753" i="1" s="1"/>
  <c r="J252" i="1"/>
  <c r="X252" i="1" s="1"/>
  <c r="J1162" i="1"/>
  <c r="X1162" i="1" s="1"/>
  <c r="J402" i="1"/>
  <c r="X402" i="1" s="1"/>
  <c r="J95" i="1"/>
  <c r="X95" i="1" s="1"/>
  <c r="J621" i="1"/>
  <c r="X621" i="1" s="1"/>
  <c r="J194" i="1"/>
  <c r="X194" i="1" s="1"/>
  <c r="J89" i="1"/>
  <c r="X89" i="1" s="1"/>
  <c r="J572" i="1"/>
  <c r="X572" i="1" s="1"/>
  <c r="J645" i="1"/>
  <c r="X645" i="1" s="1"/>
  <c r="J400" i="1"/>
  <c r="X400" i="1" s="1"/>
  <c r="J906" i="1"/>
  <c r="X906" i="1" s="1"/>
  <c r="J1164" i="1"/>
  <c r="X1164" i="1" s="1"/>
  <c r="J1029" i="1"/>
  <c r="X1029" i="1" s="1"/>
  <c r="J428" i="1"/>
  <c r="X428" i="1" s="1"/>
  <c r="J66" i="1"/>
  <c r="X66" i="1" s="1"/>
  <c r="J69" i="1"/>
  <c r="X69" i="1" s="1"/>
  <c r="J370" i="1"/>
  <c r="X370" i="1" s="1"/>
  <c r="J541" i="1"/>
  <c r="X541" i="1" s="1"/>
  <c r="J1073" i="1"/>
  <c r="X1073" i="1" s="1"/>
  <c r="J398" i="1"/>
  <c r="X398" i="1" s="1"/>
  <c r="J574" i="1"/>
  <c r="X574" i="1" s="1"/>
  <c r="J802" i="1"/>
  <c r="X802" i="1" s="1"/>
  <c r="J168" i="1"/>
  <c r="X168" i="1" s="1"/>
  <c r="J482" i="1"/>
  <c r="X482" i="1" s="1"/>
  <c r="J685" i="1"/>
  <c r="X685" i="1" s="1"/>
  <c r="J73" i="1"/>
  <c r="X73" i="1" s="1"/>
  <c r="J218" i="1"/>
  <c r="X218" i="1" s="1"/>
  <c r="J546" i="1"/>
  <c r="X546" i="1" s="1"/>
  <c r="J766" i="1"/>
  <c r="X766" i="1" s="1"/>
  <c r="J123" i="1"/>
  <c r="X123" i="1" s="1"/>
  <c r="J618" i="1"/>
  <c r="X618" i="1" s="1"/>
  <c r="J861" i="1"/>
  <c r="X861" i="1" s="1"/>
  <c r="J28" i="1"/>
  <c r="X28" i="1" s="1"/>
  <c r="J172" i="1"/>
  <c r="X172" i="1" s="1"/>
  <c r="J326" i="1"/>
  <c r="X326" i="1" s="1"/>
  <c r="J486" i="1"/>
  <c r="X486" i="1" s="1"/>
  <c r="J959" i="1"/>
  <c r="X959" i="1" s="1"/>
  <c r="J638" i="1"/>
  <c r="X638" i="1" s="1"/>
  <c r="J782" i="1"/>
  <c r="X782" i="1" s="1"/>
  <c r="J926" i="1"/>
  <c r="X926" i="1" s="1"/>
  <c r="J1116" i="1"/>
  <c r="X1116" i="1" s="1"/>
  <c r="J903" i="1"/>
  <c r="X903" i="1" s="1"/>
  <c r="J1082" i="1"/>
  <c r="X1082" i="1" s="1"/>
  <c r="J568" i="1"/>
  <c r="X568" i="1" s="1"/>
  <c r="J712" i="1"/>
  <c r="X712" i="1" s="1"/>
  <c r="J856" i="1"/>
  <c r="X856" i="1" s="1"/>
  <c r="J1011" i="1"/>
  <c r="X1011" i="1" s="1"/>
  <c r="J737" i="1"/>
  <c r="X737" i="1" s="1"/>
  <c r="J881" i="1"/>
  <c r="X881" i="1" s="1"/>
  <c r="J1049" i="1"/>
  <c r="X1049" i="1" s="1"/>
  <c r="J311" i="1"/>
  <c r="X311" i="1" s="1"/>
  <c r="J455" i="1"/>
  <c r="X455" i="1" s="1"/>
  <c r="J599" i="1"/>
  <c r="X599" i="1" s="1"/>
  <c r="J743" i="1"/>
  <c r="X743" i="1" s="1"/>
  <c r="J887" i="1"/>
  <c r="X887" i="1" s="1"/>
  <c r="J1058" i="1"/>
  <c r="X1058" i="1" s="1"/>
  <c r="J1072" i="1"/>
  <c r="X1072" i="1" s="1"/>
  <c r="J990" i="1"/>
  <c r="X990" i="1" s="1"/>
  <c r="J1134" i="1"/>
  <c r="X1134" i="1" s="1"/>
  <c r="J1101" i="1"/>
  <c r="X1101" i="1" s="1"/>
  <c r="J1021" i="1"/>
  <c r="X1021" i="1" s="1"/>
  <c r="J1165" i="1"/>
  <c r="X1165" i="1" s="1"/>
  <c r="J418" i="1"/>
  <c r="X418" i="1" s="1"/>
  <c r="J598" i="1"/>
  <c r="X598" i="1" s="1"/>
  <c r="J186" i="1"/>
  <c r="X186" i="1" s="1"/>
  <c r="J828" i="1"/>
  <c r="X828" i="1" s="1"/>
  <c r="J284" i="1"/>
  <c r="X284" i="1" s="1"/>
  <c r="J446" i="1"/>
  <c r="X446" i="1" s="1"/>
  <c r="J119" i="1"/>
  <c r="X119" i="1" s="1"/>
  <c r="J693" i="1"/>
  <c r="X693" i="1" s="1"/>
  <c r="J225" i="1"/>
  <c r="X225" i="1" s="1"/>
  <c r="J1054" i="1"/>
  <c r="X1054" i="1" s="1"/>
  <c r="J369" i="1"/>
  <c r="X369" i="1" s="1"/>
  <c r="J77" i="1"/>
  <c r="X77" i="1" s="1"/>
  <c r="J567" i="1"/>
  <c r="X567" i="1" s="1"/>
  <c r="J174" i="1"/>
  <c r="X174" i="1" s="1"/>
  <c r="J1114" i="1"/>
  <c r="X1114" i="1" s="1"/>
  <c r="J1176" i="1"/>
  <c r="X1176" i="1" s="1"/>
  <c r="J682" i="1"/>
  <c r="X682" i="1" s="1"/>
  <c r="J729" i="1"/>
  <c r="X729" i="1" s="1"/>
  <c r="J354" i="1"/>
  <c r="X354" i="1" s="1"/>
  <c r="J969" i="1"/>
  <c r="X969" i="1" s="1"/>
  <c r="J213" i="1"/>
  <c r="X213" i="1" s="1"/>
  <c r="J759" i="1"/>
  <c r="X759" i="1" s="1"/>
  <c r="J321" i="1"/>
  <c r="X321" i="1" s="1"/>
  <c r="J949" i="1"/>
  <c r="X949" i="1" s="1"/>
  <c r="J375" i="1"/>
  <c r="X375" i="1" s="1"/>
  <c r="J429" i="1"/>
  <c r="X429" i="1" s="1"/>
  <c r="J1126" i="1"/>
  <c r="X1126" i="1" s="1"/>
  <c r="J90" i="1"/>
  <c r="X90" i="1" s="1"/>
  <c r="J612" i="1"/>
  <c r="X612" i="1" s="1"/>
  <c r="J190" i="1"/>
  <c r="X190" i="1" s="1"/>
  <c r="J913" i="1"/>
  <c r="X913" i="1" s="1"/>
  <c r="J324" i="1"/>
  <c r="X324" i="1" s="1"/>
  <c r="J342" i="1"/>
  <c r="X342" i="1" s="1"/>
  <c r="J506" i="1"/>
  <c r="X506" i="1" s="1"/>
  <c r="J716" i="1"/>
  <c r="X716" i="1" s="1"/>
  <c r="J998" i="1"/>
  <c r="X998" i="1" s="1"/>
  <c r="J492" i="1"/>
  <c r="X492" i="1" s="1"/>
  <c r="J697" i="1"/>
  <c r="X697" i="1" s="1"/>
  <c r="J971" i="1"/>
  <c r="X971" i="1" s="1"/>
  <c r="J81" i="1"/>
  <c r="X81" i="1" s="1"/>
  <c r="J226" i="1"/>
  <c r="X226" i="1" s="1"/>
  <c r="J384" i="1"/>
  <c r="X384" i="1" s="1"/>
  <c r="J557" i="1"/>
  <c r="X557" i="1" s="1"/>
  <c r="J780" i="1"/>
  <c r="X780" i="1" s="1"/>
  <c r="J1109" i="1"/>
  <c r="X1109" i="1" s="1"/>
  <c r="J411" i="1"/>
  <c r="X411" i="1" s="1"/>
  <c r="J593" i="1"/>
  <c r="X593" i="1" s="1"/>
  <c r="J826" i="1"/>
  <c r="X826" i="1" s="1"/>
  <c r="J36" i="1"/>
  <c r="X36" i="1" s="1"/>
  <c r="J180" i="1"/>
  <c r="X180" i="1" s="1"/>
  <c r="J334" i="1"/>
  <c r="X334" i="1" s="1"/>
  <c r="J497" i="1"/>
  <c r="X497" i="1" s="1"/>
  <c r="J977" i="1"/>
  <c r="X977" i="1" s="1"/>
  <c r="J85" i="1"/>
  <c r="X85" i="1" s="1"/>
  <c r="J231" i="1"/>
  <c r="X231" i="1" s="1"/>
  <c r="J388" i="1"/>
  <c r="X388" i="1" s="1"/>
  <c r="J562" i="1"/>
  <c r="X562" i="1" s="1"/>
  <c r="J1123" i="1"/>
  <c r="X1123" i="1" s="1"/>
  <c r="J135" i="1"/>
  <c r="X135" i="1" s="1"/>
  <c r="J285" i="1"/>
  <c r="X285" i="1" s="1"/>
  <c r="J442" i="1"/>
  <c r="X442" i="1" s="1"/>
  <c r="J636" i="1"/>
  <c r="X636" i="1" s="1"/>
  <c r="J885" i="1"/>
  <c r="X885" i="1" s="1"/>
  <c r="J40" i="1"/>
  <c r="X40" i="1" s="1"/>
  <c r="J184" i="1"/>
  <c r="X184" i="1" s="1"/>
  <c r="J339" i="1"/>
  <c r="X339" i="1" s="1"/>
  <c r="J502" i="1"/>
  <c r="X502" i="1" s="1"/>
  <c r="J709" i="1"/>
  <c r="X709" i="1" s="1"/>
  <c r="J988" i="1"/>
  <c r="X988" i="1" s="1"/>
  <c r="J650" i="1"/>
  <c r="X650" i="1" s="1"/>
  <c r="J794" i="1"/>
  <c r="X794" i="1" s="1"/>
  <c r="J938" i="1"/>
  <c r="X938" i="1" s="1"/>
  <c r="J1135" i="1"/>
  <c r="X1135" i="1" s="1"/>
  <c r="J915" i="1"/>
  <c r="X915" i="1" s="1"/>
  <c r="J580" i="1"/>
  <c r="X580" i="1" s="1"/>
  <c r="J724" i="1"/>
  <c r="X724" i="1" s="1"/>
  <c r="J868" i="1"/>
  <c r="X868" i="1" s="1"/>
  <c r="J1030" i="1"/>
  <c r="X1030" i="1" s="1"/>
  <c r="J749" i="1"/>
  <c r="X749" i="1" s="1"/>
  <c r="J893" i="1"/>
  <c r="X893" i="1" s="1"/>
  <c r="J1067" i="1"/>
  <c r="X1067" i="1" s="1"/>
  <c r="J1142" i="1"/>
  <c r="X1142" i="1" s="1"/>
  <c r="J323" i="1"/>
  <c r="X323" i="1" s="1"/>
  <c r="J467" i="1"/>
  <c r="X467" i="1" s="1"/>
  <c r="J611" i="1"/>
  <c r="X611" i="1" s="1"/>
  <c r="J755" i="1"/>
  <c r="X755" i="1" s="1"/>
  <c r="J899" i="1"/>
  <c r="X899" i="1" s="1"/>
  <c r="J1084" i="1"/>
  <c r="X1084" i="1" s="1"/>
  <c r="J1002" i="1"/>
  <c r="X1002" i="1" s="1"/>
  <c r="J1146" i="1"/>
  <c r="X1146" i="1" s="1"/>
  <c r="J1113" i="1"/>
  <c r="X1113" i="1" s="1"/>
  <c r="J1033" i="1"/>
  <c r="X1033" i="1" s="1"/>
  <c r="J1177" i="1"/>
  <c r="X1177" i="1" s="1"/>
  <c r="J382" i="1"/>
  <c r="X382" i="1" s="1"/>
  <c r="J83" i="1"/>
  <c r="X83" i="1" s="1"/>
  <c r="J255" i="1"/>
  <c r="X255" i="1" s="1"/>
  <c r="J1169" i="1"/>
  <c r="X1169" i="1" s="1"/>
  <c r="J406" i="1"/>
  <c r="X406" i="1" s="1"/>
  <c r="J101" i="1"/>
  <c r="X101" i="1" s="1"/>
  <c r="J639" i="1"/>
  <c r="X639" i="1" s="1"/>
  <c r="J957" i="1"/>
  <c r="X957" i="1" s="1"/>
  <c r="J340" i="1"/>
  <c r="X340" i="1" s="1"/>
  <c r="J519" i="1"/>
  <c r="X519" i="1" s="1"/>
  <c r="J389" i="1"/>
  <c r="X389" i="1" s="1"/>
  <c r="J822" i="1"/>
  <c r="X822" i="1" s="1"/>
  <c r="J805" i="1"/>
  <c r="X805" i="1" s="1"/>
  <c r="J351" i="1"/>
  <c r="X351" i="1" s="1"/>
  <c r="J854" i="1"/>
  <c r="X854" i="1" s="1"/>
  <c r="J815" i="1"/>
  <c r="X815" i="1" s="1"/>
  <c r="J696" i="1"/>
  <c r="X696" i="1" s="1"/>
  <c r="J24" i="1"/>
  <c r="X24" i="1" s="1"/>
  <c r="J717" i="1"/>
  <c r="X717" i="1" s="1"/>
  <c r="J397" i="1"/>
  <c r="X397" i="1" s="1"/>
  <c r="J850" i="1"/>
  <c r="X850" i="1" s="1"/>
  <c r="J723" i="1"/>
  <c r="X723" i="1" s="1"/>
  <c r="J244" i="1"/>
  <c r="X244" i="1" s="1"/>
  <c r="J579" i="1"/>
  <c r="X579" i="1" s="1"/>
  <c r="J147" i="1"/>
  <c r="X147" i="1" s="1"/>
  <c r="J457" i="1"/>
  <c r="X457" i="1" s="1"/>
  <c r="J52" i="1"/>
  <c r="X52" i="1" s="1"/>
  <c r="J196" i="1"/>
  <c r="X196" i="1" s="1"/>
  <c r="J352" i="1"/>
  <c r="X352" i="1" s="1"/>
  <c r="J518" i="1"/>
  <c r="X518" i="1" s="1"/>
  <c r="J730" i="1"/>
  <c r="X730" i="1" s="1"/>
  <c r="J1020" i="1"/>
  <c r="X1020" i="1" s="1"/>
  <c r="J662" i="1"/>
  <c r="X662" i="1" s="1"/>
  <c r="J806" i="1"/>
  <c r="X806" i="1" s="1"/>
  <c r="J950" i="1"/>
  <c r="X950" i="1" s="1"/>
  <c r="J1152" i="1"/>
  <c r="X1152" i="1" s="1"/>
  <c r="J927" i="1"/>
  <c r="X927" i="1" s="1"/>
  <c r="J1118" i="1"/>
  <c r="X1118" i="1" s="1"/>
  <c r="J880" i="1"/>
  <c r="X880" i="1" s="1"/>
  <c r="J761" i="1"/>
  <c r="X761" i="1" s="1"/>
  <c r="J905" i="1"/>
  <c r="X905" i="1" s="1"/>
  <c r="J1085" i="1"/>
  <c r="X1085" i="1" s="1"/>
  <c r="J335" i="1"/>
  <c r="X335" i="1" s="1"/>
  <c r="J479" i="1"/>
  <c r="X479" i="1" s="1"/>
  <c r="J623" i="1"/>
  <c r="X623" i="1" s="1"/>
  <c r="J767" i="1"/>
  <c r="X767" i="1" s="1"/>
  <c r="J911" i="1"/>
  <c r="X911" i="1" s="1"/>
  <c r="J1094" i="1"/>
  <c r="X1094" i="1" s="1"/>
  <c r="J1096" i="1"/>
  <c r="X1096" i="1" s="1"/>
  <c r="J1014" i="1"/>
  <c r="X1014" i="1" s="1"/>
  <c r="J1158" i="1"/>
  <c r="X1158" i="1" s="1"/>
  <c r="J1125" i="1"/>
  <c r="X1125" i="1" s="1"/>
  <c r="J1045" i="1"/>
  <c r="X1045" i="1" s="1"/>
  <c r="J991" i="1"/>
  <c r="X991" i="1" s="1"/>
  <c r="J353" i="1"/>
  <c r="X353" i="1" s="1"/>
  <c r="J65" i="1"/>
  <c r="X65" i="1" s="1"/>
  <c r="J143" i="1"/>
  <c r="X143" i="1" s="1"/>
  <c r="J702" i="1"/>
  <c r="X702" i="1" s="1"/>
  <c r="J229" i="1"/>
  <c r="X229" i="1" s="1"/>
  <c r="J1061" i="1"/>
  <c r="X1061" i="1" s="1"/>
  <c r="J376" i="1"/>
  <c r="X376" i="1" s="1"/>
  <c r="J585" i="1"/>
  <c r="X585" i="1" s="1"/>
  <c r="J179" i="1"/>
  <c r="X179" i="1" s="1"/>
  <c r="J34" i="1"/>
  <c r="X34" i="1" s="1"/>
  <c r="J473" i="1"/>
  <c r="X473" i="1" s="1"/>
  <c r="J131" i="1"/>
  <c r="X131" i="1" s="1"/>
  <c r="J241" i="1"/>
  <c r="X241" i="1" s="1"/>
  <c r="J588" i="1"/>
  <c r="X588" i="1" s="1"/>
  <c r="J897" i="1"/>
  <c r="X897" i="1" s="1"/>
  <c r="J1019" i="1"/>
  <c r="X1019" i="1" s="1"/>
  <c r="J383" i="1"/>
  <c r="X383" i="1" s="1"/>
  <c r="J1018" i="1"/>
  <c r="X1018" i="1" s="1"/>
  <c r="J170" i="1"/>
  <c r="X170" i="1" s="1"/>
  <c r="J291" i="1"/>
  <c r="X291" i="1" s="1"/>
  <c r="J735" i="1"/>
  <c r="X735" i="1" s="1"/>
  <c r="J1000" i="1"/>
  <c r="X1000" i="1" s="1"/>
  <c r="J573" i="1"/>
  <c r="X573" i="1" s="1"/>
  <c r="J610" i="1"/>
  <c r="X610" i="1" s="1"/>
  <c r="J513" i="1"/>
  <c r="X513" i="1" s="1"/>
  <c r="J654" i="1"/>
  <c r="X654" i="1" s="1"/>
  <c r="J736" i="1"/>
  <c r="X736" i="1" s="1"/>
  <c r="J756" i="1"/>
  <c r="X756" i="1" s="1"/>
  <c r="J1068" i="1"/>
  <c r="X1068" i="1" s="1"/>
  <c r="J738" i="1"/>
  <c r="X738" i="1" s="1"/>
  <c r="J1035" i="1"/>
  <c r="X1035" i="1" s="1"/>
  <c r="J105" i="1"/>
  <c r="X105" i="1" s="1"/>
  <c r="J253" i="1"/>
  <c r="X253" i="1" s="1"/>
  <c r="J410" i="1"/>
  <c r="X410" i="1" s="1"/>
  <c r="J591" i="1"/>
  <c r="X591" i="1" s="1"/>
  <c r="J825" i="1"/>
  <c r="X825" i="1" s="1"/>
  <c r="J280" i="1"/>
  <c r="X280" i="1" s="1"/>
  <c r="J437" i="1"/>
  <c r="X437" i="1" s="1"/>
  <c r="J629" i="1"/>
  <c r="X629" i="1" s="1"/>
  <c r="J874" i="1"/>
  <c r="X874" i="1" s="1"/>
  <c r="J60" i="1"/>
  <c r="X60" i="1" s="1"/>
  <c r="J204" i="1"/>
  <c r="X204" i="1" s="1"/>
  <c r="J361" i="1"/>
  <c r="X361" i="1" s="1"/>
  <c r="J529" i="1"/>
  <c r="X529" i="1" s="1"/>
  <c r="J744" i="1"/>
  <c r="X744" i="1" s="1"/>
  <c r="J1043" i="1"/>
  <c r="X1043" i="1" s="1"/>
  <c r="J109" i="1"/>
  <c r="X109" i="1" s="1"/>
  <c r="J257" i="1"/>
  <c r="X257" i="1" s="1"/>
  <c r="J414" i="1"/>
  <c r="X414" i="1" s="1"/>
  <c r="J597" i="1"/>
  <c r="X597" i="1" s="1"/>
  <c r="J834" i="1"/>
  <c r="X834" i="1" s="1"/>
  <c r="J15" i="1"/>
  <c r="X15" i="1" s="1"/>
  <c r="J159" i="1"/>
  <c r="X159" i="1" s="1"/>
  <c r="J312" i="1"/>
  <c r="X312" i="1" s="1"/>
  <c r="J471" i="1"/>
  <c r="X471" i="1" s="1"/>
  <c r="J672" i="1"/>
  <c r="X672" i="1" s="1"/>
  <c r="J933" i="1"/>
  <c r="X933" i="1" s="1"/>
  <c r="J64" i="1"/>
  <c r="X64" i="1" s="1"/>
  <c r="J208" i="1"/>
  <c r="X208" i="1" s="1"/>
  <c r="J365" i="1"/>
  <c r="X365" i="1" s="1"/>
  <c r="J534" i="1"/>
  <c r="X534" i="1" s="1"/>
  <c r="J1056" i="1"/>
  <c r="X1056" i="1" s="1"/>
  <c r="J674" i="1"/>
  <c r="X674" i="1" s="1"/>
  <c r="J818" i="1"/>
  <c r="X818" i="1" s="1"/>
  <c r="J964" i="1"/>
  <c r="X964" i="1" s="1"/>
  <c r="J939" i="1"/>
  <c r="X939" i="1" s="1"/>
  <c r="J604" i="1"/>
  <c r="X604" i="1" s="1"/>
  <c r="J748" i="1"/>
  <c r="X748" i="1" s="1"/>
  <c r="J892" i="1"/>
  <c r="X892" i="1" s="1"/>
  <c r="J1066" i="1"/>
  <c r="X1066" i="1" s="1"/>
  <c r="J773" i="1"/>
  <c r="X773" i="1" s="1"/>
  <c r="J917" i="1"/>
  <c r="X917" i="1" s="1"/>
  <c r="J1103" i="1"/>
  <c r="X1103" i="1" s="1"/>
  <c r="J970" i="1"/>
  <c r="X970" i="1" s="1"/>
  <c r="J1178" i="1"/>
  <c r="X1178" i="1" s="1"/>
  <c r="J347" i="1"/>
  <c r="X347" i="1" s="1"/>
  <c r="J491" i="1"/>
  <c r="X491" i="1" s="1"/>
  <c r="J635" i="1"/>
  <c r="X635" i="1" s="1"/>
  <c r="J779" i="1"/>
  <c r="X779" i="1" s="1"/>
  <c r="J923" i="1"/>
  <c r="X923" i="1" s="1"/>
  <c r="J1108" i="1"/>
  <c r="X1108" i="1" s="1"/>
  <c r="J1026" i="1"/>
  <c r="X1026" i="1" s="1"/>
  <c r="J1170" i="1"/>
  <c r="X1170" i="1" s="1"/>
  <c r="J1137" i="1"/>
  <c r="X1137" i="1" s="1"/>
  <c r="J1057" i="1"/>
  <c r="X1057" i="1" s="1"/>
  <c r="J912" i="1"/>
  <c r="X912" i="1" s="1"/>
  <c r="J456" i="1"/>
  <c r="X456" i="1" s="1"/>
  <c r="J125" i="1"/>
  <c r="X125" i="1" s="1"/>
  <c r="J648" i="1"/>
  <c r="X648" i="1" s="1"/>
  <c r="J203" i="1"/>
  <c r="X203" i="1" s="1"/>
  <c r="J963" i="1"/>
  <c r="X963" i="1" s="1"/>
  <c r="J58" i="1"/>
  <c r="X58" i="1" s="1"/>
  <c r="J161" i="1"/>
  <c r="X161" i="1" s="1"/>
  <c r="J276" i="1"/>
  <c r="X276" i="1" s="1"/>
  <c r="J17" i="1"/>
  <c r="X17" i="1" s="1"/>
  <c r="J432" i="1"/>
  <c r="X432" i="1" s="1"/>
  <c r="J113" i="1"/>
  <c r="X113" i="1" s="1"/>
  <c r="J408" i="1"/>
  <c r="X408" i="1" s="1"/>
  <c r="J292" i="1"/>
  <c r="X292" i="1" s="1"/>
  <c r="J96" i="1"/>
  <c r="X96" i="1" s="1"/>
  <c r="J454" i="1"/>
  <c r="X454" i="1" s="1"/>
  <c r="J814" i="1"/>
  <c r="X814" i="1" s="1"/>
  <c r="J1144" i="1"/>
  <c r="X1144" i="1" s="1"/>
  <c r="J110" i="1"/>
  <c r="X110" i="1" s="1"/>
  <c r="J490" i="1"/>
  <c r="X490" i="1" s="1"/>
  <c r="J1032" i="1"/>
  <c r="X1032" i="1" s="1"/>
  <c r="J93" i="1"/>
  <c r="X93" i="1" s="1"/>
  <c r="J801" i="1"/>
  <c r="X801" i="1" s="1"/>
  <c r="J424" i="1"/>
  <c r="X424" i="1" s="1"/>
  <c r="J48" i="1"/>
  <c r="X48" i="1" s="1"/>
  <c r="J348" i="1"/>
  <c r="X348" i="1" s="1"/>
  <c r="J97" i="1"/>
  <c r="X97" i="1" s="1"/>
  <c r="J810" i="1"/>
  <c r="X810" i="1" s="1"/>
  <c r="J909" i="1"/>
  <c r="X909" i="1" s="1"/>
  <c r="J592" i="1"/>
  <c r="X592" i="1" s="1"/>
  <c r="J47" i="1"/>
  <c r="X47" i="1" s="1"/>
  <c r="J150" i="1"/>
  <c r="X150" i="1" s="1"/>
  <c r="J262" i="1"/>
  <c r="X262" i="1" s="1"/>
  <c r="J538" i="1"/>
  <c r="X538" i="1" s="1"/>
  <c r="J297" i="1"/>
  <c r="X297" i="1" s="1"/>
  <c r="J29" i="1"/>
  <c r="X29" i="1" s="1"/>
  <c r="J466" i="1"/>
  <c r="X466" i="1" s="1"/>
  <c r="J714" i="1"/>
  <c r="X714" i="1" s="1"/>
  <c r="J554" i="1"/>
  <c r="X554" i="1" s="1"/>
  <c r="J1104" i="1"/>
  <c r="X1104" i="1" s="1"/>
  <c r="J757" i="1"/>
  <c r="X757" i="1" s="1"/>
  <c r="J117" i="1"/>
  <c r="X117" i="1" s="1"/>
  <c r="J423" i="1"/>
  <c r="X423" i="1" s="1"/>
  <c r="J849" i="1"/>
  <c r="X849" i="1" s="1"/>
  <c r="J450" i="1"/>
  <c r="X450" i="1" s="1"/>
  <c r="J898" i="1"/>
  <c r="X898" i="1" s="1"/>
  <c r="J374" i="1"/>
  <c r="X374" i="1" s="1"/>
  <c r="J1079" i="1"/>
  <c r="X1079" i="1" s="1"/>
  <c r="J858" i="1"/>
  <c r="X858" i="1" s="1"/>
  <c r="J171" i="1"/>
  <c r="X171" i="1" s="1"/>
  <c r="J485" i="1"/>
  <c r="X485" i="1" s="1"/>
  <c r="J958" i="1"/>
  <c r="X958" i="1" s="1"/>
  <c r="J221" i="1"/>
  <c r="X221" i="1" s="1"/>
  <c r="J550" i="1"/>
  <c r="X550" i="1" s="1"/>
  <c r="J1092" i="1"/>
  <c r="X1092" i="1" s="1"/>
  <c r="J830" i="1"/>
  <c r="X830" i="1" s="1"/>
  <c r="J807" i="1"/>
  <c r="X807" i="1" s="1"/>
  <c r="J1154" i="1"/>
  <c r="X1154" i="1" s="1"/>
  <c r="J760" i="1"/>
  <c r="X760" i="1" s="1"/>
  <c r="J1083" i="1"/>
  <c r="X1083" i="1" s="1"/>
  <c r="J929" i="1"/>
  <c r="X929" i="1" s="1"/>
  <c r="J1121" i="1"/>
  <c r="X1121" i="1" s="1"/>
  <c r="J691" i="1"/>
  <c r="X691" i="1" s="1"/>
  <c r="J835" i="1"/>
  <c r="X835" i="1" s="1"/>
  <c r="J984" i="1"/>
  <c r="X984" i="1" s="1"/>
  <c r="J359" i="1"/>
  <c r="X359" i="1" s="1"/>
  <c r="J503" i="1"/>
  <c r="X503" i="1" s="1"/>
  <c r="J647" i="1"/>
  <c r="X647" i="1" s="1"/>
  <c r="J791" i="1"/>
  <c r="X791" i="1" s="1"/>
  <c r="J935" i="1"/>
  <c r="X935" i="1" s="1"/>
  <c r="J1130" i="1"/>
  <c r="X1130" i="1" s="1"/>
  <c r="J1120" i="1"/>
  <c r="X1120" i="1" s="1"/>
  <c r="J1038" i="1"/>
  <c r="X1038" i="1" s="1"/>
  <c r="J1005" i="1"/>
  <c r="X1005" i="1" s="1"/>
  <c r="J1149" i="1"/>
  <c r="X1149" i="1" s="1"/>
  <c r="J1069" i="1"/>
  <c r="X1069" i="1" s="1"/>
  <c r="J840" i="1"/>
  <c r="X840" i="1" s="1"/>
  <c r="J289" i="1"/>
  <c r="X289" i="1" s="1"/>
  <c r="J23" i="1"/>
  <c r="X23" i="1" s="1"/>
  <c r="J415" i="1"/>
  <c r="X415" i="1" s="1"/>
  <c r="J594" i="1"/>
  <c r="X594" i="1" s="1"/>
  <c r="J185" i="1"/>
  <c r="X185" i="1" s="1"/>
  <c r="J889" i="1"/>
  <c r="X889" i="1" s="1"/>
  <c r="J314" i="1"/>
  <c r="X314" i="1" s="1"/>
  <c r="J747" i="1"/>
  <c r="X747" i="1" s="1"/>
  <c r="J249" i="1"/>
  <c r="X249" i="1" s="1"/>
  <c r="J1131" i="1"/>
  <c r="X1131" i="1" s="1"/>
  <c r="J393" i="1"/>
  <c r="X393" i="1" s="1"/>
  <c r="Z262" i="1" l="1"/>
  <c r="Z611" i="1"/>
  <c r="Z1031" i="1"/>
  <c r="Z973" i="1"/>
  <c r="Z150" i="1"/>
  <c r="Z179" i="1"/>
  <c r="Z1165" i="1"/>
  <c r="Z393" i="1"/>
  <c r="Z229" i="1"/>
  <c r="Z990" i="1"/>
  <c r="Z1077" i="1"/>
  <c r="Z1006" i="1"/>
  <c r="Z13" i="1"/>
  <c r="Z570" i="1"/>
  <c r="Z1131" i="1"/>
  <c r="Z1149" i="1"/>
  <c r="Z691" i="1"/>
  <c r="Z485" i="1"/>
  <c r="Z554" i="1"/>
  <c r="Z97" i="1"/>
  <c r="Z96" i="1"/>
  <c r="Z125" i="1"/>
  <c r="Z347" i="1"/>
  <c r="Z818" i="1"/>
  <c r="Z15" i="1"/>
  <c r="Z874" i="1"/>
  <c r="Z756" i="1"/>
  <c r="Z1019" i="1"/>
  <c r="Z702" i="1"/>
  <c r="Z767" i="1"/>
  <c r="Z806" i="1"/>
  <c r="Z723" i="1"/>
  <c r="Z519" i="1"/>
  <c r="Z1113" i="1"/>
  <c r="Z749" i="1"/>
  <c r="Z502" i="1"/>
  <c r="Z231" i="1"/>
  <c r="Z557" i="1"/>
  <c r="Z913" i="1"/>
  <c r="Z354" i="1"/>
  <c r="Z119" i="1"/>
  <c r="Z1072" i="1"/>
  <c r="Z712" i="1"/>
  <c r="Z28" i="1"/>
  <c r="Z574" i="1"/>
  <c r="Z645" i="1"/>
  <c r="Z315" i="1"/>
  <c r="Z875" i="1"/>
  <c r="Z556" i="1"/>
  <c r="Z600" i="1"/>
  <c r="Z558" i="1"/>
  <c r="Z86" i="1"/>
  <c r="Z214" i="1"/>
  <c r="Z162" i="1"/>
  <c r="Z1110" i="1"/>
  <c r="Z981" i="1"/>
  <c r="Z300" i="1"/>
  <c r="Z49" i="1"/>
  <c r="Z45" i="1"/>
  <c r="Z985" i="1"/>
  <c r="Z705" i="1"/>
  <c r="Z26" i="1"/>
  <c r="Z258" i="1"/>
  <c r="Z563" i="1"/>
  <c r="Z565" i="1"/>
  <c r="Z447" i="1"/>
  <c r="Z936" i="1"/>
  <c r="Z651" i="1"/>
  <c r="Z102" i="1"/>
  <c r="Z839" i="1"/>
  <c r="Z1010" i="1"/>
  <c r="Z549" i="1"/>
  <c r="Z269" i="1"/>
  <c r="Z330" i="1"/>
  <c r="Z1151" i="1"/>
  <c r="Z228" i="1"/>
  <c r="Z1012" i="1"/>
  <c r="Z796" i="1"/>
  <c r="Z1055" i="1"/>
  <c r="Z829" i="1"/>
  <c r="Z589" i="1"/>
  <c r="Z142" i="1"/>
  <c r="Z118" i="1"/>
  <c r="Z1050" i="1"/>
  <c r="Z559" i="1"/>
  <c r="Z698" i="1"/>
  <c r="Z882" i="1"/>
  <c r="Z306" i="1"/>
  <c r="Z394" i="1"/>
  <c r="Z785" i="1"/>
  <c r="Z615" i="1"/>
  <c r="Z540" i="1"/>
  <c r="Z507" i="1"/>
  <c r="Z438" i="1"/>
  <c r="Z474" i="1"/>
  <c r="Z594" i="1"/>
  <c r="Z1026" i="1"/>
  <c r="Z34" i="1"/>
  <c r="Z1135" i="1"/>
  <c r="Z782" i="1"/>
  <c r="Z1080" i="1"/>
  <c r="Z864" i="1"/>
  <c r="Z490" i="1"/>
  <c r="Z735" i="1"/>
  <c r="Z854" i="1"/>
  <c r="Z826" i="1"/>
  <c r="Z1009" i="1"/>
  <c r="Z835" i="1"/>
  <c r="Z648" i="1"/>
  <c r="Z60" i="1"/>
  <c r="Z950" i="1"/>
  <c r="Z709" i="1"/>
  <c r="Z969" i="1"/>
  <c r="Z400" i="1"/>
  <c r="Z781" i="1"/>
  <c r="Z713" i="1"/>
  <c r="Z87" i="1"/>
  <c r="Z894" i="1"/>
  <c r="Z426" i="1"/>
  <c r="Z940" i="1"/>
  <c r="Z27" i="1"/>
  <c r="Z377" i="1"/>
  <c r="Z405" i="1"/>
  <c r="Z694" i="1"/>
  <c r="Z750" i="1"/>
  <c r="Z413" i="1"/>
  <c r="Z409" i="1"/>
  <c r="Z671" i="1"/>
  <c r="Z445" i="1"/>
  <c r="Z1132" i="1"/>
  <c r="Z1139" i="1"/>
  <c r="Z1128" i="1"/>
  <c r="Z633" i="1"/>
  <c r="Z873" i="1"/>
  <c r="Z237" i="1"/>
  <c r="Z904" i="1"/>
  <c r="Z270" i="1"/>
  <c r="Z777" i="1"/>
  <c r="Z522" i="1"/>
  <c r="Z804" i="1"/>
  <c r="Z53" i="1"/>
  <c r="Z1125" i="1"/>
  <c r="Z402" i="1"/>
  <c r="Z833" i="1"/>
  <c r="Z253" i="1"/>
  <c r="Z1049" i="1"/>
  <c r="Z810" i="1"/>
  <c r="Z389" i="1"/>
  <c r="Z1060" i="1"/>
  <c r="Z516" i="1"/>
  <c r="Z520" i="1"/>
  <c r="Z1167" i="1"/>
  <c r="Z1071" i="1"/>
  <c r="Z249" i="1"/>
  <c r="Z1178" i="1"/>
  <c r="Z662" i="1"/>
  <c r="Z190" i="1"/>
  <c r="Z900" i="1"/>
  <c r="Z386" i="1"/>
  <c r="Z148" i="1"/>
  <c r="Z419" i="1"/>
  <c r="Z412" i="1"/>
  <c r="Z480" i="1"/>
  <c r="Z1038" i="1"/>
  <c r="Z858" i="1"/>
  <c r="Z466" i="1"/>
  <c r="Z48" i="1"/>
  <c r="Z408" i="1"/>
  <c r="Z912" i="1"/>
  <c r="Z970" i="1"/>
  <c r="Z1056" i="1"/>
  <c r="Z597" i="1"/>
  <c r="Z437" i="1"/>
  <c r="Z654" i="1"/>
  <c r="Z588" i="1"/>
  <c r="Z65" i="1"/>
  <c r="Z479" i="1"/>
  <c r="Z1020" i="1"/>
  <c r="Z397" i="1"/>
  <c r="Z957" i="1"/>
  <c r="Z1002" i="1"/>
  <c r="Z868" i="1"/>
  <c r="Z184" i="1"/>
  <c r="Z977" i="1"/>
  <c r="Z226" i="1"/>
  <c r="Z612" i="1"/>
  <c r="Z682" i="1"/>
  <c r="Z284" i="1"/>
  <c r="Z887" i="1"/>
  <c r="Z1082" i="1"/>
  <c r="Z618" i="1"/>
  <c r="Z1073" i="1"/>
  <c r="Z89" i="1"/>
  <c r="Z206" i="1"/>
  <c r="Z587" i="1"/>
  <c r="Z914" i="1"/>
  <c r="Z111" i="1"/>
  <c r="Z1037" i="1"/>
  <c r="Z1097" i="1"/>
  <c r="Z1166" i="1"/>
  <c r="Z59" i="1"/>
  <c r="Z1048" i="1"/>
  <c r="Z688" i="1"/>
  <c r="Z1163" i="1"/>
  <c r="Z649" i="1"/>
  <c r="Z918" i="1"/>
  <c r="Z1174" i="1"/>
  <c r="Z181" i="1"/>
  <c r="Z242" i="1"/>
  <c r="Z166" i="1"/>
  <c r="Z275" i="1"/>
  <c r="Z983" i="1"/>
  <c r="Z294" i="1"/>
  <c r="Z254" i="1"/>
  <c r="Z449" i="1"/>
  <c r="Z22" i="1"/>
  <c r="Z551" i="1"/>
  <c r="Z1044" i="1"/>
  <c r="Z220" i="1"/>
  <c r="Z510" i="1"/>
  <c r="Z754" i="1"/>
  <c r="Z1143" i="1"/>
  <c r="Z122" i="1"/>
  <c r="Z827" i="1"/>
  <c r="Z508" i="1"/>
  <c r="Z533" i="1"/>
  <c r="Z256" i="1"/>
  <c r="Z846" i="1"/>
  <c r="Z784" i="1"/>
  <c r="Z281" i="1"/>
  <c r="Z1148" i="1"/>
  <c r="Z941" i="1"/>
  <c r="Z792" i="1"/>
  <c r="Z133" i="1"/>
  <c r="Z627" i="1"/>
  <c r="Z210" i="1"/>
  <c r="Z616" i="1"/>
  <c r="Z121" i="1"/>
  <c r="Z381" i="1"/>
  <c r="Z841" i="1"/>
  <c r="Z366" i="1"/>
  <c r="Z137" i="1"/>
  <c r="Z276" i="1"/>
  <c r="Z1000" i="1"/>
  <c r="Z1169" i="1"/>
  <c r="Z375" i="1"/>
  <c r="Z218" i="1"/>
  <c r="Z470" i="1"/>
  <c r="Z575" i="1"/>
  <c r="Z637" i="1"/>
  <c r="Z862" i="1"/>
  <c r="Z830" i="1"/>
  <c r="Z933" i="1"/>
  <c r="Z938" i="1"/>
  <c r="Z61" i="1"/>
  <c r="Z1104" i="1"/>
  <c r="Z964" i="1"/>
  <c r="Z383" i="1"/>
  <c r="Z1033" i="1"/>
  <c r="Z780" i="1"/>
  <c r="Z856" i="1"/>
  <c r="Z41" i="1"/>
  <c r="Z316" i="1"/>
  <c r="Z193" i="1"/>
  <c r="Z1078" i="1"/>
  <c r="Z769" i="1"/>
  <c r="Z191" i="1"/>
  <c r="Z1059" i="1"/>
  <c r="Z9" i="1"/>
  <c r="Z1017" i="1"/>
  <c r="Z39" i="1"/>
  <c r="Z547" i="1"/>
  <c r="Z271" i="1"/>
  <c r="Z1121" i="1"/>
  <c r="Z348" i="1"/>
  <c r="Z674" i="1"/>
  <c r="Z736" i="1"/>
  <c r="Z623" i="1"/>
  <c r="Z1146" i="1"/>
  <c r="Z339" i="1"/>
  <c r="Z729" i="1"/>
  <c r="Z568" i="1"/>
  <c r="Z398" i="1"/>
  <c r="Z891" i="1"/>
  <c r="Z350" i="1"/>
  <c r="Z832" i="1"/>
  <c r="Z336" i="1"/>
  <c r="Z98" i="1"/>
  <c r="Z975" i="1"/>
  <c r="Z747" i="1"/>
  <c r="Z929" i="1"/>
  <c r="Z314" i="1"/>
  <c r="Z1120" i="1"/>
  <c r="Z1083" i="1"/>
  <c r="Z1079" i="1"/>
  <c r="Z29" i="1"/>
  <c r="Z424" i="1"/>
  <c r="Z113" i="1"/>
  <c r="Z1057" i="1"/>
  <c r="Z1103" i="1"/>
  <c r="Z534" i="1"/>
  <c r="Z414" i="1"/>
  <c r="Z280" i="1"/>
  <c r="Z513" i="1"/>
  <c r="Z241" i="1"/>
  <c r="Z353" i="1"/>
  <c r="Z335" i="1"/>
  <c r="Z730" i="1"/>
  <c r="Z717" i="1"/>
  <c r="Z639" i="1"/>
  <c r="Z1084" i="1"/>
  <c r="Z724" i="1"/>
  <c r="Z40" i="1"/>
  <c r="Z497" i="1"/>
  <c r="Z81" i="1"/>
  <c r="Z90" i="1"/>
  <c r="Z1176" i="1"/>
  <c r="Z828" i="1"/>
  <c r="Z743" i="1"/>
  <c r="Z903" i="1"/>
  <c r="Z123" i="1"/>
  <c r="Z541" i="1"/>
  <c r="Z194" i="1"/>
  <c r="Z653" i="1"/>
  <c r="Z443" i="1"/>
  <c r="Z770" i="1"/>
  <c r="Z745" i="1"/>
  <c r="Z525" i="1"/>
  <c r="Z238" i="1"/>
  <c r="Z496" i="1"/>
  <c r="Z346" i="1"/>
  <c r="Z1022" i="1"/>
  <c r="Z544" i="1"/>
  <c r="Z813" i="1"/>
  <c r="Z453" i="1"/>
  <c r="Z660" i="1"/>
  <c r="Z820" i="1"/>
  <c r="Z877" i="1"/>
  <c r="Z732" i="1"/>
  <c r="Z552" i="1"/>
  <c r="Z1070" i="1"/>
  <c r="Z498" i="1"/>
  <c r="Z564" i="1"/>
  <c r="Z495" i="1"/>
  <c r="Z11" i="1"/>
  <c r="Z288" i="1"/>
  <c r="Z407" i="1"/>
  <c r="Z878" i="1"/>
  <c r="Z75" i="1"/>
  <c r="Z345" i="1"/>
  <c r="Z62" i="1"/>
  <c r="Z250" i="1"/>
  <c r="Z42" i="1"/>
  <c r="Z683" i="1"/>
  <c r="Z994" i="1"/>
  <c r="Z364" i="1"/>
  <c r="Z108" i="1"/>
  <c r="Z606" i="1"/>
  <c r="Z1008" i="1"/>
  <c r="Z817" i="1"/>
  <c r="Z947" i="1"/>
  <c r="Z797" i="1"/>
  <c r="Z566" i="1"/>
  <c r="Z1115" i="1"/>
  <c r="Z436" i="1"/>
  <c r="Z658" i="1"/>
  <c r="Z951" i="1"/>
  <c r="Z765" i="1"/>
  <c r="Z860" i="1"/>
  <c r="Z360" i="1"/>
  <c r="Z155" i="1"/>
  <c r="Z569" i="1"/>
  <c r="Z807" i="1"/>
  <c r="Z1043" i="1"/>
  <c r="Z196" i="1"/>
  <c r="Z567" i="1"/>
  <c r="Z673" i="1"/>
  <c r="Z246" i="1"/>
  <c r="Z527" i="1"/>
  <c r="Z849" i="1"/>
  <c r="Z1108" i="1"/>
  <c r="Z744" i="1"/>
  <c r="Z52" i="1"/>
  <c r="Z285" i="1"/>
  <c r="Z869" i="1"/>
  <c r="Z1069" i="1"/>
  <c r="Z454" i="1"/>
  <c r="Z159" i="1"/>
  <c r="Z911" i="1"/>
  <c r="Z893" i="1"/>
  <c r="Z324" i="1"/>
  <c r="Z172" i="1"/>
  <c r="Z700" i="1"/>
  <c r="Z816" i="1"/>
  <c r="Z189" i="1"/>
  <c r="Z707" i="1"/>
  <c r="Z641" i="1"/>
  <c r="Z1156" i="1"/>
  <c r="Z842" i="1"/>
  <c r="Z197" i="1"/>
  <c r="Z171" i="1"/>
  <c r="Z456" i="1"/>
  <c r="Z629" i="1"/>
  <c r="Z143" i="1"/>
  <c r="Z340" i="1"/>
  <c r="Z85" i="1"/>
  <c r="Z1058" i="1"/>
  <c r="Z572" i="1"/>
  <c r="Z259" i="1"/>
  <c r="Z537" i="1"/>
  <c r="Z901" i="1"/>
  <c r="Z996" i="1"/>
  <c r="Z768" i="1"/>
  <c r="Z233" i="1"/>
  <c r="Z243" i="1"/>
  <c r="Z695" i="1"/>
  <c r="Z855" i="1"/>
  <c r="Z120" i="1"/>
  <c r="Z889" i="1"/>
  <c r="Z374" i="1"/>
  <c r="Z297" i="1"/>
  <c r="Z801" i="1"/>
  <c r="Z432" i="1"/>
  <c r="Z1137" i="1"/>
  <c r="Z917" i="1"/>
  <c r="Z365" i="1"/>
  <c r="Z257" i="1"/>
  <c r="Z825" i="1"/>
  <c r="Z610" i="1"/>
  <c r="Z131" i="1"/>
  <c r="Z991" i="1"/>
  <c r="Z1085" i="1"/>
  <c r="Z518" i="1"/>
  <c r="Z24" i="1"/>
  <c r="Z101" i="1"/>
  <c r="Z899" i="1"/>
  <c r="Z580" i="1"/>
  <c r="Z885" i="1"/>
  <c r="Z334" i="1"/>
  <c r="Z971" i="1"/>
  <c r="Z1126" i="1"/>
  <c r="Z1114" i="1"/>
  <c r="Z186" i="1"/>
  <c r="Z599" i="1"/>
  <c r="Z1116" i="1"/>
  <c r="Z766" i="1"/>
  <c r="Z370" i="1"/>
  <c r="Z621" i="1"/>
  <c r="Z126" i="1"/>
  <c r="Z299" i="1"/>
  <c r="Z626" i="1"/>
  <c r="Z530" i="1"/>
  <c r="Z357" i="1"/>
  <c r="Z721" i="1"/>
  <c r="Z577" i="1"/>
  <c r="Z976" i="1"/>
  <c r="Z863" i="1"/>
  <c r="Z1046" i="1"/>
  <c r="Z582" i="1"/>
  <c r="Z144" i="1"/>
  <c r="Z461" i="1"/>
  <c r="Z676" i="1"/>
  <c r="Z282" i="1"/>
  <c r="Z138" i="1"/>
  <c r="Z1129" i="1"/>
  <c r="Z845" i="1"/>
  <c r="Z37" i="1"/>
  <c r="Z720" i="1"/>
  <c r="Z986" i="1"/>
  <c r="Z268" i="1"/>
  <c r="Z603" i="1"/>
  <c r="Z263" i="1"/>
  <c r="Z734" i="1"/>
  <c r="Z687" i="1"/>
  <c r="Z681" i="1"/>
  <c r="Z711" i="1"/>
  <c r="Z30" i="1"/>
  <c r="Z317" i="1"/>
  <c r="Z539" i="1"/>
  <c r="Z843" i="1"/>
  <c r="Z207" i="1"/>
  <c r="Z974" i="1"/>
  <c r="Z421" i="1"/>
  <c r="Z100" i="1"/>
  <c r="Z543" i="1"/>
  <c r="Z803" i="1"/>
  <c r="Z1102" i="1"/>
  <c r="Z234" i="1"/>
  <c r="Z786" i="1"/>
  <c r="Z279" i="1"/>
  <c r="Z107" i="1"/>
  <c r="Z979" i="1"/>
  <c r="Z545" i="1"/>
  <c r="Z328" i="1"/>
  <c r="Z477" i="1"/>
  <c r="Z14" i="1"/>
  <c r="Z1133" i="1"/>
  <c r="Z791" i="1"/>
  <c r="Z64" i="1"/>
  <c r="Z761" i="1"/>
  <c r="Z442" i="1"/>
  <c r="Z311" i="1"/>
  <c r="Z66" i="1"/>
  <c r="Z57" i="1"/>
  <c r="Z706" i="1"/>
  <c r="Z106" i="1"/>
  <c r="Z322" i="1"/>
  <c r="Z415" i="1"/>
  <c r="Z892" i="1"/>
  <c r="Z467" i="1"/>
  <c r="Z661" i="1"/>
  <c r="Z958" i="1"/>
  <c r="Z491" i="1"/>
  <c r="Z1068" i="1"/>
  <c r="Z244" i="1"/>
  <c r="Z388" i="1"/>
  <c r="Z693" i="1"/>
  <c r="Z802" i="1"/>
  <c r="Z837" i="1"/>
  <c r="Z327" i="1"/>
  <c r="Z458" i="1"/>
  <c r="Z290" i="1"/>
  <c r="Z136" i="1"/>
  <c r="Z928" i="1"/>
  <c r="Z989" i="1"/>
  <c r="Z51" i="1"/>
  <c r="Z112" i="1"/>
  <c r="Z689" i="1"/>
  <c r="Z703" i="1"/>
  <c r="Z465" i="1"/>
  <c r="Z240" i="1"/>
  <c r="Z1005" i="1"/>
  <c r="Z714" i="1"/>
  <c r="Z292" i="1"/>
  <c r="Z834" i="1"/>
  <c r="Z897" i="1"/>
  <c r="Z850" i="1"/>
  <c r="Z1030" i="1"/>
  <c r="Z384" i="1"/>
  <c r="Z446" i="1"/>
  <c r="Z861" i="1"/>
  <c r="Z731" i="1"/>
  <c r="Z385" i="1"/>
  <c r="Z966" i="1"/>
  <c r="Z448" i="1"/>
  <c r="Z173" i="1"/>
  <c r="Z460" i="1"/>
  <c r="Z652" i="1"/>
  <c r="Z1130" i="1"/>
  <c r="Z760" i="1"/>
  <c r="Z185" i="1"/>
  <c r="Z935" i="1"/>
  <c r="Z1154" i="1"/>
  <c r="Z898" i="1"/>
  <c r="Z538" i="1"/>
  <c r="Z93" i="1"/>
  <c r="Z17" i="1"/>
  <c r="Z1170" i="1"/>
  <c r="Z773" i="1"/>
  <c r="Z208" i="1"/>
  <c r="Z109" i="1"/>
  <c r="Z591" i="1"/>
  <c r="Z573" i="1"/>
  <c r="Z473" i="1"/>
  <c r="Z1045" i="1"/>
  <c r="Z905" i="1"/>
  <c r="Z352" i="1"/>
  <c r="Z696" i="1"/>
  <c r="Z406" i="1"/>
  <c r="Z755" i="1"/>
  <c r="Z915" i="1"/>
  <c r="Z636" i="1"/>
  <c r="Z180" i="1"/>
  <c r="Z697" i="1"/>
  <c r="Z429" i="1"/>
  <c r="Z174" i="1"/>
  <c r="Z598" i="1"/>
  <c r="Z455" i="1"/>
  <c r="Z926" i="1"/>
  <c r="Z546" i="1"/>
  <c r="Z69" i="1"/>
  <c r="Z95" i="1"/>
  <c r="Z459" i="1"/>
  <c r="Z1106" i="1"/>
  <c r="Z934" i="1"/>
  <c r="Z362" i="1"/>
  <c r="Z201" i="1"/>
  <c r="Z130" i="1"/>
  <c r="Z605" i="1"/>
  <c r="Z232" i="1"/>
  <c r="Z719" i="1"/>
  <c r="Z879" i="1"/>
  <c r="Z403" i="1"/>
  <c r="Z762" i="1"/>
  <c r="Z303" i="1"/>
  <c r="Z602" i="1"/>
  <c r="Z526" i="1"/>
  <c r="Z484" i="1"/>
  <c r="Z1065" i="1"/>
  <c r="Z532" i="1"/>
  <c r="Z132" i="1"/>
  <c r="Z318" i="1"/>
  <c r="Z1093" i="1"/>
  <c r="Z793" i="1"/>
  <c r="Z1117" i="1"/>
  <c r="Z982" i="1"/>
  <c r="Z590" i="1"/>
  <c r="Z483" i="1"/>
  <c r="Z478" i="1"/>
  <c r="Z1062" i="1"/>
  <c r="Z301" i="1"/>
  <c r="Z209" i="1"/>
  <c r="Z395" i="1"/>
  <c r="Z866" i="1"/>
  <c r="Z63" i="1"/>
  <c r="Z701" i="1"/>
  <c r="Z264" i="1"/>
  <c r="Z195" i="1"/>
  <c r="Z82" i="1"/>
  <c r="Z659" i="1"/>
  <c r="Z916" i="1"/>
  <c r="Z88" i="1"/>
  <c r="Z561" i="1"/>
  <c r="Z129" i="1"/>
  <c r="Z425" i="1"/>
  <c r="Z686" i="1"/>
  <c r="Z217" i="1"/>
  <c r="Z1047" i="1"/>
  <c r="Z329" i="1"/>
  <c r="Z12" i="1"/>
  <c r="Z1066" i="1"/>
  <c r="Z418" i="1"/>
  <c r="Z216" i="1"/>
  <c r="Z542" i="1"/>
  <c r="Z972" i="1"/>
  <c r="Z35" i="1"/>
  <c r="Z1098" i="1"/>
  <c r="Z741" i="1"/>
  <c r="Z158" i="1"/>
  <c r="Z165" i="1"/>
  <c r="Z657" i="1"/>
  <c r="Z251" i="1"/>
  <c r="Z722" i="1"/>
  <c r="Z930" i="1"/>
  <c r="Z494" i="1"/>
  <c r="Z167" i="1"/>
  <c r="Z145" i="1"/>
  <c r="Z1090" i="1"/>
  <c r="Z515" i="1"/>
  <c r="Z772" i="1"/>
  <c r="Z987" i="1"/>
  <c r="Z387" i="1"/>
  <c r="Z1107" i="1"/>
  <c r="Z10" i="1"/>
  <c r="Z771" i="1"/>
  <c r="Z72" i="1"/>
  <c r="Z298" i="1"/>
  <c r="Z666" i="1"/>
  <c r="Z304" i="1"/>
  <c r="Z420" i="1"/>
  <c r="Z358" i="1"/>
  <c r="Z1155" i="1"/>
  <c r="Z178" i="1"/>
  <c r="Z553" i="1"/>
  <c r="Z267" i="1"/>
  <c r="Z1032" i="1"/>
  <c r="Z36" i="1"/>
  <c r="Z867" i="1"/>
  <c r="Z1158" i="1"/>
  <c r="Z77" i="1"/>
  <c r="Z1162" i="1"/>
  <c r="Z675" i="1"/>
  <c r="Z99" i="1"/>
  <c r="Z310" i="1"/>
  <c r="Z531" i="1"/>
  <c r="Z21" i="1"/>
  <c r="Z578" i="1"/>
  <c r="Z946" i="1"/>
  <c r="Z628" i="1"/>
  <c r="Z778" i="1"/>
  <c r="Z1173" i="1"/>
  <c r="Z58" i="1"/>
  <c r="Z585" i="1"/>
  <c r="Z83" i="1"/>
  <c r="Z593" i="1"/>
  <c r="Z321" i="1"/>
  <c r="Z1021" i="1"/>
  <c r="Z881" i="1"/>
  <c r="Z959" i="1"/>
  <c r="Z685" i="1"/>
  <c r="Z1029" i="1"/>
  <c r="Z252" i="1"/>
  <c r="Z1089" i="1"/>
  <c r="Z313" i="1"/>
  <c r="Z925" i="1"/>
  <c r="Z462" i="1"/>
  <c r="Z945" i="1"/>
  <c r="Z441" i="1"/>
  <c r="Z504" i="1"/>
  <c r="Z287" i="1"/>
  <c r="Z758" i="1"/>
  <c r="Z726" i="1"/>
  <c r="Z1001" i="1"/>
  <c r="Z8" i="1"/>
  <c r="Z1127" i="1"/>
  <c r="Z177" i="1"/>
  <c r="Z888" i="1"/>
  <c r="Z1036" i="1"/>
  <c r="Z746" i="1"/>
  <c r="Z699" i="1"/>
  <c r="Z505" i="1"/>
  <c r="Z1157" i="1"/>
  <c r="Z341" i="1"/>
  <c r="Z1086" i="1"/>
  <c r="Z952" i="1"/>
  <c r="Z273" i="1"/>
  <c r="Z25" i="1"/>
  <c r="Z624" i="1"/>
  <c r="Z640" i="1"/>
  <c r="Z581" i="1"/>
  <c r="Z961" i="1"/>
  <c r="Z1175" i="1"/>
  <c r="Z838" i="1"/>
  <c r="Z469" i="1"/>
  <c r="Z663" i="1"/>
  <c r="Z670" i="1"/>
  <c r="Z70" i="1"/>
  <c r="Z774" i="1"/>
  <c r="Z227" i="1"/>
  <c r="Z965" i="1"/>
  <c r="Z501" i="1"/>
  <c r="Z84" i="1"/>
  <c r="Z555" i="1"/>
  <c r="Z789" i="1"/>
  <c r="Z76" i="1"/>
  <c r="Z293" i="1"/>
  <c r="Z1007" i="1"/>
  <c r="Z517" i="1"/>
  <c r="Z134" i="1"/>
  <c r="Z450" i="1"/>
  <c r="Z815" i="1"/>
  <c r="Z1153" i="1"/>
  <c r="Z870" i="1"/>
  <c r="Z647" i="1"/>
  <c r="Z880" i="1"/>
  <c r="Z998" i="1"/>
  <c r="Z638" i="1"/>
  <c r="Z428" i="1"/>
  <c r="Z852" i="1"/>
  <c r="Z431" i="1"/>
  <c r="Z372" i="1"/>
  <c r="Z493" i="1"/>
  <c r="Z890" i="1"/>
  <c r="Z239" i="1"/>
  <c r="Z430" i="1"/>
  <c r="Z1119" i="1"/>
  <c r="Z1034" i="1"/>
  <c r="Z921" i="1"/>
  <c r="Z371" i="1"/>
  <c r="Z230" i="1"/>
  <c r="Z378" i="1"/>
  <c r="Z401" i="1"/>
  <c r="Z333" i="1"/>
  <c r="Z1092" i="1"/>
  <c r="Z47" i="1"/>
  <c r="Z748" i="1"/>
  <c r="Z529" i="1"/>
  <c r="Z291" i="1"/>
  <c r="Z1118" i="1"/>
  <c r="Z457" i="1"/>
  <c r="Z351" i="1"/>
  <c r="Z323" i="1"/>
  <c r="Z794" i="1"/>
  <c r="Z716" i="1"/>
  <c r="Z369" i="1"/>
  <c r="Z725" i="1"/>
  <c r="Z289" i="1"/>
  <c r="Z359" i="1"/>
  <c r="Z550" i="1"/>
  <c r="Z117" i="1"/>
  <c r="Z592" i="1"/>
  <c r="Z1144" i="1"/>
  <c r="Z963" i="1"/>
  <c r="Z779" i="1"/>
  <c r="Z604" i="1"/>
  <c r="Z471" i="1"/>
  <c r="Z361" i="1"/>
  <c r="Z1035" i="1"/>
  <c r="Z170" i="1"/>
  <c r="Z376" i="1"/>
  <c r="Z1096" i="1"/>
  <c r="Z927" i="1"/>
  <c r="Z147" i="1"/>
  <c r="Z805" i="1"/>
  <c r="Z382" i="1"/>
  <c r="Z1142" i="1"/>
  <c r="Z650" i="1"/>
  <c r="Z1123" i="1"/>
  <c r="Z411" i="1"/>
  <c r="Z506" i="1"/>
  <c r="Z759" i="1"/>
  <c r="Z1054" i="1"/>
  <c r="Z1101" i="1"/>
  <c r="Z737" i="1"/>
  <c r="Z486" i="1"/>
  <c r="Z482" i="1"/>
  <c r="Z1164" i="1"/>
  <c r="Z753" i="1"/>
  <c r="Z1122" i="1"/>
  <c r="Z995" i="1"/>
  <c r="Z160" i="1"/>
  <c r="Z468" i="1"/>
  <c r="Z942" i="1"/>
  <c r="Z422" i="1"/>
  <c r="Z18" i="1"/>
  <c r="Z1141" i="1"/>
  <c r="Z1013" i="1"/>
  <c r="Z614" i="1"/>
  <c r="Z514" i="1"/>
  <c r="Z718" i="1"/>
  <c r="Z265" i="1"/>
  <c r="Z790" i="1"/>
  <c r="Z435" i="1"/>
  <c r="Z182" i="1"/>
  <c r="Z1004" i="1"/>
  <c r="Z886" i="1"/>
  <c r="Z33" i="1"/>
  <c r="Z924" i="1"/>
  <c r="Z953" i="1"/>
  <c r="Z962" i="1"/>
  <c r="Z1168" i="1"/>
  <c r="Z808" i="1"/>
  <c r="Z124" i="1"/>
  <c r="Z853" i="1"/>
  <c r="Z149" i="1"/>
  <c r="Z831" i="1"/>
  <c r="Z78" i="1"/>
  <c r="Z1041" i="1"/>
  <c r="Z821" i="1"/>
  <c r="Z601" i="1"/>
  <c r="Z309" i="1"/>
  <c r="Z305" i="1"/>
  <c r="Z50" i="1"/>
  <c r="Z363" i="1"/>
  <c r="Z1081" i="1"/>
  <c r="Z999" i="1"/>
  <c r="Z819" i="1"/>
  <c r="Z338" i="1"/>
  <c r="Z922" i="1"/>
  <c r="Z1140" i="1"/>
  <c r="Z38" i="1"/>
  <c r="Z690" i="1"/>
  <c r="Z609" i="1"/>
  <c r="Z192" i="1"/>
  <c r="Z141" i="1"/>
  <c r="Z528" i="1"/>
  <c r="Z410" i="1"/>
  <c r="Z492" i="1"/>
  <c r="Z205" i="1"/>
  <c r="Z960" i="1"/>
  <c r="Z161" i="1"/>
  <c r="Z255" i="1"/>
  <c r="Z949" i="1"/>
  <c r="Z73" i="1"/>
  <c r="Z472" i="1"/>
  <c r="Z146" i="1"/>
  <c r="Z902" i="1"/>
  <c r="Z286" i="1"/>
  <c r="Z954" i="1"/>
  <c r="Z434" i="1"/>
  <c r="Z1053" i="1"/>
  <c r="Z169" i="1"/>
  <c r="Z1105" i="1"/>
  <c r="Z669" i="1"/>
  <c r="Z261" i="1"/>
  <c r="Z708" i="1"/>
  <c r="Z646" i="1"/>
  <c r="Z23" i="1"/>
  <c r="Z503" i="1"/>
  <c r="Z423" i="1"/>
  <c r="Z110" i="1"/>
  <c r="Z923" i="1"/>
  <c r="Z672" i="1"/>
  <c r="Z105" i="1"/>
  <c r="Z1014" i="1"/>
  <c r="Z135" i="1"/>
  <c r="Z840" i="1"/>
  <c r="Z984" i="1"/>
  <c r="Z221" i="1"/>
  <c r="Z757" i="1"/>
  <c r="Z909" i="1"/>
  <c r="Z814" i="1"/>
  <c r="Z203" i="1"/>
  <c r="Z635" i="1"/>
  <c r="Z939" i="1"/>
  <c r="Z312" i="1"/>
  <c r="Z204" i="1"/>
  <c r="Z738" i="1"/>
  <c r="Z1018" i="1"/>
  <c r="Z1061" i="1"/>
  <c r="Z1094" i="1"/>
  <c r="Z1152" i="1"/>
  <c r="Z579" i="1"/>
  <c r="Z822" i="1"/>
  <c r="Z1177" i="1"/>
  <c r="Z1067" i="1"/>
  <c r="Z988" i="1"/>
  <c r="Z562" i="1"/>
  <c r="Z1109" i="1"/>
  <c r="Z342" i="1"/>
  <c r="Z213" i="1"/>
  <c r="Z225" i="1"/>
  <c r="Z1134" i="1"/>
  <c r="Z1011" i="1"/>
  <c r="Z326" i="1"/>
  <c r="Z168" i="1"/>
  <c r="Z906" i="1"/>
  <c r="Z489" i="1"/>
  <c r="Z978" i="1"/>
  <c r="Z844" i="1"/>
  <c r="Z16" i="1"/>
  <c r="Z156" i="1"/>
  <c r="Z678" i="1"/>
  <c r="Z277" i="1"/>
  <c r="Z278" i="1"/>
  <c r="Z997" i="1"/>
  <c r="Z857" i="1"/>
  <c r="Z910" i="1"/>
  <c r="Z349" i="1"/>
  <c r="Z509" i="1"/>
  <c r="Z783" i="1"/>
  <c r="Z390" i="1"/>
  <c r="Z642" i="1"/>
  <c r="Z586" i="1"/>
  <c r="Z851" i="1"/>
  <c r="Z444" i="1"/>
  <c r="Z625" i="1"/>
  <c r="Z617" i="1"/>
  <c r="Z809" i="1"/>
  <c r="Z202" i="1"/>
  <c r="Z1024" i="1"/>
  <c r="Z664" i="1"/>
  <c r="Z1091" i="1"/>
  <c r="Z613" i="1"/>
  <c r="Z46" i="1"/>
  <c r="Z710" i="1"/>
  <c r="Z373" i="1"/>
  <c r="Z1074" i="1"/>
  <c r="Z1138" i="1"/>
  <c r="Z417" i="1"/>
  <c r="Z157" i="1"/>
  <c r="Z153" i="1"/>
  <c r="Z634" i="1"/>
  <c r="Z1023" i="1"/>
  <c r="Z1161" i="1"/>
  <c r="Z847" i="1"/>
  <c r="Z993" i="1"/>
  <c r="Z183" i="1"/>
  <c r="Z665" i="1"/>
  <c r="Z798" i="1"/>
  <c r="Z215" i="1"/>
  <c r="Z325" i="1"/>
  <c r="Z266" i="1"/>
  <c r="Z1145" i="1"/>
  <c r="Z274" i="1"/>
  <c r="Z876" i="1"/>
  <c r="J4870" i="1"/>
  <c r="M4870" i="1" l="1"/>
  <c r="L4870" i="1" l="1"/>
  <c r="X4870" i="1" s="1"/>
  <c r="Z4870" i="1" l="1"/>
  <c r="AD4870" i="1" l="1"/>
  <c r="AB4870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65342A66-1137-4495-89E3-F4F13C00D952}" keepAlive="1" name="Consulta - Ejecuci_n_Presupuestal_de_Regal_as_20241101" description="Conexión a la consulta 'Ejecuci_n_Presupuestal_de_Regal_as_20241101' en el libro." type="5" refreshedVersion="8" background="1" saveData="1">
    <dbPr connection="Provider=Microsoft.Mashup.OleDb.1;Data Source=$Workbook$;Location=Ejecuci_n_Presupuestal_de_Regal_as_20241101;Extended Properties=&quot;&quot;" command="SELECT * FROM [Ejecuci_n_Presupuestal_de_Regal_as_20241101]"/>
  </connection>
</connections>
</file>

<file path=xl/sharedStrings.xml><?xml version="1.0" encoding="utf-8"?>
<sst xmlns="http://schemas.openxmlformats.org/spreadsheetml/2006/main" count="30450" uniqueCount="2424">
  <si>
    <t>4 = 1 + 2 + 3</t>
  </si>
  <si>
    <t>CONCEPTO DE GASTO</t>
  </si>
  <si>
    <t xml:space="preserve">REGIÓN </t>
  </si>
  <si>
    <t>DEPARTAMENTO</t>
  </si>
  <si>
    <t>SECCIÓN</t>
  </si>
  <si>
    <t>ENTIDAD O ASIGNACIÓN</t>
  </si>
  <si>
    <t>ADMINISTRACIÓN DEL SISTEMA GENERAL DE REGALÍAS</t>
  </si>
  <si>
    <t>N/A</t>
  </si>
  <si>
    <t>SISTEMA DE SEGUIMIENTO, EVALUACIÓN Y CONTROL (SSEC)</t>
  </si>
  <si>
    <t>ASIGNACIONES DIRECTAS (20% DEL SGR)</t>
  </si>
  <si>
    <t>EJE CAFETERO</t>
  </si>
  <si>
    <t xml:space="preserve">ANTIOQUIA                                         </t>
  </si>
  <si>
    <t>05000</t>
  </si>
  <si>
    <t>05001</t>
  </si>
  <si>
    <t xml:space="preserve">MEDELLÍN                                          </t>
  </si>
  <si>
    <t>05002</t>
  </si>
  <si>
    <t xml:space="preserve">ABEJORRAL                                         </t>
  </si>
  <si>
    <t>05004</t>
  </si>
  <si>
    <t xml:space="preserve">ABRIAQUÍ                                          </t>
  </si>
  <si>
    <t>05021</t>
  </si>
  <si>
    <t xml:space="preserve">ALEJANDRÍA                                        </t>
  </si>
  <si>
    <t>05030</t>
  </si>
  <si>
    <t xml:space="preserve">AMAGÁ                                             </t>
  </si>
  <si>
    <t>05031</t>
  </si>
  <si>
    <t xml:space="preserve">AMALFI                                            </t>
  </si>
  <si>
    <t>05034</t>
  </si>
  <si>
    <t xml:space="preserve">ANDES                                             </t>
  </si>
  <si>
    <t>05036</t>
  </si>
  <si>
    <t xml:space="preserve">ANGELÓPOLIS                                       </t>
  </si>
  <si>
    <t>05038</t>
  </si>
  <si>
    <t xml:space="preserve">ANGOSTURA                                         </t>
  </si>
  <si>
    <t>05040</t>
  </si>
  <si>
    <t xml:space="preserve">ANORÍ                                             </t>
  </si>
  <si>
    <t>05042</t>
  </si>
  <si>
    <t xml:space="preserve">SANTAFÉ DE ANTIOQUIA                              </t>
  </si>
  <si>
    <t>05044</t>
  </si>
  <si>
    <t xml:space="preserve">ANZA                                              </t>
  </si>
  <si>
    <t>05045</t>
  </si>
  <si>
    <t xml:space="preserve">APARTADÓ                                          </t>
  </si>
  <si>
    <t>05051</t>
  </si>
  <si>
    <t xml:space="preserve">ARBOLETES                                         </t>
  </si>
  <si>
    <t>05055</t>
  </si>
  <si>
    <t xml:space="preserve">ARGELIA                                           </t>
  </si>
  <si>
    <t>05059</t>
  </si>
  <si>
    <t xml:space="preserve">ARMENIA                                           </t>
  </si>
  <si>
    <t>05079</t>
  </si>
  <si>
    <t xml:space="preserve">BARBOSA                                           </t>
  </si>
  <si>
    <t>05086</t>
  </si>
  <si>
    <t xml:space="preserve">BELMIRA                                           </t>
  </si>
  <si>
    <t>05088</t>
  </si>
  <si>
    <t xml:space="preserve">BELLO                                             </t>
  </si>
  <si>
    <t>05091</t>
  </si>
  <si>
    <t xml:space="preserve">BETANIA                                           </t>
  </si>
  <si>
    <t>05093</t>
  </si>
  <si>
    <t xml:space="preserve">BETULIA                                           </t>
  </si>
  <si>
    <t>05101</t>
  </si>
  <si>
    <t xml:space="preserve">CIUDAD BOLÍVAR                                    </t>
  </si>
  <si>
    <t>05107</t>
  </si>
  <si>
    <t xml:space="preserve">BRICEÑO                                           </t>
  </si>
  <si>
    <t>05113</t>
  </si>
  <si>
    <t xml:space="preserve">BURITICÁ                                          </t>
  </si>
  <si>
    <t>05120</t>
  </si>
  <si>
    <t xml:space="preserve">CÁCERES                                           </t>
  </si>
  <si>
    <t>05125</t>
  </si>
  <si>
    <t xml:space="preserve">CAICEDO                                           </t>
  </si>
  <si>
    <t>05129</t>
  </si>
  <si>
    <t xml:space="preserve">CALDAS                                            </t>
  </si>
  <si>
    <t>05134</t>
  </si>
  <si>
    <t xml:space="preserve">CAMPAMENTO                                        </t>
  </si>
  <si>
    <t>05138</t>
  </si>
  <si>
    <t xml:space="preserve">CAÑASGORDAS                                       </t>
  </si>
  <si>
    <t>05142</t>
  </si>
  <si>
    <t xml:space="preserve">CARACOLÍ                                          </t>
  </si>
  <si>
    <t>05145</t>
  </si>
  <si>
    <t xml:space="preserve">CARAMANTA                                         </t>
  </si>
  <si>
    <t>05147</t>
  </si>
  <si>
    <t xml:space="preserve">CAREPA                                            </t>
  </si>
  <si>
    <t>05148</t>
  </si>
  <si>
    <t xml:space="preserve">EL CARMEN DE VIBORAL                              </t>
  </si>
  <si>
    <t>05150</t>
  </si>
  <si>
    <t xml:space="preserve">CAROLINA                                          </t>
  </si>
  <si>
    <t>05154</t>
  </si>
  <si>
    <t xml:space="preserve">CAUCASIA                                          </t>
  </si>
  <si>
    <t>05172</t>
  </si>
  <si>
    <t xml:space="preserve">CHIGORODÓ                                         </t>
  </si>
  <si>
    <t>05190</t>
  </si>
  <si>
    <t xml:space="preserve">CISNEROS                                          </t>
  </si>
  <si>
    <t>05197</t>
  </si>
  <si>
    <t xml:space="preserve">COCORNÁ                                           </t>
  </si>
  <si>
    <t>05206</t>
  </si>
  <si>
    <t xml:space="preserve">CONCEPCIÓN                                        </t>
  </si>
  <si>
    <t>05209</t>
  </si>
  <si>
    <t xml:space="preserve">CONCORDIA                                         </t>
  </si>
  <si>
    <t>05212</t>
  </si>
  <si>
    <t xml:space="preserve">COPACABANA                                        </t>
  </si>
  <si>
    <t>05234</t>
  </si>
  <si>
    <t xml:space="preserve">DABEIBA                                           </t>
  </si>
  <si>
    <t>05237</t>
  </si>
  <si>
    <t xml:space="preserve">DON MATÍAS                                        </t>
  </si>
  <si>
    <t>05240</t>
  </si>
  <si>
    <t xml:space="preserve">EBÉJICO                                           </t>
  </si>
  <si>
    <t>05250</t>
  </si>
  <si>
    <t xml:space="preserve">EL BAGRE                                          </t>
  </si>
  <si>
    <t>05264</t>
  </si>
  <si>
    <t xml:space="preserve">ENTRERRIOS                                        </t>
  </si>
  <si>
    <t>05266</t>
  </si>
  <si>
    <t xml:space="preserve">ENVIGADO                                          </t>
  </si>
  <si>
    <t>05282</t>
  </si>
  <si>
    <t xml:space="preserve">FREDONIA                                          </t>
  </si>
  <si>
    <t>05284</t>
  </si>
  <si>
    <t xml:space="preserve">FRONTINO                                          </t>
  </si>
  <si>
    <t>05306</t>
  </si>
  <si>
    <t xml:space="preserve">GIRALDO                                           </t>
  </si>
  <si>
    <t>05308</t>
  </si>
  <si>
    <t xml:space="preserve">GIRARDOTA                                         </t>
  </si>
  <si>
    <t>05310</t>
  </si>
  <si>
    <t xml:space="preserve">GÓMEZ PLATA                                       </t>
  </si>
  <si>
    <t>05313</t>
  </si>
  <si>
    <t xml:space="preserve">GRANADA                                           </t>
  </si>
  <si>
    <t>05315</t>
  </si>
  <si>
    <t xml:space="preserve">GUADALUPE                                         </t>
  </si>
  <si>
    <t>05318</t>
  </si>
  <si>
    <t xml:space="preserve">GUARNE                                            </t>
  </si>
  <si>
    <t>05321</t>
  </si>
  <si>
    <t xml:space="preserve">GUATAPÉ                                           </t>
  </si>
  <si>
    <t>05347</t>
  </si>
  <si>
    <t xml:space="preserve">HELICONIA                                         </t>
  </si>
  <si>
    <t>05353</t>
  </si>
  <si>
    <t xml:space="preserve">HISPANIA                                          </t>
  </si>
  <si>
    <t>05360</t>
  </si>
  <si>
    <t xml:space="preserve">ITAGUI                                            </t>
  </si>
  <si>
    <t>05361</t>
  </si>
  <si>
    <t xml:space="preserve">ITUANGO                                           </t>
  </si>
  <si>
    <t>05364</t>
  </si>
  <si>
    <t xml:space="preserve">JARDÍN                                            </t>
  </si>
  <si>
    <t>05368</t>
  </si>
  <si>
    <t xml:space="preserve">JERICÓ                                            </t>
  </si>
  <si>
    <t>05376</t>
  </si>
  <si>
    <t xml:space="preserve">LA CEJA                                           </t>
  </si>
  <si>
    <t>05380</t>
  </si>
  <si>
    <t xml:space="preserve">LA ESTRELLA                                       </t>
  </si>
  <si>
    <t>05390</t>
  </si>
  <si>
    <t xml:space="preserve">LA PINTADA                                        </t>
  </si>
  <si>
    <t>05400</t>
  </si>
  <si>
    <t xml:space="preserve">LA UNIÓN                                          </t>
  </si>
  <si>
    <t>05411</t>
  </si>
  <si>
    <t xml:space="preserve">LIBORINA                                          </t>
  </si>
  <si>
    <t>05425</t>
  </si>
  <si>
    <t xml:space="preserve">MACEO                                             </t>
  </si>
  <si>
    <t>05440</t>
  </si>
  <si>
    <t xml:space="preserve">MARINILLA                                         </t>
  </si>
  <si>
    <t>05467</t>
  </si>
  <si>
    <t xml:space="preserve">MONTEBELLO                                        </t>
  </si>
  <si>
    <t>05475</t>
  </si>
  <si>
    <t xml:space="preserve">MURINDÓ                                           </t>
  </si>
  <si>
    <t>05480</t>
  </si>
  <si>
    <t xml:space="preserve">MUTATÁ                                            </t>
  </si>
  <si>
    <t>05483</t>
  </si>
  <si>
    <t xml:space="preserve">NARIÑO                                            </t>
  </si>
  <si>
    <t>05490</t>
  </si>
  <si>
    <t xml:space="preserve">NECOCLÍ                                           </t>
  </si>
  <si>
    <t>05495</t>
  </si>
  <si>
    <t xml:space="preserve">NECHÍ                                             </t>
  </si>
  <si>
    <t>05501</t>
  </si>
  <si>
    <t xml:space="preserve">OLAYA                                             </t>
  </si>
  <si>
    <t>05541</t>
  </si>
  <si>
    <t xml:space="preserve">PEÑOL                                             </t>
  </si>
  <si>
    <t>05543</t>
  </si>
  <si>
    <t xml:space="preserve">PEQUE                                             </t>
  </si>
  <si>
    <t>05576</t>
  </si>
  <si>
    <t xml:space="preserve">PUEBLORRICO                                       </t>
  </si>
  <si>
    <t>05579</t>
  </si>
  <si>
    <t xml:space="preserve">PUERTO BERRÍO                                     </t>
  </si>
  <si>
    <t>05585</t>
  </si>
  <si>
    <t xml:space="preserve">PUERTO NARE                                       </t>
  </si>
  <si>
    <t>05591</t>
  </si>
  <si>
    <t xml:space="preserve">PUERTO TRIUNFO                                    </t>
  </si>
  <si>
    <t>05604</t>
  </si>
  <si>
    <t xml:space="preserve">REMEDIOS                                          </t>
  </si>
  <si>
    <t>05607</t>
  </si>
  <si>
    <t xml:space="preserve">RETIRO                                            </t>
  </si>
  <si>
    <t>05615</t>
  </si>
  <si>
    <t xml:space="preserve">RIONEGRO                                          </t>
  </si>
  <si>
    <t>05628</t>
  </si>
  <si>
    <t xml:space="preserve">SABANALARGA                                       </t>
  </si>
  <si>
    <t>05631</t>
  </si>
  <si>
    <t xml:space="preserve">SABANETA                                          </t>
  </si>
  <si>
    <t>05642</t>
  </si>
  <si>
    <t xml:space="preserve">SALGAR                                            </t>
  </si>
  <si>
    <t>05647</t>
  </si>
  <si>
    <t xml:space="preserve">SAN ANDRÉS DE CUERQUÍA                            </t>
  </si>
  <si>
    <t>05649</t>
  </si>
  <si>
    <t xml:space="preserve">SAN CARLOS                                        </t>
  </si>
  <si>
    <t>05652</t>
  </si>
  <si>
    <t xml:space="preserve">SAN FRANCISCO                                     </t>
  </si>
  <si>
    <t>05656</t>
  </si>
  <si>
    <t xml:space="preserve">SAN JERÓNIMO                                      </t>
  </si>
  <si>
    <t>05658</t>
  </si>
  <si>
    <t xml:space="preserve">SAN JOSÉ DE LA MONTAÑA                            </t>
  </si>
  <si>
    <t>05659</t>
  </si>
  <si>
    <t xml:space="preserve">SAN JUAN DE URABÁ                                 </t>
  </si>
  <si>
    <t>05660</t>
  </si>
  <si>
    <t xml:space="preserve">SAN LUIS                                          </t>
  </si>
  <si>
    <t>05664</t>
  </si>
  <si>
    <t xml:space="preserve">SAN PEDRO                                         </t>
  </si>
  <si>
    <t>05665</t>
  </si>
  <si>
    <t xml:space="preserve">SAN PEDRO DE URABA                                </t>
  </si>
  <si>
    <t>05667</t>
  </si>
  <si>
    <t xml:space="preserve">SAN RAFAEL                                        </t>
  </si>
  <si>
    <t>05670</t>
  </si>
  <si>
    <t xml:space="preserve">SAN ROQUE                                         </t>
  </si>
  <si>
    <t>05674</t>
  </si>
  <si>
    <t xml:space="preserve">SAN VICENTE                                       </t>
  </si>
  <si>
    <t>05679</t>
  </si>
  <si>
    <t xml:space="preserve">SANTA BÁRBARA                                     </t>
  </si>
  <si>
    <t>05686</t>
  </si>
  <si>
    <t xml:space="preserve">SANTA ROSA DE OSOS                                </t>
  </si>
  <si>
    <t>05690</t>
  </si>
  <si>
    <t xml:space="preserve">SANTO DOMINGO                                     </t>
  </si>
  <si>
    <t>05697</t>
  </si>
  <si>
    <t xml:space="preserve">EL SANTUARIO                                      </t>
  </si>
  <si>
    <t>05736</t>
  </si>
  <si>
    <t xml:space="preserve">SEGOVIA                                           </t>
  </si>
  <si>
    <t>05756</t>
  </si>
  <si>
    <t xml:space="preserve">SONSON                                            </t>
  </si>
  <si>
    <t>05761</t>
  </si>
  <si>
    <t xml:space="preserve">SOPETRÁN                                          </t>
  </si>
  <si>
    <t>05789</t>
  </si>
  <si>
    <t xml:space="preserve">TÁMESIS                                           </t>
  </si>
  <si>
    <t>05790</t>
  </si>
  <si>
    <t xml:space="preserve">TARAZÁ                                            </t>
  </si>
  <si>
    <t>05792</t>
  </si>
  <si>
    <t xml:space="preserve">TARSO                                             </t>
  </si>
  <si>
    <t>05809</t>
  </si>
  <si>
    <t xml:space="preserve">TITIRIBÍ                                          </t>
  </si>
  <si>
    <t>05819</t>
  </si>
  <si>
    <t xml:space="preserve">TOLEDO                                            </t>
  </si>
  <si>
    <t>05837</t>
  </si>
  <si>
    <t xml:space="preserve">TURBO                                             </t>
  </si>
  <si>
    <t>05842</t>
  </si>
  <si>
    <t xml:space="preserve">URAMITA                                           </t>
  </si>
  <si>
    <t>05847</t>
  </si>
  <si>
    <t xml:space="preserve">URRAO                                             </t>
  </si>
  <si>
    <t>05854</t>
  </si>
  <si>
    <t xml:space="preserve">VALDIVIA                                          </t>
  </si>
  <si>
    <t>05856</t>
  </si>
  <si>
    <t xml:space="preserve">VALPARAÍSO                                        </t>
  </si>
  <si>
    <t>05858</t>
  </si>
  <si>
    <t xml:space="preserve">VEGACHÍ                                           </t>
  </si>
  <si>
    <t>05861</t>
  </si>
  <si>
    <t xml:space="preserve">VENECIA                                           </t>
  </si>
  <si>
    <t>05873</t>
  </si>
  <si>
    <t xml:space="preserve">VIGÍA DEL FUERTE                                  </t>
  </si>
  <si>
    <t>05885</t>
  </si>
  <si>
    <t xml:space="preserve">YALÍ                                              </t>
  </si>
  <si>
    <t>05887</t>
  </si>
  <si>
    <t xml:space="preserve">YARUMAL                                           </t>
  </si>
  <si>
    <t>05890</t>
  </si>
  <si>
    <t xml:space="preserve">YOLOMBÓ                                           </t>
  </si>
  <si>
    <t>05893</t>
  </si>
  <si>
    <t xml:space="preserve">YONDÓ                                             </t>
  </si>
  <si>
    <t>05895</t>
  </si>
  <si>
    <t xml:space="preserve">ZARAGOZA                                          </t>
  </si>
  <si>
    <t>CARIBE</t>
  </si>
  <si>
    <t xml:space="preserve">ATLÁNTICO                                         </t>
  </si>
  <si>
    <t>08000</t>
  </si>
  <si>
    <t>08001</t>
  </si>
  <si>
    <t xml:space="preserve">BARRANQUILLA                                      </t>
  </si>
  <si>
    <t>08078</t>
  </si>
  <si>
    <t xml:space="preserve">BARANOA                                           </t>
  </si>
  <si>
    <t>08137</t>
  </si>
  <si>
    <t xml:space="preserve">CAMPO DE LA CRUZ                                  </t>
  </si>
  <si>
    <t>08141</t>
  </si>
  <si>
    <t xml:space="preserve">CANDELARIA                                        </t>
  </si>
  <si>
    <t>08296</t>
  </si>
  <si>
    <t xml:space="preserve">GALAPA                                            </t>
  </si>
  <si>
    <t>08372</t>
  </si>
  <si>
    <t xml:space="preserve">JUAN DE ACOSTA                                    </t>
  </si>
  <si>
    <t>08421</t>
  </si>
  <si>
    <t xml:space="preserve">LURUACO                                           </t>
  </si>
  <si>
    <t>08433</t>
  </si>
  <si>
    <t xml:space="preserve">MALAMBO                                           </t>
  </si>
  <si>
    <t>08436</t>
  </si>
  <si>
    <t xml:space="preserve">MANATÍ                                            </t>
  </si>
  <si>
    <t>08520</t>
  </si>
  <si>
    <t xml:space="preserve">PALMAR DE VARELA                                  </t>
  </si>
  <si>
    <t>08549</t>
  </si>
  <si>
    <t xml:space="preserve">PIOJÓ                                             </t>
  </si>
  <si>
    <t>08558</t>
  </si>
  <si>
    <t xml:space="preserve">POLONUEVO                                         </t>
  </si>
  <si>
    <t>08560</t>
  </si>
  <si>
    <t xml:space="preserve">PONEDERA                                          </t>
  </si>
  <si>
    <t>08573</t>
  </si>
  <si>
    <t xml:space="preserve">PUERTO COLOMBIA                                   </t>
  </si>
  <si>
    <t>08606</t>
  </si>
  <si>
    <t xml:space="preserve">REPELÓN                                           </t>
  </si>
  <si>
    <t>08634</t>
  </si>
  <si>
    <t xml:space="preserve">SABANAGRANDE                                      </t>
  </si>
  <si>
    <t>08638</t>
  </si>
  <si>
    <t>08675</t>
  </si>
  <si>
    <t xml:space="preserve">SANTA LUCÍA                                       </t>
  </si>
  <si>
    <t>08685</t>
  </si>
  <si>
    <t xml:space="preserve">SANTO TOMÁS                                       </t>
  </si>
  <si>
    <t>08758</t>
  </si>
  <si>
    <t xml:space="preserve">SOLEDAD                                           </t>
  </si>
  <si>
    <t>08770</t>
  </si>
  <si>
    <t xml:space="preserve">SUAN                                              </t>
  </si>
  <si>
    <t>08832</t>
  </si>
  <si>
    <t xml:space="preserve">TUBARÁ                                            </t>
  </si>
  <si>
    <t>08849</t>
  </si>
  <si>
    <t xml:space="preserve">USIACURÍ                                          </t>
  </si>
  <si>
    <t>CENTRO - ORIENTE</t>
  </si>
  <si>
    <t xml:space="preserve">BOGOTÁ D.C.                                       </t>
  </si>
  <si>
    <t>11001</t>
  </si>
  <si>
    <t>BOLÍVAR</t>
  </si>
  <si>
    <t>13000</t>
  </si>
  <si>
    <t xml:space="preserve">BOLÍVAR                                           </t>
  </si>
  <si>
    <t>13001</t>
  </si>
  <si>
    <t xml:space="preserve">CARTAGENA                                         </t>
  </si>
  <si>
    <t>13006</t>
  </si>
  <si>
    <t xml:space="preserve">ACHÍ                                              </t>
  </si>
  <si>
    <t>13030</t>
  </si>
  <si>
    <t xml:space="preserve">ALTOS DEL ROSARIO                                 </t>
  </si>
  <si>
    <t>13042</t>
  </si>
  <si>
    <t xml:space="preserve">ARENAL                                            </t>
  </si>
  <si>
    <t>13052</t>
  </si>
  <si>
    <t xml:space="preserve">ARJONA                                            </t>
  </si>
  <si>
    <t>13062</t>
  </si>
  <si>
    <t xml:space="preserve">ARROYOHONDO                                       </t>
  </si>
  <si>
    <t>13074</t>
  </si>
  <si>
    <t xml:space="preserve">BARRANCO DE LOBA                                  </t>
  </si>
  <si>
    <t>13140</t>
  </si>
  <si>
    <t xml:space="preserve">CALAMAR                                           </t>
  </si>
  <si>
    <t>13160</t>
  </si>
  <si>
    <t xml:space="preserve">CANTAGALLO                                        </t>
  </si>
  <si>
    <t>13188</t>
  </si>
  <si>
    <t xml:space="preserve">CICUCO                                            </t>
  </si>
  <si>
    <t>13212</t>
  </si>
  <si>
    <t xml:space="preserve">CÓRDOBA                                           </t>
  </si>
  <si>
    <t>13222</t>
  </si>
  <si>
    <t xml:space="preserve">CLEMENCIA                                         </t>
  </si>
  <si>
    <t>13244</t>
  </si>
  <si>
    <t xml:space="preserve">EL CARMEN DE BOLÍVAR                              </t>
  </si>
  <si>
    <t>13248</t>
  </si>
  <si>
    <t xml:space="preserve">EL GUAMO                                          </t>
  </si>
  <si>
    <t>13268</t>
  </si>
  <si>
    <t xml:space="preserve">EL PEÑÓN                                          </t>
  </si>
  <si>
    <t>13300</t>
  </si>
  <si>
    <t xml:space="preserve">HATILLO DE LOBA                                   </t>
  </si>
  <si>
    <t>13430</t>
  </si>
  <si>
    <t xml:space="preserve">MAGANGUÉ                                          </t>
  </si>
  <si>
    <t>13433</t>
  </si>
  <si>
    <t xml:space="preserve">MAHATES                                           </t>
  </si>
  <si>
    <t>13440</t>
  </si>
  <si>
    <t xml:space="preserve">MARGARITA                                         </t>
  </si>
  <si>
    <t>13442</t>
  </si>
  <si>
    <t xml:space="preserve">MARÍA LA BAJA                                     </t>
  </si>
  <si>
    <t>13458</t>
  </si>
  <si>
    <t xml:space="preserve">MONTECRISTO                                       </t>
  </si>
  <si>
    <t>13468</t>
  </si>
  <si>
    <t xml:space="preserve">MOMPÓS                                            </t>
  </si>
  <si>
    <t>13473</t>
  </si>
  <si>
    <t xml:space="preserve">MORALES                                           </t>
  </si>
  <si>
    <t>13490</t>
  </si>
  <si>
    <t xml:space="preserve">NOROSÍ                                            </t>
  </si>
  <si>
    <t>13549</t>
  </si>
  <si>
    <t xml:space="preserve">PINILLOS                                          </t>
  </si>
  <si>
    <t>13580</t>
  </si>
  <si>
    <t xml:space="preserve">REGIDOR                                           </t>
  </si>
  <si>
    <t>13600</t>
  </si>
  <si>
    <t xml:space="preserve">RÍO VIEJO                                         </t>
  </si>
  <si>
    <t>13620</t>
  </si>
  <si>
    <t xml:space="preserve">SAN CRISTÓBAL                                     </t>
  </si>
  <si>
    <t>13647</t>
  </si>
  <si>
    <t xml:space="preserve">SAN ESTANISLAO                                    </t>
  </si>
  <si>
    <t>13650</t>
  </si>
  <si>
    <t xml:space="preserve">SAN FERNANDO                                      </t>
  </si>
  <si>
    <t>13654</t>
  </si>
  <si>
    <t xml:space="preserve">SAN JACINTO                                       </t>
  </si>
  <si>
    <t>13655</t>
  </si>
  <si>
    <t xml:space="preserve">SAN JACINTO DEL CAUCA                             </t>
  </si>
  <si>
    <t>13657</t>
  </si>
  <si>
    <t xml:space="preserve">SAN JUAN NEPOMUCENO                               </t>
  </si>
  <si>
    <t>13667</t>
  </si>
  <si>
    <t xml:space="preserve">SAN MARTÍN DE LOBA                                </t>
  </si>
  <si>
    <t>13670</t>
  </si>
  <si>
    <t xml:space="preserve">SAN PABLO                                         </t>
  </si>
  <si>
    <t>13673</t>
  </si>
  <si>
    <t xml:space="preserve">SANTA CATALINA                                    </t>
  </si>
  <si>
    <t>13683</t>
  </si>
  <si>
    <t xml:space="preserve">SANTA ROSA                                        </t>
  </si>
  <si>
    <t>13688</t>
  </si>
  <si>
    <t xml:space="preserve">SANTA ROSA DEL SUR                                </t>
  </si>
  <si>
    <t>13744</t>
  </si>
  <si>
    <t xml:space="preserve">SIMITÍ                                            </t>
  </si>
  <si>
    <t>13760</t>
  </si>
  <si>
    <t xml:space="preserve">SOPLAVIENTO                                       </t>
  </si>
  <si>
    <t>13780</t>
  </si>
  <si>
    <t xml:space="preserve">TALAIGUA NUEVO                                    </t>
  </si>
  <si>
    <t>13810</t>
  </si>
  <si>
    <t xml:space="preserve">TIQUISIO                                          </t>
  </si>
  <si>
    <t>13836</t>
  </si>
  <si>
    <t xml:space="preserve">TURBACO                                           </t>
  </si>
  <si>
    <t>13838</t>
  </si>
  <si>
    <t xml:space="preserve">TURBANÁ                                           </t>
  </si>
  <si>
    <t>13873</t>
  </si>
  <si>
    <t xml:space="preserve">VILLANUEVA                                        </t>
  </si>
  <si>
    <t>13894</t>
  </si>
  <si>
    <t xml:space="preserve">ZAMBRANO                                          </t>
  </si>
  <si>
    <t xml:space="preserve">BOYACÁ                                            </t>
  </si>
  <si>
    <t>15000</t>
  </si>
  <si>
    <t>15001</t>
  </si>
  <si>
    <t xml:space="preserve">TUNJA                                             </t>
  </si>
  <si>
    <t>15022</t>
  </si>
  <si>
    <t xml:space="preserve">ALMEIDA                                           </t>
  </si>
  <si>
    <t>15047</t>
  </si>
  <si>
    <t xml:space="preserve">AQUITANIA                                         </t>
  </si>
  <si>
    <t>15051</t>
  </si>
  <si>
    <t xml:space="preserve">ARCABUCO                                          </t>
  </si>
  <si>
    <t>15087</t>
  </si>
  <si>
    <t xml:space="preserve">BELÉN                                             </t>
  </si>
  <si>
    <t>15090</t>
  </si>
  <si>
    <t xml:space="preserve">BERBEO                                            </t>
  </si>
  <si>
    <t>15092</t>
  </si>
  <si>
    <t xml:space="preserve">BETÉITIVA                                         </t>
  </si>
  <si>
    <t>15097</t>
  </si>
  <si>
    <t xml:space="preserve">BOAVITA                                           </t>
  </si>
  <si>
    <t>15104</t>
  </si>
  <si>
    <t>15106</t>
  </si>
  <si>
    <t>15109</t>
  </si>
  <si>
    <t xml:space="preserve">BUENAVISTA                                        </t>
  </si>
  <si>
    <t>15114</t>
  </si>
  <si>
    <t xml:space="preserve">BUSBANZÁ                                          </t>
  </si>
  <si>
    <t>15131</t>
  </si>
  <si>
    <t>15135</t>
  </si>
  <si>
    <t xml:space="preserve">CAMPOHERMOSO                                      </t>
  </si>
  <si>
    <t>15162</t>
  </si>
  <si>
    <t xml:space="preserve">CERINZA                                           </t>
  </si>
  <si>
    <t>15172</t>
  </si>
  <si>
    <t xml:space="preserve">CHINAVITA                                         </t>
  </si>
  <si>
    <t>15176</t>
  </si>
  <si>
    <t xml:space="preserve">CHIQUINQUIRÁ                                      </t>
  </si>
  <si>
    <t>15180</t>
  </si>
  <si>
    <t xml:space="preserve">CHISCAS                                           </t>
  </si>
  <si>
    <t>15183</t>
  </si>
  <si>
    <t xml:space="preserve">CHITA                                             </t>
  </si>
  <si>
    <t>15185</t>
  </si>
  <si>
    <t xml:space="preserve">CHITARAQUE                                        </t>
  </si>
  <si>
    <t>15187</t>
  </si>
  <si>
    <t xml:space="preserve">CHIVATÁ                                           </t>
  </si>
  <si>
    <t>15189</t>
  </si>
  <si>
    <t xml:space="preserve">CIÉNEGA                                           </t>
  </si>
  <si>
    <t>15204</t>
  </si>
  <si>
    <t xml:space="preserve">CÓMBITA                                           </t>
  </si>
  <si>
    <t>15212</t>
  </si>
  <si>
    <t xml:space="preserve">COPER                                             </t>
  </si>
  <si>
    <t>15215</t>
  </si>
  <si>
    <t xml:space="preserve">CORRALES                                          </t>
  </si>
  <si>
    <t>15218</t>
  </si>
  <si>
    <t xml:space="preserve">COVARACHÍA                                        </t>
  </si>
  <si>
    <t>15223</t>
  </si>
  <si>
    <t xml:space="preserve">CUBARÁ                                            </t>
  </si>
  <si>
    <t>15224</t>
  </si>
  <si>
    <t xml:space="preserve">CUCAITA                                           </t>
  </si>
  <si>
    <t>15226</t>
  </si>
  <si>
    <t xml:space="preserve">CUÍTIVA                                           </t>
  </si>
  <si>
    <t>15232</t>
  </si>
  <si>
    <t xml:space="preserve">CHÍQUIZA                                          </t>
  </si>
  <si>
    <t>15236</t>
  </si>
  <si>
    <t xml:space="preserve">CHIVOR                                            </t>
  </si>
  <si>
    <t>15238</t>
  </si>
  <si>
    <t xml:space="preserve">DUITAMA                                           </t>
  </si>
  <si>
    <t>15244</t>
  </si>
  <si>
    <t xml:space="preserve">EL COCUY                                          </t>
  </si>
  <si>
    <t>15248</t>
  </si>
  <si>
    <t xml:space="preserve">EL ESPINO                                         </t>
  </si>
  <si>
    <t>15272</t>
  </si>
  <si>
    <t xml:space="preserve">FIRAVITOBA                                        </t>
  </si>
  <si>
    <t>15276</t>
  </si>
  <si>
    <t xml:space="preserve">FLORESTA                                          </t>
  </si>
  <si>
    <t>15293</t>
  </si>
  <si>
    <t xml:space="preserve">GACHANTIVÁ                                        </t>
  </si>
  <si>
    <t>15296</t>
  </si>
  <si>
    <t xml:space="preserve">GAMEZA                                            </t>
  </si>
  <si>
    <t>15299</t>
  </si>
  <si>
    <t xml:space="preserve">GARAGOA                                           </t>
  </si>
  <si>
    <t>15317</t>
  </si>
  <si>
    <t xml:space="preserve">GUACAMAYAS                                        </t>
  </si>
  <si>
    <t>15322</t>
  </si>
  <si>
    <t xml:space="preserve">GUATEQUE                                          </t>
  </si>
  <si>
    <t>15325</t>
  </si>
  <si>
    <t xml:space="preserve">GUAYATÁ                                           </t>
  </si>
  <si>
    <t>15332</t>
  </si>
  <si>
    <t xml:space="preserve">GÜICÁN                                            </t>
  </si>
  <si>
    <t>15362</t>
  </si>
  <si>
    <t xml:space="preserve">IZA                                               </t>
  </si>
  <si>
    <t>15367</t>
  </si>
  <si>
    <t xml:space="preserve">JENESANO                                          </t>
  </si>
  <si>
    <t>15368</t>
  </si>
  <si>
    <t>15377</t>
  </si>
  <si>
    <t xml:space="preserve">LABRANZAGRANDE                                    </t>
  </si>
  <si>
    <t>15380</t>
  </si>
  <si>
    <t xml:space="preserve">LA CAPILLA                                        </t>
  </si>
  <si>
    <t>15401</t>
  </si>
  <si>
    <t xml:space="preserve">LA VICTORIA                                       </t>
  </si>
  <si>
    <t>15403</t>
  </si>
  <si>
    <t xml:space="preserve">LA UVITA                                          </t>
  </si>
  <si>
    <t>15407</t>
  </si>
  <si>
    <t xml:space="preserve">VILLA DE LEYVA                                    </t>
  </si>
  <si>
    <t>15425</t>
  </si>
  <si>
    <t xml:space="preserve">MACANAL                                           </t>
  </si>
  <si>
    <t>15442</t>
  </si>
  <si>
    <t xml:space="preserve">MARIPÍ                                            </t>
  </si>
  <si>
    <t>15455</t>
  </si>
  <si>
    <t xml:space="preserve">MIRAFLORES                                        </t>
  </si>
  <si>
    <t>15464</t>
  </si>
  <si>
    <t xml:space="preserve">MONGUA                                            </t>
  </si>
  <si>
    <t>15466</t>
  </si>
  <si>
    <t xml:space="preserve">MONGUÍ                                            </t>
  </si>
  <si>
    <t>15469</t>
  </si>
  <si>
    <t xml:space="preserve">MONIQUIRÁ                                         </t>
  </si>
  <si>
    <t>15476</t>
  </si>
  <si>
    <t xml:space="preserve">MOTAVITA                                          </t>
  </si>
  <si>
    <t>15480</t>
  </si>
  <si>
    <t xml:space="preserve">MUZO                                              </t>
  </si>
  <si>
    <t>15491</t>
  </si>
  <si>
    <t xml:space="preserve">NOBSA                                             </t>
  </si>
  <si>
    <t>15494</t>
  </si>
  <si>
    <t xml:space="preserve">NUEVO COLÓN                                       </t>
  </si>
  <si>
    <t>15500</t>
  </si>
  <si>
    <t xml:space="preserve">OICATÁ                                            </t>
  </si>
  <si>
    <t>15507</t>
  </si>
  <si>
    <t xml:space="preserve">OTANCHE                                           </t>
  </si>
  <si>
    <t>15511</t>
  </si>
  <si>
    <t xml:space="preserve">PACHAVITA                                         </t>
  </si>
  <si>
    <t>15514</t>
  </si>
  <si>
    <t xml:space="preserve">PÁEZ                                              </t>
  </si>
  <si>
    <t>15516</t>
  </si>
  <si>
    <t xml:space="preserve">PAIPA                                             </t>
  </si>
  <si>
    <t>15518</t>
  </si>
  <si>
    <t xml:space="preserve">PAJARITO                                          </t>
  </si>
  <si>
    <t>15522</t>
  </si>
  <si>
    <t xml:space="preserve">PANQUEBA                                          </t>
  </si>
  <si>
    <t>15531</t>
  </si>
  <si>
    <t xml:space="preserve">PAUNA                                             </t>
  </si>
  <si>
    <t>15533</t>
  </si>
  <si>
    <t xml:space="preserve">PAYA                                              </t>
  </si>
  <si>
    <t>15537</t>
  </si>
  <si>
    <t xml:space="preserve">PAZ DE RÍO                                        </t>
  </si>
  <si>
    <t>15542</t>
  </si>
  <si>
    <t xml:space="preserve">PESCA                                             </t>
  </si>
  <si>
    <t>15550</t>
  </si>
  <si>
    <t xml:space="preserve">PISBA                                             </t>
  </si>
  <si>
    <t>15572</t>
  </si>
  <si>
    <t xml:space="preserve">PUERTO BOYACÁ                                     </t>
  </si>
  <si>
    <t>15580</t>
  </si>
  <si>
    <t xml:space="preserve">QUÍPAMA                                           </t>
  </si>
  <si>
    <t>15599</t>
  </si>
  <si>
    <t xml:space="preserve">RAMIRIQUÍ                                         </t>
  </si>
  <si>
    <t>15600</t>
  </si>
  <si>
    <t xml:space="preserve">RÁQUIRA                                           </t>
  </si>
  <si>
    <t>15621</t>
  </si>
  <si>
    <t xml:space="preserve">RONDÓN                                            </t>
  </si>
  <si>
    <t>15632</t>
  </si>
  <si>
    <t xml:space="preserve">SABOYÁ                                            </t>
  </si>
  <si>
    <t>15638</t>
  </si>
  <si>
    <t xml:space="preserve">SÁCHICA                                           </t>
  </si>
  <si>
    <t>15646</t>
  </si>
  <si>
    <t xml:space="preserve">SAMACÁ                                            </t>
  </si>
  <si>
    <t>15660</t>
  </si>
  <si>
    <t xml:space="preserve">SAN EDUARDO                                       </t>
  </si>
  <si>
    <t>15664</t>
  </si>
  <si>
    <t xml:space="preserve">SAN JOSÉ DE PARE                                  </t>
  </si>
  <si>
    <t>15667</t>
  </si>
  <si>
    <t xml:space="preserve">SAN LUIS DE GACENO                                </t>
  </si>
  <si>
    <t>15673</t>
  </si>
  <si>
    <t xml:space="preserve">SAN MATEO                                         </t>
  </si>
  <si>
    <t>15676</t>
  </si>
  <si>
    <t xml:space="preserve">SAN MIGUEL DE SEMA                                </t>
  </si>
  <si>
    <t>15681</t>
  </si>
  <si>
    <t xml:space="preserve">SAN PABLO DE BORBUR                               </t>
  </si>
  <si>
    <t>15686</t>
  </si>
  <si>
    <t xml:space="preserve">SANTANA                                           </t>
  </si>
  <si>
    <t>15690</t>
  </si>
  <si>
    <t xml:space="preserve">SANTA MARÍA                                       </t>
  </si>
  <si>
    <t>15693</t>
  </si>
  <si>
    <t xml:space="preserve">SANTA ROSA DE VITERBO                             </t>
  </si>
  <si>
    <t>15696</t>
  </si>
  <si>
    <t xml:space="preserve">SANTA SOFÍA                                       </t>
  </si>
  <si>
    <t>15720</t>
  </si>
  <si>
    <t xml:space="preserve">SATIVANORTE                                       </t>
  </si>
  <si>
    <t>15723</t>
  </si>
  <si>
    <t xml:space="preserve">SATIVASUR                                         </t>
  </si>
  <si>
    <t>15740</t>
  </si>
  <si>
    <t xml:space="preserve">SIACHOQUE                                         </t>
  </si>
  <si>
    <t>15753</t>
  </si>
  <si>
    <t xml:space="preserve">SOATÁ                                             </t>
  </si>
  <si>
    <t>15755</t>
  </si>
  <si>
    <t xml:space="preserve">SOCOTÁ                                            </t>
  </si>
  <si>
    <t>15757</t>
  </si>
  <si>
    <t xml:space="preserve">SOCHA                                             </t>
  </si>
  <si>
    <t>15759</t>
  </si>
  <si>
    <t xml:space="preserve">SOGAMOSO                                          </t>
  </si>
  <si>
    <t>15761</t>
  </si>
  <si>
    <t xml:space="preserve">SOMONDOCO                                         </t>
  </si>
  <si>
    <t>15762</t>
  </si>
  <si>
    <t xml:space="preserve">SORA                                              </t>
  </si>
  <si>
    <t>15763</t>
  </si>
  <si>
    <t xml:space="preserve">SOTAQUIRÁ                                         </t>
  </si>
  <si>
    <t>15764</t>
  </si>
  <si>
    <t xml:space="preserve">SORACÁ                                            </t>
  </si>
  <si>
    <t>15774</t>
  </si>
  <si>
    <t xml:space="preserve">SUSACÓN                                           </t>
  </si>
  <si>
    <t>15776</t>
  </si>
  <si>
    <t xml:space="preserve">SUTAMARCHÁN                                       </t>
  </si>
  <si>
    <t>15778</t>
  </si>
  <si>
    <t xml:space="preserve">SUTATENZA                                         </t>
  </si>
  <si>
    <t>15790</t>
  </si>
  <si>
    <t xml:space="preserve">TASCO                                             </t>
  </si>
  <si>
    <t>15798</t>
  </si>
  <si>
    <t xml:space="preserve">TENZA                                             </t>
  </si>
  <si>
    <t>15804</t>
  </si>
  <si>
    <t xml:space="preserve">TIBANÁ                                            </t>
  </si>
  <si>
    <t>15806</t>
  </si>
  <si>
    <t xml:space="preserve">TIBASOSA                                          </t>
  </si>
  <si>
    <t>15808</t>
  </si>
  <si>
    <t xml:space="preserve">TINJACÁ                                           </t>
  </si>
  <si>
    <t>15810</t>
  </si>
  <si>
    <t xml:space="preserve">TIPACOQUE                                         </t>
  </si>
  <si>
    <t>15814</t>
  </si>
  <si>
    <t xml:space="preserve">TOCA                                              </t>
  </si>
  <si>
    <t>15816</t>
  </si>
  <si>
    <t xml:space="preserve">TOGÜÍ                                             </t>
  </si>
  <si>
    <t>15820</t>
  </si>
  <si>
    <t xml:space="preserve">TÓPAGA                                            </t>
  </si>
  <si>
    <t>15822</t>
  </si>
  <si>
    <t xml:space="preserve">TOTA                                              </t>
  </si>
  <si>
    <t>15832</t>
  </si>
  <si>
    <t xml:space="preserve">TUNUNGUÁ                                          </t>
  </si>
  <si>
    <t>15835</t>
  </si>
  <si>
    <t xml:space="preserve">TURMEQUÉ                                          </t>
  </si>
  <si>
    <t>15837</t>
  </si>
  <si>
    <t xml:space="preserve">TUTA                                              </t>
  </si>
  <si>
    <t>15839</t>
  </si>
  <si>
    <t xml:space="preserve">TUTAZÁ                                            </t>
  </si>
  <si>
    <t>15842</t>
  </si>
  <si>
    <t xml:space="preserve">UMBITA                                            </t>
  </si>
  <si>
    <t>15861</t>
  </si>
  <si>
    <t xml:space="preserve">VENTAQUEMADA                                      </t>
  </si>
  <si>
    <t>15879</t>
  </si>
  <si>
    <t xml:space="preserve">VIRACACHÁ                                         </t>
  </si>
  <si>
    <t>15897</t>
  </si>
  <si>
    <t xml:space="preserve">ZETAQUIRA                                         </t>
  </si>
  <si>
    <t>17000</t>
  </si>
  <si>
    <t>17001</t>
  </si>
  <si>
    <t xml:space="preserve">MANIZALES                                         </t>
  </si>
  <si>
    <t>17013</t>
  </si>
  <si>
    <t xml:space="preserve">AGUADAS                                           </t>
  </si>
  <si>
    <t>17042</t>
  </si>
  <si>
    <t xml:space="preserve">ANSERMA                                           </t>
  </si>
  <si>
    <t>17050</t>
  </si>
  <si>
    <t xml:space="preserve">ARANZAZU                                          </t>
  </si>
  <si>
    <t>17088</t>
  </si>
  <si>
    <t xml:space="preserve">BELALCÁZAR                                        </t>
  </si>
  <si>
    <t>17174</t>
  </si>
  <si>
    <t xml:space="preserve">CHINCHINÁ                                         </t>
  </si>
  <si>
    <t>17272</t>
  </si>
  <si>
    <t xml:space="preserve">FILADELFIA                                        </t>
  </si>
  <si>
    <t>17380</t>
  </si>
  <si>
    <t xml:space="preserve">LA DORADA                                         </t>
  </si>
  <si>
    <t>17388</t>
  </si>
  <si>
    <t xml:space="preserve">LA MERCED                                         </t>
  </si>
  <si>
    <t>17433</t>
  </si>
  <si>
    <t xml:space="preserve">MANZANARES                                        </t>
  </si>
  <si>
    <t>17442</t>
  </si>
  <si>
    <t xml:space="preserve">MARMATO                                           </t>
  </si>
  <si>
    <t>17444</t>
  </si>
  <si>
    <t xml:space="preserve">MARQUETALIA                                       </t>
  </si>
  <si>
    <t>17446</t>
  </si>
  <si>
    <t xml:space="preserve">MARULANDA                                         </t>
  </si>
  <si>
    <t>17486</t>
  </si>
  <si>
    <t xml:space="preserve">NEIRA                                             </t>
  </si>
  <si>
    <t>17495</t>
  </si>
  <si>
    <t xml:space="preserve">NORCASIA                                          </t>
  </si>
  <si>
    <t>17513</t>
  </si>
  <si>
    <t xml:space="preserve">PÁCORA                                            </t>
  </si>
  <si>
    <t>17524</t>
  </si>
  <si>
    <t xml:space="preserve">PALESTINA                                         </t>
  </si>
  <si>
    <t>17541</t>
  </si>
  <si>
    <t xml:space="preserve">PENSILVANIA                                       </t>
  </si>
  <si>
    <t>17614</t>
  </si>
  <si>
    <t xml:space="preserve">RIOSUCIO                                          </t>
  </si>
  <si>
    <t>17616</t>
  </si>
  <si>
    <t xml:space="preserve">RISARALDA                                         </t>
  </si>
  <si>
    <t>17653</t>
  </si>
  <si>
    <t xml:space="preserve">SALAMINA                                          </t>
  </si>
  <si>
    <t>17662</t>
  </si>
  <si>
    <t xml:space="preserve">SAMANÁ                                            </t>
  </si>
  <si>
    <t>17665</t>
  </si>
  <si>
    <t xml:space="preserve">SAN JOSÉ                                          </t>
  </si>
  <si>
    <t>17777</t>
  </si>
  <si>
    <t xml:space="preserve">SUPÍA                                             </t>
  </si>
  <si>
    <t>17867</t>
  </si>
  <si>
    <t xml:space="preserve">VICTORIA                                          </t>
  </si>
  <si>
    <t>17873</t>
  </si>
  <si>
    <t xml:space="preserve">VILLAMARÍA                                        </t>
  </si>
  <si>
    <t>17877</t>
  </si>
  <si>
    <t xml:space="preserve">VITERBO                                           </t>
  </si>
  <si>
    <t>CENTRO - SUR - AMAZONÍA</t>
  </si>
  <si>
    <t xml:space="preserve">CAQUETÁ                                           </t>
  </si>
  <si>
    <t>18000</t>
  </si>
  <si>
    <t>18001</t>
  </si>
  <si>
    <t xml:space="preserve">FLORENCIA                                         </t>
  </si>
  <si>
    <t>18029</t>
  </si>
  <si>
    <t xml:space="preserve">ALBANIA                                           </t>
  </si>
  <si>
    <t>18094</t>
  </si>
  <si>
    <t xml:space="preserve">BELÉN DE LOS ANDAQUIES                            </t>
  </si>
  <si>
    <t>18150</t>
  </si>
  <si>
    <t xml:space="preserve">CARTAGENA DEL CHAIRÁ                              </t>
  </si>
  <si>
    <t>18205</t>
  </si>
  <si>
    <t xml:space="preserve">CURILLO                                           </t>
  </si>
  <si>
    <t>18247</t>
  </si>
  <si>
    <t xml:space="preserve">EL DONCELLO                                       </t>
  </si>
  <si>
    <t>18256</t>
  </si>
  <si>
    <t xml:space="preserve">EL PAUJIL                                         </t>
  </si>
  <si>
    <t>18410</t>
  </si>
  <si>
    <t xml:space="preserve">LA MONTAÑITA                                      </t>
  </si>
  <si>
    <t>18460</t>
  </si>
  <si>
    <t xml:space="preserve">MILÁN                                             </t>
  </si>
  <si>
    <t>18479</t>
  </si>
  <si>
    <t xml:space="preserve">MORELIA                                           </t>
  </si>
  <si>
    <t>18592</t>
  </si>
  <si>
    <t xml:space="preserve">PUERTO RICO                                       </t>
  </si>
  <si>
    <t>18610</t>
  </si>
  <si>
    <t xml:space="preserve">SAN JOSÉ DEL FRAGUA                               </t>
  </si>
  <si>
    <t>18753</t>
  </si>
  <si>
    <t xml:space="preserve">SAN VICENTE DEL CAGUÁN                            </t>
  </si>
  <si>
    <t>18756</t>
  </si>
  <si>
    <t xml:space="preserve">SOLANO                                            </t>
  </si>
  <si>
    <t>18785</t>
  </si>
  <si>
    <t xml:space="preserve">SOLITA                                            </t>
  </si>
  <si>
    <t>18860</t>
  </si>
  <si>
    <t>PACÍFICO</t>
  </si>
  <si>
    <t xml:space="preserve">CAUCA                                             </t>
  </si>
  <si>
    <t>19000</t>
  </si>
  <si>
    <t>19001</t>
  </si>
  <si>
    <t xml:space="preserve">POPAYÁN                                           </t>
  </si>
  <si>
    <t>19022</t>
  </si>
  <si>
    <t xml:space="preserve">ALMAGUER                                          </t>
  </si>
  <si>
    <t>19050</t>
  </si>
  <si>
    <t>19075</t>
  </si>
  <si>
    <t xml:space="preserve">BALBOA                                            </t>
  </si>
  <si>
    <t>19100</t>
  </si>
  <si>
    <t>19110</t>
  </si>
  <si>
    <t xml:space="preserve">BUENOS AIRES                                      </t>
  </si>
  <si>
    <t>19130</t>
  </si>
  <si>
    <t xml:space="preserve">CAJIBÍO                                           </t>
  </si>
  <si>
    <t>19137</t>
  </si>
  <si>
    <t xml:space="preserve">CALDONO                                           </t>
  </si>
  <si>
    <t>19142</t>
  </si>
  <si>
    <t xml:space="preserve">CALOTO                                            </t>
  </si>
  <si>
    <t>19212</t>
  </si>
  <si>
    <t xml:space="preserve">CORINTO                                           </t>
  </si>
  <si>
    <t>19256</t>
  </si>
  <si>
    <t xml:space="preserve">EL TAMBO                                          </t>
  </si>
  <si>
    <t>19290</t>
  </si>
  <si>
    <t>19300</t>
  </si>
  <si>
    <t xml:space="preserve">GUACHENÉ                                          </t>
  </si>
  <si>
    <t>19318</t>
  </si>
  <si>
    <t xml:space="preserve">GUAPI                                             </t>
  </si>
  <si>
    <t>19355</t>
  </si>
  <si>
    <t xml:space="preserve">INZÁ                                              </t>
  </si>
  <si>
    <t>19364</t>
  </si>
  <si>
    <t xml:space="preserve">JAMBALÓ                                           </t>
  </si>
  <si>
    <t>19392</t>
  </si>
  <si>
    <t xml:space="preserve">LA SIERRA                                         </t>
  </si>
  <si>
    <t>19397</t>
  </si>
  <si>
    <t xml:space="preserve">LA VEGA                                           </t>
  </si>
  <si>
    <t>19418</t>
  </si>
  <si>
    <t xml:space="preserve">LÓPEZ                                             </t>
  </si>
  <si>
    <t>19450</t>
  </si>
  <si>
    <t xml:space="preserve">MERCADERES                                        </t>
  </si>
  <si>
    <t>19455</t>
  </si>
  <si>
    <t xml:space="preserve">MIRANDA                                           </t>
  </si>
  <si>
    <t>19473</t>
  </si>
  <si>
    <t>19513</t>
  </si>
  <si>
    <t xml:space="preserve">PADILLA                                           </t>
  </si>
  <si>
    <t>19517</t>
  </si>
  <si>
    <t xml:space="preserve">PAEZ                                              </t>
  </si>
  <si>
    <t>19532</t>
  </si>
  <si>
    <t xml:space="preserve">PATÍA                                             </t>
  </si>
  <si>
    <t>19533</t>
  </si>
  <si>
    <t xml:space="preserve">PIAMONTE                                          </t>
  </si>
  <si>
    <t>19548</t>
  </si>
  <si>
    <t xml:space="preserve">PIENDAMÓ                                          </t>
  </si>
  <si>
    <t>19573</t>
  </si>
  <si>
    <t xml:space="preserve">PUERTO TEJADA                                     </t>
  </si>
  <si>
    <t>19585</t>
  </si>
  <si>
    <t xml:space="preserve">PURACÉ                                            </t>
  </si>
  <si>
    <t>19622</t>
  </si>
  <si>
    <t xml:space="preserve">ROSAS                                             </t>
  </si>
  <si>
    <t>19693</t>
  </si>
  <si>
    <t xml:space="preserve">SAN SEBASTIÁN                                     </t>
  </si>
  <si>
    <t>19698</t>
  </si>
  <si>
    <t xml:space="preserve">SANTANDER DE QUILICHAO                            </t>
  </si>
  <si>
    <t>19701</t>
  </si>
  <si>
    <t>19743</t>
  </si>
  <si>
    <t xml:space="preserve">SILVIA                                            </t>
  </si>
  <si>
    <t>19760</t>
  </si>
  <si>
    <t xml:space="preserve">SOTARA                                            </t>
  </si>
  <si>
    <t>19780</t>
  </si>
  <si>
    <t xml:space="preserve">SUÁREZ                                            </t>
  </si>
  <si>
    <t>19785</t>
  </si>
  <si>
    <t xml:space="preserve">SUCRE                                             </t>
  </si>
  <si>
    <t>19807</t>
  </si>
  <si>
    <t xml:space="preserve">TIMBÍO                                            </t>
  </si>
  <si>
    <t>19809</t>
  </si>
  <si>
    <t xml:space="preserve">TIMBIQUÍ                                          </t>
  </si>
  <si>
    <t>19821</t>
  </si>
  <si>
    <t xml:space="preserve">TORIBIO                                           </t>
  </si>
  <si>
    <t>19824</t>
  </si>
  <si>
    <t xml:space="preserve">TOTORÓ                                            </t>
  </si>
  <si>
    <t>19845</t>
  </si>
  <si>
    <t xml:space="preserve">VILLA RICA                                        </t>
  </si>
  <si>
    <t xml:space="preserve">CESAR                                             </t>
  </si>
  <si>
    <t>20000</t>
  </si>
  <si>
    <t>20001</t>
  </si>
  <si>
    <t xml:space="preserve">VALLEDUPAR                                        </t>
  </si>
  <si>
    <t>20011</t>
  </si>
  <si>
    <t xml:space="preserve">AGUACHICA                                         </t>
  </si>
  <si>
    <t>20013</t>
  </si>
  <si>
    <t xml:space="preserve">AGUSTÍN CODAZZI                                   </t>
  </si>
  <si>
    <t>20032</t>
  </si>
  <si>
    <t xml:space="preserve">ASTREA                                            </t>
  </si>
  <si>
    <t>20045</t>
  </si>
  <si>
    <t xml:space="preserve">BECERRIL                                          </t>
  </si>
  <si>
    <t>20060</t>
  </si>
  <si>
    <t xml:space="preserve">BOSCONIA                                          </t>
  </si>
  <si>
    <t>20175</t>
  </si>
  <si>
    <t xml:space="preserve">CHIMICHAGUA                                       </t>
  </si>
  <si>
    <t>20178</t>
  </si>
  <si>
    <t xml:space="preserve">CHIRIGUANÁ                                        </t>
  </si>
  <si>
    <t>20228</t>
  </si>
  <si>
    <t xml:space="preserve">CURUMANÍ                                          </t>
  </si>
  <si>
    <t>20238</t>
  </si>
  <si>
    <t xml:space="preserve">EL COPEY                                          </t>
  </si>
  <si>
    <t>20250</t>
  </si>
  <si>
    <t xml:space="preserve">EL PASO                                           </t>
  </si>
  <si>
    <t>20295</t>
  </si>
  <si>
    <t xml:space="preserve">GAMARRA                                           </t>
  </si>
  <si>
    <t>20310</t>
  </si>
  <si>
    <t xml:space="preserve">GONZÁLEZ                                          </t>
  </si>
  <si>
    <t>20383</t>
  </si>
  <si>
    <t xml:space="preserve">LA GLORIA                                         </t>
  </si>
  <si>
    <t>20400</t>
  </si>
  <si>
    <t xml:space="preserve">LA JAGUA DE IBIRICO                               </t>
  </si>
  <si>
    <t>20443</t>
  </si>
  <si>
    <t xml:space="preserve">MANAURE                                           </t>
  </si>
  <si>
    <t>20517</t>
  </si>
  <si>
    <t xml:space="preserve">PAILITAS                                          </t>
  </si>
  <si>
    <t>20550</t>
  </si>
  <si>
    <t xml:space="preserve">PELAYA                                            </t>
  </si>
  <si>
    <t>20570</t>
  </si>
  <si>
    <t xml:space="preserve">PUEBLO BELLO                                      </t>
  </si>
  <si>
    <t>20614</t>
  </si>
  <si>
    <t xml:space="preserve">RÍO DE ORO                                        </t>
  </si>
  <si>
    <t>20621</t>
  </si>
  <si>
    <t xml:space="preserve">LA PAZ                                            </t>
  </si>
  <si>
    <t>20710</t>
  </si>
  <si>
    <t xml:space="preserve">SAN ALBERTO                                       </t>
  </si>
  <si>
    <t>20750</t>
  </si>
  <si>
    <t xml:space="preserve">SAN DIEGO                                         </t>
  </si>
  <si>
    <t>20770</t>
  </si>
  <si>
    <t xml:space="preserve">SAN MARTÍN                                        </t>
  </si>
  <si>
    <t>20787</t>
  </si>
  <si>
    <t xml:space="preserve">TAMALAMEQUE                                       </t>
  </si>
  <si>
    <t>23000</t>
  </si>
  <si>
    <t>23001</t>
  </si>
  <si>
    <t xml:space="preserve">MONTERÍA                                          </t>
  </si>
  <si>
    <t>23068</t>
  </si>
  <si>
    <t xml:space="preserve">AYAPEL                                            </t>
  </si>
  <si>
    <t>23079</t>
  </si>
  <si>
    <t>23090</t>
  </si>
  <si>
    <t xml:space="preserve">CANALETE                                          </t>
  </si>
  <si>
    <t>23162</t>
  </si>
  <si>
    <t xml:space="preserve">CERETÉ                                            </t>
  </si>
  <si>
    <t>23168</t>
  </si>
  <si>
    <t xml:space="preserve">CHIMÁ                                             </t>
  </si>
  <si>
    <t>23182</t>
  </si>
  <si>
    <t xml:space="preserve">CHINÚ                                             </t>
  </si>
  <si>
    <t>23189</t>
  </si>
  <si>
    <t xml:space="preserve">CIÉNAGA DE ORO                                    </t>
  </si>
  <si>
    <t>23300</t>
  </si>
  <si>
    <t xml:space="preserve">COTORRA                                           </t>
  </si>
  <si>
    <t>23350</t>
  </si>
  <si>
    <t xml:space="preserve">LA APARTADA                                       </t>
  </si>
  <si>
    <t>23417</t>
  </si>
  <si>
    <t xml:space="preserve">LORICA                                            </t>
  </si>
  <si>
    <t>23419</t>
  </si>
  <si>
    <t xml:space="preserve">LOS CÓRDOBAS                                      </t>
  </si>
  <si>
    <t>23464</t>
  </si>
  <si>
    <t xml:space="preserve">MOMIL                                             </t>
  </si>
  <si>
    <t>23466</t>
  </si>
  <si>
    <t xml:space="preserve">MONTELÍBANO                                       </t>
  </si>
  <si>
    <t>23500</t>
  </si>
  <si>
    <t xml:space="preserve">MOÑITOS                                           </t>
  </si>
  <si>
    <t>23555</t>
  </si>
  <si>
    <t xml:space="preserve">PLANETA RICA                                      </t>
  </si>
  <si>
    <t>23570</t>
  </si>
  <si>
    <t xml:space="preserve">PUEBLO NUEVO                                      </t>
  </si>
  <si>
    <t>23574</t>
  </si>
  <si>
    <t xml:space="preserve">PUERTO ESCONDIDO                                  </t>
  </si>
  <si>
    <t>23580</t>
  </si>
  <si>
    <t xml:space="preserve">PUERTO LIBERTADOR                                 </t>
  </si>
  <si>
    <t>23586</t>
  </si>
  <si>
    <t xml:space="preserve">PURÍSIMA                                          </t>
  </si>
  <si>
    <t>23660</t>
  </si>
  <si>
    <t xml:space="preserve">SAHAGÚN                                           </t>
  </si>
  <si>
    <t>23670</t>
  </si>
  <si>
    <t xml:space="preserve">SAN ANDRÉS SOTAVENTO                              </t>
  </si>
  <si>
    <t>23672</t>
  </si>
  <si>
    <t xml:space="preserve">SAN ANTERO                                        </t>
  </si>
  <si>
    <t>23675</t>
  </si>
  <si>
    <t xml:space="preserve">SAN BERNARDO DEL VIENTO                           </t>
  </si>
  <si>
    <t>23678</t>
  </si>
  <si>
    <t>23682</t>
  </si>
  <si>
    <t xml:space="preserve">SAN JOSÉ DE URÉ                                   </t>
  </si>
  <si>
    <t>23686</t>
  </si>
  <si>
    <t xml:space="preserve">SAN PELAYO                                        </t>
  </si>
  <si>
    <t>23807</t>
  </si>
  <si>
    <t xml:space="preserve">TIERRALTA                                         </t>
  </si>
  <si>
    <t>23815</t>
  </si>
  <si>
    <t xml:space="preserve">TUCHÍN                                            </t>
  </si>
  <si>
    <t>23855</t>
  </si>
  <si>
    <t xml:space="preserve">VALENCIA                                          </t>
  </si>
  <si>
    <t xml:space="preserve">CUNDINAMARCA                                      </t>
  </si>
  <si>
    <t>25000</t>
  </si>
  <si>
    <t>25001</t>
  </si>
  <si>
    <t xml:space="preserve">AGUA DE DIOS                                      </t>
  </si>
  <si>
    <t>25019</t>
  </si>
  <si>
    <t xml:space="preserve">ALBÁN                                             </t>
  </si>
  <si>
    <t>25035</t>
  </si>
  <si>
    <t xml:space="preserve">ANAPOIMA                                          </t>
  </si>
  <si>
    <t>25040</t>
  </si>
  <si>
    <t xml:space="preserve">ANOLAIMA                                          </t>
  </si>
  <si>
    <t>25053</t>
  </si>
  <si>
    <t xml:space="preserve">ARBELÁEZ                                          </t>
  </si>
  <si>
    <t>25086</t>
  </si>
  <si>
    <t xml:space="preserve">BELTRÁN                                           </t>
  </si>
  <si>
    <t>25095</t>
  </si>
  <si>
    <t xml:space="preserve">BITUIMA                                           </t>
  </si>
  <si>
    <t>25099</t>
  </si>
  <si>
    <t xml:space="preserve">BOJACÁ                                            </t>
  </si>
  <si>
    <t>25120</t>
  </si>
  <si>
    <t xml:space="preserve">CABRERA                                           </t>
  </si>
  <si>
    <t>25123</t>
  </si>
  <si>
    <t xml:space="preserve">CACHIPAY                                          </t>
  </si>
  <si>
    <t>25126</t>
  </si>
  <si>
    <t xml:space="preserve">CAJICÁ                                            </t>
  </si>
  <si>
    <t>25148</t>
  </si>
  <si>
    <t xml:space="preserve">CAPARRAPÍ                                         </t>
  </si>
  <si>
    <t>25151</t>
  </si>
  <si>
    <t xml:space="preserve">CAQUEZA                                           </t>
  </si>
  <si>
    <t>25154</t>
  </si>
  <si>
    <t xml:space="preserve">CARMEN DE CARUPA                                  </t>
  </si>
  <si>
    <t>25168</t>
  </si>
  <si>
    <t xml:space="preserve">CHAGUANÍ                                          </t>
  </si>
  <si>
    <t>25175</t>
  </si>
  <si>
    <t xml:space="preserve">CHÍA                                              </t>
  </si>
  <si>
    <t>25178</t>
  </si>
  <si>
    <t xml:space="preserve">CHIPAQUE                                          </t>
  </si>
  <si>
    <t>25181</t>
  </si>
  <si>
    <t xml:space="preserve">CHOACHÍ                                           </t>
  </si>
  <si>
    <t>25183</t>
  </si>
  <si>
    <t xml:space="preserve">CHOCONTÁ                                          </t>
  </si>
  <si>
    <t>25200</t>
  </si>
  <si>
    <t xml:space="preserve">COGUA                                             </t>
  </si>
  <si>
    <t>25214</t>
  </si>
  <si>
    <t xml:space="preserve">COTA                                              </t>
  </si>
  <si>
    <t>25224</t>
  </si>
  <si>
    <t xml:space="preserve">CUCUNUBÁ                                          </t>
  </si>
  <si>
    <t>25245</t>
  </si>
  <si>
    <t xml:space="preserve">EL COLEGIO                                        </t>
  </si>
  <si>
    <t>25258</t>
  </si>
  <si>
    <t>25260</t>
  </si>
  <si>
    <t xml:space="preserve">EL ROSAL                                          </t>
  </si>
  <si>
    <t>25269</t>
  </si>
  <si>
    <t xml:space="preserve">FACATATIVÁ                                        </t>
  </si>
  <si>
    <t>25279</t>
  </si>
  <si>
    <t xml:space="preserve">FOMEQUE                                           </t>
  </si>
  <si>
    <t>25281</t>
  </si>
  <si>
    <t xml:space="preserve">FOSCA                                             </t>
  </si>
  <si>
    <t>25286</t>
  </si>
  <si>
    <t xml:space="preserve">FUNZA                                             </t>
  </si>
  <si>
    <t>25288</t>
  </si>
  <si>
    <t xml:space="preserve">FÚQUENE                                           </t>
  </si>
  <si>
    <t>25290</t>
  </si>
  <si>
    <t xml:space="preserve">FUSAGASUGÁ                                        </t>
  </si>
  <si>
    <t>25293</t>
  </si>
  <si>
    <t xml:space="preserve">GACHALA                                           </t>
  </si>
  <si>
    <t>25295</t>
  </si>
  <si>
    <t xml:space="preserve">GACHANCIPÁ                                        </t>
  </si>
  <si>
    <t>25297</t>
  </si>
  <si>
    <t xml:space="preserve">GACHETÁ                                           </t>
  </si>
  <si>
    <t>25299</t>
  </si>
  <si>
    <t xml:space="preserve">GAMA                                              </t>
  </si>
  <si>
    <t>25307</t>
  </si>
  <si>
    <t xml:space="preserve">GIRARDOT                                          </t>
  </si>
  <si>
    <t>25312</t>
  </si>
  <si>
    <t>25317</t>
  </si>
  <si>
    <t xml:space="preserve">GUACHETÁ                                          </t>
  </si>
  <si>
    <t>25320</t>
  </si>
  <si>
    <t xml:space="preserve">GUADUAS                                           </t>
  </si>
  <si>
    <t>25322</t>
  </si>
  <si>
    <t xml:space="preserve">GUASCA                                            </t>
  </si>
  <si>
    <t>25324</t>
  </si>
  <si>
    <t xml:space="preserve">GUATAQUÍ                                          </t>
  </si>
  <si>
    <t>25326</t>
  </si>
  <si>
    <t xml:space="preserve">GUATAVITA                                         </t>
  </si>
  <si>
    <t>25328</t>
  </si>
  <si>
    <t xml:space="preserve">GUAYABAL DE SIQUIMA                               </t>
  </si>
  <si>
    <t>25335</t>
  </si>
  <si>
    <t xml:space="preserve">GUAYABETAL                                        </t>
  </si>
  <si>
    <t>25339</t>
  </si>
  <si>
    <t xml:space="preserve">GUTIÉRREZ                                         </t>
  </si>
  <si>
    <t>25368</t>
  </si>
  <si>
    <t xml:space="preserve">JERUSALÉN                                         </t>
  </si>
  <si>
    <t>25372</t>
  </si>
  <si>
    <t xml:space="preserve">JUNÍN                                             </t>
  </si>
  <si>
    <t>25377</t>
  </si>
  <si>
    <t xml:space="preserve">LA CALERA                                         </t>
  </si>
  <si>
    <t>25386</t>
  </si>
  <si>
    <t xml:space="preserve">LA MESA                                           </t>
  </si>
  <si>
    <t>25394</t>
  </si>
  <si>
    <t xml:space="preserve">LA PALMA                                          </t>
  </si>
  <si>
    <t>25398</t>
  </si>
  <si>
    <t xml:space="preserve">LA PEÑA                                           </t>
  </si>
  <si>
    <t>25402</t>
  </si>
  <si>
    <t>25407</t>
  </si>
  <si>
    <t xml:space="preserve">LENGUAZAQUE                                       </t>
  </si>
  <si>
    <t>25426</t>
  </si>
  <si>
    <t xml:space="preserve">MACHETA                                           </t>
  </si>
  <si>
    <t>25430</t>
  </si>
  <si>
    <t xml:space="preserve">MADRID                                            </t>
  </si>
  <si>
    <t>25436</t>
  </si>
  <si>
    <t xml:space="preserve">MANTA                                             </t>
  </si>
  <si>
    <t>25438</t>
  </si>
  <si>
    <t xml:space="preserve">MEDINA                                            </t>
  </si>
  <si>
    <t>25473</t>
  </si>
  <si>
    <t xml:space="preserve">MOSQUERA                                          </t>
  </si>
  <si>
    <t>25483</t>
  </si>
  <si>
    <t>25486</t>
  </si>
  <si>
    <t xml:space="preserve">NEMOCÓN                                           </t>
  </si>
  <si>
    <t>25488</t>
  </si>
  <si>
    <t xml:space="preserve">NILO                                              </t>
  </si>
  <si>
    <t>25489</t>
  </si>
  <si>
    <t xml:space="preserve">NIMAIMA                                           </t>
  </si>
  <si>
    <t>25491</t>
  </si>
  <si>
    <t xml:space="preserve">NOCAIMA                                           </t>
  </si>
  <si>
    <t>25506</t>
  </si>
  <si>
    <t>25513</t>
  </si>
  <si>
    <t xml:space="preserve">PACHO                                             </t>
  </si>
  <si>
    <t>25518</t>
  </si>
  <si>
    <t xml:space="preserve">PAIME                                             </t>
  </si>
  <si>
    <t>25524</t>
  </si>
  <si>
    <t xml:space="preserve">PANDI                                             </t>
  </si>
  <si>
    <t>25530</t>
  </si>
  <si>
    <t xml:space="preserve">PARATEBUENO                                       </t>
  </si>
  <si>
    <t>25535</t>
  </si>
  <si>
    <t xml:space="preserve">PASCA                                             </t>
  </si>
  <si>
    <t>25572</t>
  </si>
  <si>
    <t xml:space="preserve">PUERTO SALGAR                                     </t>
  </si>
  <si>
    <t>25580</t>
  </si>
  <si>
    <t xml:space="preserve">PULÍ                                              </t>
  </si>
  <si>
    <t>25592</t>
  </si>
  <si>
    <t xml:space="preserve">QUEBRADANEGRA                                     </t>
  </si>
  <si>
    <t>25594</t>
  </si>
  <si>
    <t xml:space="preserve">QUETAME                                           </t>
  </si>
  <si>
    <t>25596</t>
  </si>
  <si>
    <t xml:space="preserve">QUIPILE                                           </t>
  </si>
  <si>
    <t>25599</t>
  </si>
  <si>
    <t xml:space="preserve">APULO                                             </t>
  </si>
  <si>
    <t>25612</t>
  </si>
  <si>
    <t xml:space="preserve">RICAURTE                                          </t>
  </si>
  <si>
    <t>25645</t>
  </si>
  <si>
    <t xml:space="preserve">SAN ANTONIO DEL TEQUENDAMA                        </t>
  </si>
  <si>
    <t>25649</t>
  </si>
  <si>
    <t xml:space="preserve">SAN BERNARDO                                      </t>
  </si>
  <si>
    <t>25653</t>
  </si>
  <si>
    <t xml:space="preserve">SAN CAYETANO                                      </t>
  </si>
  <si>
    <t>25658</t>
  </si>
  <si>
    <t>25662</t>
  </si>
  <si>
    <t xml:space="preserve">SAN JUAN DE RÍO SECO                              </t>
  </si>
  <si>
    <t>25718</t>
  </si>
  <si>
    <t xml:space="preserve">SASAIMA                                           </t>
  </si>
  <si>
    <t>25736</t>
  </si>
  <si>
    <t xml:space="preserve">SESQUILÉ                                          </t>
  </si>
  <si>
    <t>25740</t>
  </si>
  <si>
    <t xml:space="preserve">SIBATÉ                                            </t>
  </si>
  <si>
    <t>25743</t>
  </si>
  <si>
    <t xml:space="preserve">SILVANIA                                          </t>
  </si>
  <si>
    <t>25745</t>
  </si>
  <si>
    <t xml:space="preserve">SIMIJACA                                          </t>
  </si>
  <si>
    <t>25754</t>
  </si>
  <si>
    <t xml:space="preserve">SOACHA                                            </t>
  </si>
  <si>
    <t>25758</t>
  </si>
  <si>
    <t xml:space="preserve">SOPÓ                                              </t>
  </si>
  <si>
    <t>25769</t>
  </si>
  <si>
    <t xml:space="preserve">SUBACHOQUE                                        </t>
  </si>
  <si>
    <t>25772</t>
  </si>
  <si>
    <t xml:space="preserve">SUESCA                                            </t>
  </si>
  <si>
    <t>25777</t>
  </si>
  <si>
    <t xml:space="preserve">SUPATÁ                                            </t>
  </si>
  <si>
    <t>25779</t>
  </si>
  <si>
    <t xml:space="preserve">SUSA                                              </t>
  </si>
  <si>
    <t>25781</t>
  </si>
  <si>
    <t xml:space="preserve">SUTATAUSA                                         </t>
  </si>
  <si>
    <t>25785</t>
  </si>
  <si>
    <t xml:space="preserve">TABIO                                             </t>
  </si>
  <si>
    <t>25793</t>
  </si>
  <si>
    <t xml:space="preserve">TAUSA                                             </t>
  </si>
  <si>
    <t>25797</t>
  </si>
  <si>
    <t xml:space="preserve">TENA                                              </t>
  </si>
  <si>
    <t>25799</t>
  </si>
  <si>
    <t xml:space="preserve">TENJO                                             </t>
  </si>
  <si>
    <t>25805</t>
  </si>
  <si>
    <t xml:space="preserve">TIBACUY                                           </t>
  </si>
  <si>
    <t>25807</t>
  </si>
  <si>
    <t xml:space="preserve">TIBIRITA                                          </t>
  </si>
  <si>
    <t>25815</t>
  </si>
  <si>
    <t xml:space="preserve">TOCAIMA                                           </t>
  </si>
  <si>
    <t>25817</t>
  </si>
  <si>
    <t xml:space="preserve">TOCANCIPÁ                                         </t>
  </si>
  <si>
    <t>25823</t>
  </si>
  <si>
    <t xml:space="preserve">TOPAIPÍ                                           </t>
  </si>
  <si>
    <t>25839</t>
  </si>
  <si>
    <t xml:space="preserve">UBALÁ                                             </t>
  </si>
  <si>
    <t>25841</t>
  </si>
  <si>
    <t xml:space="preserve">UBAQUE                                            </t>
  </si>
  <si>
    <t>25843</t>
  </si>
  <si>
    <t xml:space="preserve">VILLA DE SAN DIEGO DE UBATE                       </t>
  </si>
  <si>
    <t>25845</t>
  </si>
  <si>
    <t xml:space="preserve">UNE                                               </t>
  </si>
  <si>
    <t>25851</t>
  </si>
  <si>
    <t xml:space="preserve">ÚTICA                                             </t>
  </si>
  <si>
    <t>25862</t>
  </si>
  <si>
    <t xml:space="preserve">VERGARA                                           </t>
  </si>
  <si>
    <t>25867</t>
  </si>
  <si>
    <t xml:space="preserve">VIANÍ                                             </t>
  </si>
  <si>
    <t>25871</t>
  </si>
  <si>
    <t xml:space="preserve">VILLAGÓMEZ                                        </t>
  </si>
  <si>
    <t>25873</t>
  </si>
  <si>
    <t xml:space="preserve">VILLAPINZÓN                                       </t>
  </si>
  <si>
    <t>25875</t>
  </si>
  <si>
    <t xml:space="preserve">VILLETA                                           </t>
  </si>
  <si>
    <t>25878</t>
  </si>
  <si>
    <t xml:space="preserve">VIOTÁ                                             </t>
  </si>
  <si>
    <t>25885</t>
  </si>
  <si>
    <t xml:space="preserve">YACOPÍ                                            </t>
  </si>
  <si>
    <t>25898</t>
  </si>
  <si>
    <t xml:space="preserve">ZIPACÓN                                           </t>
  </si>
  <si>
    <t>25899</t>
  </si>
  <si>
    <t xml:space="preserve">ZIPAQUIRÁ                                         </t>
  </si>
  <si>
    <t xml:space="preserve">CHOCÓ                                             </t>
  </si>
  <si>
    <t>27000</t>
  </si>
  <si>
    <t>27001</t>
  </si>
  <si>
    <t xml:space="preserve">QUIBDÓ                                            </t>
  </si>
  <si>
    <t>27006</t>
  </si>
  <si>
    <t xml:space="preserve">ACANDÍ                                            </t>
  </si>
  <si>
    <t>27025</t>
  </si>
  <si>
    <t xml:space="preserve">ALTO BAUDO                                        </t>
  </si>
  <si>
    <t>27050</t>
  </si>
  <si>
    <t xml:space="preserve">ATRATO                                            </t>
  </si>
  <si>
    <t>27073</t>
  </si>
  <si>
    <t xml:space="preserve">BAGADÓ                                            </t>
  </si>
  <si>
    <t>27075</t>
  </si>
  <si>
    <t xml:space="preserve">BAHÍA SOLANO                                      </t>
  </si>
  <si>
    <t>27077</t>
  </si>
  <si>
    <t xml:space="preserve">BAJO BAUDÓ                                        </t>
  </si>
  <si>
    <t>27086</t>
  </si>
  <si>
    <t xml:space="preserve">BELÉN DE BAJIRÁ                                   </t>
  </si>
  <si>
    <t>27099</t>
  </si>
  <si>
    <t xml:space="preserve">BOJAYA                                            </t>
  </si>
  <si>
    <t>27135</t>
  </si>
  <si>
    <t xml:space="preserve">EL CANTÓN DEL SAN PABLO                           </t>
  </si>
  <si>
    <t>27150</t>
  </si>
  <si>
    <t xml:space="preserve">CARMEN DEL DARIEN                                 </t>
  </si>
  <si>
    <t>27160</t>
  </si>
  <si>
    <t xml:space="preserve">CÉRTEGUI                                          </t>
  </si>
  <si>
    <t>27205</t>
  </si>
  <si>
    <t xml:space="preserve">CONDOTO                                           </t>
  </si>
  <si>
    <t>27245</t>
  </si>
  <si>
    <t xml:space="preserve">EL CARMEN DE ATRATO                               </t>
  </si>
  <si>
    <t>27250</t>
  </si>
  <si>
    <t xml:space="preserve">EL LITORAL DEL SAN JUAN                           </t>
  </si>
  <si>
    <t>27361</t>
  </si>
  <si>
    <t xml:space="preserve">ISTMINA                                           </t>
  </si>
  <si>
    <t>27372</t>
  </si>
  <si>
    <t xml:space="preserve">JURADÓ                                            </t>
  </si>
  <si>
    <t>27413</t>
  </si>
  <si>
    <t xml:space="preserve">LLORÓ                                             </t>
  </si>
  <si>
    <t>27425</t>
  </si>
  <si>
    <t xml:space="preserve">MEDIO ATRATO                                      </t>
  </si>
  <si>
    <t>27430</t>
  </si>
  <si>
    <t xml:space="preserve">MEDIO BAUDÓ                                       </t>
  </si>
  <si>
    <t>27450</t>
  </si>
  <si>
    <t xml:space="preserve">MEDIO SAN JUAN                                    </t>
  </si>
  <si>
    <t>27491</t>
  </si>
  <si>
    <t xml:space="preserve">NÓVITA                                            </t>
  </si>
  <si>
    <t>27495</t>
  </si>
  <si>
    <t xml:space="preserve">NUQUÍ                                             </t>
  </si>
  <si>
    <t>27580</t>
  </si>
  <si>
    <t xml:space="preserve">RÍO IRO                                           </t>
  </si>
  <si>
    <t>27600</t>
  </si>
  <si>
    <t xml:space="preserve">RÍO QUITO                                         </t>
  </si>
  <si>
    <t>27615</t>
  </si>
  <si>
    <t>27660</t>
  </si>
  <si>
    <t xml:space="preserve">SAN JOSÉ DEL PALMAR                               </t>
  </si>
  <si>
    <t>27745</t>
  </si>
  <si>
    <t xml:space="preserve">SIPÍ                                              </t>
  </si>
  <si>
    <t>27787</t>
  </si>
  <si>
    <t xml:space="preserve">TADÓ                                              </t>
  </si>
  <si>
    <t>27800</t>
  </si>
  <si>
    <t xml:space="preserve">UNGUÍA                                            </t>
  </si>
  <si>
    <t>27810</t>
  </si>
  <si>
    <t xml:space="preserve">UNIÓN PANAMERICANA                                </t>
  </si>
  <si>
    <t xml:space="preserve">HUILA                                             </t>
  </si>
  <si>
    <t>41000</t>
  </si>
  <si>
    <t>41001</t>
  </si>
  <si>
    <t xml:space="preserve">NEIVA                                             </t>
  </si>
  <si>
    <t>41006</t>
  </si>
  <si>
    <t xml:space="preserve">ACEVEDO                                           </t>
  </si>
  <si>
    <t>41013</t>
  </si>
  <si>
    <t xml:space="preserve">AGRADO                                            </t>
  </si>
  <si>
    <t>41016</t>
  </si>
  <si>
    <t xml:space="preserve">AIPE                                              </t>
  </si>
  <si>
    <t>41020</t>
  </si>
  <si>
    <t xml:space="preserve">ALGECIRAS                                         </t>
  </si>
  <si>
    <t>41026</t>
  </si>
  <si>
    <t xml:space="preserve">ALTAMIRA                                          </t>
  </si>
  <si>
    <t>41078</t>
  </si>
  <si>
    <t xml:space="preserve">BARAYA                                            </t>
  </si>
  <si>
    <t>41132</t>
  </si>
  <si>
    <t xml:space="preserve">CAMPOALEGRE                                       </t>
  </si>
  <si>
    <t>41206</t>
  </si>
  <si>
    <t xml:space="preserve">COLOMBIA                                          </t>
  </si>
  <si>
    <t>41244</t>
  </si>
  <si>
    <t xml:space="preserve">ELÍAS                                             </t>
  </si>
  <si>
    <t>41298</t>
  </si>
  <si>
    <t xml:space="preserve">GARZÓN                                            </t>
  </si>
  <si>
    <t>41306</t>
  </si>
  <si>
    <t xml:space="preserve">GIGANTE                                           </t>
  </si>
  <si>
    <t>41319</t>
  </si>
  <si>
    <t>41349</t>
  </si>
  <si>
    <t xml:space="preserve">HOBO                                              </t>
  </si>
  <si>
    <t>41357</t>
  </si>
  <si>
    <t xml:space="preserve">IQUIRA                                            </t>
  </si>
  <si>
    <t>41359</t>
  </si>
  <si>
    <t xml:space="preserve">ISNOS                                             </t>
  </si>
  <si>
    <t>41378</t>
  </si>
  <si>
    <t xml:space="preserve">LA ARGENTINA                                      </t>
  </si>
  <si>
    <t>41396</t>
  </si>
  <si>
    <t xml:space="preserve">LA PLATA                                          </t>
  </si>
  <si>
    <t>41483</t>
  </si>
  <si>
    <t xml:space="preserve">NÁTAGA                                            </t>
  </si>
  <si>
    <t>41503</t>
  </si>
  <si>
    <t xml:space="preserve">OPORAPA                                           </t>
  </si>
  <si>
    <t>41518</t>
  </si>
  <si>
    <t xml:space="preserve">PAICOL                                            </t>
  </si>
  <si>
    <t>41524</t>
  </si>
  <si>
    <t xml:space="preserve">PALERMO                                           </t>
  </si>
  <si>
    <t>41530</t>
  </si>
  <si>
    <t>41548</t>
  </si>
  <si>
    <t xml:space="preserve">PITAL                                             </t>
  </si>
  <si>
    <t>41551</t>
  </si>
  <si>
    <t xml:space="preserve">PITALITO                                          </t>
  </si>
  <si>
    <t>41615</t>
  </si>
  <si>
    <t xml:space="preserve">RIVERA                                            </t>
  </si>
  <si>
    <t>41660</t>
  </si>
  <si>
    <t xml:space="preserve">SALADOBLANCO                                      </t>
  </si>
  <si>
    <t>41668</t>
  </si>
  <si>
    <t xml:space="preserve">SAN AGUSTÍN                                       </t>
  </si>
  <si>
    <t>41676</t>
  </si>
  <si>
    <t>41770</t>
  </si>
  <si>
    <t xml:space="preserve">SUAZA                                             </t>
  </si>
  <si>
    <t>41791</t>
  </si>
  <si>
    <t xml:space="preserve">TARQUI                                            </t>
  </si>
  <si>
    <t>41797</t>
  </si>
  <si>
    <t xml:space="preserve">TESALIA                                           </t>
  </si>
  <si>
    <t>41799</t>
  </si>
  <si>
    <t xml:space="preserve">TELLO                                             </t>
  </si>
  <si>
    <t>41801</t>
  </si>
  <si>
    <t xml:space="preserve">TERUEL                                            </t>
  </si>
  <si>
    <t>41807</t>
  </si>
  <si>
    <t xml:space="preserve">TIMANÁ                                            </t>
  </si>
  <si>
    <t>41872</t>
  </si>
  <si>
    <t xml:space="preserve">VILLAVIEJA                                        </t>
  </si>
  <si>
    <t>41885</t>
  </si>
  <si>
    <t xml:space="preserve">YAGUARÁ                                           </t>
  </si>
  <si>
    <t xml:space="preserve">LA GUAJIRA                                        </t>
  </si>
  <si>
    <t>44000</t>
  </si>
  <si>
    <t>44001</t>
  </si>
  <si>
    <t xml:space="preserve">RIOHACHA                                          </t>
  </si>
  <si>
    <t>44035</t>
  </si>
  <si>
    <t>44078</t>
  </si>
  <si>
    <t xml:space="preserve">BARRANCAS                                         </t>
  </si>
  <si>
    <t>44090</t>
  </si>
  <si>
    <t xml:space="preserve">DIBULLA                                           </t>
  </si>
  <si>
    <t>44098</t>
  </si>
  <si>
    <t xml:space="preserve">DISTRACCIÓN                                       </t>
  </si>
  <si>
    <t>44110</t>
  </si>
  <si>
    <t xml:space="preserve">EL MOLINO                                         </t>
  </si>
  <si>
    <t>44279</t>
  </si>
  <si>
    <t xml:space="preserve">FONSECA                                           </t>
  </si>
  <si>
    <t>44378</t>
  </si>
  <si>
    <t xml:space="preserve">HATONUEVO                                         </t>
  </si>
  <si>
    <t>44420</t>
  </si>
  <si>
    <t xml:space="preserve">LA JAGUA DEL PILAR                                </t>
  </si>
  <si>
    <t>44430</t>
  </si>
  <si>
    <t xml:space="preserve">MAICAO                                            </t>
  </si>
  <si>
    <t>44560</t>
  </si>
  <si>
    <t>44650</t>
  </si>
  <si>
    <t xml:space="preserve">SAN JUAN DEL CESAR                                </t>
  </si>
  <si>
    <t>44847</t>
  </si>
  <si>
    <t xml:space="preserve">URIBIA                                            </t>
  </si>
  <si>
    <t>44855</t>
  </si>
  <si>
    <t xml:space="preserve">URUMITA                                           </t>
  </si>
  <si>
    <t>44874</t>
  </si>
  <si>
    <t xml:space="preserve">MAGDALENA                                         </t>
  </si>
  <si>
    <t>47000</t>
  </si>
  <si>
    <t>47001</t>
  </si>
  <si>
    <t xml:space="preserve">SANTA MARTA                                       </t>
  </si>
  <si>
    <t>47030</t>
  </si>
  <si>
    <t xml:space="preserve">ALGARROBO                                         </t>
  </si>
  <si>
    <t>47053</t>
  </si>
  <si>
    <t xml:space="preserve">ARACATACA                                         </t>
  </si>
  <si>
    <t>47058</t>
  </si>
  <si>
    <t xml:space="preserve">ARIGUANÍ                                          </t>
  </si>
  <si>
    <t>47161</t>
  </si>
  <si>
    <t xml:space="preserve">CERRO SAN ANTONIO                                 </t>
  </si>
  <si>
    <t>47170</t>
  </si>
  <si>
    <t xml:space="preserve">CHIVOLO                                           </t>
  </si>
  <si>
    <t>47189</t>
  </si>
  <si>
    <t xml:space="preserve">CIÉNAGA                                           </t>
  </si>
  <si>
    <t>47205</t>
  </si>
  <si>
    <t>47245</t>
  </si>
  <si>
    <t xml:space="preserve">EL BANCO                                          </t>
  </si>
  <si>
    <t>47258</t>
  </si>
  <si>
    <t xml:space="preserve">EL PIÑON                                          </t>
  </si>
  <si>
    <t>47268</t>
  </si>
  <si>
    <t xml:space="preserve">EL RETÉN                                          </t>
  </si>
  <si>
    <t>47288</t>
  </si>
  <si>
    <t xml:space="preserve">FUNDACIÓN                                         </t>
  </si>
  <si>
    <t>47318</t>
  </si>
  <si>
    <t xml:space="preserve">GUAMAL                                            </t>
  </si>
  <si>
    <t>47460</t>
  </si>
  <si>
    <t xml:space="preserve">NUEVA GRANADA                                     </t>
  </si>
  <si>
    <t>47541</t>
  </si>
  <si>
    <t xml:space="preserve">PEDRAZA                                           </t>
  </si>
  <si>
    <t>47545</t>
  </si>
  <si>
    <t xml:space="preserve">PIJIÑO DEL CARMEN                                 </t>
  </si>
  <si>
    <t>47551</t>
  </si>
  <si>
    <t xml:space="preserve">PIVIJAY                                           </t>
  </si>
  <si>
    <t>47555</t>
  </si>
  <si>
    <t xml:space="preserve">PLATO                                             </t>
  </si>
  <si>
    <t>47570</t>
  </si>
  <si>
    <t xml:space="preserve">PUEBLOVIEJO                                       </t>
  </si>
  <si>
    <t>47605</t>
  </si>
  <si>
    <t xml:space="preserve">REMOLINO                                          </t>
  </si>
  <si>
    <t>47660</t>
  </si>
  <si>
    <t xml:space="preserve">SABANAS DE SAN ANGEL                              </t>
  </si>
  <si>
    <t>47675</t>
  </si>
  <si>
    <t>47692</t>
  </si>
  <si>
    <t xml:space="preserve">SAN SEBASTIÁN DE BUENAVISTA                       </t>
  </si>
  <si>
    <t>47703</t>
  </si>
  <si>
    <t xml:space="preserve">SAN ZENÓN                                         </t>
  </si>
  <si>
    <t>47707</t>
  </si>
  <si>
    <t xml:space="preserve">SANTA ANA                                         </t>
  </si>
  <si>
    <t>47720</t>
  </si>
  <si>
    <t xml:space="preserve">SANTA BÁRBARA DE PINTO                            </t>
  </si>
  <si>
    <t>47745</t>
  </si>
  <si>
    <t xml:space="preserve">SITIONUEVO                                        </t>
  </si>
  <si>
    <t>47798</t>
  </si>
  <si>
    <t xml:space="preserve">TENERIFE                                          </t>
  </si>
  <si>
    <t>47960</t>
  </si>
  <si>
    <t xml:space="preserve">ZAPAYÁN                                           </t>
  </si>
  <si>
    <t>47980</t>
  </si>
  <si>
    <t xml:space="preserve">ZONA BANANERA                                     </t>
  </si>
  <si>
    <t>LLANO</t>
  </si>
  <si>
    <t xml:space="preserve">META                                              </t>
  </si>
  <si>
    <t>50000</t>
  </si>
  <si>
    <t>50001</t>
  </si>
  <si>
    <t xml:space="preserve">VILLAVICENCIO                                     </t>
  </si>
  <si>
    <t>50006</t>
  </si>
  <si>
    <t xml:space="preserve">ACACÍAS                                           </t>
  </si>
  <si>
    <t>50110</t>
  </si>
  <si>
    <t xml:space="preserve">BARRANCA DE UPÍA                                  </t>
  </si>
  <si>
    <t>50124</t>
  </si>
  <si>
    <t xml:space="preserve">CABUYARO                                          </t>
  </si>
  <si>
    <t>50150</t>
  </si>
  <si>
    <t xml:space="preserve">CASTILLA LA NUEVA                                 </t>
  </si>
  <si>
    <t>50223</t>
  </si>
  <si>
    <t xml:space="preserve">CUBARRAL                                          </t>
  </si>
  <si>
    <t>50226</t>
  </si>
  <si>
    <t xml:space="preserve">CUMARAL                                           </t>
  </si>
  <si>
    <t>50245</t>
  </si>
  <si>
    <t xml:space="preserve">EL CALVARIO                                       </t>
  </si>
  <si>
    <t>50251</t>
  </si>
  <si>
    <t xml:space="preserve">EL CASTILLO                                       </t>
  </si>
  <si>
    <t>50270</t>
  </si>
  <si>
    <t xml:space="preserve">EL DORADO                                         </t>
  </si>
  <si>
    <t>50287</t>
  </si>
  <si>
    <t xml:space="preserve">FUENTE DE ORO                                     </t>
  </si>
  <si>
    <t>50313</t>
  </si>
  <si>
    <t>50318</t>
  </si>
  <si>
    <t>50325</t>
  </si>
  <si>
    <t xml:space="preserve">MAPIRIPÁN                                         </t>
  </si>
  <si>
    <t>50330</t>
  </si>
  <si>
    <t xml:space="preserve">MESETAS                                           </t>
  </si>
  <si>
    <t>50350</t>
  </si>
  <si>
    <t xml:space="preserve">LA MACARENA                                       </t>
  </si>
  <si>
    <t>50370</t>
  </si>
  <si>
    <t xml:space="preserve">URIBE                                             </t>
  </si>
  <si>
    <t>50400</t>
  </si>
  <si>
    <t xml:space="preserve">LEJANÍAS                                          </t>
  </si>
  <si>
    <t>50450</t>
  </si>
  <si>
    <t xml:space="preserve">PUERTO CONCORDIA                                  </t>
  </si>
  <si>
    <t>50568</t>
  </si>
  <si>
    <t xml:space="preserve">PUERTO GAITÁN                                     </t>
  </si>
  <si>
    <t>50573</t>
  </si>
  <si>
    <t xml:space="preserve">PUERTO LÓPEZ                                      </t>
  </si>
  <si>
    <t>50577</t>
  </si>
  <si>
    <t xml:space="preserve">PUERTO LLERAS                                     </t>
  </si>
  <si>
    <t>50590</t>
  </si>
  <si>
    <t>50606</t>
  </si>
  <si>
    <t xml:space="preserve">RESTREPO                                          </t>
  </si>
  <si>
    <t>50680</t>
  </si>
  <si>
    <t xml:space="preserve">SAN CARLOS DE GUAROA                              </t>
  </si>
  <si>
    <t>50683</t>
  </si>
  <si>
    <t xml:space="preserve">SAN JUAN DE ARAMA                                 </t>
  </si>
  <si>
    <t>50686</t>
  </si>
  <si>
    <t xml:space="preserve">SAN JUANITO                                       </t>
  </si>
  <si>
    <t>50689</t>
  </si>
  <si>
    <t>50711</t>
  </si>
  <si>
    <t xml:space="preserve">VISTAHERMOSA                                      </t>
  </si>
  <si>
    <t>50900</t>
  </si>
  <si>
    <t>Pendiente Certificado IGAC Atarraya Oeste</t>
  </si>
  <si>
    <t>50999</t>
  </si>
  <si>
    <t xml:space="preserve">MUNICIPIO SIN DETERMINAR (META)                   </t>
  </si>
  <si>
    <t>52000</t>
  </si>
  <si>
    <t>52001</t>
  </si>
  <si>
    <t xml:space="preserve">PASTO                                             </t>
  </si>
  <si>
    <t>52019</t>
  </si>
  <si>
    <t>52022</t>
  </si>
  <si>
    <t xml:space="preserve">ALDANA                                            </t>
  </si>
  <si>
    <t>52036</t>
  </si>
  <si>
    <t xml:space="preserve">ANCUYÁ                                            </t>
  </si>
  <si>
    <t>52051</t>
  </si>
  <si>
    <t xml:space="preserve">ARBOLEDA                                          </t>
  </si>
  <si>
    <t>52079</t>
  </si>
  <si>
    <t xml:space="preserve">BARBACOAS                                         </t>
  </si>
  <si>
    <t>52083</t>
  </si>
  <si>
    <t>52110</t>
  </si>
  <si>
    <t xml:space="preserve">BUESACO                                           </t>
  </si>
  <si>
    <t>52203</t>
  </si>
  <si>
    <t xml:space="preserve">COLÓN                                             </t>
  </si>
  <si>
    <t>52207</t>
  </si>
  <si>
    <t xml:space="preserve">CONSACA                                           </t>
  </si>
  <si>
    <t>52210</t>
  </si>
  <si>
    <t xml:space="preserve">CONTADERO                                         </t>
  </si>
  <si>
    <t>52215</t>
  </si>
  <si>
    <t>52224</t>
  </si>
  <si>
    <t xml:space="preserve">CUASPUD                                           </t>
  </si>
  <si>
    <t>52227</t>
  </si>
  <si>
    <t xml:space="preserve">CUMBAL                                            </t>
  </si>
  <si>
    <t>52233</t>
  </si>
  <si>
    <t xml:space="preserve">CUMBITARA                                         </t>
  </si>
  <si>
    <t>52240</t>
  </si>
  <si>
    <t xml:space="preserve">CHACHAGÜÍ                                         </t>
  </si>
  <si>
    <t>52250</t>
  </si>
  <si>
    <t xml:space="preserve">EL CHARCO                                         </t>
  </si>
  <si>
    <t>52254</t>
  </si>
  <si>
    <t xml:space="preserve">EL PEÑOL                                          </t>
  </si>
  <si>
    <t>52256</t>
  </si>
  <si>
    <t xml:space="preserve">EL ROSARIO                                        </t>
  </si>
  <si>
    <t>52258</t>
  </si>
  <si>
    <t xml:space="preserve">EL TABLÓN DE GÓMEZ                                </t>
  </si>
  <si>
    <t>52260</t>
  </si>
  <si>
    <t>52287</t>
  </si>
  <si>
    <t xml:space="preserve">FUNES                                             </t>
  </si>
  <si>
    <t>52317</t>
  </si>
  <si>
    <t xml:space="preserve">GUACHUCAL                                         </t>
  </si>
  <si>
    <t>52320</t>
  </si>
  <si>
    <t xml:space="preserve">GUAITARILLA                                       </t>
  </si>
  <si>
    <t>52323</t>
  </si>
  <si>
    <t xml:space="preserve">GUALMATÁN                                         </t>
  </si>
  <si>
    <t>52352</t>
  </si>
  <si>
    <t xml:space="preserve">ILES                                              </t>
  </si>
  <si>
    <t>52354</t>
  </si>
  <si>
    <t xml:space="preserve">IMUÉS                                             </t>
  </si>
  <si>
    <t>52356</t>
  </si>
  <si>
    <t xml:space="preserve">IPIALES                                           </t>
  </si>
  <si>
    <t>52378</t>
  </si>
  <si>
    <t xml:space="preserve">LA CRUZ                                           </t>
  </si>
  <si>
    <t>52381</t>
  </si>
  <si>
    <t xml:space="preserve">LA FLORIDA                                        </t>
  </si>
  <si>
    <t>52385</t>
  </si>
  <si>
    <t xml:space="preserve">LA LLANADA                                        </t>
  </si>
  <si>
    <t>52390</t>
  </si>
  <si>
    <t xml:space="preserve">LA TOLA                                           </t>
  </si>
  <si>
    <t>52399</t>
  </si>
  <si>
    <t>52405</t>
  </si>
  <si>
    <t xml:space="preserve">LEIVA                                             </t>
  </si>
  <si>
    <t>52411</t>
  </si>
  <si>
    <t xml:space="preserve">LINARES                                           </t>
  </si>
  <si>
    <t>52418</t>
  </si>
  <si>
    <t xml:space="preserve">LOS ANDES                                         </t>
  </si>
  <si>
    <t>52427</t>
  </si>
  <si>
    <t xml:space="preserve">MAGÜI                                             </t>
  </si>
  <si>
    <t>52435</t>
  </si>
  <si>
    <t xml:space="preserve">MALLAMA                                           </t>
  </si>
  <si>
    <t>52473</t>
  </si>
  <si>
    <t>52480</t>
  </si>
  <si>
    <t>52490</t>
  </si>
  <si>
    <t xml:space="preserve">OLAYA HERRERA                                     </t>
  </si>
  <si>
    <t>52506</t>
  </si>
  <si>
    <t xml:space="preserve">OSPINA                                            </t>
  </si>
  <si>
    <t>52520</t>
  </si>
  <si>
    <t xml:space="preserve">FRANCISCO PIZARRO                                 </t>
  </si>
  <si>
    <t>52540</t>
  </si>
  <si>
    <t xml:space="preserve">POLICARPA                                         </t>
  </si>
  <si>
    <t>52560</t>
  </si>
  <si>
    <t xml:space="preserve">POTOSÍ                                            </t>
  </si>
  <si>
    <t>52565</t>
  </si>
  <si>
    <t xml:space="preserve">PROVIDENCIA                                       </t>
  </si>
  <si>
    <t>52573</t>
  </si>
  <si>
    <t xml:space="preserve">PUERRES                                           </t>
  </si>
  <si>
    <t>52585</t>
  </si>
  <si>
    <t xml:space="preserve">PUPIALES                                          </t>
  </si>
  <si>
    <t>52612</t>
  </si>
  <si>
    <t>52621</t>
  </si>
  <si>
    <t xml:space="preserve">ROBERTO PAYÁN                                     </t>
  </si>
  <si>
    <t>52678</t>
  </si>
  <si>
    <t xml:space="preserve">SAMANIEGO                                         </t>
  </si>
  <si>
    <t>52683</t>
  </si>
  <si>
    <t xml:space="preserve">SANDONÁ                                           </t>
  </si>
  <si>
    <t>52685</t>
  </si>
  <si>
    <t>52687</t>
  </si>
  <si>
    <t xml:space="preserve">SAN LORENZO                                       </t>
  </si>
  <si>
    <t>52693</t>
  </si>
  <si>
    <t>52694</t>
  </si>
  <si>
    <t xml:space="preserve">SAN PEDRO DE CARTAGO                              </t>
  </si>
  <si>
    <t>52696</t>
  </si>
  <si>
    <t>52699</t>
  </si>
  <si>
    <t xml:space="preserve">SANTACRUZ                                         </t>
  </si>
  <si>
    <t>52720</t>
  </si>
  <si>
    <t xml:space="preserve">SAPUYES                                           </t>
  </si>
  <si>
    <t>52786</t>
  </si>
  <si>
    <t xml:space="preserve">TAMINANGO                                         </t>
  </si>
  <si>
    <t>52788</t>
  </si>
  <si>
    <t xml:space="preserve">TANGUA                                            </t>
  </si>
  <si>
    <t>52835</t>
  </si>
  <si>
    <t xml:space="preserve">SAN ANDRES DE TUMACO                              </t>
  </si>
  <si>
    <t>52838</t>
  </si>
  <si>
    <t xml:space="preserve">TÚQUERRES                                         </t>
  </si>
  <si>
    <t>52885</t>
  </si>
  <si>
    <t xml:space="preserve">YACUANQUER                                        </t>
  </si>
  <si>
    <t xml:space="preserve">NORTE DE SANTANDER                                </t>
  </si>
  <si>
    <t>54000</t>
  </si>
  <si>
    <t>54001</t>
  </si>
  <si>
    <t xml:space="preserve">CÚCUTA                                            </t>
  </si>
  <si>
    <t>54003</t>
  </si>
  <si>
    <t xml:space="preserve">ABREGO                                            </t>
  </si>
  <si>
    <t>54051</t>
  </si>
  <si>
    <t xml:space="preserve">ARBOLEDAS                                         </t>
  </si>
  <si>
    <t>54099</t>
  </si>
  <si>
    <t xml:space="preserve">BOCHALEMA                                         </t>
  </si>
  <si>
    <t>54109</t>
  </si>
  <si>
    <t xml:space="preserve">BUCARASICA                                        </t>
  </si>
  <si>
    <t>54125</t>
  </si>
  <si>
    <t xml:space="preserve">CÁCOTA                                            </t>
  </si>
  <si>
    <t>54128</t>
  </si>
  <si>
    <t xml:space="preserve">CACHIRÁ                                           </t>
  </si>
  <si>
    <t>54172</t>
  </si>
  <si>
    <t xml:space="preserve">CHINÁCOTA                                         </t>
  </si>
  <si>
    <t>54174</t>
  </si>
  <si>
    <t xml:space="preserve">CHITAGÁ                                           </t>
  </si>
  <si>
    <t>54206</t>
  </si>
  <si>
    <t xml:space="preserve">CONVENCIÓN                                        </t>
  </si>
  <si>
    <t>54223</t>
  </si>
  <si>
    <t xml:space="preserve">CUCUTILLA                                         </t>
  </si>
  <si>
    <t>54239</t>
  </si>
  <si>
    <t xml:space="preserve">DURANIA                                           </t>
  </si>
  <si>
    <t>54245</t>
  </si>
  <si>
    <t xml:space="preserve">EL CARMEN                                         </t>
  </si>
  <si>
    <t>54250</t>
  </si>
  <si>
    <t xml:space="preserve">EL TARRA                                          </t>
  </si>
  <si>
    <t>54261</t>
  </si>
  <si>
    <t xml:space="preserve">EL ZULIA                                          </t>
  </si>
  <si>
    <t>54313</t>
  </si>
  <si>
    <t xml:space="preserve">GRAMALOTE                                         </t>
  </si>
  <si>
    <t>54344</t>
  </si>
  <si>
    <t xml:space="preserve">HACARÍ                                            </t>
  </si>
  <si>
    <t>54347</t>
  </si>
  <si>
    <t xml:space="preserve">HERRÁN                                            </t>
  </si>
  <si>
    <t>54377</t>
  </si>
  <si>
    <t xml:space="preserve">LABATECA                                          </t>
  </si>
  <si>
    <t>54385</t>
  </si>
  <si>
    <t xml:space="preserve">LA ESPERANZA                                      </t>
  </si>
  <si>
    <t>54398</t>
  </si>
  <si>
    <t xml:space="preserve">LA PLAYA                                          </t>
  </si>
  <si>
    <t>54405</t>
  </si>
  <si>
    <t xml:space="preserve">LOS PATIOS                                        </t>
  </si>
  <si>
    <t>54418</t>
  </si>
  <si>
    <t xml:space="preserve">LOURDES                                           </t>
  </si>
  <si>
    <t>54480</t>
  </si>
  <si>
    <t xml:space="preserve">MUTISCUA                                          </t>
  </si>
  <si>
    <t>54498</t>
  </si>
  <si>
    <t xml:space="preserve">OCAÑA                                             </t>
  </si>
  <si>
    <t>54518</t>
  </si>
  <si>
    <t xml:space="preserve">PAMPLONA                                          </t>
  </si>
  <si>
    <t>54520</t>
  </si>
  <si>
    <t xml:space="preserve">PAMPLONITA                                        </t>
  </si>
  <si>
    <t>54553</t>
  </si>
  <si>
    <t xml:space="preserve">PUERTO SANTANDER                                  </t>
  </si>
  <si>
    <t>54599</t>
  </si>
  <si>
    <t xml:space="preserve">RAGONVALIA                                        </t>
  </si>
  <si>
    <t>54660</t>
  </si>
  <si>
    <t xml:space="preserve">SALAZAR                                           </t>
  </si>
  <si>
    <t>54670</t>
  </si>
  <si>
    <t xml:space="preserve">SAN CALIXTO                                       </t>
  </si>
  <si>
    <t>54673</t>
  </si>
  <si>
    <t>54680</t>
  </si>
  <si>
    <t xml:space="preserve">SANTIAGO                                          </t>
  </si>
  <si>
    <t>54720</t>
  </si>
  <si>
    <t xml:space="preserve">SARDINATA                                         </t>
  </si>
  <si>
    <t>54743</t>
  </si>
  <si>
    <t xml:space="preserve">SILOS                                             </t>
  </si>
  <si>
    <t>54800</t>
  </si>
  <si>
    <t xml:space="preserve">TEORAMA                                           </t>
  </si>
  <si>
    <t>54810</t>
  </si>
  <si>
    <t xml:space="preserve">TIBÚ                                              </t>
  </si>
  <si>
    <t>54820</t>
  </si>
  <si>
    <t>54871</t>
  </si>
  <si>
    <t xml:space="preserve">VILLA CARO                                        </t>
  </si>
  <si>
    <t>54874</t>
  </si>
  <si>
    <t xml:space="preserve">VILLA DEL ROSARIO                                 </t>
  </si>
  <si>
    <t xml:space="preserve">QUINDÍO                                           </t>
  </si>
  <si>
    <t>63000</t>
  </si>
  <si>
    <t>63001</t>
  </si>
  <si>
    <t>63111</t>
  </si>
  <si>
    <t>63130</t>
  </si>
  <si>
    <t xml:space="preserve">CALARCA                                           </t>
  </si>
  <si>
    <t>63190</t>
  </si>
  <si>
    <t xml:space="preserve">CIRCASIA                                          </t>
  </si>
  <si>
    <t>63212</t>
  </si>
  <si>
    <t>63272</t>
  </si>
  <si>
    <t xml:space="preserve">FILANDIA                                          </t>
  </si>
  <si>
    <t>63302</t>
  </si>
  <si>
    <t xml:space="preserve">GÉNOVA                                            </t>
  </si>
  <si>
    <t>63401</t>
  </si>
  <si>
    <t xml:space="preserve">LA TEBAIDA                                        </t>
  </si>
  <si>
    <t>63470</t>
  </si>
  <si>
    <t xml:space="preserve">MONTENEGRO                                        </t>
  </si>
  <si>
    <t>63548</t>
  </si>
  <si>
    <t xml:space="preserve">PIJAO                                             </t>
  </si>
  <si>
    <t>63594</t>
  </si>
  <si>
    <t xml:space="preserve">QUIMBAYA                                          </t>
  </si>
  <si>
    <t>63690</t>
  </si>
  <si>
    <t xml:space="preserve">SALENTO                                           </t>
  </si>
  <si>
    <t>66000</t>
  </si>
  <si>
    <t>66001</t>
  </si>
  <si>
    <t xml:space="preserve">PEREIRA                                           </t>
  </si>
  <si>
    <t>66045</t>
  </si>
  <si>
    <t xml:space="preserve">APÍA                                              </t>
  </si>
  <si>
    <t>66075</t>
  </si>
  <si>
    <t>66088</t>
  </si>
  <si>
    <t xml:space="preserve">BELÉN DE UMBRÍA                                   </t>
  </si>
  <si>
    <t>66170</t>
  </si>
  <si>
    <t xml:space="preserve">DOSQUEBRADAS                                      </t>
  </si>
  <si>
    <t>66318</t>
  </si>
  <si>
    <t xml:space="preserve">GUÁTICA                                           </t>
  </si>
  <si>
    <t>66383</t>
  </si>
  <si>
    <t xml:space="preserve">LA CELIA                                          </t>
  </si>
  <si>
    <t>66400</t>
  </si>
  <si>
    <t xml:space="preserve">LA VIRGINIA                                       </t>
  </si>
  <si>
    <t>66440</t>
  </si>
  <si>
    <t xml:space="preserve">MARSELLA                                          </t>
  </si>
  <si>
    <t>66456</t>
  </si>
  <si>
    <t xml:space="preserve">MISTRATÓ                                          </t>
  </si>
  <si>
    <t>66572</t>
  </si>
  <si>
    <t xml:space="preserve">PUEBLO RICO                                       </t>
  </si>
  <si>
    <t>66594</t>
  </si>
  <si>
    <t xml:space="preserve">QUINCHÍA                                          </t>
  </si>
  <si>
    <t>66682</t>
  </si>
  <si>
    <t xml:space="preserve">SANTA ROSA DE CABAL                               </t>
  </si>
  <si>
    <t>66687</t>
  </si>
  <si>
    <t xml:space="preserve">SANTUARIO                                         </t>
  </si>
  <si>
    <t xml:space="preserve">SANTANDER                                         </t>
  </si>
  <si>
    <t>68000</t>
  </si>
  <si>
    <t>68001</t>
  </si>
  <si>
    <t xml:space="preserve">BUCARAMANGA                                       </t>
  </si>
  <si>
    <t>68013</t>
  </si>
  <si>
    <t xml:space="preserve">AGUADA                                            </t>
  </si>
  <si>
    <t>68020</t>
  </si>
  <si>
    <t>68038</t>
  </si>
  <si>
    <t xml:space="preserve">MUNICIPIO NN SANTANDER TOCA                                                           </t>
  </si>
  <si>
    <t>68051</t>
  </si>
  <si>
    <t xml:space="preserve">ARATOCA                                           </t>
  </si>
  <si>
    <t>68077</t>
  </si>
  <si>
    <t>68079</t>
  </si>
  <si>
    <t xml:space="preserve">BARICHARA                                         </t>
  </si>
  <si>
    <t>68081</t>
  </si>
  <si>
    <t xml:space="preserve">BARRANCABERMEJA                                   </t>
  </si>
  <si>
    <t>68092</t>
  </si>
  <si>
    <t>68101</t>
  </si>
  <si>
    <t>68121</t>
  </si>
  <si>
    <t>68132</t>
  </si>
  <si>
    <t xml:space="preserve">CALIFORNIA                                        </t>
  </si>
  <si>
    <t>68147</t>
  </si>
  <si>
    <t xml:space="preserve">CAPITANEJO                                        </t>
  </si>
  <si>
    <t>68152</t>
  </si>
  <si>
    <t xml:space="preserve">CARCASÍ                                           </t>
  </si>
  <si>
    <t>68160</t>
  </si>
  <si>
    <t xml:space="preserve">CEPITÁ                                            </t>
  </si>
  <si>
    <t>68162</t>
  </si>
  <si>
    <t xml:space="preserve">CERRITO                                           </t>
  </si>
  <si>
    <t>68167</t>
  </si>
  <si>
    <t xml:space="preserve">CHARALÁ                                           </t>
  </si>
  <si>
    <t>68169</t>
  </si>
  <si>
    <t xml:space="preserve">CHARTA                                            </t>
  </si>
  <si>
    <t>68176</t>
  </si>
  <si>
    <t xml:space="preserve">CHIMA                                             </t>
  </si>
  <si>
    <t>68179</t>
  </si>
  <si>
    <t xml:space="preserve">CHIPATÁ                                           </t>
  </si>
  <si>
    <t>68190</t>
  </si>
  <si>
    <t xml:space="preserve">CIMITARRA                                         </t>
  </si>
  <si>
    <t>68207</t>
  </si>
  <si>
    <t>68209</t>
  </si>
  <si>
    <t xml:space="preserve">CONFINES                                          </t>
  </si>
  <si>
    <t>68211</t>
  </si>
  <si>
    <t xml:space="preserve">CONTRATACIÓN                                      </t>
  </si>
  <si>
    <t>68217</t>
  </si>
  <si>
    <t xml:space="preserve">COROMORO                                          </t>
  </si>
  <si>
    <t>68229</t>
  </si>
  <si>
    <t xml:space="preserve">CURITÍ                                            </t>
  </si>
  <si>
    <t>68235</t>
  </si>
  <si>
    <t xml:space="preserve">EL CARMEN DE CHUCURÍ                              </t>
  </si>
  <si>
    <t>68245</t>
  </si>
  <si>
    <t xml:space="preserve">EL GUACAMAYO                                      </t>
  </si>
  <si>
    <t>68250</t>
  </si>
  <si>
    <t>68255</t>
  </si>
  <si>
    <t xml:space="preserve">EL PLAYÓN                                         </t>
  </si>
  <si>
    <t>68264</t>
  </si>
  <si>
    <t xml:space="preserve">ENCINO                                            </t>
  </si>
  <si>
    <t>68266</t>
  </si>
  <si>
    <t xml:space="preserve">ENCISO                                            </t>
  </si>
  <si>
    <t>68271</t>
  </si>
  <si>
    <t xml:space="preserve">FLORIÁN                                           </t>
  </si>
  <si>
    <t>68276</t>
  </si>
  <si>
    <t xml:space="preserve">FLORIDABLANCA                                     </t>
  </si>
  <si>
    <t>68296</t>
  </si>
  <si>
    <t xml:space="preserve">GALÁN                                             </t>
  </si>
  <si>
    <t>68298</t>
  </si>
  <si>
    <t xml:space="preserve">GAMBITA                                           </t>
  </si>
  <si>
    <t>68307</t>
  </si>
  <si>
    <t xml:space="preserve">GIRÓN                                             </t>
  </si>
  <si>
    <t>68318</t>
  </si>
  <si>
    <t xml:space="preserve">GUACA                                             </t>
  </si>
  <si>
    <t>68320</t>
  </si>
  <si>
    <t>68322</t>
  </si>
  <si>
    <t xml:space="preserve">GUAPOTÁ                                           </t>
  </si>
  <si>
    <t>68324</t>
  </si>
  <si>
    <t xml:space="preserve">GUAVATÁ                                           </t>
  </si>
  <si>
    <t>68327</t>
  </si>
  <si>
    <t xml:space="preserve">GÜEPSA                                            </t>
  </si>
  <si>
    <t>68344</t>
  </si>
  <si>
    <t xml:space="preserve">HATO                                              </t>
  </si>
  <si>
    <t>68368</t>
  </si>
  <si>
    <t xml:space="preserve">JESÚS MARÍA                                       </t>
  </si>
  <si>
    <t>68370</t>
  </si>
  <si>
    <t xml:space="preserve">JORDÁN                                            </t>
  </si>
  <si>
    <t>68377</t>
  </si>
  <si>
    <t xml:space="preserve">LA BELLEZA                                        </t>
  </si>
  <si>
    <t>68385</t>
  </si>
  <si>
    <t xml:space="preserve">LANDÁZURI                                         </t>
  </si>
  <si>
    <t>68397</t>
  </si>
  <si>
    <t>68406</t>
  </si>
  <si>
    <t xml:space="preserve">LEBRÍJA                                           </t>
  </si>
  <si>
    <t>68418</t>
  </si>
  <si>
    <t xml:space="preserve">LOS SANTOS                                        </t>
  </si>
  <si>
    <t>68425</t>
  </si>
  <si>
    <t xml:space="preserve">MACARAVITA                                        </t>
  </si>
  <si>
    <t>68432</t>
  </si>
  <si>
    <t xml:space="preserve">MÁLAGA                                            </t>
  </si>
  <si>
    <t>68444</t>
  </si>
  <si>
    <t xml:space="preserve">MATANZA                                           </t>
  </si>
  <si>
    <t>68464</t>
  </si>
  <si>
    <t xml:space="preserve">MOGOTES                                           </t>
  </si>
  <si>
    <t>68468</t>
  </si>
  <si>
    <t xml:space="preserve">MOLAGAVITA                                        </t>
  </si>
  <si>
    <t>68498</t>
  </si>
  <si>
    <t xml:space="preserve">OCAMONTE                                          </t>
  </si>
  <si>
    <t>68500</t>
  </si>
  <si>
    <t xml:space="preserve">OIBA                                              </t>
  </si>
  <si>
    <t>68502</t>
  </si>
  <si>
    <t xml:space="preserve">ONZAGA                                            </t>
  </si>
  <si>
    <t>68522</t>
  </si>
  <si>
    <t xml:space="preserve">PALMAR                                            </t>
  </si>
  <si>
    <t>68524</t>
  </si>
  <si>
    <t xml:space="preserve">PALMAS DEL SOCORRO                                </t>
  </si>
  <si>
    <t>68533</t>
  </si>
  <si>
    <t xml:space="preserve">PÁRAMO                                            </t>
  </si>
  <si>
    <t>68547</t>
  </si>
  <si>
    <t xml:space="preserve">PIEDECUESTA                                       </t>
  </si>
  <si>
    <t>68549</t>
  </si>
  <si>
    <t xml:space="preserve">PINCHOTE                                          </t>
  </si>
  <si>
    <t>68572</t>
  </si>
  <si>
    <t xml:space="preserve">PUENTE NACIONAL                                   </t>
  </si>
  <si>
    <t>68573</t>
  </si>
  <si>
    <t xml:space="preserve">PUERTO PARRA                                      </t>
  </si>
  <si>
    <t>68575</t>
  </si>
  <si>
    <t xml:space="preserve">PUERTO WILCHES                                    </t>
  </si>
  <si>
    <t>68615</t>
  </si>
  <si>
    <t>68655</t>
  </si>
  <si>
    <t xml:space="preserve">SABANA DE TORRES                                  </t>
  </si>
  <si>
    <t>68669</t>
  </si>
  <si>
    <t xml:space="preserve">SAN ANDRÉS                                        </t>
  </si>
  <si>
    <t>68673</t>
  </si>
  <si>
    <t xml:space="preserve">SAN BENITO                                        </t>
  </si>
  <si>
    <t>68679</t>
  </si>
  <si>
    <t xml:space="preserve">SAN GIL                                           </t>
  </si>
  <si>
    <t>68682</t>
  </si>
  <si>
    <t xml:space="preserve">SAN JOAQUÍN                                       </t>
  </si>
  <si>
    <t>68684</t>
  </si>
  <si>
    <t xml:space="preserve">SAN JOSÉ DE MIRANDA                               </t>
  </si>
  <si>
    <t>68686</t>
  </si>
  <si>
    <t xml:space="preserve">SAN MIGUEL                                        </t>
  </si>
  <si>
    <t>68689</t>
  </si>
  <si>
    <t xml:space="preserve">SAN VICENTE DE CHUCURÍ                            </t>
  </si>
  <si>
    <t>68705</t>
  </si>
  <si>
    <t>68720</t>
  </si>
  <si>
    <t xml:space="preserve">SANTA HELENA DEL OPÓN                             </t>
  </si>
  <si>
    <t>68745</t>
  </si>
  <si>
    <t xml:space="preserve">SIMACOTA                                          </t>
  </si>
  <si>
    <t>68755</t>
  </si>
  <si>
    <t xml:space="preserve">SOCORRO                                           </t>
  </si>
  <si>
    <t>68770</t>
  </si>
  <si>
    <t xml:space="preserve">SUAITA                                            </t>
  </si>
  <si>
    <t>68773</t>
  </si>
  <si>
    <t>68780</t>
  </si>
  <si>
    <t xml:space="preserve">SURATÁ                                            </t>
  </si>
  <si>
    <t>68820</t>
  </si>
  <si>
    <t xml:space="preserve">TONA                                              </t>
  </si>
  <si>
    <t>68855</t>
  </si>
  <si>
    <t xml:space="preserve">VALLE DE SAN JOSÉ                                 </t>
  </si>
  <si>
    <t>68861</t>
  </si>
  <si>
    <t xml:space="preserve">VÉLEZ                                             </t>
  </si>
  <si>
    <t>68867</t>
  </si>
  <si>
    <t xml:space="preserve">VETAS                                             </t>
  </si>
  <si>
    <t>68872</t>
  </si>
  <si>
    <t>68895</t>
  </si>
  <si>
    <t xml:space="preserve">ZAPATOCA                                          </t>
  </si>
  <si>
    <t>68900</t>
  </si>
  <si>
    <t xml:space="preserve">MUNICIPIO PENDIENTE CERTIFICADO IGAC - SANTANDER  </t>
  </si>
  <si>
    <t>68978</t>
  </si>
  <si>
    <t xml:space="preserve">Pendiente Certificado IGAC Lisama Norte         </t>
  </si>
  <si>
    <t>68999</t>
  </si>
  <si>
    <t xml:space="preserve">MUNICIPIO INDETERMINADO SANTANDER                 </t>
  </si>
  <si>
    <t>70000</t>
  </si>
  <si>
    <t>70001</t>
  </si>
  <si>
    <t xml:space="preserve">SINCELEJO                                         </t>
  </si>
  <si>
    <t>70110</t>
  </si>
  <si>
    <t>70124</t>
  </si>
  <si>
    <t xml:space="preserve">CAIMITO                                           </t>
  </si>
  <si>
    <t>70204</t>
  </si>
  <si>
    <t xml:space="preserve">COLOSO                                            </t>
  </si>
  <si>
    <t>70215</t>
  </si>
  <si>
    <t xml:space="preserve">COROZAL                                           </t>
  </si>
  <si>
    <t>70221</t>
  </si>
  <si>
    <t xml:space="preserve">COVEÑAS                                           </t>
  </si>
  <si>
    <t>70230</t>
  </si>
  <si>
    <t xml:space="preserve">CHALÁN                                            </t>
  </si>
  <si>
    <t>70233</t>
  </si>
  <si>
    <t xml:space="preserve">EL ROBLE                                          </t>
  </si>
  <si>
    <t>70235</t>
  </si>
  <si>
    <t xml:space="preserve">GALERAS                                           </t>
  </si>
  <si>
    <t>70265</t>
  </si>
  <si>
    <t xml:space="preserve">GUARANDA                                          </t>
  </si>
  <si>
    <t>70400</t>
  </si>
  <si>
    <t>70418</t>
  </si>
  <si>
    <t xml:space="preserve">LOS PALMITOS                                      </t>
  </si>
  <si>
    <t>70429</t>
  </si>
  <si>
    <t xml:space="preserve">MAJAGUAL                                          </t>
  </si>
  <si>
    <t>70473</t>
  </si>
  <si>
    <t xml:space="preserve">MORROA                                            </t>
  </si>
  <si>
    <t>70508</t>
  </si>
  <si>
    <t xml:space="preserve">OVEJAS                                            </t>
  </si>
  <si>
    <t>70523</t>
  </si>
  <si>
    <t xml:space="preserve">PALMITO                                           </t>
  </si>
  <si>
    <t>70670</t>
  </si>
  <si>
    <t xml:space="preserve">SAMPUÉS                                           </t>
  </si>
  <si>
    <t>70678</t>
  </si>
  <si>
    <t xml:space="preserve">SAN BENITO ABAD                                   </t>
  </si>
  <si>
    <t>70702</t>
  </si>
  <si>
    <t xml:space="preserve">SAN JUAN DE BETULIA                               </t>
  </si>
  <si>
    <t>70708</t>
  </si>
  <si>
    <t xml:space="preserve">SAN MARCOS                                        </t>
  </si>
  <si>
    <t>70713</t>
  </si>
  <si>
    <t xml:space="preserve">SAN ONOFRE                                        </t>
  </si>
  <si>
    <t>70717</t>
  </si>
  <si>
    <t>70742</t>
  </si>
  <si>
    <t xml:space="preserve">SAN LUIS DE SINCÉ                                 </t>
  </si>
  <si>
    <t>70771</t>
  </si>
  <si>
    <t>70820</t>
  </si>
  <si>
    <t xml:space="preserve">SANTIAGO DE TOLÚ                                  </t>
  </si>
  <si>
    <t>70823</t>
  </si>
  <si>
    <t xml:space="preserve">TOLÚ VIEJO                                        </t>
  </si>
  <si>
    <t xml:space="preserve">TOLIMA                                            </t>
  </si>
  <si>
    <t>73000</t>
  </si>
  <si>
    <t>73001</t>
  </si>
  <si>
    <t xml:space="preserve">IBAGUÉ                                            </t>
  </si>
  <si>
    <t>73024</t>
  </si>
  <si>
    <t xml:space="preserve">ALPUJARRA                                         </t>
  </si>
  <si>
    <t>73026</t>
  </si>
  <si>
    <t xml:space="preserve">ALVARADO                                          </t>
  </si>
  <si>
    <t>73030</t>
  </si>
  <si>
    <t xml:space="preserve">AMBALEMA                                          </t>
  </si>
  <si>
    <t>73043</t>
  </si>
  <si>
    <t xml:space="preserve">ANZOÁTEGUI                                        </t>
  </si>
  <si>
    <t>73055</t>
  </si>
  <si>
    <t xml:space="preserve">ARMERO                                            </t>
  </si>
  <si>
    <t>73067</t>
  </si>
  <si>
    <t xml:space="preserve">ATACO                                             </t>
  </si>
  <si>
    <t>73124</t>
  </si>
  <si>
    <t xml:space="preserve">CAJAMARCA                                         </t>
  </si>
  <si>
    <t>73148</t>
  </si>
  <si>
    <t xml:space="preserve">CARMEN DE APICALÁ                                 </t>
  </si>
  <si>
    <t>73152</t>
  </si>
  <si>
    <t xml:space="preserve">CASABIANCA                                        </t>
  </si>
  <si>
    <t>73168</t>
  </si>
  <si>
    <t xml:space="preserve">CHAPARRAL                                         </t>
  </si>
  <si>
    <t>73200</t>
  </si>
  <si>
    <t xml:space="preserve">COELLO                                            </t>
  </si>
  <si>
    <t>73217</t>
  </si>
  <si>
    <t xml:space="preserve">COYAIMA                                           </t>
  </si>
  <si>
    <t>73226</t>
  </si>
  <si>
    <t xml:space="preserve">CUNDAY                                            </t>
  </si>
  <si>
    <t>73236</t>
  </si>
  <si>
    <t xml:space="preserve">DOLORES                                           </t>
  </si>
  <si>
    <t>73268</t>
  </si>
  <si>
    <t xml:space="preserve">ESPINAL                                           </t>
  </si>
  <si>
    <t>73270</t>
  </si>
  <si>
    <t xml:space="preserve">FALAN                                             </t>
  </si>
  <si>
    <t>73275</t>
  </si>
  <si>
    <t xml:space="preserve">FLANDES                                           </t>
  </si>
  <si>
    <t>73283</t>
  </si>
  <si>
    <t xml:space="preserve">FRESNO                                            </t>
  </si>
  <si>
    <t>73319</t>
  </si>
  <si>
    <t xml:space="preserve">GUAMO                                             </t>
  </si>
  <si>
    <t>73347</t>
  </si>
  <si>
    <t xml:space="preserve">HERVEO                                            </t>
  </si>
  <si>
    <t>73349</t>
  </si>
  <si>
    <t xml:space="preserve">HONDA                                             </t>
  </si>
  <si>
    <t>73352</t>
  </si>
  <si>
    <t xml:space="preserve">ICONONZO                                          </t>
  </si>
  <si>
    <t>73408</t>
  </si>
  <si>
    <t xml:space="preserve">LÉRIDA                                            </t>
  </si>
  <si>
    <t>73411</t>
  </si>
  <si>
    <t xml:space="preserve">LÍBANO                                            </t>
  </si>
  <si>
    <t>73443</t>
  </si>
  <si>
    <t xml:space="preserve">MARIQUITA                                         </t>
  </si>
  <si>
    <t>73449</t>
  </si>
  <si>
    <t xml:space="preserve">MELGAR                                            </t>
  </si>
  <si>
    <t>73461</t>
  </si>
  <si>
    <t xml:space="preserve">MURILLO                                           </t>
  </si>
  <si>
    <t>73483</t>
  </si>
  <si>
    <t xml:space="preserve">NATAGAIMA                                         </t>
  </si>
  <si>
    <t>73504</t>
  </si>
  <si>
    <t xml:space="preserve">ORTEGA                                            </t>
  </si>
  <si>
    <t>73520</t>
  </si>
  <si>
    <t xml:space="preserve">PALOCABILDO                                       </t>
  </si>
  <si>
    <t>73547</t>
  </si>
  <si>
    <t xml:space="preserve">PIEDRAS                                           </t>
  </si>
  <si>
    <t>73555</t>
  </si>
  <si>
    <t xml:space="preserve">PLANADAS                                          </t>
  </si>
  <si>
    <t>73563</t>
  </si>
  <si>
    <t xml:space="preserve">PRADO                                             </t>
  </si>
  <si>
    <t>73585</t>
  </si>
  <si>
    <t xml:space="preserve">PURIFICACIÓN                                      </t>
  </si>
  <si>
    <t>73616</t>
  </si>
  <si>
    <t xml:space="preserve">RIOBLANCO                                         </t>
  </si>
  <si>
    <t>73622</t>
  </si>
  <si>
    <t xml:space="preserve">RONCESVALLES                                      </t>
  </si>
  <si>
    <t>73624</t>
  </si>
  <si>
    <t xml:space="preserve">ROVIRA                                            </t>
  </si>
  <si>
    <t>73671</t>
  </si>
  <si>
    <t xml:space="preserve">SALDAÑA                                           </t>
  </si>
  <si>
    <t>73675</t>
  </si>
  <si>
    <t xml:space="preserve">SAN ANTONIO                                       </t>
  </si>
  <si>
    <t>73678</t>
  </si>
  <si>
    <t>73686</t>
  </si>
  <si>
    <t xml:space="preserve">SANTA ISABEL                                      </t>
  </si>
  <si>
    <t>73770</t>
  </si>
  <si>
    <t>73854</t>
  </si>
  <si>
    <t xml:space="preserve">VALLE DE SAN JUAN                                 </t>
  </si>
  <si>
    <t>73861</t>
  </si>
  <si>
    <t xml:space="preserve">VENADILLO                                         </t>
  </si>
  <si>
    <t>73870</t>
  </si>
  <si>
    <t xml:space="preserve">VILLAHERMOSA                                      </t>
  </si>
  <si>
    <t>73873</t>
  </si>
  <si>
    <t xml:space="preserve">VILLARRICA                                        </t>
  </si>
  <si>
    <t xml:space="preserve">VALLE DEL CAUCA                                   </t>
  </si>
  <si>
    <t>76000</t>
  </si>
  <si>
    <t>76001</t>
  </si>
  <si>
    <t xml:space="preserve">CALI                                              </t>
  </si>
  <si>
    <t>76020</t>
  </si>
  <si>
    <t xml:space="preserve">ALCALÁ                                            </t>
  </si>
  <si>
    <t>76036</t>
  </si>
  <si>
    <t xml:space="preserve">ANDALUCÍA                                         </t>
  </si>
  <si>
    <t>76041</t>
  </si>
  <si>
    <t xml:space="preserve">ANSERMANUEVO                                      </t>
  </si>
  <si>
    <t>76054</t>
  </si>
  <si>
    <t>76100</t>
  </si>
  <si>
    <t>76109</t>
  </si>
  <si>
    <t xml:space="preserve">BUENAVENTURA                                      </t>
  </si>
  <si>
    <t>76111</t>
  </si>
  <si>
    <t xml:space="preserve">GUADALAJARA DE BUGA                               </t>
  </si>
  <si>
    <t>76113</t>
  </si>
  <si>
    <t xml:space="preserve">BUGALAGRANDE                                      </t>
  </si>
  <si>
    <t>76122</t>
  </si>
  <si>
    <t xml:space="preserve">CAICEDONIA                                        </t>
  </si>
  <si>
    <t>76126</t>
  </si>
  <si>
    <t xml:space="preserve">CALIMA                                            </t>
  </si>
  <si>
    <t>76130</t>
  </si>
  <si>
    <t>76147</t>
  </si>
  <si>
    <t xml:space="preserve">CARTAGO                                           </t>
  </si>
  <si>
    <t>76233</t>
  </si>
  <si>
    <t xml:space="preserve">DAGUA                                             </t>
  </si>
  <si>
    <t>76243</t>
  </si>
  <si>
    <t xml:space="preserve">EL ÁGUILA                                         </t>
  </si>
  <si>
    <t>76246</t>
  </si>
  <si>
    <t xml:space="preserve">EL CAIRO                                          </t>
  </si>
  <si>
    <t>76248</t>
  </si>
  <si>
    <t xml:space="preserve">EL CERRITO                                        </t>
  </si>
  <si>
    <t>76250</t>
  </si>
  <si>
    <t xml:space="preserve">EL DOVIO                                          </t>
  </si>
  <si>
    <t>76275</t>
  </si>
  <si>
    <t xml:space="preserve">FLORIDA                                           </t>
  </si>
  <si>
    <t>76306</t>
  </si>
  <si>
    <t xml:space="preserve">GINEBRA                                           </t>
  </si>
  <si>
    <t>76318</t>
  </si>
  <si>
    <t xml:space="preserve">GUACARÍ                                           </t>
  </si>
  <si>
    <t>76364</t>
  </si>
  <si>
    <t xml:space="preserve">JAMUNDÍ                                           </t>
  </si>
  <si>
    <t>76377</t>
  </si>
  <si>
    <t xml:space="preserve">LA CUMBRE                                         </t>
  </si>
  <si>
    <t>76400</t>
  </si>
  <si>
    <t>76403</t>
  </si>
  <si>
    <t>76497</t>
  </si>
  <si>
    <t xml:space="preserve">OBANDO                                            </t>
  </si>
  <si>
    <t>76520</t>
  </si>
  <si>
    <t xml:space="preserve">PALMIRA                                           </t>
  </si>
  <si>
    <t>76563</t>
  </si>
  <si>
    <t xml:space="preserve">PRADERA                                           </t>
  </si>
  <si>
    <t>76606</t>
  </si>
  <si>
    <t>76616</t>
  </si>
  <si>
    <t xml:space="preserve">RIOFRÍO                                           </t>
  </si>
  <si>
    <t>76622</t>
  </si>
  <si>
    <t xml:space="preserve">ROLDANILLO                                        </t>
  </si>
  <si>
    <t>76670</t>
  </si>
  <si>
    <t>76736</t>
  </si>
  <si>
    <t xml:space="preserve">SEVILLA                                           </t>
  </si>
  <si>
    <t>76823</t>
  </si>
  <si>
    <t xml:space="preserve">TORO                                              </t>
  </si>
  <si>
    <t>76828</t>
  </si>
  <si>
    <t xml:space="preserve">TRUJILLO                                          </t>
  </si>
  <si>
    <t>76834</t>
  </si>
  <si>
    <t xml:space="preserve">TULUÁ                                             </t>
  </si>
  <si>
    <t>76845</t>
  </si>
  <si>
    <t xml:space="preserve">ULLOA                                             </t>
  </si>
  <si>
    <t>76863</t>
  </si>
  <si>
    <t xml:space="preserve">VERSALLES                                         </t>
  </si>
  <si>
    <t>76869</t>
  </si>
  <si>
    <t xml:space="preserve">VIJES                                             </t>
  </si>
  <si>
    <t>76890</t>
  </si>
  <si>
    <t xml:space="preserve">YOTOCO                                            </t>
  </si>
  <si>
    <t>76892</t>
  </si>
  <si>
    <t xml:space="preserve">YUMBO                                             </t>
  </si>
  <si>
    <t>76895</t>
  </si>
  <si>
    <t xml:space="preserve">ZARZAL                                            </t>
  </si>
  <si>
    <t xml:space="preserve">ARAUCA                                            </t>
  </si>
  <si>
    <t>81000</t>
  </si>
  <si>
    <t>81001</t>
  </si>
  <si>
    <t>81065</t>
  </si>
  <si>
    <t xml:space="preserve">ARAUQUITA                                         </t>
  </si>
  <si>
    <t>81220</t>
  </si>
  <si>
    <t xml:space="preserve">CRAVO NORTE                                       </t>
  </si>
  <si>
    <t>81300</t>
  </si>
  <si>
    <t xml:space="preserve">FORTUL                                            </t>
  </si>
  <si>
    <t>81591</t>
  </si>
  <si>
    <t xml:space="preserve">PUERTO RONDÓN                                     </t>
  </si>
  <si>
    <t>81736</t>
  </si>
  <si>
    <t xml:space="preserve">SARAVENA                                          </t>
  </si>
  <si>
    <t>81794</t>
  </si>
  <si>
    <t xml:space="preserve">TAME                                              </t>
  </si>
  <si>
    <t xml:space="preserve">CASANARE                                          </t>
  </si>
  <si>
    <t>85000</t>
  </si>
  <si>
    <t>85001</t>
  </si>
  <si>
    <t xml:space="preserve">YOPAL                                             </t>
  </si>
  <si>
    <t>85010</t>
  </si>
  <si>
    <t xml:space="preserve">AGUAZUL                                           </t>
  </si>
  <si>
    <t>85015</t>
  </si>
  <si>
    <t xml:space="preserve">CHAMEZA                                           </t>
  </si>
  <si>
    <t>85072</t>
  </si>
  <si>
    <t>Municipio NN Casanare Tigana</t>
  </si>
  <si>
    <t>85073</t>
  </si>
  <si>
    <t xml:space="preserve">Municipio NN Casanare Dorotea E     </t>
  </si>
  <si>
    <t>85125</t>
  </si>
  <si>
    <t xml:space="preserve">HATO COROZAL                                      </t>
  </si>
  <si>
    <t>85136</t>
  </si>
  <si>
    <t xml:space="preserve">LA SALINA                                         </t>
  </si>
  <si>
    <t>85139</t>
  </si>
  <si>
    <t xml:space="preserve">MANÍ                                              </t>
  </si>
  <si>
    <t>85162</t>
  </si>
  <si>
    <t xml:space="preserve">MONTERREY                                         </t>
  </si>
  <si>
    <t>85225</t>
  </si>
  <si>
    <t xml:space="preserve">NUNCHÍA                                           </t>
  </si>
  <si>
    <t>85230</t>
  </si>
  <si>
    <t xml:space="preserve">OROCUÉ                                            </t>
  </si>
  <si>
    <t>85250</t>
  </si>
  <si>
    <t xml:space="preserve">PAZ DE ARIPORO                                    </t>
  </si>
  <si>
    <t>85263</t>
  </si>
  <si>
    <t xml:space="preserve">PORE                                              </t>
  </si>
  <si>
    <t>85279</t>
  </si>
  <si>
    <t xml:space="preserve">RECETOR                                           </t>
  </si>
  <si>
    <t>85300</t>
  </si>
  <si>
    <t>85315</t>
  </si>
  <si>
    <t xml:space="preserve">SÁCAMA                                            </t>
  </si>
  <si>
    <t>85325</t>
  </si>
  <si>
    <t xml:space="preserve">SAN LUIS DE PALENQUE                              </t>
  </si>
  <si>
    <t>85400</t>
  </si>
  <si>
    <t xml:space="preserve">TÁMARA                                            </t>
  </si>
  <si>
    <t>85410</t>
  </si>
  <si>
    <t xml:space="preserve">TAURAMENA                                         </t>
  </si>
  <si>
    <t>85430</t>
  </si>
  <si>
    <t xml:space="preserve">TRINIDAD                                          </t>
  </si>
  <si>
    <t>85440</t>
  </si>
  <si>
    <t>85900</t>
  </si>
  <si>
    <t xml:space="preserve">MUNICIPIO PENDIENTE CERTIFICADO IGAC - CASANARE   </t>
  </si>
  <si>
    <t>85943</t>
  </si>
  <si>
    <t xml:space="preserve">Pendiente Certificado IGAC Pauto Sur Recetor </t>
  </si>
  <si>
    <t>85978</t>
  </si>
  <si>
    <t xml:space="preserve">Pendiente Certificado IGAC Jacana                                                                   </t>
  </si>
  <si>
    <t>85979</t>
  </si>
  <si>
    <t xml:space="preserve">Pendiente Certificado IGAC Chacalaca                                                                </t>
  </si>
  <si>
    <t>85987</t>
  </si>
  <si>
    <t xml:space="preserve">Pendiente Certificado IGAC Chicicoca                                                                </t>
  </si>
  <si>
    <t>85999</t>
  </si>
  <si>
    <t xml:space="preserve">MUNICIPIO INDETERMINADO CASANARE                  </t>
  </si>
  <si>
    <t>85068</t>
  </si>
  <si>
    <t xml:space="preserve">MUNICIPIO INDETERMINADO HURON                                               </t>
  </si>
  <si>
    <t xml:space="preserve">PUTUMAYO                                          </t>
  </si>
  <si>
    <t>86000</t>
  </si>
  <si>
    <t>86001</t>
  </si>
  <si>
    <t xml:space="preserve">MOCOA                                             </t>
  </si>
  <si>
    <t>86219</t>
  </si>
  <si>
    <t>86320</t>
  </si>
  <si>
    <t xml:space="preserve">ORITO                                             </t>
  </si>
  <si>
    <t>86568</t>
  </si>
  <si>
    <t xml:space="preserve">PUERTO ASÍS                                       </t>
  </si>
  <si>
    <t>86569</t>
  </si>
  <si>
    <t xml:space="preserve">PUERTO CAICEDO                                    </t>
  </si>
  <si>
    <t>86571</t>
  </si>
  <si>
    <t xml:space="preserve">PUERTO GUZMÁN                                     </t>
  </si>
  <si>
    <t>86573</t>
  </si>
  <si>
    <t xml:space="preserve">LEGUÍZAMO                                         </t>
  </si>
  <si>
    <t>86749</t>
  </si>
  <si>
    <t xml:space="preserve">SIBUNDOY                                          </t>
  </si>
  <si>
    <t>86755</t>
  </si>
  <si>
    <t>86757</t>
  </si>
  <si>
    <t>86760</t>
  </si>
  <si>
    <t>86865</t>
  </si>
  <si>
    <t xml:space="preserve">VALLE DEL GUAMUEZ                                 </t>
  </si>
  <si>
    <t>86885</t>
  </si>
  <si>
    <t xml:space="preserve">VILLAGARZÓN                                       </t>
  </si>
  <si>
    <t>86987</t>
  </si>
  <si>
    <t xml:space="preserve">Pendiente Certificado IGAC Confianza                                                                </t>
  </si>
  <si>
    <t>86999</t>
  </si>
  <si>
    <t xml:space="preserve">MUNICIPIO SIN DETERMINAR                          </t>
  </si>
  <si>
    <t xml:space="preserve">ARCHIPIÉLAGO DE SAN ANDRÉS PROVIDENCIA Y SANTA CATALINA      </t>
  </si>
  <si>
    <t>88000</t>
  </si>
  <si>
    <t xml:space="preserve">ARCHIPIÉLAGO DE SAN ANDRÉS                        </t>
  </si>
  <si>
    <t>88001</t>
  </si>
  <si>
    <t>SAN ANDRÉS</t>
  </si>
  <si>
    <t>88564</t>
  </si>
  <si>
    <t>90000</t>
  </si>
  <si>
    <t xml:space="preserve">GOBERNACION INDETERMINADA                         </t>
  </si>
  <si>
    <t>90999</t>
  </si>
  <si>
    <t xml:space="preserve">MUNICIPIO INDETERMINADO                           </t>
  </si>
  <si>
    <t>90001</t>
  </si>
  <si>
    <t xml:space="preserve">GOBERNACIÓN INDETERMINADA GIBRALTAR                                    </t>
  </si>
  <si>
    <t>90002</t>
  </si>
  <si>
    <t xml:space="preserve">GOBERNACIÓN INDETERMINADA CAPELLA                                   </t>
  </si>
  <si>
    <t>90998</t>
  </si>
  <si>
    <t xml:space="preserve">MUNICIPIO INDETERMINADO CAPELLA                                                                     </t>
  </si>
  <si>
    <t>90003</t>
  </si>
  <si>
    <t xml:space="preserve">GOBERNACIÓN INDETERMINADA CHIPO                          </t>
  </si>
  <si>
    <t>90996</t>
  </si>
  <si>
    <t xml:space="preserve">MUNICIPIO INDETERMINADO CHIPO                          </t>
  </si>
  <si>
    <t>90997</t>
  </si>
  <si>
    <t>MUNICIPIO INDETERMINADO GIBRALTAR</t>
  </si>
  <si>
    <t xml:space="preserve">AMAZONAS                                          </t>
  </si>
  <si>
    <t>91000</t>
  </si>
  <si>
    <t>91001</t>
  </si>
  <si>
    <t xml:space="preserve">LETICIA                                           </t>
  </si>
  <si>
    <t>91540</t>
  </si>
  <si>
    <t xml:space="preserve">PUERTO NARIÑO                                     </t>
  </si>
  <si>
    <t xml:space="preserve">GUAINÍA                                           </t>
  </si>
  <si>
    <t>94000</t>
  </si>
  <si>
    <t>94001</t>
  </si>
  <si>
    <t xml:space="preserve">INÍRIDA                                           </t>
  </si>
  <si>
    <t>94343</t>
  </si>
  <si>
    <t>BARRANCO MINAS</t>
  </si>
  <si>
    <t xml:space="preserve">GUAVIARE                                          </t>
  </si>
  <si>
    <t>95000</t>
  </si>
  <si>
    <t>95001</t>
  </si>
  <si>
    <t xml:space="preserve">SAN JOSÉ DEL GUAVIARE                             </t>
  </si>
  <si>
    <t>95015</t>
  </si>
  <si>
    <t>95025</t>
  </si>
  <si>
    <t xml:space="preserve">EL RETORNO                                        </t>
  </si>
  <si>
    <t>95200</t>
  </si>
  <si>
    <t xml:space="preserve">VAUPÉS                                            </t>
  </si>
  <si>
    <t>97000</t>
  </si>
  <si>
    <t>97001</t>
  </si>
  <si>
    <t xml:space="preserve">MITÚ                                              </t>
  </si>
  <si>
    <t>97161</t>
  </si>
  <si>
    <t xml:space="preserve">CARURU                                            </t>
  </si>
  <si>
    <t>97666</t>
  </si>
  <si>
    <t xml:space="preserve">TARAIRA                                           </t>
  </si>
  <si>
    <t xml:space="preserve">VICHADA                                           </t>
  </si>
  <si>
    <t>99000</t>
  </si>
  <si>
    <t>99001</t>
  </si>
  <si>
    <t xml:space="preserve">PUERTO CARREÑO                                    </t>
  </si>
  <si>
    <t>99524</t>
  </si>
  <si>
    <t xml:space="preserve">LA PRIMAVERA                                      </t>
  </si>
  <si>
    <t>99624</t>
  </si>
  <si>
    <t xml:space="preserve">SANTA ROSALÍA                                     </t>
  </si>
  <si>
    <t>99773</t>
  </si>
  <si>
    <t xml:space="preserve">CUMARIBO                                          </t>
  </si>
  <si>
    <t>C0001</t>
  </si>
  <si>
    <t xml:space="preserve">CORPORACIÓN CVS                                   </t>
  </si>
  <si>
    <t>C0002</t>
  </si>
  <si>
    <t xml:space="preserve">CORPONARIÑO                                       </t>
  </si>
  <si>
    <t>C0003</t>
  </si>
  <si>
    <t xml:space="preserve">CORPONORTE                                        </t>
  </si>
  <si>
    <t>C0004</t>
  </si>
  <si>
    <t xml:space="preserve">CORPOAMAZONÍA                                     </t>
  </si>
  <si>
    <t>C0005</t>
  </si>
  <si>
    <t xml:space="preserve">CORPOBOYACÁ                                       </t>
  </si>
  <si>
    <t>C0006</t>
  </si>
  <si>
    <t xml:space="preserve">CORPOCESAR                                        </t>
  </si>
  <si>
    <t>C0007</t>
  </si>
  <si>
    <t xml:space="preserve">CORPOGUAJIRA                                      </t>
  </si>
  <si>
    <t>C0008</t>
  </si>
  <si>
    <t xml:space="preserve">CORPORACION AUTONOMA SANTANDER                    </t>
  </si>
  <si>
    <t>C0009</t>
  </si>
  <si>
    <t xml:space="preserve">CORPORACIÓN AUTÓNOMA REGIONAL DEL VALLE DEL CAUCA                   </t>
  </si>
  <si>
    <t>F0000</t>
  </si>
  <si>
    <t xml:space="preserve">OTROS POR DISTRIBUIR   </t>
  </si>
  <si>
    <t>ASIGNACIONES DIRECTAS ANTICIPADAS (5% DEL SGR)</t>
  </si>
  <si>
    <t>ASIGNACIÓN PARA LA INVERSIÓN LOCAL SEGÚN NBI Y CUARTA, QUINTA, Y SEXTA CATEGORÍA</t>
  </si>
  <si>
    <t>ASIGNACIÓN PARA LA INVERSIÓN LOCAL  - AMBIENTE Y DESARROLLO SOSTENIBLE</t>
  </si>
  <si>
    <t>ASIGNACIÓN PARA LA INVERSIÓN LOCAL GRUPOS ÉTNICOS</t>
  </si>
  <si>
    <t>CI001</t>
  </si>
  <si>
    <t xml:space="preserve">PUEBLOS Y COMUNIDADES INDÍGENAS </t>
  </si>
  <si>
    <t>PUEBLOS Y COMUNIDADES INDÍGENAS - AMBIENTE Y DESARROLLO SOSTENIBLE</t>
  </si>
  <si>
    <t>CI002</t>
  </si>
  <si>
    <t>COMUNIDADES NARP</t>
  </si>
  <si>
    <t>COMUNIDADES NARP - AMBIENTE Y DESARROLLO SOSTENIBLE</t>
  </si>
  <si>
    <t>CI003</t>
  </si>
  <si>
    <t>PUEBLO RROM O GITANO</t>
  </si>
  <si>
    <t>PUEBLO RROM O GITANO - AMBIENTE Y DESARROLLO SOSTENIBLE</t>
  </si>
  <si>
    <t xml:space="preserve">ASIGNACIÓN PARA LA INVERSIÓN REGIONAL - DEPARTAMENTOS </t>
  </si>
  <si>
    <t>ANTIOQUIA</t>
  </si>
  <si>
    <t>ATLÁNTICO</t>
  </si>
  <si>
    <t>BOGOTÁ, D.C.</t>
  </si>
  <si>
    <t>BOYACÁ</t>
  </si>
  <si>
    <t>CALDAS</t>
  </si>
  <si>
    <t>CAQUETÁ</t>
  </si>
  <si>
    <t>CAUCA</t>
  </si>
  <si>
    <t>CESAR</t>
  </si>
  <si>
    <t>CÓRDOBA</t>
  </si>
  <si>
    <t>CUNDINAMARCA</t>
  </si>
  <si>
    <t>CHOCÓ</t>
  </si>
  <si>
    <t>HUILA</t>
  </si>
  <si>
    <t>LA GUAJIRA</t>
  </si>
  <si>
    <t>MAGDALENA</t>
  </si>
  <si>
    <t>META</t>
  </si>
  <si>
    <t>NARIÑO</t>
  </si>
  <si>
    <t>NORTE DE SANTANDER</t>
  </si>
  <si>
    <t>QUINDIO</t>
  </si>
  <si>
    <t>RISARALDA</t>
  </si>
  <si>
    <t>SANTANDER</t>
  </si>
  <si>
    <t>SUCRE</t>
  </si>
  <si>
    <t>TOLIMA</t>
  </si>
  <si>
    <t>VALLE DEL CAUCA</t>
  </si>
  <si>
    <t>ARAUCA</t>
  </si>
  <si>
    <t>CASANARE</t>
  </si>
  <si>
    <t>PUTUMAYO</t>
  </si>
  <si>
    <t>ARCHIPIÉLAGO DE SAN ANDRÉS, PROVIDENCIA Y SANTA CATALINA</t>
  </si>
  <si>
    <t xml:space="preserve">AMAZONAS                                  </t>
  </si>
  <si>
    <t>GUAINÍA</t>
  </si>
  <si>
    <t>GUAVIARE</t>
  </si>
  <si>
    <t>VAUPÉS</t>
  </si>
  <si>
    <t>VICHADA</t>
  </si>
  <si>
    <t>ASIGNACIÓN PARA LA INVERSIÓN REGIONAL - REGIONES</t>
  </si>
  <si>
    <t>RE001</t>
  </si>
  <si>
    <t>REGIÓN CARIBE</t>
  </si>
  <si>
    <t>RE002</t>
  </si>
  <si>
    <t>REGIÓN CENTRO - ORIENTE</t>
  </si>
  <si>
    <t>RE003</t>
  </si>
  <si>
    <t>REGIÓN EJE CAFETERO</t>
  </si>
  <si>
    <t>RE004</t>
  </si>
  <si>
    <t>REGIÓN PACÍFICO</t>
  </si>
  <si>
    <t>RE005</t>
  </si>
  <si>
    <t>REGIÓN CENTRO - SUR - AMAZONÍA</t>
  </si>
  <si>
    <t>RE006</t>
  </si>
  <si>
    <t>REGIÓN DEL LLANO</t>
  </si>
  <si>
    <t>ASIGNACIÓN AMBIENTAL</t>
  </si>
  <si>
    <t>ASIGNACIÓN PARA LA CIENCIA, TECNOLOGÍA E INNOVACIÓN - CONVOCATORIAS</t>
  </si>
  <si>
    <t>ASIGNACIÓN PARA LA CIENCIA, TECNOLOGÍA E INNOVACIÓN - AMBIENTE Y DESARROLLO SOSTENIBLE - CONVOCATORIAS</t>
  </si>
  <si>
    <t>ASIGNACIÓN PARA LA PAZ</t>
  </si>
  <si>
    <t>CORPORACIÓN AUTÓNOMA REGIONAL DEL RIO GRANDE DE LA MAGDALENA</t>
  </si>
  <si>
    <t>FONDO DE AHORRO Y ESTABILIZACIÓN (FAE)</t>
  </si>
  <si>
    <t>FONDO NACIONAL DE PENSIONES DE LAS ENTIDADES TERRITORIALES (FONPET)</t>
  </si>
  <si>
    <t>INCENTIVOS A LA PRODUCCIÓN ACTO LEGISLATIVO 04 DE 2017</t>
  </si>
  <si>
    <t>INCENTIVO A LA PRODUCCIÓN; EXPLORACIÓN Y FORMALIZACIÓN</t>
  </si>
  <si>
    <t>INGRESOS CORRIENTES 2023-2024</t>
  </si>
  <si>
    <t>INGRESOS RENDIMIENTOS FINANCIEROS</t>
  </si>
  <si>
    <t>INGRESOS POR MINERAL SIN IDENTIFICACIÓN DE ORIGEN</t>
  </si>
  <si>
    <t>BLOQUEO</t>
  </si>
  <si>
    <t>APROPIACIÓN VIGENTE</t>
  </si>
  <si>
    <t>TOTAL</t>
  </si>
  <si>
    <t>RENDIMIENTOS FINANCIEROS 1 ENTIDADES BENEFICIARIAS DE ASIGNACIONES DIRECTAS (DECRETO 0124 DE 2023)</t>
  </si>
  <si>
    <t>CONSERVACIÓN DE LAS ÁREAS AMBIENTALES ESTRATÉGICAS Y LA LUCHA NACIONAL CONTRA LA DEFORESTACIÓN</t>
  </si>
  <si>
    <t>EMPRENDIMIENTO Y GENERACIÓN DE EMPLEO</t>
  </si>
  <si>
    <t>ASIGNACIÓN PARA LA INVERSIÓN REGIONAL – DEPARTAMENTOS ART. 209 DE LA LEY 2056 DE 2020</t>
  </si>
  <si>
    <t>QUINDÍO</t>
  </si>
  <si>
    <t>ASIGNACIÓN PARA LA INVERSIÓN REGIONAL - GESTIÓN DEL RIESGO Y ADAPTACIÓN DEL CAMBIO CLIMÁTICO</t>
  </si>
  <si>
    <t>ARCHIPIÉLAGO DE SAN ANDRÉS</t>
  </si>
  <si>
    <t>AMAZONAS</t>
  </si>
  <si>
    <t>ASIGNACIÓN PARA LA INVERSIÓN REGIONAL - PARÁGRAFO 8° TRANSITORIO DEL ART. 361 DE LA C.P.</t>
  </si>
  <si>
    <t>ASIGNACIÓN PARA LA PAZ - ADELANTO ART. 361 DE LA C.P.</t>
  </si>
  <si>
    <t>DECRETOS LEGISLATIVOS 574 Y 798 DE 2020</t>
  </si>
  <si>
    <t>GESTIÓN DEL RIESGO Y ADAPTACIÓN DEL CAMBIO CLIMÁTICO</t>
  </si>
  <si>
    <t>PROYECTOS DE INFRAESTRUCTURA DE TRANSPORTE PARA LA IMPLEMENTACIÓN DEL ACUERDO FINAL, PARAGRAFO 8° TRANSITORIO DEL ART . 361 DE LA C.P</t>
  </si>
  <si>
    <t>ASIGNACIÓN PARA LA CIENCIA, TECNOLOGÍA E INNOVACIÓN - CONVOCATORIAS 2021</t>
  </si>
  <si>
    <t>ASIGNACIÓN PARA LA CIENCIA, TECNOLOGÍA E INNOVACIÓN - CONVOCATORIAS 2021 - AMBIENTE Y DESARROLLO SOSTENIBLE</t>
  </si>
  <si>
    <t>DISPONIBILIDAD INICIAL 2023-2024 (DECRETO 363 DE 2023)</t>
  </si>
  <si>
    <t>REINTEGROS (DECRETO 363 DE 2023)</t>
  </si>
  <si>
    <t>SANCIONES POR MULTAS (DECRETO 363 DE 2023)</t>
  </si>
  <si>
    <t>MAYOR RECAUDO (DECRETO 443 de 2023)</t>
  </si>
  <si>
    <t>RESOLUCIÓN 1051 DE 2023</t>
  </si>
  <si>
    <t>TOTAL LEY 2279 DE 2022</t>
  </si>
  <si>
    <t>ASIGNACIONES DIRECTAS VIGENCIAS ANTERIORES (DECRETO 1065 DE 2023)</t>
  </si>
  <si>
    <t>RENDIMIENTOS FINANCIEROS 2 ENTIDADES BENEFICIARIAS DE ASIGNACIONES DIRECTAS (DECRETO 1279 DE 2023)</t>
  </si>
  <si>
    <t>TRASLADO ASIGNACIONES DIRECTAS (RESOLUCIÓN 2153 DE 2023)</t>
  </si>
  <si>
    <t>RENDIMIENTOS FINANCIEROS 3 ENTIDADES BENEFICIARIAS DE ASIGNACIONES DIRECTAS (DECRETO 0053 DE 2024)</t>
  </si>
  <si>
    <t>RECOMPOSICIÓN ASIGNACIONES DIRECTAS (DECRETO 549 DE 2024)</t>
  </si>
  <si>
    <t>RENDIMIENTOS FINANCIEROS 4 ENTIDADES BENEFICIARIAS DE ASIGNACIONES DIRECTAS (DECRETO 956 DE 2024)</t>
  </si>
  <si>
    <t>20 = 19 - 18</t>
  </si>
  <si>
    <t>18= 4 + 5 + 6 + 7 + 8 + 9 + 10 + 11 + 12 + 13 + 14 + 15+16+17</t>
  </si>
  <si>
    <t>TRASLADO AIR - DPTOS. ART. 209 A AIR-DPTOS (RESOLUCIÓN 2883 DE 2024)</t>
  </si>
  <si>
    <t>APROPIACIÓN VIGENTE CON RESTRICCIÓN</t>
  </si>
  <si>
    <t>19 = (1 * 20%) - (Desbloqueos Acuerdo 11 de 2024)</t>
  </si>
  <si>
    <t>Etiquetas de fila</t>
  </si>
  <si>
    <t>Total general</t>
  </si>
  <si>
    <t>ADIR</t>
  </si>
  <si>
    <t>Codigo</t>
  </si>
  <si>
    <t>COMPROMISOS</t>
  </si>
  <si>
    <t>% DE COMPROMISOS</t>
  </si>
  <si>
    <t>PAGOS</t>
  </si>
  <si>
    <t>% DE PAGOS</t>
  </si>
  <si>
    <t>Suma de COMPROMISOS</t>
  </si>
  <si>
    <t xml:space="preserve">Fuente: Ministerio de Hacienda y Crédito Público. </t>
  </si>
  <si>
    <t>Cifras en miles de millones de pesos</t>
  </si>
  <si>
    <t>Subtotal Administración</t>
  </si>
  <si>
    <t>Subtotal Inversión</t>
  </si>
  <si>
    <t>Subtotal Ahorro</t>
  </si>
  <si>
    <t>Total General</t>
  </si>
  <si>
    <t>Presupuesto Vigente 2023-2024</t>
  </si>
  <si>
    <t>Valor comprometido
Fuente : SPGR</t>
  </si>
  <si>
    <t>Valor pagado
Fuente : SPGR</t>
  </si>
  <si>
    <t>% Compromisos</t>
  </si>
  <si>
    <t>% Ejecución (Pagos)</t>
  </si>
  <si>
    <t>Concepto</t>
  </si>
  <si>
    <t>Presupuesto SGR 2023-2024 y valor comprometido y pagado a 31 de octubrede 2024</t>
  </si>
  <si>
    <t>AAMB</t>
  </si>
  <si>
    <t>CTIA</t>
  </si>
  <si>
    <t>ACTC</t>
  </si>
  <si>
    <t>ACTI</t>
  </si>
  <si>
    <t>CTIC</t>
  </si>
  <si>
    <t>AILA</t>
  </si>
  <si>
    <t>AIL</t>
  </si>
  <si>
    <t>AIRD</t>
  </si>
  <si>
    <t>REAC</t>
  </si>
  <si>
    <t>ARGR</t>
  </si>
  <si>
    <t>AIRP</t>
  </si>
  <si>
    <t>AIRR</t>
  </si>
  <si>
    <t>ASPAZ</t>
  </si>
  <si>
    <t>ADPAZ</t>
  </si>
  <si>
    <t>ADAN</t>
  </si>
  <si>
    <t>CAAD</t>
  </si>
  <si>
    <t>CMAG</t>
  </si>
  <si>
    <t>DLAD</t>
  </si>
  <si>
    <t>EMPR</t>
  </si>
  <si>
    <t>GRAD</t>
  </si>
  <si>
    <t>INCD</t>
  </si>
  <si>
    <t>IPAZ</t>
  </si>
  <si>
    <t>PAZI</t>
  </si>
  <si>
    <t>Codigo fondo</t>
  </si>
  <si>
    <t>Etnicos</t>
  </si>
  <si>
    <t>Cifras en pesos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</si>
</sst>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color theme="1"/>
      <name val="Century Gothic"/>
      <family val="2"/>
    </font>
    <font>
      <b/>
      <sz val="11"/>
      <color theme="1"/>
      <name val="Century Gothic"/>
      <family val="2"/>
    </font>
    <font>
      <b/>
      <sz val="11"/>
      <color theme="0"/>
      <name val="Century Gothic"/>
      <family val="2"/>
    </font>
    <font>
      <b/>
      <sz val="12"/>
      <color theme="0"/>
      <name val="Century Gothic"/>
      <family val="2"/>
    </font>
    <font>
      <sz val="12"/>
      <color theme="1"/>
      <name val="Century Gothic"/>
      <family val="2"/>
    </font>
    <font>
      <sz val="8"/>
      <color theme="1"/>
      <name val="Arial Narrow"/>
      <family val="2"/>
    </font>
    <font>
      <b/>
      <sz val="14"/>
      <color theme="1"/>
      <name val="Century Gothic"/>
      <family val="2"/>
    </font>
    <font>
      <sz val="9"/>
      <color theme="1"/>
      <name val="Century Gothic"/>
      <family val="2"/>
    </font>
    <font>
      <sz val="8"/>
      <color theme="1"/>
      <name val="Century Gothic"/>
      <family val="2"/>
    </font>
    <font>
      <b/>
      <sz val="11"/>
      <color rgb="FFFFFFFF"/>
      <name val="Century Gothic"/>
      <family val="2"/>
    </font>
    <font>
      <sz val="10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9" tint="-0.249977111117893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8" tint="0.79998168889431442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theme="0" tint="-0.249977111117893"/>
      </left>
      <right style="thin">
        <color theme="0" tint="-0.249977111117893"/>
      </right>
      <top style="thin">
        <color theme="0" tint="-0.249977111117893"/>
      </top>
      <bottom style="thin">
        <color theme="0" tint="-0.249977111117893"/>
      </bottom>
      <diagonal/>
    </border>
  </borders>
  <cellStyleXfs count="12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3" fillId="0" borderId="0"/>
  </cellStyleXfs>
  <cellXfs count="58">
    <xf numFmtId="0" fontId="0" fillId="0" borderId="0" xfId="0"/>
    <xf numFmtId="0" fontId="2" fillId="2" borderId="0" xfId="0" applyFont="1" applyFill="1" applyAlignment="1">
      <alignment horizontal="center" vertical="center" wrapText="1"/>
    </xf>
    <xf numFmtId="164" fontId="2" fillId="2" borderId="0" xfId="1" applyNumberFormat="1" applyFont="1" applyFill="1" applyAlignment="1">
      <alignment horizontal="center" vertical="center" wrapText="1"/>
    </xf>
    <xf numFmtId="0" fontId="3" fillId="0" borderId="0" xfId="0" applyFont="1"/>
    <xf numFmtId="0" fontId="3" fillId="0" borderId="1" xfId="0" applyFont="1" applyBorder="1" applyAlignment="1">
      <alignment vertical="center" wrapText="1"/>
    </xf>
    <xf numFmtId="164" fontId="3" fillId="0" borderId="1" xfId="1" applyNumberFormat="1" applyFont="1" applyFill="1" applyBorder="1" applyAlignment="1">
      <alignment vertical="center"/>
    </xf>
    <xf numFmtId="49" fontId="3" fillId="0" borderId="1" xfId="1" applyNumberFormat="1" applyFont="1" applyFill="1" applyBorder="1" applyAlignment="1">
      <alignment vertical="center"/>
    </xf>
    <xf numFmtId="0" fontId="3" fillId="0" borderId="0" xfId="0" applyFont="1" applyAlignment="1">
      <alignment vertical="center" wrapText="1"/>
    </xf>
    <xf numFmtId="164" fontId="3" fillId="0" borderId="0" xfId="1" applyNumberFormat="1" applyFont="1" applyAlignment="1">
      <alignment vertical="center"/>
    </xf>
    <xf numFmtId="43" fontId="3" fillId="0" borderId="1" xfId="1" applyFont="1" applyFill="1" applyBorder="1" applyAlignment="1">
      <alignment vertical="center"/>
    </xf>
    <xf numFmtId="164" fontId="4" fillId="0" borderId="0" xfId="1" applyNumberFormat="1" applyFont="1" applyAlignment="1">
      <alignment vertical="center"/>
    </xf>
    <xf numFmtId="0" fontId="7" fillId="0" borderId="0" xfId="0" applyFont="1" applyAlignment="1">
      <alignment vertical="center" wrapText="1"/>
    </xf>
    <xf numFmtId="164" fontId="7" fillId="0" borderId="0" xfId="1" applyNumberFormat="1" applyFont="1" applyAlignment="1">
      <alignment vertical="center"/>
    </xf>
    <xf numFmtId="0" fontId="7" fillId="0" borderId="0" xfId="0" applyFont="1"/>
    <xf numFmtId="164" fontId="5" fillId="3" borderId="0" xfId="1" applyNumberFormat="1" applyFont="1" applyFill="1" applyAlignment="1">
      <alignment horizontal="center" vertical="center" wrapText="1"/>
    </xf>
    <xf numFmtId="164" fontId="4" fillId="0" borderId="1" xfId="1" applyNumberFormat="1" applyFont="1" applyFill="1" applyBorder="1" applyAlignment="1">
      <alignment vertical="center"/>
    </xf>
    <xf numFmtId="164" fontId="6" fillId="2" borderId="0" xfId="1" applyNumberFormat="1" applyFont="1" applyFill="1" applyAlignment="1">
      <alignment vertical="center"/>
    </xf>
    <xf numFmtId="164" fontId="8" fillId="0" borderId="1" xfId="2" applyNumberFormat="1" applyFont="1" applyFill="1" applyBorder="1" applyAlignment="1">
      <alignment horizontal="right" vertical="center"/>
    </xf>
    <xf numFmtId="164" fontId="3" fillId="0" borderId="1" xfId="1" applyNumberFormat="1" applyFont="1" applyBorder="1" applyAlignment="1">
      <alignment vertical="center"/>
    </xf>
    <xf numFmtId="164" fontId="3" fillId="0" borderId="1" xfId="1" applyNumberFormat="1" applyFont="1" applyFill="1" applyBorder="1" applyAlignment="1">
      <alignment vertical="center" wrapText="1"/>
    </xf>
    <xf numFmtId="44" fontId="3" fillId="0" borderId="0" xfId="3" applyFont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1" applyNumberFormat="1" applyFont="1"/>
    <xf numFmtId="164" fontId="2" fillId="4" borderId="0" xfId="5" applyNumberFormat="1" applyFont="1" applyFill="1" applyAlignment="1">
      <alignment horizontal="center" vertical="center" wrapText="1"/>
    </xf>
    <xf numFmtId="164" fontId="0" fillId="0" borderId="0" xfId="0" applyNumberFormat="1"/>
    <xf numFmtId="9" fontId="3" fillId="0" borderId="1" xfId="4" applyFont="1" applyFill="1" applyBorder="1" applyAlignment="1">
      <alignment vertical="center"/>
    </xf>
    <xf numFmtId="164" fontId="4" fillId="0" borderId="2" xfId="1" applyNumberFormat="1" applyFont="1" applyFill="1" applyBorder="1" applyAlignment="1">
      <alignment vertical="center"/>
    </xf>
    <xf numFmtId="0" fontId="3" fillId="0" borderId="0" xfId="0" applyFont="1" applyAlignment="1">
      <alignment vertical="center"/>
    </xf>
    <xf numFmtId="0" fontId="13" fillId="0" borderId="3" xfId="11" applyBorder="1" applyAlignment="1" applyProtection="1">
      <alignment vertical="center" wrapText="1" readingOrder="1"/>
      <protection locked="0"/>
    </xf>
    <xf numFmtId="0" fontId="0" fillId="0" borderId="3" xfId="0" applyBorder="1"/>
    <xf numFmtId="164" fontId="5" fillId="3" borderId="1" xfId="5" applyNumberFormat="1" applyFont="1" applyFill="1" applyBorder="1" applyAlignment="1">
      <alignment horizontal="center" vertical="center" wrapText="1"/>
    </xf>
    <xf numFmtId="164" fontId="2" fillId="4" borderId="1" xfId="5" applyNumberFormat="1" applyFont="1" applyFill="1" applyBorder="1" applyAlignment="1">
      <alignment horizontal="center" vertical="center" wrapText="1"/>
    </xf>
    <xf numFmtId="0" fontId="10" fillId="0" borderId="0" xfId="8" applyFont="1"/>
    <xf numFmtId="0" fontId="3" fillId="0" borderId="0" xfId="8" applyFont="1"/>
    <xf numFmtId="164" fontId="12" fillId="5" borderId="1" xfId="1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2" fillId="6" borderId="1" xfId="8" applyFont="1" applyFill="1" applyBorder="1" applyAlignment="1">
      <alignment horizontal="justify" vertical="center" wrapText="1"/>
    </xf>
    <xf numFmtId="0" fontId="2" fillId="6" borderId="1" xfId="8" applyFont="1" applyFill="1" applyBorder="1" applyAlignment="1">
      <alignment horizontal="justify" vertical="center"/>
    </xf>
    <xf numFmtId="0" fontId="12" fillId="5" borderId="1" xfId="8" applyFont="1" applyFill="1" applyBorder="1" applyAlignment="1">
      <alignment horizontal="center" vertical="center"/>
    </xf>
    <xf numFmtId="0" fontId="12" fillId="5" borderId="1" xfId="8" applyFont="1" applyFill="1" applyBorder="1" applyAlignment="1">
      <alignment horizontal="center" vertical="center" wrapText="1"/>
    </xf>
    <xf numFmtId="0" fontId="0" fillId="0" borderId="1" xfId="0" applyBorder="1"/>
    <xf numFmtId="164" fontId="3" fillId="0" borderId="0" xfId="1" applyNumberFormat="1" applyFont="1" applyAlignment="1">
      <alignment horizontal="center"/>
    </xf>
    <xf numFmtId="164" fontId="11" fillId="0" borderId="0" xfId="1" applyNumberFormat="1" applyFont="1" applyAlignment="1">
      <alignment horizontal="center"/>
    </xf>
    <xf numFmtId="164" fontId="3" fillId="0" borderId="1" xfId="1" applyNumberFormat="1" applyFont="1" applyBorder="1" applyAlignment="1">
      <alignment horizontal="center"/>
    </xf>
    <xf numFmtId="9" fontId="0" fillId="0" borderId="1" xfId="4" applyFont="1" applyBorder="1" applyAlignment="1">
      <alignment horizontal="center"/>
    </xf>
    <xf numFmtId="164" fontId="2" fillId="6" borderId="1" xfId="1" applyNumberFormat="1" applyFont="1" applyFill="1" applyBorder="1" applyAlignment="1">
      <alignment horizontal="center" vertical="center" wrapText="1"/>
    </xf>
    <xf numFmtId="9" fontId="2" fillId="6" borderId="1" xfId="4" applyFont="1" applyFill="1" applyBorder="1" applyAlignment="1">
      <alignment horizontal="center" vertical="center" wrapText="1"/>
    </xf>
    <xf numFmtId="164" fontId="0" fillId="0" borderId="0" xfId="1" applyNumberFormat="1" applyFont="1" applyAlignment="1">
      <alignment horizontal="center"/>
    </xf>
    <xf numFmtId="164" fontId="12" fillId="5" borderId="1" xfId="1" applyNumberFormat="1" applyFont="1" applyFill="1" applyBorder="1" applyAlignment="1">
      <alignment horizontal="center" vertical="center"/>
    </xf>
    <xf numFmtId="9" fontId="12" fillId="5" borderId="1" xfId="4" applyFont="1" applyFill="1" applyBorder="1" applyAlignment="1">
      <alignment horizontal="center" vertical="center"/>
    </xf>
    <xf numFmtId="9" fontId="6" fillId="2" borderId="0" xfId="4" applyFont="1" applyFill="1" applyAlignment="1">
      <alignment vertical="center"/>
    </xf>
    <xf numFmtId="0" fontId="0" fillId="7" borderId="0" xfId="0" applyFill="1" applyAlignment="1">
      <alignment horizontal="left"/>
    </xf>
    <xf numFmtId="0" fontId="0" fillId="8" borderId="0" xfId="0" applyFill="1" applyAlignment="1">
      <alignment horizontal="left"/>
    </xf>
    <xf numFmtId="164" fontId="3" fillId="0" borderId="1" xfId="1" applyNumberFormat="1" applyFont="1" applyFill="1" applyBorder="1" applyAlignment="1">
      <alignment horizontal="center"/>
    </xf>
    <xf numFmtId="9" fontId="0" fillId="0" borderId="1" xfId="4" applyFont="1" applyFill="1" applyBorder="1" applyAlignment="1">
      <alignment horizontal="center"/>
    </xf>
    <xf numFmtId="0" fontId="4" fillId="0" borderId="0" xfId="0" applyFont="1" applyAlignment="1">
      <alignment vertical="center"/>
    </xf>
    <xf numFmtId="0" fontId="9" fillId="0" borderId="0" xfId="8" applyFont="1" applyAlignment="1">
      <alignment horizontal="center"/>
    </xf>
  </cellXfs>
  <cellStyles count="12">
    <cellStyle name="Millares" xfId="1" builtinId="3"/>
    <cellStyle name="Millares 15 2 2" xfId="9" xr:uid="{28A4AAE5-9602-494A-80D7-BBE6647F299E}"/>
    <cellStyle name="Millares 2" xfId="5" xr:uid="{61D38850-AA8C-4D8B-A66E-616A38C93CE2}"/>
    <cellStyle name="Millares 2 2" xfId="2" xr:uid="{BBFBAD90-B78E-43A7-BC8B-7EE5A618A588}"/>
    <cellStyle name="Millares 2 2 2" xfId="6" xr:uid="{5F61DC78-B772-4509-8E27-8B515E97ADEE}"/>
    <cellStyle name="Moneda" xfId="3" builtinId="4"/>
    <cellStyle name="Moneda 2" xfId="7" xr:uid="{34389D2D-7A34-452D-AF4D-E0DB90A5D779}"/>
    <cellStyle name="Normal" xfId="0" builtinId="0"/>
    <cellStyle name="Normal 18 2" xfId="8" xr:uid="{5DBD8651-17D1-4F84-927C-824941BD3D66}"/>
    <cellStyle name="Normal 3" xfId="11" xr:uid="{3AC11CC4-CFD1-48F1-B355-0B1BE0336CD7}"/>
    <cellStyle name="Normal 5 3 2 3" xfId="10" xr:uid="{BA054F3A-1D66-4F66-B1E1-BA0B3534C25E}"/>
    <cellStyle name="Porcentaje" xfId="4" builtinId="5"/>
  </cellStyles>
  <dxfs count="3">
    <dxf>
      <font>
        <color rgb="FF9C0006"/>
      </font>
      <fill>
        <patternFill>
          <bgColor rgb="FFFFC7CE"/>
        </patternFill>
      </fill>
    </dxf>
    <dxf>
      <numFmt numFmtId="164" formatCode="_-* #,##0_-;\-* #,##0_-;_-* &quot;-&quot;??_-;_-@_-"/>
    </dxf>
    <dxf>
      <numFmt numFmtId="164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5" Type="http://schemas.openxmlformats.org/officeDocument/2006/relationships/theme" Target="theme/theme1.xml"/><Relationship Id="rId10" Type="http://schemas.openxmlformats.org/officeDocument/2006/relationships/customXml" Target="../customXml/item1.xml"/><Relationship Id="rId4" Type="http://schemas.openxmlformats.org/officeDocument/2006/relationships/pivotCacheDefinition" Target="pivotCache/pivotCacheDefinition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1</xdr:row>
      <xdr:rowOff>19050</xdr:rowOff>
    </xdr:from>
    <xdr:to>
      <xdr:col>2</xdr:col>
      <xdr:colOff>429461</xdr:colOff>
      <xdr:row>3</xdr:row>
      <xdr:rowOff>103674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4B38DF3-F79A-4BB2-FB63-EBABB403B8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09550"/>
          <a:ext cx="3175462" cy="503724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Erika Viviana Mancipe Moncada" refreshedDate="45603.736151620367" createdVersion="8" refreshedVersion="8" minRefreshableVersion="3" recordCount="6054" xr:uid="{F02F4694-167C-474D-ADD3-C84E32F9E58C}">
  <cacheSource type="worksheet">
    <worksheetSource ref="B7:AA4869" sheet="Gastos 2023-2024"/>
  </cacheSource>
  <cacheFields count="27">
    <cacheField name="Codigo" numFmtId="0">
      <sharedItems count="31">
        <e v="#N/A"/>
        <s v="ADIR"/>
        <s v="ADAN"/>
        <s v="GRAD"/>
        <s v="AIL"/>
        <s v="AILA"/>
        <s v="PYCI"/>
        <s v="PYCA"/>
        <s v="NARP"/>
        <s v="NRPA"/>
        <s v="PRGI"/>
        <s v="PRGA"/>
        <s v="AIRD"/>
        <s v="AIRR"/>
        <s v="AAMB"/>
        <s v="REAC"/>
        <s v="ARGR"/>
        <s v="AIRP"/>
        <s v="ACTC"/>
        <s v="CTIA"/>
        <s v="ACTI"/>
        <s v="CTIC"/>
        <s v="ASPAZ"/>
        <s v="ADPAZ"/>
        <s v="PAZI"/>
        <s v="CMAG"/>
        <s v="IPAZ"/>
        <s v="INCD"/>
        <s v="CAAD"/>
        <s v="EMPR"/>
        <s v="DLAD"/>
      </sharedItems>
    </cacheField>
    <cacheField name="CONCEPTO DE GASTO" numFmtId="0">
      <sharedItems/>
    </cacheField>
    <cacheField name="REGIÓN " numFmtId="164">
      <sharedItems/>
    </cacheField>
    <cacheField name="DEPARTAMENTO" numFmtId="164">
      <sharedItems/>
    </cacheField>
    <cacheField name="SECCIÓN" numFmtId="0">
      <sharedItems containsMixedTypes="1" containsNumber="1" containsInteger="1" minValue="11001" maxValue="11001" count="1220">
        <s v="N/A"/>
        <s v="MO001"/>
        <s v="MO002"/>
        <s v="MO003"/>
        <s v="05000"/>
        <s v="05001"/>
        <s v="05002"/>
        <s v="05004"/>
        <s v="05021"/>
        <s v="05030"/>
        <s v="05031"/>
        <s v="05034"/>
        <s v="05036"/>
        <s v="05038"/>
        <s v="05040"/>
        <s v="05042"/>
        <s v="05044"/>
        <s v="05045"/>
        <s v="05051"/>
        <s v="05055"/>
        <s v="05059"/>
        <s v="05079"/>
        <s v="05086"/>
        <s v="05088"/>
        <s v="05091"/>
        <s v="05093"/>
        <s v="05101"/>
        <s v="05107"/>
        <s v="05113"/>
        <s v="05120"/>
        <s v="05125"/>
        <s v="05129"/>
        <s v="05134"/>
        <s v="05138"/>
        <s v="05142"/>
        <s v="05145"/>
        <s v="05147"/>
        <s v="05148"/>
        <s v="05150"/>
        <s v="05154"/>
        <s v="05172"/>
        <s v="05190"/>
        <s v="05197"/>
        <s v="05206"/>
        <s v="05209"/>
        <s v="05212"/>
        <s v="05234"/>
        <s v="05237"/>
        <s v="05240"/>
        <s v="05250"/>
        <s v="05264"/>
        <s v="05266"/>
        <s v="05282"/>
        <s v="05284"/>
        <s v="05306"/>
        <s v="05308"/>
        <s v="05310"/>
        <s v="05313"/>
        <s v="05315"/>
        <s v="05318"/>
        <s v="05321"/>
        <s v="05347"/>
        <s v="05353"/>
        <s v="05360"/>
        <s v="05361"/>
        <s v="05364"/>
        <s v="05368"/>
        <s v="05376"/>
        <s v="05380"/>
        <s v="05390"/>
        <s v="05400"/>
        <s v="05411"/>
        <s v="05425"/>
        <s v="05440"/>
        <s v="05467"/>
        <s v="05475"/>
        <s v="05480"/>
        <s v="05483"/>
        <s v="05490"/>
        <s v="05495"/>
        <s v="05501"/>
        <s v="05541"/>
        <s v="05543"/>
        <s v="05576"/>
        <s v="05579"/>
        <s v="05585"/>
        <s v="05591"/>
        <s v="05604"/>
        <s v="05607"/>
        <s v="05615"/>
        <s v="05628"/>
        <s v="05631"/>
        <s v="05642"/>
        <s v="05647"/>
        <s v="05649"/>
        <s v="05652"/>
        <s v="05656"/>
        <s v="05658"/>
        <s v="05659"/>
        <s v="05660"/>
        <s v="05664"/>
        <s v="05665"/>
        <s v="05667"/>
        <s v="05670"/>
        <s v="05674"/>
        <s v="05679"/>
        <s v="05686"/>
        <s v="05690"/>
        <s v="05697"/>
        <s v="05736"/>
        <s v="05756"/>
        <s v="05761"/>
        <s v="05789"/>
        <s v="05790"/>
        <s v="05792"/>
        <s v="05809"/>
        <s v="05819"/>
        <s v="05837"/>
        <s v="05842"/>
        <s v="05847"/>
        <s v="05854"/>
        <s v="05856"/>
        <s v="05858"/>
        <s v="05861"/>
        <s v="05873"/>
        <s v="05885"/>
        <s v="05887"/>
        <s v="05890"/>
        <s v="05893"/>
        <s v="05895"/>
        <s v="08000"/>
        <s v="08001"/>
        <s v="08078"/>
        <s v="08137"/>
        <s v="08141"/>
        <s v="08296"/>
        <s v="08372"/>
        <s v="08421"/>
        <s v="08433"/>
        <s v="08436"/>
        <s v="08520"/>
        <s v="08549"/>
        <s v="08558"/>
        <s v="08560"/>
        <s v="08573"/>
        <s v="08606"/>
        <s v="08634"/>
        <s v="08638"/>
        <s v="08675"/>
        <s v="08685"/>
        <s v="08758"/>
        <s v="08770"/>
        <s v="08832"/>
        <s v="08849"/>
        <s v="11001"/>
        <s v="13000"/>
        <s v="13001"/>
        <s v="13006"/>
        <s v="13030"/>
        <s v="13042"/>
        <s v="13052"/>
        <s v="13062"/>
        <s v="13074"/>
        <s v="13140"/>
        <s v="13160"/>
        <s v="13188"/>
        <s v="13212"/>
        <s v="13222"/>
        <s v="13244"/>
        <s v="13248"/>
        <s v="13268"/>
        <s v="13300"/>
        <s v="13430"/>
        <s v="13433"/>
        <s v="13440"/>
        <s v="13442"/>
        <s v="13458"/>
        <s v="13468"/>
        <s v="13473"/>
        <s v="13490"/>
        <s v="13549"/>
        <s v="13580"/>
        <s v="13600"/>
        <s v="13620"/>
        <s v="13647"/>
        <s v="13650"/>
        <s v="13654"/>
        <s v="13655"/>
        <s v="13657"/>
        <s v="13667"/>
        <s v="13670"/>
        <s v="13673"/>
        <s v="13683"/>
        <s v="13688"/>
        <s v="13744"/>
        <s v="13760"/>
        <s v="13780"/>
        <s v="13810"/>
        <s v="13836"/>
        <s v="13838"/>
        <s v="13873"/>
        <s v="13894"/>
        <s v="15000"/>
        <s v="15001"/>
        <s v="15022"/>
        <s v="15047"/>
        <s v="15051"/>
        <s v="15087"/>
        <s v="15090"/>
        <s v="15092"/>
        <s v="15097"/>
        <s v="15104"/>
        <s v="15106"/>
        <s v="15109"/>
        <s v="15114"/>
        <s v="15131"/>
        <s v="15135"/>
        <s v="15162"/>
        <s v="15172"/>
        <s v="15176"/>
        <s v="15180"/>
        <s v="15183"/>
        <s v="15185"/>
        <s v="15187"/>
        <s v="15189"/>
        <s v="15204"/>
        <s v="15212"/>
        <s v="15215"/>
        <s v="15218"/>
        <s v="15223"/>
        <s v="15224"/>
        <s v="15226"/>
        <s v="15232"/>
        <s v="15236"/>
        <s v="15238"/>
        <s v="15244"/>
        <s v="15248"/>
        <s v="15272"/>
        <s v="15276"/>
        <s v="15293"/>
        <s v="15296"/>
        <s v="15299"/>
        <s v="15317"/>
        <s v="15322"/>
        <s v="15325"/>
        <s v="15332"/>
        <s v="15362"/>
        <s v="15367"/>
        <s v="15368"/>
        <s v="15377"/>
        <s v="15380"/>
        <s v="15401"/>
        <s v="15403"/>
        <s v="15407"/>
        <s v="15425"/>
        <s v="15442"/>
        <s v="15455"/>
        <s v="15464"/>
        <s v="15466"/>
        <s v="15469"/>
        <s v="15476"/>
        <s v="15480"/>
        <s v="15491"/>
        <s v="15494"/>
        <s v="15500"/>
        <s v="15507"/>
        <s v="15511"/>
        <s v="15514"/>
        <s v="15516"/>
        <s v="15518"/>
        <s v="15522"/>
        <s v="15531"/>
        <s v="15533"/>
        <s v="15537"/>
        <s v="15542"/>
        <s v="15550"/>
        <s v="15572"/>
        <s v="15580"/>
        <s v="15599"/>
        <s v="15600"/>
        <s v="15621"/>
        <s v="15632"/>
        <s v="15638"/>
        <s v="15646"/>
        <s v="15660"/>
        <s v="15664"/>
        <s v="15667"/>
        <s v="15673"/>
        <s v="15676"/>
        <s v="15681"/>
        <s v="15686"/>
        <s v="15690"/>
        <s v="15693"/>
        <s v="15696"/>
        <s v="15720"/>
        <s v="15723"/>
        <s v="15740"/>
        <s v="15753"/>
        <s v="15755"/>
        <s v="15757"/>
        <s v="15759"/>
        <s v="15761"/>
        <s v="15762"/>
        <s v="15763"/>
        <s v="15764"/>
        <s v="15774"/>
        <s v="15776"/>
        <s v="15778"/>
        <s v="15790"/>
        <s v="15798"/>
        <s v="15804"/>
        <s v="15806"/>
        <s v="15808"/>
        <s v="15810"/>
        <s v="15814"/>
        <s v="15816"/>
        <s v="15820"/>
        <s v="15822"/>
        <s v="15832"/>
        <s v="15835"/>
        <s v="15837"/>
        <s v="15839"/>
        <s v="15842"/>
        <s v="15861"/>
        <s v="15879"/>
        <s v="15897"/>
        <s v="17000"/>
        <s v="17001"/>
        <s v="17013"/>
        <s v="17042"/>
        <s v="17050"/>
        <s v="17088"/>
        <s v="17174"/>
        <s v="17272"/>
        <s v="17380"/>
        <s v="17388"/>
        <s v="17433"/>
        <s v="17442"/>
        <s v="17444"/>
        <s v="17446"/>
        <s v="17486"/>
        <s v="17495"/>
        <s v="17513"/>
        <s v="17524"/>
        <s v="17541"/>
        <s v="17614"/>
        <s v="17616"/>
        <s v="17653"/>
        <s v="17662"/>
        <s v="17665"/>
        <s v="17777"/>
        <s v="17867"/>
        <s v="17873"/>
        <s v="17877"/>
        <s v="18000"/>
        <s v="18001"/>
        <s v="18029"/>
        <s v="18094"/>
        <s v="18150"/>
        <s v="18205"/>
        <s v="18247"/>
        <s v="18256"/>
        <s v="18410"/>
        <s v="18460"/>
        <s v="18479"/>
        <s v="18592"/>
        <s v="18610"/>
        <s v="18753"/>
        <s v="18756"/>
        <s v="18785"/>
        <s v="18860"/>
        <s v="19000"/>
        <s v="19001"/>
        <s v="19022"/>
        <s v="19050"/>
        <s v="19075"/>
        <s v="19100"/>
        <s v="19110"/>
        <s v="19130"/>
        <s v="19137"/>
        <s v="19142"/>
        <s v="19212"/>
        <s v="19256"/>
        <s v="19290"/>
        <s v="19300"/>
        <s v="19318"/>
        <s v="19355"/>
        <s v="19364"/>
        <s v="19392"/>
        <s v="19397"/>
        <s v="19418"/>
        <s v="19450"/>
        <s v="19455"/>
        <s v="19473"/>
        <s v="19513"/>
        <s v="19517"/>
        <s v="19532"/>
        <s v="19533"/>
        <s v="19548"/>
        <s v="19573"/>
        <s v="19585"/>
        <s v="19622"/>
        <s v="19693"/>
        <s v="19698"/>
        <s v="19701"/>
        <s v="19743"/>
        <s v="19760"/>
        <s v="19780"/>
        <s v="19785"/>
        <s v="19807"/>
        <s v="19809"/>
        <s v="19821"/>
        <s v="19824"/>
        <s v="19845"/>
        <s v="20000"/>
        <s v="20001"/>
        <s v="20011"/>
        <s v="20013"/>
        <s v="20032"/>
        <s v="20045"/>
        <s v="20060"/>
        <s v="20175"/>
        <s v="20178"/>
        <s v="20228"/>
        <s v="20238"/>
        <s v="20250"/>
        <s v="20295"/>
        <s v="20310"/>
        <s v="20383"/>
        <s v="20400"/>
        <s v="20443"/>
        <s v="20517"/>
        <s v="20550"/>
        <s v="20570"/>
        <s v="20614"/>
        <s v="20621"/>
        <s v="20710"/>
        <s v="20750"/>
        <s v="20770"/>
        <s v="20787"/>
        <s v="23000"/>
        <s v="23001"/>
        <s v="23068"/>
        <s v="23079"/>
        <s v="23090"/>
        <s v="23162"/>
        <s v="23168"/>
        <s v="23182"/>
        <s v="23189"/>
        <s v="23300"/>
        <s v="23350"/>
        <s v="23417"/>
        <s v="23419"/>
        <s v="23464"/>
        <s v="23466"/>
        <s v="23500"/>
        <s v="23555"/>
        <s v="23570"/>
        <s v="23574"/>
        <s v="23580"/>
        <s v="23586"/>
        <s v="23660"/>
        <s v="23670"/>
        <s v="23672"/>
        <s v="23675"/>
        <s v="23678"/>
        <s v="23682"/>
        <s v="23686"/>
        <s v="23807"/>
        <s v="23815"/>
        <s v="23855"/>
        <s v="25000"/>
        <s v="25001"/>
        <s v="25019"/>
        <s v="25035"/>
        <s v="25040"/>
        <s v="25053"/>
        <s v="25086"/>
        <s v="25095"/>
        <s v="25099"/>
        <s v="25120"/>
        <s v="25123"/>
        <s v="25126"/>
        <s v="25148"/>
        <s v="25151"/>
        <s v="25154"/>
        <s v="25168"/>
        <s v="25175"/>
        <s v="25178"/>
        <s v="25181"/>
        <s v="25183"/>
        <s v="25200"/>
        <s v="25214"/>
        <s v="25224"/>
        <s v="25245"/>
        <s v="25258"/>
        <s v="25260"/>
        <s v="25269"/>
        <s v="25279"/>
        <s v="25281"/>
        <s v="25286"/>
        <s v="25288"/>
        <s v="25290"/>
        <s v="25293"/>
        <s v="25295"/>
        <s v="25297"/>
        <s v="25299"/>
        <s v="25307"/>
        <s v="25312"/>
        <s v="25317"/>
        <s v="25320"/>
        <s v="25322"/>
        <s v="25324"/>
        <s v="25326"/>
        <s v="25328"/>
        <s v="25335"/>
        <s v="25339"/>
        <s v="25368"/>
        <s v="25372"/>
        <s v="25377"/>
        <s v="25386"/>
        <s v="25394"/>
        <s v="25398"/>
        <s v="25402"/>
        <s v="25407"/>
        <s v="25426"/>
        <s v="25430"/>
        <s v="25436"/>
        <s v="25438"/>
        <s v="25473"/>
        <s v="25483"/>
        <s v="25486"/>
        <s v="25488"/>
        <s v="25489"/>
        <s v="25491"/>
        <s v="25506"/>
        <s v="25513"/>
        <s v="25518"/>
        <s v="25524"/>
        <s v="25530"/>
        <s v="25535"/>
        <s v="25572"/>
        <s v="25580"/>
        <s v="25592"/>
        <s v="25594"/>
        <s v="25596"/>
        <s v="25599"/>
        <s v="25612"/>
        <s v="25645"/>
        <s v="25649"/>
        <s v="25653"/>
        <s v="25658"/>
        <s v="25662"/>
        <s v="25718"/>
        <s v="25736"/>
        <s v="25740"/>
        <s v="25743"/>
        <s v="25745"/>
        <s v="25754"/>
        <s v="25758"/>
        <s v="25769"/>
        <s v="25772"/>
        <s v="25777"/>
        <s v="25779"/>
        <s v="25781"/>
        <s v="25785"/>
        <s v="25793"/>
        <s v="25797"/>
        <s v="25799"/>
        <s v="25805"/>
        <s v="25807"/>
        <s v="25815"/>
        <s v="25817"/>
        <s v="25823"/>
        <s v="25839"/>
        <s v="25841"/>
        <s v="25843"/>
        <s v="25845"/>
        <s v="25851"/>
        <s v="25862"/>
        <s v="25867"/>
        <s v="25871"/>
        <s v="25873"/>
        <s v="25875"/>
        <s v="25878"/>
        <s v="25885"/>
        <s v="25898"/>
        <s v="25899"/>
        <s v="27000"/>
        <s v="27001"/>
        <s v="27006"/>
        <s v="27025"/>
        <s v="27050"/>
        <s v="27073"/>
        <s v="27075"/>
        <s v="27077"/>
        <s v="27086"/>
        <s v="27099"/>
        <s v="27135"/>
        <s v="27150"/>
        <s v="27160"/>
        <s v="27205"/>
        <s v="27245"/>
        <s v="27250"/>
        <s v="27361"/>
        <s v="27372"/>
        <s v="27413"/>
        <s v="27425"/>
        <s v="27430"/>
        <s v="27450"/>
        <s v="27491"/>
        <s v="27495"/>
        <s v="27580"/>
        <s v="27600"/>
        <s v="27615"/>
        <s v="27660"/>
        <s v="27745"/>
        <s v="27787"/>
        <s v="27800"/>
        <s v="27810"/>
        <s v="41000"/>
        <s v="41001"/>
        <s v="41006"/>
        <s v="41013"/>
        <s v="41016"/>
        <s v="41020"/>
        <s v="41026"/>
        <s v="41078"/>
        <s v="41132"/>
        <s v="41206"/>
        <s v="41244"/>
        <s v="41298"/>
        <s v="41306"/>
        <s v="41319"/>
        <s v="41349"/>
        <s v="41357"/>
        <s v="41359"/>
        <s v="41378"/>
        <s v="41396"/>
        <s v="41483"/>
        <s v="41503"/>
        <s v="41518"/>
        <s v="41524"/>
        <s v="41530"/>
        <s v="41548"/>
        <s v="41551"/>
        <s v="41615"/>
        <s v="41660"/>
        <s v="41668"/>
        <s v="41676"/>
        <s v="41770"/>
        <s v="41791"/>
        <s v="41797"/>
        <s v="41799"/>
        <s v="41801"/>
        <s v="41807"/>
        <s v="41872"/>
        <s v="41885"/>
        <s v="44000"/>
        <s v="44001"/>
        <s v="44035"/>
        <s v="44078"/>
        <s v="44090"/>
        <s v="44098"/>
        <s v="44110"/>
        <s v="44279"/>
        <s v="44378"/>
        <s v="44420"/>
        <s v="44430"/>
        <s v="44560"/>
        <s v="44650"/>
        <s v="44847"/>
        <s v="44855"/>
        <s v="44874"/>
        <s v="47000"/>
        <s v="47001"/>
        <s v="47030"/>
        <s v="47053"/>
        <s v="47058"/>
        <s v="47161"/>
        <s v="47170"/>
        <s v="47189"/>
        <s v="47205"/>
        <s v="47245"/>
        <s v="47258"/>
        <s v="47268"/>
        <s v="47288"/>
        <s v="47318"/>
        <s v="47460"/>
        <s v="47541"/>
        <s v="47545"/>
        <s v="47551"/>
        <s v="47555"/>
        <s v="47570"/>
        <s v="47605"/>
        <s v="47660"/>
        <s v="47675"/>
        <s v="47692"/>
        <s v="47703"/>
        <s v="47707"/>
        <s v="47720"/>
        <s v="47745"/>
        <s v="47798"/>
        <s v="47960"/>
        <s v="47980"/>
        <s v="50000"/>
        <s v="50001"/>
        <s v="50006"/>
        <s v="50110"/>
        <s v="50124"/>
        <s v="50150"/>
        <s v="50223"/>
        <s v="50226"/>
        <s v="50245"/>
        <s v="50251"/>
        <s v="50270"/>
        <s v="50287"/>
        <s v="50313"/>
        <s v="50318"/>
        <s v="50325"/>
        <s v="50330"/>
        <s v="50350"/>
        <s v="50370"/>
        <s v="50400"/>
        <s v="50450"/>
        <s v="50568"/>
        <s v="50573"/>
        <s v="50577"/>
        <s v="50590"/>
        <s v="50606"/>
        <s v="50680"/>
        <s v="50683"/>
        <s v="50686"/>
        <s v="50689"/>
        <s v="50711"/>
        <s v="50900"/>
        <s v="50999"/>
        <s v="52000"/>
        <s v="52001"/>
        <s v="52019"/>
        <s v="52022"/>
        <s v="52036"/>
        <s v="52051"/>
        <s v="52079"/>
        <s v="52083"/>
        <s v="52110"/>
        <s v="52203"/>
        <s v="52207"/>
        <s v="52210"/>
        <s v="52215"/>
        <s v="52224"/>
        <s v="52227"/>
        <s v="52233"/>
        <s v="52240"/>
        <s v="52250"/>
        <s v="52254"/>
        <s v="52256"/>
        <s v="52258"/>
        <s v="52260"/>
        <s v="52287"/>
        <s v="52317"/>
        <s v="52320"/>
        <s v="52323"/>
        <s v="52352"/>
        <s v="52354"/>
        <s v="52356"/>
        <s v="52378"/>
        <s v="52381"/>
        <s v="52385"/>
        <s v="52390"/>
        <s v="52399"/>
        <s v="52405"/>
        <s v="52411"/>
        <s v="52418"/>
        <s v="52427"/>
        <s v="52435"/>
        <s v="52473"/>
        <s v="52480"/>
        <s v="52490"/>
        <s v="52506"/>
        <s v="52520"/>
        <s v="52540"/>
        <s v="52560"/>
        <s v="52565"/>
        <s v="52573"/>
        <s v="52585"/>
        <s v="52612"/>
        <s v="52621"/>
        <s v="52678"/>
        <s v="52683"/>
        <s v="52685"/>
        <s v="52687"/>
        <s v="52693"/>
        <s v="52694"/>
        <s v="52696"/>
        <s v="52699"/>
        <s v="52720"/>
        <s v="52786"/>
        <s v="52788"/>
        <s v="52835"/>
        <s v="52838"/>
        <s v="52885"/>
        <s v="54000"/>
        <s v="54001"/>
        <s v="54003"/>
        <s v="54051"/>
        <s v="54099"/>
        <s v="54109"/>
        <s v="54125"/>
        <s v="54128"/>
        <s v="54172"/>
        <s v="54174"/>
        <s v="54206"/>
        <s v="54223"/>
        <s v="54239"/>
        <s v="54245"/>
        <s v="54250"/>
        <s v="54261"/>
        <s v="54313"/>
        <s v="54344"/>
        <s v="54347"/>
        <s v="54377"/>
        <s v="54385"/>
        <s v="54398"/>
        <s v="54405"/>
        <s v="54418"/>
        <s v="54480"/>
        <s v="54498"/>
        <s v="54518"/>
        <s v="54520"/>
        <s v="54553"/>
        <s v="54599"/>
        <s v="54660"/>
        <s v="54670"/>
        <s v="54673"/>
        <s v="54680"/>
        <s v="54720"/>
        <s v="54743"/>
        <s v="54800"/>
        <s v="54810"/>
        <s v="54820"/>
        <s v="54871"/>
        <s v="54874"/>
        <s v="63000"/>
        <s v="63001"/>
        <s v="63111"/>
        <s v="63130"/>
        <s v="63190"/>
        <s v="63212"/>
        <s v="63272"/>
        <s v="63302"/>
        <s v="63401"/>
        <s v="63470"/>
        <s v="63548"/>
        <s v="63594"/>
        <s v="63690"/>
        <s v="66000"/>
        <s v="66001"/>
        <s v="66045"/>
        <s v="66075"/>
        <s v="66088"/>
        <s v="66170"/>
        <s v="66318"/>
        <s v="66383"/>
        <s v="66400"/>
        <s v="66440"/>
        <s v="66456"/>
        <s v="66572"/>
        <s v="66594"/>
        <s v="66682"/>
        <s v="66687"/>
        <s v="68000"/>
        <s v="68001"/>
        <s v="68013"/>
        <s v="68020"/>
        <s v="68038"/>
        <s v="68051"/>
        <s v="68077"/>
        <s v="68079"/>
        <s v="68081"/>
        <s v="68092"/>
        <s v="68101"/>
        <s v="68121"/>
        <s v="68132"/>
        <s v="68147"/>
        <s v="68152"/>
        <s v="68160"/>
        <s v="68162"/>
        <s v="68167"/>
        <s v="68169"/>
        <s v="68176"/>
        <s v="68179"/>
        <s v="68190"/>
        <s v="68207"/>
        <s v="68209"/>
        <s v="68211"/>
        <s v="68217"/>
        <s v="68229"/>
        <s v="68235"/>
        <s v="68245"/>
        <s v="68250"/>
        <s v="68255"/>
        <s v="68264"/>
        <s v="68266"/>
        <s v="68271"/>
        <s v="68276"/>
        <s v="68296"/>
        <s v="68298"/>
        <s v="68307"/>
        <s v="68318"/>
        <s v="68320"/>
        <s v="68322"/>
        <s v="68324"/>
        <s v="68327"/>
        <s v="68344"/>
        <s v="68368"/>
        <s v="68370"/>
        <s v="68377"/>
        <s v="68385"/>
        <s v="68397"/>
        <s v="68406"/>
        <s v="68418"/>
        <s v="68425"/>
        <s v="68432"/>
        <s v="68444"/>
        <s v="68464"/>
        <s v="68468"/>
        <s v="68498"/>
        <s v="68500"/>
        <s v="68502"/>
        <s v="68522"/>
        <s v="68524"/>
        <s v="68533"/>
        <s v="68547"/>
        <s v="68549"/>
        <s v="68572"/>
        <s v="68573"/>
        <s v="68575"/>
        <s v="68615"/>
        <s v="68655"/>
        <s v="68669"/>
        <s v="68673"/>
        <s v="68679"/>
        <s v="68682"/>
        <s v="68684"/>
        <s v="68686"/>
        <s v="68689"/>
        <s v="68705"/>
        <s v="68720"/>
        <s v="68745"/>
        <s v="68755"/>
        <s v="68770"/>
        <s v="68773"/>
        <s v="68780"/>
        <s v="68820"/>
        <s v="68855"/>
        <s v="68861"/>
        <s v="68867"/>
        <s v="68872"/>
        <s v="68895"/>
        <s v="68900"/>
        <s v="68978"/>
        <s v="68999"/>
        <s v="70000"/>
        <s v="70001"/>
        <s v="70110"/>
        <s v="70124"/>
        <s v="70204"/>
        <s v="70215"/>
        <s v="70221"/>
        <s v="70230"/>
        <s v="70233"/>
        <s v="70235"/>
        <s v="70265"/>
        <s v="70400"/>
        <s v="70418"/>
        <s v="70429"/>
        <s v="70473"/>
        <s v="70508"/>
        <s v="70523"/>
        <s v="70670"/>
        <s v="70678"/>
        <s v="70702"/>
        <s v="70708"/>
        <s v="70713"/>
        <s v="70717"/>
        <s v="70742"/>
        <s v="70771"/>
        <s v="70820"/>
        <s v="70823"/>
        <s v="73000"/>
        <s v="73001"/>
        <s v="73024"/>
        <s v="73026"/>
        <s v="73030"/>
        <s v="73043"/>
        <s v="73055"/>
        <s v="73067"/>
        <s v="73124"/>
        <s v="73148"/>
        <s v="73152"/>
        <s v="73168"/>
        <s v="73200"/>
        <s v="73217"/>
        <s v="73226"/>
        <s v="73236"/>
        <s v="73268"/>
        <s v="73270"/>
        <s v="73275"/>
        <s v="73283"/>
        <s v="73319"/>
        <s v="73347"/>
        <s v="73349"/>
        <s v="73352"/>
        <s v="73408"/>
        <s v="73411"/>
        <s v="73443"/>
        <s v="73449"/>
        <s v="73461"/>
        <s v="73483"/>
        <s v="73504"/>
        <s v="73520"/>
        <s v="73547"/>
        <s v="73555"/>
        <s v="73563"/>
        <s v="73585"/>
        <s v="73616"/>
        <s v="73622"/>
        <s v="73624"/>
        <s v="73671"/>
        <s v="73675"/>
        <s v="73678"/>
        <s v="73686"/>
        <s v="73770"/>
        <s v="73854"/>
        <s v="73861"/>
        <s v="73870"/>
        <s v="73873"/>
        <s v="76000"/>
        <s v="76001"/>
        <s v="76020"/>
        <s v="76036"/>
        <s v="76041"/>
        <s v="76054"/>
        <s v="76100"/>
        <s v="76109"/>
        <s v="76111"/>
        <s v="76113"/>
        <s v="76122"/>
        <s v="76126"/>
        <s v="76130"/>
        <s v="76147"/>
        <s v="76233"/>
        <s v="76243"/>
        <s v="76246"/>
        <s v="76248"/>
        <s v="76250"/>
        <s v="76275"/>
        <s v="76306"/>
        <s v="76318"/>
        <s v="76364"/>
        <s v="76377"/>
        <s v="76400"/>
        <s v="76403"/>
        <s v="76497"/>
        <s v="76520"/>
        <s v="76563"/>
        <s v="76606"/>
        <s v="76616"/>
        <s v="76622"/>
        <s v="76670"/>
        <s v="76736"/>
        <s v="76823"/>
        <s v="76828"/>
        <s v="76834"/>
        <s v="76845"/>
        <s v="76863"/>
        <s v="76869"/>
        <s v="76890"/>
        <s v="76892"/>
        <s v="76895"/>
        <s v="81000"/>
        <s v="81001"/>
        <s v="81065"/>
        <s v="81220"/>
        <s v="81300"/>
        <s v="81591"/>
        <s v="81736"/>
        <s v="81794"/>
        <s v="85000"/>
        <s v="85001"/>
        <s v="85010"/>
        <s v="85015"/>
        <s v="85072"/>
        <s v="85073"/>
        <s v="85125"/>
        <s v="85136"/>
        <s v="85139"/>
        <s v="85162"/>
        <s v="85225"/>
        <s v="85230"/>
        <s v="85250"/>
        <s v="85263"/>
        <s v="85279"/>
        <s v="85300"/>
        <s v="85315"/>
        <s v="85325"/>
        <s v="85400"/>
        <s v="85410"/>
        <s v="85430"/>
        <s v="85440"/>
        <s v="85900"/>
        <s v="85943"/>
        <s v="85978"/>
        <s v="85979"/>
        <s v="85987"/>
        <s v="85999"/>
        <s v="85068"/>
        <s v="86000"/>
        <s v="86001"/>
        <s v="86219"/>
        <s v="86320"/>
        <s v="86568"/>
        <s v="86569"/>
        <s v="86571"/>
        <s v="86573"/>
        <s v="86749"/>
        <s v="86755"/>
        <s v="86757"/>
        <s v="86760"/>
        <s v="86865"/>
        <s v="86885"/>
        <s v="86987"/>
        <s v="86999"/>
        <s v="88000"/>
        <s v="88001"/>
        <s v="88564"/>
        <s v="90000"/>
        <s v="90999"/>
        <s v="90001"/>
        <s v="90002"/>
        <s v="90998"/>
        <s v="90003"/>
        <s v="90996"/>
        <s v="90997"/>
        <s v="91000"/>
        <s v="91001"/>
        <s v="91540"/>
        <s v="94000"/>
        <s v="94001"/>
        <s v="94343"/>
        <s v="95000"/>
        <s v="95001"/>
        <s v="95015"/>
        <s v="95025"/>
        <s v="95200"/>
        <s v="97000"/>
        <s v="97001"/>
        <s v="97161"/>
        <s v="97666"/>
        <s v="99000"/>
        <s v="99001"/>
        <s v="99524"/>
        <s v="99624"/>
        <s v="99773"/>
        <s v="C0001"/>
        <s v="C0002"/>
        <s v="C0003"/>
        <s v="C0004"/>
        <s v="C0005"/>
        <s v="C0006"/>
        <s v="C0007"/>
        <s v="C0008"/>
        <s v="C0009"/>
        <s v="F0000"/>
        <s v="CI001"/>
        <s v="CI002"/>
        <s v="CI003"/>
        <s v="RE001"/>
        <s v="RE002"/>
        <s v="RE003"/>
        <s v="RE004"/>
        <s v="RE005"/>
        <s v="RE006"/>
        <n v="11001"/>
        <s v="05"/>
        <s v="08"/>
        <s v="11"/>
        <s v="13"/>
        <s v="15"/>
        <s v="17"/>
        <s v="18"/>
        <s v="19"/>
        <s v="20"/>
        <s v="23"/>
        <s v="25"/>
        <s v="27"/>
        <s v="41"/>
        <s v="44"/>
        <s v="47"/>
        <s v="50"/>
        <s v="52"/>
        <s v="54"/>
        <s v="63"/>
        <s v="66"/>
        <s v="68"/>
        <s v="70"/>
        <s v="73"/>
        <s v="76"/>
        <s v="81"/>
        <s v="85"/>
        <s v="86"/>
        <s v="88"/>
        <s v="91"/>
        <s v="94"/>
        <s v="95"/>
        <s v="97"/>
        <s v="99"/>
        <s v="90"/>
        <s v="99999"/>
      </sharedItems>
    </cacheField>
    <cacheField name="ENTIDAD O ASIGNACIÓN" numFmtId="164">
      <sharedItems/>
    </cacheField>
    <cacheField name="INGRESOS CORRIENTES 2023-2024" numFmtId="164">
      <sharedItems containsSemiMixedTypes="0" containsString="0" containsNumber="1" containsInteger="1" minValue="0" maxValue="2392591817322"/>
    </cacheField>
    <cacheField name="INGRESOS RENDIMIENTOS FINANCIEROS" numFmtId="43">
      <sharedItems containsSemiMixedTypes="0" containsString="0" containsNumber="1" containsInteger="1" minValue="0" maxValue="923254587623"/>
    </cacheField>
    <cacheField name="INGRESOS POR MINERAL SIN IDENTIFICACIÓN DE ORIGEN" numFmtId="164">
      <sharedItems containsSemiMixedTypes="0" containsString="0" containsNumber="1" containsInteger="1" minValue="0" maxValue="33273028608"/>
    </cacheField>
    <cacheField name="TOTAL LEY 2279 DE 2022" numFmtId="164">
      <sharedItems containsSemiMixedTypes="0" containsString="0" containsNumber="1" containsInteger="1" minValue="0" maxValue="3016772427779"/>
    </cacheField>
    <cacheField name="RENDIMIENTOS FINANCIEROS 1 ENTIDADES BENEFICIARIAS DE ASIGNACIONES DIRECTAS (DECRETO 0124 DE 2023)" numFmtId="164">
      <sharedItems containsSemiMixedTypes="0" containsString="0" containsNumber="1" minValue="0" maxValue="26723627705"/>
    </cacheField>
    <cacheField name="DISPONIBILIDAD INICIAL 2023-2024 (DECRETO 363 DE 2023)" numFmtId="164">
      <sharedItems containsSemiMixedTypes="0" containsString="0" containsNumber="1" minValue="-7.3070526123046875E-3" maxValue="1479701859006.9053"/>
    </cacheField>
    <cacheField name="REINTEGROS (DECRETO 363 DE 2023)" numFmtId="164">
      <sharedItems containsSemiMixedTypes="0" containsString="0" containsNumber="1" minValue="0" maxValue="27366751010.5"/>
    </cacheField>
    <cacheField name="SANCIONES POR MULTAS (DECRETO 363 DE 2023)" numFmtId="164">
      <sharedItems containsSemiMixedTypes="0" containsString="0" containsNumber="1" containsInteger="1" minValue="0" maxValue="82326118"/>
    </cacheField>
    <cacheField name="MAYOR RECAUDO (DECRETO 443 de 2023)" numFmtId="164">
      <sharedItems containsSemiMixedTypes="0" containsString="0" containsNumber="1" minValue="0" maxValue="1934315575221.9199"/>
    </cacheField>
    <cacheField name="RESOLUCIÓN 1051 DE 2023" numFmtId="164">
      <sharedItems containsSemiMixedTypes="0" containsString="0" containsNumber="1" containsInteger="1" minValue="-3973754656" maxValue="3973754656"/>
    </cacheField>
    <cacheField name="ASIGNACIONES DIRECTAS VIGENCIAS ANTERIORES (DECRETO 1065 DE 2023)" numFmtId="164">
      <sharedItems containsSemiMixedTypes="0" containsString="0" containsNumber="1" minValue="0" maxValue="27063549050.639999"/>
    </cacheField>
    <cacheField name="RENDIMIENTOS FINANCIEROS 2 ENTIDADES BENEFICIARIAS DE ASIGNACIONES DIRECTAS (DECRETO 1279 DE 2023)" numFmtId="164">
      <sharedItems containsSemiMixedTypes="0" containsString="0" containsNumber="1" minValue="0" maxValue="40655413240.889999"/>
    </cacheField>
    <cacheField name="TRASLADO ASIGNACIONES DIRECTAS (RESOLUCIÓN 2153 DE 2023)" numFmtId="164">
      <sharedItems containsSemiMixedTypes="0" containsString="0" containsNumber="1" minValue="-3224359622.92659" maxValue="3739060079.8495612"/>
    </cacheField>
    <cacheField name="RENDIMIENTOS FINANCIEROS 3 ENTIDADES BENEFICIARIAS DE ASIGNACIONES DIRECTAS (DECRETO 0053 DE 2024)" numFmtId="164">
      <sharedItems containsSemiMixedTypes="0" containsString="0" containsNumber="1" minValue="0" maxValue="61939364081.720001"/>
    </cacheField>
    <cacheField name="RECOMPOSICIÓN ASIGNACIONES DIRECTAS (DECRETO 549 DE 2024)" numFmtId="164">
      <sharedItems containsSemiMixedTypes="0" containsString="0" containsNumber="1" minValue="-141215737088.70001" maxValue="53730798238.529999"/>
    </cacheField>
    <cacheField name="RENDIMIENTOS FINANCIEROS 4 ENTIDADES BENEFICIARIAS DE ASIGNACIONES DIRECTAS (DECRETO 956 DE 2024)" numFmtId="164">
      <sharedItems containsSemiMixedTypes="0" containsString="0" containsNumber="1" containsInteger="1" minValue="0" maxValue="49209806239"/>
    </cacheField>
    <cacheField name="TRASLADO AIR - DPTOS. ART. 209 A AIR-DPTOS (RESOLUCIÓN 2883 DE 2024)" numFmtId="164">
      <sharedItems containsString="0" containsBlank="1" containsNumber="1" minValue="-5352174918" maxValue="5352174918"/>
    </cacheField>
    <cacheField name="APROPIACIÓN VIGENTE" numFmtId="164">
      <sharedItems containsSemiMixedTypes="0" containsString="0" containsNumber="1" minValue="-0.28109538555145264" maxValue="4496546322138.9053"/>
    </cacheField>
    <cacheField name="BLOQUEO" numFmtId="164">
      <sharedItems containsSemiMixedTypes="0" containsString="0" containsNumber="1" minValue="0" maxValue="256245750998.86002"/>
    </cacheField>
    <cacheField name="APROPIACIÓN VIGENTE CON RESTRICCIÓN" numFmtId="164">
      <sharedItems containsSemiMixedTypes="0" containsString="0" containsNumber="1" minValue="-0.28109538555145264" maxValue="4391870430131.1055"/>
    </cacheField>
    <cacheField name="COMPROMISOS" numFmtId="0">
      <sharedItems containsSemiMixedTypes="0" containsString="0" containsNumber="1" minValue="0" maxValue="1770133573710.126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054">
  <r>
    <x v="0"/>
    <s v="ADMINISTRACIÓN DEL SISTEMA GENERAL DE REGALÍAS"/>
    <s v="N/A"/>
    <s v="N/A"/>
    <x v="0"/>
    <s v="FUNCIONAMIENTO, OPERATIVIDAD Y ADMINISTRACIÓN DEL SISTEMA Y EVALUACIÓN Y MONITOREO DEL LICENCIAMIENTO AMBIENTAL  A LOS PROYECTOS DE EXPLORACIÓN Y EXPLOTACIÓN"/>
    <n v="299073977165"/>
    <n v="0"/>
    <n v="0"/>
    <n v="299073977165"/>
    <n v="0"/>
    <n v="112430511073.56903"/>
    <n v="11133564138.440001"/>
    <n v="10290765"/>
    <n v="0"/>
    <n v="0"/>
    <n v="0"/>
    <n v="0"/>
    <n v="0"/>
    <n v="0"/>
    <n v="0"/>
    <n v="0"/>
    <m/>
    <n v="422648343142.00903"/>
    <n v="14953698858.25"/>
    <n v="407694644283.75903"/>
    <n v="0"/>
  </r>
  <r>
    <x v="0"/>
    <s v="ADMINISTRACIÓN DEL SISTEMA GENERAL DE REGALÍAS"/>
    <s v="N/A"/>
    <s v="N/A"/>
    <x v="0"/>
    <s v="FISCALIZACIÓN DE LA EXPLORACIÓN Y EXPLOTACIÓN DE LOS YACIMIENTOS  Y CONOCIMIENTO Y CARTOGRAFÍA DEL SUBSUELO E INCENTIVO A LA EXPLORACIÓN Y A LA PRODUCCIÓN"/>
    <n v="299073977165"/>
    <n v="0"/>
    <n v="0"/>
    <n v="299073977165"/>
    <n v="0"/>
    <n v="144432122894.11646"/>
    <n v="147032278.02000001"/>
    <n v="10290764"/>
    <n v="0"/>
    <n v="0"/>
    <n v="0"/>
    <n v="0"/>
    <n v="0"/>
    <n v="0"/>
    <n v="0"/>
    <n v="0"/>
    <m/>
    <n v="443663423101.13647"/>
    <n v="14953698858.25"/>
    <n v="428709724242.88647"/>
    <n v="0"/>
  </r>
  <r>
    <x v="0"/>
    <s v="SISTEMA DE SEGUIMIENTO, EVALUACIÓN Y CONTROL (SSEC)"/>
    <s v="N/A"/>
    <s v="N/A"/>
    <x v="1"/>
    <s v="SISTEMA DE SEGUIMIENTO, EVALUACIÓN Y CONTROL - DEPARTAMENTO NACIONAL DE PLANEACIÓN (DNP)"/>
    <n v="119629590866"/>
    <n v="0"/>
    <n v="0"/>
    <n v="119629590866"/>
    <n v="0"/>
    <n v="6179233433.5049744"/>
    <n v="6208840840.8099995"/>
    <n v="4116308"/>
    <n v="0"/>
    <n v="0"/>
    <n v="0"/>
    <n v="0"/>
    <n v="0"/>
    <n v="0"/>
    <n v="0"/>
    <n v="0"/>
    <m/>
    <n v="132021781448.31497"/>
    <n v="5981479543.3000002"/>
    <n v="126040301905.01497"/>
    <n v="0"/>
  </r>
  <r>
    <x v="0"/>
    <s v="SISTEMA DE SEGUIMIENTO, EVALUACIÓN Y CONTROL (SSEC)"/>
    <s v="N/A"/>
    <s v="N/A"/>
    <x v="2"/>
    <s v="CONTRALORÍA GENERAL DE LA REPÚBLICA (CGR)"/>
    <n v="149536988583"/>
    <n v="0"/>
    <n v="0"/>
    <n v="149536988583"/>
    <n v="0"/>
    <n v="9735396834.1500092"/>
    <n v="1746659"/>
    <n v="5145382"/>
    <n v="0"/>
    <n v="0"/>
    <n v="0"/>
    <n v="0"/>
    <n v="0"/>
    <n v="0"/>
    <n v="0"/>
    <n v="0"/>
    <m/>
    <n v="159279277458.15002"/>
    <n v="7476849429.1500006"/>
    <n v="151802428029.00003"/>
    <n v="0"/>
  </r>
  <r>
    <x v="0"/>
    <s v="SISTEMA DE SEGUIMIENTO, EVALUACIÓN Y CONTROL (SSEC)"/>
    <s v="N/A"/>
    <s v="N/A"/>
    <x v="3"/>
    <s v="PROCURADURÍA GENERAL DE LA NACIÓN (PGN)"/>
    <n v="29907397717"/>
    <n v="0"/>
    <n v="0"/>
    <n v="29907397717"/>
    <n v="0"/>
    <n v="0"/>
    <n v="0"/>
    <n v="1029076"/>
    <n v="0"/>
    <n v="0"/>
    <n v="0"/>
    <n v="0"/>
    <n v="0"/>
    <n v="0"/>
    <n v="0"/>
    <n v="0"/>
    <m/>
    <n v="29908426793"/>
    <n v="1495369885.8500001"/>
    <n v="28413056907.150002"/>
    <n v="0"/>
  </r>
  <r>
    <x v="1"/>
    <s v="ASIGNACIONES DIRECTAS (20% DEL SGR)"/>
    <s v="EJE CAFETERO"/>
    <s v="ANTIOQUIA                                         "/>
    <x v="4"/>
    <s v="ANTIOQUIA                                         "/>
    <n v="78710203108"/>
    <n v="0"/>
    <n v="0"/>
    <n v="78710203108"/>
    <n v="6218586330"/>
    <n v="113315286782.41867"/>
    <n v="3275400561.25"/>
    <n v="2708321"/>
    <n v="17907199809"/>
    <n v="0"/>
    <n v="784434766.00999999"/>
    <n v="7323907964"/>
    <n v="0"/>
    <n v="6500653360"/>
    <n v="0"/>
    <n v="3403636034"/>
    <m/>
    <n v="237442017035.67868"/>
    <n v="15742040621.6"/>
    <n v="221699976414.07867"/>
    <n v="191010034498.87997"/>
  </r>
  <r>
    <x v="1"/>
    <s v="ASIGNACIONES DIRECTAS (20% DEL SGR)"/>
    <s v="EJE CAFETERO"/>
    <s v="ANTIOQUIA                                         "/>
    <x v="5"/>
    <s v="MEDELLÍN                                          "/>
    <n v="16864783"/>
    <n v="0"/>
    <n v="0"/>
    <n v="16864783"/>
    <n v="10706941"/>
    <n v="229281666.66087955"/>
    <n v="106629.29"/>
    <n v="580"/>
    <n v="4962458"/>
    <n v="0"/>
    <n v="64643241.79999999"/>
    <n v="15360963"/>
    <n v="0"/>
    <n v="21716194"/>
    <n v="0"/>
    <n v="23214829"/>
    <m/>
    <n v="386858285.75087953"/>
    <n v="0"/>
    <n v="386858285.75087953"/>
    <n v="0"/>
  </r>
  <r>
    <x v="1"/>
    <s v="ASIGNACIONES DIRECTAS (20% DEL SGR)"/>
    <s v="EJE CAFETERO"/>
    <s v="ANTIOQUIA                                         "/>
    <x v="6"/>
    <s v="ABEJORRAL                                         "/>
    <n v="6172638"/>
    <n v="0"/>
    <n v="0"/>
    <n v="6172638"/>
    <n v="441512"/>
    <n v="9704967.7500075474"/>
    <n v="0"/>
    <n v="212"/>
    <n v="1192"/>
    <n v="0"/>
    <n v="1126277.2"/>
    <n v="619692"/>
    <n v="0"/>
    <n v="870535"/>
    <n v="0"/>
    <n v="1165399"/>
    <m/>
    <n v="20102424.950007547"/>
    <n v="0"/>
    <n v="20102424.950007547"/>
    <n v="1"/>
  </r>
  <r>
    <x v="1"/>
    <s v="ASIGNACIONES DIRECTAS (20% DEL SGR)"/>
    <s v="EJE CAFETERO"/>
    <s v="ANTIOQUIA                                         "/>
    <x v="7"/>
    <s v="ABRIAQUÍ                                          "/>
    <n v="51544948"/>
    <n v="0"/>
    <n v="0"/>
    <n v="51544948"/>
    <n v="1107777"/>
    <n v="20069051.715333663"/>
    <n v="13433.3"/>
    <n v="1774"/>
    <n v="12777344"/>
    <n v="0"/>
    <n v="0"/>
    <n v="1584242"/>
    <n v="0"/>
    <n v="2470695"/>
    <n v="-5117217.4800000004"/>
    <n v="2445757"/>
    <m/>
    <n v="86897804.535333663"/>
    <n v="9285546.1040000003"/>
    <n v="77612258.431333661"/>
    <n v="0"/>
  </r>
  <r>
    <x v="1"/>
    <s v="ASIGNACIONES DIRECTAS (20% DEL SGR)"/>
    <s v="EJE CAFETERO"/>
    <s v="ANTIOQUIA                                         "/>
    <x v="8"/>
    <s v="ALEJANDRÍA                                        "/>
    <n v="0"/>
    <n v="0"/>
    <n v="0"/>
    <n v="0"/>
    <n v="559512"/>
    <n v="12157942.615468323"/>
    <n v="34939194.950000003"/>
    <n v="0"/>
    <n v="0"/>
    <n v="0"/>
    <n v="0"/>
    <n v="3197397"/>
    <n v="0"/>
    <n v="3260099"/>
    <n v="0"/>
    <n v="3238575"/>
    <m/>
    <n v="57352720.565468326"/>
    <n v="0"/>
    <n v="57352720.565468326"/>
    <n v="0"/>
  </r>
  <r>
    <x v="1"/>
    <s v="ASIGNACIONES DIRECTAS (20% DEL SGR)"/>
    <s v="EJE CAFETERO"/>
    <s v="ANTIOQUIA                                         "/>
    <x v="9"/>
    <s v="AMAGÁ                                             "/>
    <n v="148634406"/>
    <n v="0"/>
    <n v="0"/>
    <n v="148634406"/>
    <n v="30581215"/>
    <n v="673965708.15684962"/>
    <n v="228675.28"/>
    <n v="5114"/>
    <n v="63334267"/>
    <n v="0"/>
    <n v="36839778.949999996"/>
    <n v="45833176"/>
    <n v="0"/>
    <n v="56191713"/>
    <n v="0"/>
    <n v="31522796"/>
    <m/>
    <n v="1087136849.3868496"/>
    <n v="0"/>
    <n v="1087136849.3868496"/>
    <n v="643377097"/>
  </r>
  <r>
    <x v="1"/>
    <s v="ASIGNACIONES DIRECTAS (20% DEL SGR)"/>
    <s v="EJE CAFETERO"/>
    <s v="ANTIOQUIA                                         "/>
    <x v="10"/>
    <s v="AMALFI                                            "/>
    <n v="1093643206"/>
    <n v="0"/>
    <n v="0"/>
    <n v="1093643206"/>
    <n v="60109655"/>
    <n v="1078839674.1896725"/>
    <n v="431677.57"/>
    <n v="37631"/>
    <n v="255278759"/>
    <n v="0"/>
    <n v="0"/>
    <n v="75385792"/>
    <n v="0"/>
    <n v="81500606.530000001"/>
    <n v="-108573397.63"/>
    <n v="19373823"/>
    <m/>
    <n v="2556027426.6596727"/>
    <n v="197013961.67400002"/>
    <n v="2359013464.985673"/>
    <n v="2035648953"/>
  </r>
  <r>
    <x v="1"/>
    <s v="ASIGNACIONES DIRECTAS (20% DEL SGR)"/>
    <s v="EJE CAFETERO"/>
    <s v="ANTIOQUIA                                         "/>
    <x v="11"/>
    <s v="ANDES                                             "/>
    <n v="576469073"/>
    <n v="0"/>
    <n v="0"/>
    <n v="576469073"/>
    <n v="9733360"/>
    <n v="166474615.60726517"/>
    <n v="9450.0499999999993"/>
    <n v="19836"/>
    <n v="140695035"/>
    <n v="0"/>
    <n v="0"/>
    <n v="16255087"/>
    <n v="0"/>
    <n v="42218707"/>
    <n v="0"/>
    <n v="44572098"/>
    <m/>
    <n v="996447261.65726519"/>
    <n v="0"/>
    <n v="996447261.65726519"/>
    <n v="678131698"/>
  </r>
  <r>
    <x v="1"/>
    <s v="ASIGNACIONES DIRECTAS (20% DEL SGR)"/>
    <s v="EJE CAFETERO"/>
    <s v="ANTIOQUIA                                         "/>
    <x v="12"/>
    <s v="ANGELÓPOLIS                                       "/>
    <n v="12165199"/>
    <n v="0"/>
    <n v="0"/>
    <n v="12165199"/>
    <n v="1469801"/>
    <n v="28015434.494561464"/>
    <n v="0"/>
    <n v="419"/>
    <n v="2617506"/>
    <n v="0"/>
    <n v="0"/>
    <n v="2641965"/>
    <n v="0"/>
    <n v="3739221"/>
    <n v="0"/>
    <n v="3591124"/>
    <m/>
    <n v="54240669.494561464"/>
    <n v="0"/>
    <n v="54240669.494561464"/>
    <n v="0"/>
  </r>
  <r>
    <x v="1"/>
    <s v="ASIGNACIONES DIRECTAS (20% DEL SGR)"/>
    <s v="EJE CAFETERO"/>
    <s v="ANTIOQUIA                                         "/>
    <x v="13"/>
    <s v="ANGOSTURA                                         "/>
    <n v="0"/>
    <n v="0"/>
    <n v="0"/>
    <n v="0"/>
    <n v="6740493"/>
    <n v="146444938.59864074"/>
    <n v="4049504.82"/>
    <n v="0"/>
    <n v="0"/>
    <n v="0"/>
    <n v="0"/>
    <n v="9612801"/>
    <n v="0"/>
    <n v="10788508"/>
    <n v="0"/>
    <n v="10631027"/>
    <m/>
    <n v="188267272.41864073"/>
    <n v="0"/>
    <n v="188267272.41864073"/>
    <n v="0"/>
  </r>
  <r>
    <x v="1"/>
    <s v="ASIGNACIONES DIRECTAS (20% DEL SGR)"/>
    <s v="EJE CAFETERO"/>
    <s v="ANTIOQUIA                                         "/>
    <x v="14"/>
    <s v="ANORÍ                                             "/>
    <n v="708344454"/>
    <n v="0"/>
    <n v="0"/>
    <n v="708344454"/>
    <n v="24153271"/>
    <n v="465502739.06585371"/>
    <n v="1187803.19"/>
    <n v="24373"/>
    <n v="306360130"/>
    <n v="0"/>
    <n v="5506.32"/>
    <n v="63091077"/>
    <n v="0"/>
    <n v="128186036"/>
    <n v="780977552.59000003"/>
    <n v="108278684"/>
    <m/>
    <n v="2586111626.1658535"/>
    <n v="0"/>
    <n v="2586111626.1658535"/>
    <n v="1665524775.48"/>
  </r>
  <r>
    <x v="1"/>
    <s v="ASIGNACIONES DIRECTAS (20% DEL SGR)"/>
    <s v="EJE CAFETERO"/>
    <s v="ANTIOQUIA                                         "/>
    <x v="15"/>
    <s v="SANTAFÉ DE ANTIOQUIA                              "/>
    <n v="158849332"/>
    <n v="0"/>
    <n v="0"/>
    <n v="158849332"/>
    <n v="3429072"/>
    <n v="45494746.645975217"/>
    <n v="226915800.88999999"/>
    <n v="5466"/>
    <n v="57592617"/>
    <n v="0"/>
    <n v="30747038.170000002"/>
    <n v="22161662"/>
    <n v="0"/>
    <n v="32250816"/>
    <n v="0"/>
    <n v="30522020"/>
    <m/>
    <n v="607968570.70597529"/>
    <n v="0"/>
    <n v="607968570.70597529"/>
    <n v="289462010"/>
  </r>
  <r>
    <x v="1"/>
    <s v="ASIGNACIONES DIRECTAS (20% DEL SGR)"/>
    <s v="EJE CAFETERO"/>
    <s v="ANTIOQUIA                                         "/>
    <x v="16"/>
    <s v="ANZA                                              "/>
    <n v="45256360"/>
    <n v="0"/>
    <n v="0"/>
    <n v="45256360"/>
    <n v="5344129"/>
    <n v="100874462.62459522"/>
    <n v="131001427.74000001"/>
    <n v="1557"/>
    <n v="12599413"/>
    <n v="0"/>
    <n v="0"/>
    <n v="14821629"/>
    <n v="0"/>
    <n v="17240381"/>
    <n v="-4492906.59"/>
    <n v="13848763"/>
    <m/>
    <n v="336495215.77459526"/>
    <n v="8152690.682"/>
    <n v="328342525.09259528"/>
    <n v="291745817.06999999"/>
  </r>
  <r>
    <x v="1"/>
    <s v="ASIGNACIONES DIRECTAS (20% DEL SGR)"/>
    <s v="EJE CAFETERO"/>
    <s v="ANTIOQUIA                                         "/>
    <x v="17"/>
    <s v="APARTADÓ                                          "/>
    <n v="40471986"/>
    <n v="0"/>
    <n v="0"/>
    <n v="40471986"/>
    <n v="790423"/>
    <n v="12388054.780279266"/>
    <n v="17550.509999999998"/>
    <n v="1393"/>
    <n v="11187583"/>
    <n v="0"/>
    <n v="0"/>
    <n v="1152248"/>
    <n v="0"/>
    <n v="1970419"/>
    <n v="-4017929.25"/>
    <n v="2126495"/>
    <m/>
    <n v="66088223.040279269"/>
    <n v="7290811.3500000006"/>
    <n v="58797411.690279268"/>
    <n v="0"/>
  </r>
  <r>
    <x v="1"/>
    <s v="ASIGNACIONES DIRECTAS (20% DEL SGR)"/>
    <s v="EJE CAFETERO"/>
    <s v="ANTIOQUIA                                         "/>
    <x v="18"/>
    <s v="ARBOLET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19"/>
    <s v="ARGELIA                                           "/>
    <n v="0"/>
    <n v="0"/>
    <n v="0"/>
    <n v="0"/>
    <n v="19471"/>
    <n v="422943.12443871103"/>
    <n v="9261662.0500000007"/>
    <n v="0"/>
    <n v="0"/>
    <n v="0"/>
    <n v="0"/>
    <n v="669147"/>
    <n v="0"/>
    <n v="607666"/>
    <n v="0"/>
    <n v="76656"/>
    <m/>
    <n v="11057545.174438711"/>
    <n v="0"/>
    <n v="11057545.174438711"/>
    <n v="9700000"/>
  </r>
  <r>
    <x v="1"/>
    <s v="ASIGNACIONES DIRECTAS (20% DEL SGR)"/>
    <s v="EJE CAFETERO"/>
    <s v="ANTIOQUIA                                         "/>
    <x v="20"/>
    <s v="ARME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21"/>
    <s v="BARBOSA                                           "/>
    <n v="164078432"/>
    <n v="0"/>
    <n v="0"/>
    <n v="164078432"/>
    <n v="9564189"/>
    <n v="114354403.58807319"/>
    <n v="66676908"/>
    <n v="5646"/>
    <n v="38111739"/>
    <n v="0"/>
    <n v="0"/>
    <n v="14310681"/>
    <n v="0"/>
    <n v="20071718"/>
    <n v="-16289181.65"/>
    <n v="21359427"/>
    <m/>
    <n v="432243961.93807322"/>
    <n v="29557850.07"/>
    <n v="402686111.86807323"/>
    <n v="0"/>
  </r>
  <r>
    <x v="1"/>
    <s v="ASIGNACIONES DIRECTAS (20% DEL SGR)"/>
    <s v="EJE CAFETERO"/>
    <s v="ANTIOQUIA                                         "/>
    <x v="22"/>
    <s v="BELMIRA                                           "/>
    <n v="101812"/>
    <n v="0"/>
    <n v="0"/>
    <n v="101812"/>
    <n v="1400686"/>
    <n v="10368086.849179886"/>
    <n v="20046428.579999998"/>
    <n v="4"/>
    <n v="0"/>
    <n v="0"/>
    <n v="0"/>
    <n v="1941240"/>
    <n v="0"/>
    <n v="2191812"/>
    <n v="0"/>
    <n v="1437962"/>
    <m/>
    <n v="37488031.429179884"/>
    <n v="0"/>
    <n v="37488031.429179884"/>
    <n v="31800000"/>
  </r>
  <r>
    <x v="1"/>
    <s v="ASIGNACIONES DIRECTAS (20% DEL SGR)"/>
    <s v="EJE CAFETERO"/>
    <s v="ANTIOQUIA                                         "/>
    <x v="23"/>
    <s v="BELLO                                             "/>
    <n v="7013052"/>
    <n v="0"/>
    <n v="0"/>
    <n v="7013052"/>
    <n v="1462339"/>
    <n v="29977599.513413668"/>
    <n v="286099.12"/>
    <n v="241"/>
    <n v="1460288"/>
    <n v="0"/>
    <n v="42761770.689999998"/>
    <n v="2319920"/>
    <n v="0"/>
    <n v="5178051"/>
    <n v="0"/>
    <n v="6274045"/>
    <m/>
    <n v="96733405.32341367"/>
    <n v="0"/>
    <n v="96733405.32341367"/>
    <n v="0"/>
  </r>
  <r>
    <x v="1"/>
    <s v="ASIGNACIONES DIRECTAS (20% DEL SGR)"/>
    <s v="EJE CAFETERO"/>
    <s v="ANTIOQUIA                                         "/>
    <x v="24"/>
    <s v="BETANIA                                           "/>
    <n v="0"/>
    <n v="0"/>
    <n v="0"/>
    <n v="0"/>
    <n v="0"/>
    <n v="70.489999999999995"/>
    <n v="57164.91"/>
    <n v="0"/>
    <n v="0"/>
    <n v="0"/>
    <n v="0"/>
    <n v="3986"/>
    <n v="0"/>
    <n v="3916"/>
    <n v="0"/>
    <n v="3908"/>
    <m/>
    <n v="69045.399999999994"/>
    <n v="0"/>
    <n v="69045.399999999994"/>
    <n v="0"/>
  </r>
  <r>
    <x v="1"/>
    <s v="ASIGNACIONES DIRECTAS (20% DEL SGR)"/>
    <s v="EJE CAFETERO"/>
    <s v="ANTIOQUIA                                         "/>
    <x v="25"/>
    <s v="BETUL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26"/>
    <s v="CIUDAD BOLÍVAR                                    "/>
    <n v="0"/>
    <n v="0"/>
    <n v="0"/>
    <n v="0"/>
    <n v="716"/>
    <n v="15644.994784760805"/>
    <n v="31580.38"/>
    <n v="0"/>
    <n v="0"/>
    <n v="0"/>
    <n v="0"/>
    <n v="3190"/>
    <n v="0"/>
    <n v="3265"/>
    <n v="0"/>
    <n v="3227"/>
    <m/>
    <n v="57623.374784760803"/>
    <n v="0"/>
    <n v="57623.374784760803"/>
    <n v="0"/>
  </r>
  <r>
    <x v="1"/>
    <s v="ASIGNACIONES DIRECTAS (20% DEL SGR)"/>
    <s v="EJE CAFETERO"/>
    <s v="ANTIOQUIA                                         "/>
    <x v="27"/>
    <s v="BRICEÑO                                           "/>
    <n v="499815277"/>
    <n v="0"/>
    <n v="0"/>
    <n v="499815277"/>
    <n v="24085589"/>
    <n v="328479847.03299391"/>
    <n v="129082.48"/>
    <n v="17198"/>
    <n v="161747681"/>
    <n v="0"/>
    <n v="0"/>
    <n v="13022902"/>
    <n v="0"/>
    <n v="4823036"/>
    <n v="-49620061.200000003"/>
    <n v="853527"/>
    <m/>
    <n v="983354078.31299388"/>
    <n v="90039043.160000011"/>
    <n v="893315035.15299392"/>
    <n v="734634318.22000003"/>
  </r>
  <r>
    <x v="1"/>
    <s v="ASIGNACIONES DIRECTAS (20% DEL SGR)"/>
    <s v="EJE CAFETERO"/>
    <s v="ANTIOQUIA                                         "/>
    <x v="28"/>
    <s v="BURITICÁ                                          "/>
    <n v="18154448514"/>
    <n v="0"/>
    <n v="0"/>
    <n v="18154448514"/>
    <n v="375145978"/>
    <n v="5364060813.1686974"/>
    <n v="469779673.24000001"/>
    <n v="624672"/>
    <n v="6519650755"/>
    <n v="0"/>
    <n v="0"/>
    <n v="854804294"/>
    <n v="0"/>
    <n v="1766457881"/>
    <n v="0"/>
    <n v="1664647290"/>
    <m/>
    <n v="35169619870.408699"/>
    <n v="0"/>
    <n v="35169619870.408699"/>
    <n v="22608838069.41"/>
  </r>
  <r>
    <x v="1"/>
    <s v="ASIGNACIONES DIRECTAS (20% DEL SGR)"/>
    <s v="EJE CAFETERO"/>
    <s v="ANTIOQUIA                                         "/>
    <x v="29"/>
    <s v="CÁCERES                                           "/>
    <n v="1363747888"/>
    <n v="0"/>
    <n v="0"/>
    <n v="1363747888"/>
    <n v="35039935"/>
    <n v="49379616.529342651"/>
    <n v="16197098.060000001"/>
    <n v="46925"/>
    <n v="198458687"/>
    <n v="0"/>
    <n v="451.08"/>
    <n v="32174303"/>
    <n v="0"/>
    <n v="40456076"/>
    <n v="0"/>
    <n v="59755904"/>
    <m/>
    <n v="1795256883.6693425"/>
    <n v="0"/>
    <n v="1795256883.6693425"/>
    <n v="1115182595.8099999"/>
  </r>
  <r>
    <x v="1"/>
    <s v="ASIGNACIONES DIRECTAS (20% DEL SGR)"/>
    <s v="EJE CAFETERO"/>
    <s v="ANTIOQUIA                                         "/>
    <x v="30"/>
    <s v="CAICEDO                                           "/>
    <n v="5257111"/>
    <n v="0"/>
    <n v="0"/>
    <n v="5257111"/>
    <n v="59646"/>
    <n v="1295821.5659363074"/>
    <n v="10084778.09"/>
    <n v="181"/>
    <n v="0"/>
    <n v="0"/>
    <n v="0"/>
    <n v="781853"/>
    <n v="0"/>
    <n v="782121"/>
    <n v="-521909.16"/>
    <n v="778277"/>
    <m/>
    <n v="18517879.495936308"/>
    <n v="947040.36800000002"/>
    <n v="17570839.127936307"/>
    <n v="0"/>
  </r>
  <r>
    <x v="1"/>
    <s v="ASIGNACIONES DIRECTAS (20% DEL SGR)"/>
    <s v="EJE CAFETERO"/>
    <s v="ANTIOQUIA                                         "/>
    <x v="31"/>
    <s v="CALDAS                                            "/>
    <n v="1068886"/>
    <n v="0"/>
    <n v="0"/>
    <n v="1068886"/>
    <n v="455586"/>
    <n v="9898795.9708925467"/>
    <n v="34989322.130000003"/>
    <n v="37"/>
    <n v="0"/>
    <n v="0"/>
    <n v="688514.8600000001"/>
    <n v="31192207"/>
    <n v="0"/>
    <n v="35003356"/>
    <n v="0"/>
    <n v="34561332"/>
    <m/>
    <n v="147858036.96089256"/>
    <n v="213777.2"/>
    <n v="147644259.76089257"/>
    <n v="0"/>
  </r>
  <r>
    <x v="1"/>
    <s v="ASIGNACIONES DIRECTAS (20% DEL SGR)"/>
    <s v="EJE CAFETERO"/>
    <s v="ANTIOQUIA                                         "/>
    <x v="32"/>
    <s v="CAMPAMENTO                                        "/>
    <n v="144108"/>
    <n v="0"/>
    <n v="0"/>
    <n v="144108"/>
    <n v="42210"/>
    <n v="610455.20889555814"/>
    <n v="308074.46000000002"/>
    <n v="5"/>
    <n v="0"/>
    <n v="0"/>
    <n v="0"/>
    <n v="58560"/>
    <n v="0"/>
    <n v="65930"/>
    <n v="-14306.58"/>
    <n v="64951"/>
    <m/>
    <n v="1279987.0888955581"/>
    <n v="25960.284"/>
    <n v="1254026.8048955582"/>
    <n v="0"/>
  </r>
  <r>
    <x v="1"/>
    <s v="ASIGNACIONES DIRECTAS (20% DEL SGR)"/>
    <s v="EJE CAFETERO"/>
    <s v="ANTIOQUIA                                         "/>
    <x v="33"/>
    <s v="CAÑASGORDAS                                       "/>
    <n v="192300370"/>
    <n v="0"/>
    <n v="0"/>
    <n v="192300370"/>
    <n v="11210234"/>
    <n v="239608207.57336605"/>
    <n v="6994350.25"/>
    <n v="6617"/>
    <n v="39318620"/>
    <n v="0"/>
    <n v="0"/>
    <n v="21570490"/>
    <n v="0"/>
    <n v="35871372"/>
    <n v="115850442.06"/>
    <n v="36567529"/>
    <m/>
    <n v="699298231.88336611"/>
    <n v="0"/>
    <n v="699298231.88336611"/>
    <n v="0"/>
  </r>
  <r>
    <x v="1"/>
    <s v="ASIGNACIONES DIRECTAS (20% DEL SGR)"/>
    <s v="EJE CAFETERO"/>
    <s v="ANTIOQUIA                                         "/>
    <x v="34"/>
    <s v="CARACOLÍ                                          "/>
    <n v="44549447"/>
    <n v="0"/>
    <n v="0"/>
    <n v="44549447"/>
    <n v="6020505"/>
    <n v="108031560.25370049"/>
    <n v="3877.42"/>
    <n v="1533"/>
    <n v="9779778"/>
    <n v="0"/>
    <n v="0"/>
    <n v="8678735"/>
    <n v="0"/>
    <n v="11432293"/>
    <n v="0"/>
    <n v="9784420"/>
    <m/>
    <n v="198282148.67370048"/>
    <n v="8909889.4000000004"/>
    <n v="189372259.27370048"/>
    <n v="158131733.5"/>
  </r>
  <r>
    <x v="1"/>
    <s v="ASIGNACIONES DIRECTAS (20% DEL SGR)"/>
    <s v="EJE CAFETERO"/>
    <s v="ANTIOQUIA                                         "/>
    <x v="35"/>
    <s v="CARAMANTA                                         "/>
    <n v="0"/>
    <n v="0"/>
    <n v="0"/>
    <n v="0"/>
    <n v="322357"/>
    <n v="7003610.1420450341"/>
    <n v="531298.26"/>
    <n v="0"/>
    <n v="0"/>
    <n v="0"/>
    <n v="0"/>
    <n v="483131"/>
    <n v="0"/>
    <n v="539032"/>
    <n v="0"/>
    <n v="531423"/>
    <m/>
    <n v="9410851.4020450339"/>
    <n v="0"/>
    <n v="9410851.4020450339"/>
    <n v="0"/>
  </r>
  <r>
    <x v="1"/>
    <s v="ASIGNACIONES DIRECTAS (20% DEL SGR)"/>
    <s v="EJE CAFETERO"/>
    <s v="ANTIOQUIA                                         "/>
    <x v="36"/>
    <s v="CAREPA                                            "/>
    <n v="429539"/>
    <n v="0"/>
    <n v="0"/>
    <n v="429539"/>
    <n v="259941"/>
    <n v="5616031.9491490079"/>
    <n v="786229.68"/>
    <n v="15"/>
    <n v="25876"/>
    <n v="0"/>
    <n v="0"/>
    <n v="408888"/>
    <n v="0"/>
    <n v="462687"/>
    <n v="0"/>
    <n v="483565"/>
    <m/>
    <n v="8472772.6291490085"/>
    <n v="0"/>
    <n v="8472772.6291490085"/>
    <n v="0"/>
  </r>
  <r>
    <x v="1"/>
    <s v="ASIGNACIONES DIRECTAS (20% DEL SGR)"/>
    <s v="EJE CAFETERO"/>
    <s v="ANTIOQUIA                                         "/>
    <x v="37"/>
    <s v="EL CARMEN DE VIBORAL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38"/>
    <s v="CAROLINA                                          "/>
    <n v="0"/>
    <n v="0"/>
    <n v="0"/>
    <n v="0"/>
    <n v="0"/>
    <n v="8660.9210756141456"/>
    <n v="0"/>
    <n v="0"/>
    <n v="64168"/>
    <n v="0"/>
    <n v="0"/>
    <n v="1954"/>
    <n v="0"/>
    <n v="5153"/>
    <n v="0"/>
    <n v="5074"/>
    <m/>
    <n v="85009.92107561414"/>
    <n v="0"/>
    <n v="85009.92107561414"/>
    <n v="0"/>
  </r>
  <r>
    <x v="1"/>
    <s v="ASIGNACIONES DIRECTAS (20% DEL SGR)"/>
    <s v="EJE CAFETERO"/>
    <s v="ANTIOQUIA                                         "/>
    <x v="39"/>
    <s v="CAUCASIA                                          "/>
    <n v="22585930680"/>
    <n v="0"/>
    <n v="0"/>
    <n v="22585930680"/>
    <n v="340909131"/>
    <n v="5107827721.5059986"/>
    <n v="154628343.78999999"/>
    <n v="777154"/>
    <n v="7677188088"/>
    <n v="0"/>
    <n v="0"/>
    <n v="745574951"/>
    <n v="0"/>
    <n v="1599972384"/>
    <n v="0"/>
    <n v="1523462665"/>
    <m/>
    <n v="39736271118.295998"/>
    <n v="0"/>
    <n v="39736271118.295998"/>
    <n v="33266872325.290001"/>
  </r>
  <r>
    <x v="1"/>
    <s v="ASIGNACIONES DIRECTAS (20% DEL SGR)"/>
    <s v="EJE CAFETERO"/>
    <s v="ANTIOQUIA                                         "/>
    <x v="40"/>
    <s v="CHIGORODÓ                                         "/>
    <n v="281294"/>
    <n v="0"/>
    <n v="0"/>
    <n v="281294"/>
    <n v="47195"/>
    <n v="1025305.9953233595"/>
    <n v="474415.82"/>
    <n v="10"/>
    <n v="0"/>
    <n v="0"/>
    <n v="0"/>
    <n v="98231"/>
    <n v="0"/>
    <n v="119791"/>
    <n v="0"/>
    <n v="127246"/>
    <m/>
    <n v="2173488.8153233593"/>
    <n v="0"/>
    <n v="2173488.8153233593"/>
    <n v="0"/>
  </r>
  <r>
    <x v="1"/>
    <s v="ASIGNACIONES DIRECTAS (20% DEL SGR)"/>
    <s v="EJE CAFETERO"/>
    <s v="ANTIOQUIA                                         "/>
    <x v="41"/>
    <s v="CISNEROS                                          "/>
    <n v="9666616"/>
    <n v="0"/>
    <n v="0"/>
    <n v="9666616"/>
    <n v="377342"/>
    <n v="7268493.2038145438"/>
    <n v="3184361.8"/>
    <n v="333"/>
    <n v="3390177"/>
    <n v="0"/>
    <n v="0"/>
    <n v="812244"/>
    <n v="0"/>
    <n v="1387336"/>
    <n v="0"/>
    <n v="731173"/>
    <m/>
    <n v="26818076.003814545"/>
    <n v="0"/>
    <n v="26818076.003814545"/>
    <n v="19761846"/>
  </r>
  <r>
    <x v="1"/>
    <s v="ASIGNACIONES DIRECTAS (20% DEL SGR)"/>
    <s v="EJE CAFETERO"/>
    <s v="ANTIOQUIA                                         "/>
    <x v="42"/>
    <s v="COCORNÁ                                           "/>
    <n v="838915"/>
    <n v="0"/>
    <n v="0"/>
    <n v="838915"/>
    <n v="6544"/>
    <n v="71496.364136104676"/>
    <n v="0"/>
    <n v="29"/>
    <n v="210216"/>
    <n v="0"/>
    <n v="0"/>
    <n v="27981"/>
    <n v="0"/>
    <n v="90990"/>
    <n v="0"/>
    <n v="89632"/>
    <m/>
    <n v="1335803.3641361047"/>
    <n v="0"/>
    <n v="1335803.3641361047"/>
    <n v="178618"/>
  </r>
  <r>
    <x v="1"/>
    <s v="ASIGNACIONES DIRECTAS (20% DEL SGR)"/>
    <s v="EJE CAFETERO"/>
    <s v="ANTIOQUIA                                         "/>
    <x v="43"/>
    <s v="CONCEPCIÓN                                        "/>
    <n v="127920"/>
    <n v="0"/>
    <n v="0"/>
    <n v="127920"/>
    <n v="23885"/>
    <n v="504633.38436578098"/>
    <n v="0"/>
    <n v="4"/>
    <n v="40807"/>
    <n v="0"/>
    <n v="0"/>
    <n v="33079"/>
    <n v="0"/>
    <n v="48990"/>
    <n v="0"/>
    <n v="48976"/>
    <m/>
    <n v="828294.38436578098"/>
    <n v="0"/>
    <n v="828294.38436578098"/>
    <n v="0"/>
  </r>
  <r>
    <x v="1"/>
    <s v="ASIGNACIONES DIRECTAS (20% DEL SGR)"/>
    <s v="EJE CAFETERO"/>
    <s v="ANTIOQUIA                                         "/>
    <x v="44"/>
    <s v="CONCORDIA                                         "/>
    <n v="0"/>
    <n v="0"/>
    <n v="0"/>
    <n v="0"/>
    <n v="28302"/>
    <n v="538224.47816987871"/>
    <n v="1175902.6599999999"/>
    <n v="0"/>
    <n v="0"/>
    <n v="0"/>
    <n v="0"/>
    <n v="107188"/>
    <n v="0"/>
    <n v="119604"/>
    <n v="0"/>
    <n v="117851"/>
    <m/>
    <n v="2087072.1381698786"/>
    <n v="0"/>
    <n v="2087072.1381698786"/>
    <n v="0"/>
  </r>
  <r>
    <x v="1"/>
    <s v="ASIGNACIONES DIRECTAS (20% DEL SGR)"/>
    <s v="EJE CAFETERO"/>
    <s v="ANTIOQUIA                                         "/>
    <x v="45"/>
    <s v="COPACABANA                                        "/>
    <n v="174701"/>
    <n v="0"/>
    <n v="0"/>
    <n v="174701"/>
    <n v="224472"/>
    <n v="4888341.8518695133"/>
    <n v="0"/>
    <n v="6"/>
    <n v="75516"/>
    <n v="0"/>
    <n v="0"/>
    <n v="313316"/>
    <n v="0"/>
    <n v="357341"/>
    <n v="0"/>
    <n v="660109"/>
    <m/>
    <n v="6693802.8518695133"/>
    <n v="0"/>
    <n v="6693802.8518695133"/>
    <n v="0"/>
  </r>
  <r>
    <x v="1"/>
    <s v="ASIGNACIONES DIRECTAS (20% DEL SGR)"/>
    <s v="EJE CAFETERO"/>
    <s v="ANTIOQUIA                                         "/>
    <x v="46"/>
    <s v="DABEIBA                                           "/>
    <n v="754346477"/>
    <n v="0"/>
    <n v="0"/>
    <n v="754346477"/>
    <n v="11626207"/>
    <n v="179583113.47015351"/>
    <n v="27837720.629999999"/>
    <n v="25956"/>
    <n v="257683079"/>
    <n v="0"/>
    <n v="1592494.65"/>
    <n v="28068475"/>
    <n v="0"/>
    <n v="80424110"/>
    <n v="0"/>
    <n v="61642134"/>
    <m/>
    <n v="1402829766.7501535"/>
    <n v="0"/>
    <n v="1402829766.7501535"/>
    <n v="959024000"/>
  </r>
  <r>
    <x v="1"/>
    <s v="ASIGNACIONES DIRECTAS (20% DEL SGR)"/>
    <s v="EJE CAFETERO"/>
    <s v="ANTIOQUIA                                         "/>
    <x v="47"/>
    <s v="DON MATÍAS                                        "/>
    <n v="115590033"/>
    <n v="0"/>
    <n v="0"/>
    <n v="115590033"/>
    <n v="951379"/>
    <n v="7767427.7086417787"/>
    <n v="16999854.02"/>
    <n v="3977"/>
    <n v="32837909"/>
    <n v="0"/>
    <n v="0"/>
    <n v="2428167"/>
    <n v="0"/>
    <n v="4114773"/>
    <n v="-11475408.57"/>
    <n v="3528187"/>
    <m/>
    <n v="172746298.15864179"/>
    <n v="20822924.886000004"/>
    <n v="151923373.27264178"/>
    <n v="65381640"/>
  </r>
  <r>
    <x v="1"/>
    <s v="ASIGNACIONES DIRECTAS (20% DEL SGR)"/>
    <s v="EJE CAFETERO"/>
    <s v="ANTIOQUIA                                         "/>
    <x v="48"/>
    <s v="EBÉJICO                                           "/>
    <n v="0"/>
    <n v="0"/>
    <n v="0"/>
    <n v="0"/>
    <n v="25752"/>
    <n v="559733.32286141382"/>
    <n v="1770285.49"/>
    <n v="0"/>
    <n v="0"/>
    <n v="0"/>
    <n v="0"/>
    <n v="158405"/>
    <n v="0"/>
    <n v="161143"/>
    <n v="0"/>
    <n v="160108"/>
    <m/>
    <n v="2835426.8128614137"/>
    <n v="0"/>
    <n v="2835426.8128614137"/>
    <n v="0"/>
  </r>
  <r>
    <x v="1"/>
    <s v="ASIGNACIONES DIRECTAS (20% DEL SGR)"/>
    <s v="EJE CAFETERO"/>
    <s v="ANTIOQUIA                                         "/>
    <x v="49"/>
    <s v="EL BAGRE                                          "/>
    <n v="12122566445"/>
    <n v="0"/>
    <n v="0"/>
    <n v="12122566445"/>
    <n v="666462593"/>
    <n v="7705386110.5394211"/>
    <n v="2265410.6"/>
    <n v="417122"/>
    <n v="3346702508"/>
    <n v="0"/>
    <n v="0"/>
    <n v="836277174"/>
    <n v="0"/>
    <n v="915838165"/>
    <n v="0"/>
    <n v="447116619"/>
    <m/>
    <n v="26043032147.13942"/>
    <n v="0"/>
    <n v="26043032147.13942"/>
    <n v="21542272537"/>
  </r>
  <r>
    <x v="1"/>
    <s v="ASIGNACIONES DIRECTAS (20% DEL SGR)"/>
    <s v="EJE CAFETERO"/>
    <s v="ANTIOQUIA                                         "/>
    <x v="50"/>
    <s v="ENTRERRIOS                                        "/>
    <n v="0"/>
    <n v="0"/>
    <n v="0"/>
    <n v="0"/>
    <n v="450498"/>
    <n v="9787567.7563510574"/>
    <n v="0"/>
    <n v="0"/>
    <n v="0"/>
    <n v="0"/>
    <n v="0"/>
    <n v="623705"/>
    <n v="0"/>
    <n v="702551"/>
    <n v="0"/>
    <n v="692091"/>
    <m/>
    <n v="12256412.756351057"/>
    <n v="0"/>
    <n v="12256412.756351057"/>
    <n v="0"/>
  </r>
  <r>
    <x v="1"/>
    <s v="ASIGNACIONES DIRECTAS (20% DEL SGR)"/>
    <s v="EJE CAFETERO"/>
    <s v="ANTIOQUIA                                         "/>
    <x v="51"/>
    <s v="ENVIGADO                                          "/>
    <n v="0"/>
    <n v="0"/>
    <n v="0"/>
    <n v="0"/>
    <n v="38766"/>
    <n v="842148.55509373709"/>
    <n v="7194513.29"/>
    <n v="0"/>
    <n v="0"/>
    <n v="0"/>
    <n v="0"/>
    <n v="552528"/>
    <n v="0"/>
    <n v="552060"/>
    <n v="0"/>
    <n v="549402"/>
    <m/>
    <n v="9729417.8450937383"/>
    <n v="0"/>
    <n v="9729417.8450937383"/>
    <n v="0"/>
  </r>
  <r>
    <x v="1"/>
    <s v="ASIGNACIONES DIRECTAS (20% DEL SGR)"/>
    <s v="EJE CAFETERO"/>
    <s v="ANTIOQUIA                                         "/>
    <x v="52"/>
    <s v="FREDONIA                                          "/>
    <n v="16751197"/>
    <n v="0"/>
    <n v="0"/>
    <n v="16751197"/>
    <n v="8536054"/>
    <n v="184078761.80518335"/>
    <n v="58007.06"/>
    <n v="576"/>
    <n v="0"/>
    <n v="0"/>
    <n v="44255169.199999996"/>
    <n v="11892495"/>
    <n v="0"/>
    <n v="16153835"/>
    <n v="0"/>
    <n v="16544860"/>
    <m/>
    <n v="298270955.06518334"/>
    <n v="0"/>
    <n v="298270955.06518334"/>
    <n v="258813938"/>
  </r>
  <r>
    <x v="1"/>
    <s v="ASIGNACIONES DIRECTAS (20% DEL SGR)"/>
    <s v="EJE CAFETERO"/>
    <s v="ANTIOQUIA                                         "/>
    <x v="53"/>
    <s v="FRONTINO                                          "/>
    <n v="691165119"/>
    <n v="0"/>
    <n v="0"/>
    <n v="691165119"/>
    <n v="14962269"/>
    <n v="246221705.35780287"/>
    <n v="0"/>
    <n v="23782"/>
    <n v="173176467"/>
    <n v="0"/>
    <n v="108389.69"/>
    <n v="22952859"/>
    <n v="0"/>
    <n v="30644443"/>
    <n v="-68616661.159999996"/>
    <n v="11273695"/>
    <m/>
    <n v="1121912067.8878028"/>
    <n v="124509691.56800002"/>
    <n v="997402376.31980276"/>
    <n v="640000000"/>
  </r>
  <r>
    <x v="1"/>
    <s v="ASIGNACIONES DIRECTAS (20% DEL SGR)"/>
    <s v="EJE CAFETERO"/>
    <s v="ANTIOQUIA                                         "/>
    <x v="54"/>
    <s v="GIRALDO                                           "/>
    <n v="0"/>
    <n v="0"/>
    <n v="0"/>
    <n v="0"/>
    <n v="2924"/>
    <n v="64258.532700228403"/>
    <n v="377658.35"/>
    <n v="0"/>
    <n v="0"/>
    <n v="0"/>
    <n v="0"/>
    <n v="30252"/>
    <n v="0"/>
    <n v="30415"/>
    <n v="0"/>
    <n v="30258"/>
    <m/>
    <n v="535765.88270022837"/>
    <n v="0"/>
    <n v="535765.88270022837"/>
    <n v="0"/>
  </r>
  <r>
    <x v="1"/>
    <s v="ASIGNACIONES DIRECTAS (20% DEL SGR)"/>
    <s v="EJE CAFETERO"/>
    <s v="ANTIOQUIA                                         "/>
    <x v="55"/>
    <s v="GIRARDOTA                                         "/>
    <n v="2652454962"/>
    <n v="0"/>
    <n v="0"/>
    <n v="2652454962"/>
    <n v="74362352"/>
    <n v="1268890885.227092"/>
    <n v="0"/>
    <n v="91268"/>
    <n v="661628016"/>
    <n v="0"/>
    <n v="103602713.97"/>
    <n v="99326964"/>
    <n v="0"/>
    <n v="70512352"/>
    <n v="-263327240.28"/>
    <n v="8187752"/>
    <m/>
    <n v="4675730024.9170923"/>
    <n v="477825544.34399998"/>
    <n v="4197904480.5730925"/>
    <n v="3377710374"/>
  </r>
  <r>
    <x v="1"/>
    <s v="ASIGNACIONES DIRECTAS (20% DEL SGR)"/>
    <s v="EJE CAFETERO"/>
    <s v="ANTIOQUIA                                         "/>
    <x v="56"/>
    <s v="GÓMEZ PLATA                                       "/>
    <n v="95544871"/>
    <n v="0"/>
    <n v="0"/>
    <n v="95544871"/>
    <n v="2395766"/>
    <n v="43843363.075350985"/>
    <n v="100771458.31999999"/>
    <n v="3288"/>
    <n v="31248411"/>
    <n v="0"/>
    <n v="0"/>
    <n v="11470053"/>
    <n v="0"/>
    <n v="9937619"/>
    <n v="0"/>
    <n v="6852609"/>
    <m/>
    <n v="302067438.39535099"/>
    <n v="19108974.199999999"/>
    <n v="282958464.195351"/>
    <n v="164331370"/>
  </r>
  <r>
    <x v="1"/>
    <s v="ASIGNACIONES DIRECTAS (20% DEL SGR)"/>
    <s v="EJE CAFETERO"/>
    <s v="ANTIOQUIA                                         "/>
    <x v="57"/>
    <s v="GRAN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58"/>
    <s v="GUADALUPE                                         "/>
    <n v="0"/>
    <n v="0"/>
    <n v="0"/>
    <n v="0"/>
    <n v="815526"/>
    <n v="17720564.451049604"/>
    <n v="0"/>
    <n v="0"/>
    <n v="0"/>
    <n v="0"/>
    <n v="0"/>
    <n v="1129223"/>
    <n v="0"/>
    <n v="1271975"/>
    <n v="0"/>
    <n v="1253046"/>
    <m/>
    <n v="22190334.451049604"/>
    <n v="0"/>
    <n v="22190334.451049604"/>
    <n v="0"/>
  </r>
  <r>
    <x v="1"/>
    <s v="ASIGNACIONES DIRECTAS (20% DEL SGR)"/>
    <s v="EJE CAFETERO"/>
    <s v="ANTIOQUIA                                         "/>
    <x v="59"/>
    <s v="GUARNE                                            "/>
    <n v="0"/>
    <n v="0"/>
    <n v="0"/>
    <n v="0"/>
    <n v="0"/>
    <n v="599.11603731285209"/>
    <n v="1773"/>
    <n v="0"/>
    <n v="0"/>
    <n v="0"/>
    <n v="0"/>
    <n v="212"/>
    <n v="0"/>
    <n v="184"/>
    <n v="0"/>
    <n v="182"/>
    <m/>
    <n v="2950.1160373128523"/>
    <n v="0"/>
    <n v="2950.1160373128523"/>
    <n v="0"/>
  </r>
  <r>
    <x v="1"/>
    <s v="ASIGNACIONES DIRECTAS (20% DEL SGR)"/>
    <s v="EJE CAFETERO"/>
    <s v="ANTIOQUIA                                         "/>
    <x v="60"/>
    <s v="GUATAPÉ                                           "/>
    <n v="0"/>
    <n v="0"/>
    <n v="0"/>
    <n v="0"/>
    <n v="10563"/>
    <n v="229562.47343721337"/>
    <n v="0"/>
    <n v="0"/>
    <n v="0"/>
    <n v="0"/>
    <n v="0"/>
    <n v="14621"/>
    <n v="0"/>
    <n v="16481"/>
    <n v="0"/>
    <n v="16235"/>
    <m/>
    <n v="287462.47343721334"/>
    <n v="0"/>
    <n v="287462.47343721334"/>
    <n v="0"/>
  </r>
  <r>
    <x v="1"/>
    <s v="ASIGNACIONES DIRECTAS (20% DEL SGR)"/>
    <s v="EJE CAFETERO"/>
    <s v="ANTIOQUIA                                         "/>
    <x v="61"/>
    <s v="HELICONIA                                         "/>
    <n v="498406"/>
    <n v="0"/>
    <n v="0"/>
    <n v="498406"/>
    <n v="105783"/>
    <n v="2138710.4309409615"/>
    <n v="4277568.87"/>
    <n v="17"/>
    <n v="0"/>
    <n v="0"/>
    <n v="0"/>
    <n v="443091"/>
    <n v="0"/>
    <n v="457317"/>
    <n v="-49480.15"/>
    <n v="470442"/>
    <m/>
    <n v="8341855.1509409612"/>
    <n v="0"/>
    <n v="8341855.1509409612"/>
    <n v="0"/>
  </r>
  <r>
    <x v="1"/>
    <s v="ASIGNACIONES DIRECTAS (20% DEL SGR)"/>
    <s v="EJE CAFETERO"/>
    <s v="ANTIOQUIA                                         "/>
    <x v="62"/>
    <s v="HISPANIA                                          "/>
    <n v="0"/>
    <n v="0"/>
    <n v="0"/>
    <n v="0"/>
    <n v="12"/>
    <n v="1686.0443976007293"/>
    <n v="6316"/>
    <n v="0"/>
    <n v="0"/>
    <n v="0"/>
    <n v="0"/>
    <n v="605"/>
    <n v="0"/>
    <n v="552"/>
    <n v="0"/>
    <n v="546"/>
    <m/>
    <n v="9717.04439760073"/>
    <n v="0"/>
    <n v="9717.04439760073"/>
    <n v="0"/>
  </r>
  <r>
    <x v="1"/>
    <s v="ASIGNACIONES DIRECTAS (20% DEL SGR)"/>
    <s v="EJE CAFETERO"/>
    <s v="ANTIOQUIA                                         "/>
    <x v="63"/>
    <s v="ITAGUI                                            "/>
    <n v="1598769"/>
    <n v="0"/>
    <n v="0"/>
    <n v="1598769"/>
    <n v="635779"/>
    <n v="13818289.18832757"/>
    <n v="831336.9"/>
    <n v="55"/>
    <n v="0"/>
    <n v="0"/>
    <n v="0"/>
    <n v="950357"/>
    <n v="0"/>
    <n v="1150818"/>
    <n v="0"/>
    <n v="1163405"/>
    <m/>
    <n v="20148809.088327568"/>
    <n v="0"/>
    <n v="20148809.088327568"/>
    <n v="0"/>
  </r>
  <r>
    <x v="1"/>
    <s v="ASIGNACIONES DIRECTAS (20% DEL SGR)"/>
    <s v="EJE CAFETERO"/>
    <s v="ANTIOQUIA                                         "/>
    <x v="64"/>
    <s v="ITUANGO                                           "/>
    <n v="36187504"/>
    <n v="0"/>
    <n v="0"/>
    <n v="36187504"/>
    <n v="5219232"/>
    <n v="65668329.402673855"/>
    <n v="41991600.490000002"/>
    <n v="1245"/>
    <n v="0"/>
    <n v="0"/>
    <n v="0"/>
    <n v="4838810"/>
    <n v="0"/>
    <n v="2401892"/>
    <n v="-3592579.59"/>
    <n v="1015820"/>
    <m/>
    <n v="153731853.30267385"/>
    <n v="6194235.3020000001"/>
    <n v="147537618.00067386"/>
    <n v="146521798"/>
  </r>
  <r>
    <x v="1"/>
    <s v="ASIGNACIONES DIRECTAS (20% DEL SGR)"/>
    <s v="EJE CAFETERO"/>
    <s v="ANTIOQUIA                                         "/>
    <x v="65"/>
    <s v="JARDÍN                                            "/>
    <n v="14732236"/>
    <n v="0"/>
    <n v="0"/>
    <n v="14732236"/>
    <n v="173590"/>
    <n v="3770285.8770549246"/>
    <n v="49080587.93"/>
    <n v="507"/>
    <n v="0"/>
    <n v="0"/>
    <n v="0"/>
    <n v="3643484"/>
    <n v="0"/>
    <n v="3624370"/>
    <n v="-1462569.24"/>
    <n v="3608362"/>
    <m/>
    <n v="77170853.567054927"/>
    <n v="2653933.352"/>
    <n v="74516920.215054929"/>
    <n v="56668455"/>
  </r>
  <r>
    <x v="1"/>
    <s v="ASIGNACIONES DIRECTAS (20% DEL SGR)"/>
    <s v="EJE CAFETERO"/>
    <s v="ANTIOQUIA                                         "/>
    <x v="66"/>
    <s v="JERICÓ                                            "/>
    <n v="0"/>
    <n v="0"/>
    <n v="0"/>
    <n v="0"/>
    <n v="196"/>
    <n v="4954.5361941382143"/>
    <n v="6951"/>
    <n v="0"/>
    <n v="0"/>
    <n v="0"/>
    <n v="0"/>
    <n v="786"/>
    <n v="0"/>
    <n v="841"/>
    <n v="0"/>
    <n v="833"/>
    <m/>
    <n v="14561.536194138214"/>
    <n v="0"/>
    <n v="14561.536194138214"/>
    <n v="0"/>
  </r>
  <r>
    <x v="1"/>
    <s v="ASIGNACIONES DIRECTAS (20% DEL SGR)"/>
    <s v="EJE CAFETERO"/>
    <s v="ANTIOQUIA                                         "/>
    <x v="67"/>
    <s v="LA CEJA                                           "/>
    <n v="0"/>
    <n v="0"/>
    <n v="0"/>
    <n v="0"/>
    <n v="0"/>
    <n v="1167.4288097904152"/>
    <n v="1411"/>
    <n v="0"/>
    <n v="0"/>
    <n v="0"/>
    <n v="0"/>
    <n v="58"/>
    <n v="0"/>
    <n v="184"/>
    <n v="0"/>
    <n v="182"/>
    <m/>
    <n v="3002.4288097904155"/>
    <n v="0"/>
    <n v="3002.4288097904155"/>
    <n v="0"/>
  </r>
  <r>
    <x v="1"/>
    <s v="ASIGNACIONES DIRECTAS (20% DEL SGR)"/>
    <s v="EJE CAFETERO"/>
    <s v="ANTIOQUIA                                         "/>
    <x v="68"/>
    <s v="LA ESTRELLA                                       "/>
    <n v="0"/>
    <n v="0"/>
    <n v="0"/>
    <n v="0"/>
    <n v="15938"/>
    <n v="346255.84383226407"/>
    <n v="1300237.4099999999"/>
    <n v="0"/>
    <n v="0"/>
    <n v="0"/>
    <n v="0"/>
    <n v="112219"/>
    <n v="0"/>
    <n v="113697"/>
    <n v="0"/>
    <n v="113012"/>
    <m/>
    <n v="2001359.2538322639"/>
    <n v="0"/>
    <n v="2001359.2538322639"/>
    <n v="0"/>
  </r>
  <r>
    <x v="1"/>
    <s v="ASIGNACIONES DIRECTAS (20% DEL SGR)"/>
    <s v="EJE CAFETERO"/>
    <s v="ANTIOQUIA                                         "/>
    <x v="69"/>
    <s v="LA PINTADA                                        "/>
    <n v="39607401"/>
    <n v="0"/>
    <n v="0"/>
    <n v="39607401"/>
    <n v="4871668"/>
    <n v="71672470.722122356"/>
    <n v="9023853.5500000007"/>
    <n v="1363"/>
    <n v="7427324"/>
    <n v="0"/>
    <n v="11416182.969999999"/>
    <n v="7854325"/>
    <n v="0"/>
    <n v="10054875"/>
    <n v="-3932096.02"/>
    <n v="10618691"/>
    <m/>
    <n v="168616058.22212234"/>
    <n v="7135060.9959999993"/>
    <n v="161480997.22612235"/>
    <n v="0"/>
  </r>
  <r>
    <x v="1"/>
    <s v="ASIGNACIONES DIRECTAS (20% DEL SGR)"/>
    <s v="EJE CAFETERO"/>
    <s v="ANTIOQUIA                                         "/>
    <x v="70"/>
    <s v="LA UNIÓN                                          "/>
    <n v="1613114"/>
    <n v="0"/>
    <n v="0"/>
    <n v="1613114"/>
    <n v="566820"/>
    <n v="10697989.858413322"/>
    <n v="1919313"/>
    <n v="56"/>
    <n v="671475"/>
    <n v="0"/>
    <n v="0"/>
    <n v="849243"/>
    <n v="0"/>
    <n v="1029721"/>
    <n v="0"/>
    <n v="1093525"/>
    <m/>
    <n v="18441256.858413324"/>
    <n v="0"/>
    <n v="18441256.858413324"/>
    <n v="0"/>
  </r>
  <r>
    <x v="1"/>
    <s v="ASIGNACIONES DIRECTAS (20% DEL SGR)"/>
    <s v="EJE CAFETERO"/>
    <s v="ANTIOQUIA                                         "/>
    <x v="71"/>
    <s v="LIBORINA                                          "/>
    <n v="2242678"/>
    <n v="0"/>
    <n v="0"/>
    <n v="2242678"/>
    <n v="384266"/>
    <n v="6589491.3971473807"/>
    <n v="76455372.900000006"/>
    <n v="77"/>
    <n v="0"/>
    <n v="0"/>
    <n v="0"/>
    <n v="5833411"/>
    <n v="0"/>
    <n v="5823549"/>
    <n v="-222645.89"/>
    <n v="5747548"/>
    <m/>
    <n v="102853747.40714739"/>
    <n v="404006.42200000002"/>
    <n v="102449740.98514739"/>
    <n v="0"/>
  </r>
  <r>
    <x v="1"/>
    <s v="ASIGNACIONES DIRECTAS (20% DEL SGR)"/>
    <s v="EJE CAFETERO"/>
    <s v="ANTIOQUIA                                         "/>
    <x v="72"/>
    <s v="MACEO                                             "/>
    <n v="306579841"/>
    <n v="0"/>
    <n v="0"/>
    <n v="306579841"/>
    <n v="144826858"/>
    <n v="2760507800.0436883"/>
    <n v="2634675354.5100002"/>
    <n v="10549"/>
    <n v="90764068"/>
    <n v="0"/>
    <n v="780600.36999999988"/>
    <n v="362296340"/>
    <n v="0"/>
    <n v="333160505"/>
    <n v="-30436265.5"/>
    <n v="182496121"/>
    <m/>
    <n v="6785661771.4236879"/>
    <n v="55228715.100000001"/>
    <n v="6730433056.3236876"/>
    <n v="6474297908"/>
  </r>
  <r>
    <x v="1"/>
    <s v="ASIGNACIONES DIRECTAS (20% DEL SGR)"/>
    <s v="EJE CAFETERO"/>
    <s v="ANTIOQUIA                                         "/>
    <x v="73"/>
    <s v="MARINILLA                                         "/>
    <n v="0"/>
    <n v="0"/>
    <n v="0"/>
    <n v="0"/>
    <n v="12382431.810000001"/>
    <n v="201360.98977339905"/>
    <n v="891425"/>
    <n v="0"/>
    <n v="0"/>
    <n v="0"/>
    <n v="0"/>
    <n v="829527"/>
    <n v="0"/>
    <n v="925250"/>
    <n v="0"/>
    <n v="911476"/>
    <m/>
    <n v="16141470.799773399"/>
    <n v="0"/>
    <n v="16141470.799773399"/>
    <n v="0"/>
  </r>
  <r>
    <x v="1"/>
    <s v="ASIGNACIONES DIRECTAS (20% DEL SGR)"/>
    <s v="EJE CAFETERO"/>
    <s v="ANTIOQUIA                                         "/>
    <x v="74"/>
    <s v="MONTEBELLO                                        "/>
    <n v="813047"/>
    <n v="0"/>
    <n v="0"/>
    <n v="813047"/>
    <n v="55792"/>
    <n v="1053606.85393536"/>
    <n v="0"/>
    <n v="28"/>
    <n v="266130"/>
    <n v="0"/>
    <n v="0"/>
    <n v="82343"/>
    <n v="0"/>
    <n v="111139"/>
    <n v="0"/>
    <n v="159002"/>
    <m/>
    <n v="2541087.85393536"/>
    <n v="0"/>
    <n v="2541087.85393536"/>
    <n v="0"/>
  </r>
  <r>
    <x v="1"/>
    <s v="ASIGNACIONES DIRECTAS (20% DEL SGR)"/>
    <s v="EJE CAFETERO"/>
    <s v="ANTIOQUIA                                         "/>
    <x v="75"/>
    <s v="MURINDÓ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76"/>
    <s v="MUTATÁ                                            "/>
    <n v="371838171"/>
    <n v="0"/>
    <n v="0"/>
    <n v="371838171"/>
    <n v="38244985"/>
    <n v="720691563.29845166"/>
    <n v="94640678.769999996"/>
    <n v="12794"/>
    <n v="89779687"/>
    <n v="0"/>
    <n v="0"/>
    <n v="52745647"/>
    <n v="0"/>
    <n v="36297475"/>
    <n v="-36914903.670000002"/>
    <n v="31520465"/>
    <m/>
    <n v="1398856562.3984516"/>
    <n v="66984653.465999998"/>
    <n v="1331871908.9324515"/>
    <n v="1300351443"/>
  </r>
  <r>
    <x v="1"/>
    <s v="ASIGNACIONES DIRECTAS (20% DEL SGR)"/>
    <s v="EJE CAFETERO"/>
    <s v="ANTIOQUIA                                         "/>
    <x v="77"/>
    <s v="NARIÑO                                            "/>
    <n v="1737004"/>
    <n v="0"/>
    <n v="0"/>
    <n v="1737004"/>
    <n v="95173"/>
    <n v="2067770.8466823658"/>
    <n v="3998.59"/>
    <n v="60"/>
    <n v="0"/>
    <n v="0"/>
    <n v="0"/>
    <n v="132007"/>
    <n v="0"/>
    <n v="148702"/>
    <n v="-172444.2"/>
    <n v="146488"/>
    <m/>
    <n v="4158759.2366823656"/>
    <n v="312911.96000000002"/>
    <n v="3845847.2766823657"/>
    <n v="0"/>
  </r>
  <r>
    <x v="1"/>
    <s v="ASIGNACIONES DIRECTAS (20% DEL SGR)"/>
    <s v="EJE CAFETERO"/>
    <s v="ANTIOQUIA                                         "/>
    <x v="78"/>
    <s v="NECOCLÍ                                           "/>
    <n v="610378"/>
    <n v="0"/>
    <n v="0"/>
    <n v="610378"/>
    <n v="62299"/>
    <n v="1353833.0361217305"/>
    <n v="0"/>
    <n v="21"/>
    <n v="0"/>
    <n v="0"/>
    <n v="0"/>
    <n v="86270"/>
    <n v="0"/>
    <n v="97176"/>
    <n v="-60596.37"/>
    <n v="95737"/>
    <m/>
    <n v="2245117.6661217306"/>
    <n v="109956.326"/>
    <n v="2135161.3401217307"/>
    <n v="0"/>
  </r>
  <r>
    <x v="1"/>
    <s v="ASIGNACIONES DIRECTAS (20% DEL SGR)"/>
    <s v="EJE CAFETERO"/>
    <s v="ANTIOQUIA                                         "/>
    <x v="79"/>
    <s v="NECHÍ                                             "/>
    <n v="1488882959"/>
    <n v="0"/>
    <n v="0"/>
    <n v="1488882959"/>
    <n v="22470304"/>
    <n v="0.38753700256347656"/>
    <n v="2918613.28"/>
    <n v="51231"/>
    <n v="270304843"/>
    <n v="0"/>
    <n v="0"/>
    <n v="28502503"/>
    <n v="0"/>
    <n v="28532792"/>
    <n v="-147811535.47"/>
    <n v="19841873"/>
    <m/>
    <n v="1713693583.1975369"/>
    <n v="268214284.706"/>
    <n v="1445479298.4915369"/>
    <n v="907958957.23000002"/>
  </r>
  <r>
    <x v="1"/>
    <s v="ASIGNACIONES DIRECTAS (20% DEL SGR)"/>
    <s v="EJE CAFETERO"/>
    <s v="ANTIOQUIA                                         "/>
    <x v="80"/>
    <s v="OLAYA                                             "/>
    <n v="54133"/>
    <n v="0"/>
    <n v="0"/>
    <n v="54133"/>
    <n v="99710"/>
    <n v="247167.29403715039"/>
    <n v="0"/>
    <n v="2"/>
    <n v="0"/>
    <n v="0"/>
    <n v="0"/>
    <n v="138101"/>
    <n v="0"/>
    <n v="155555"/>
    <n v="-5374.15"/>
    <n v="100425"/>
    <m/>
    <n v="789719.14403715043"/>
    <n v="9751.77"/>
    <n v="779967.37403715041"/>
    <n v="0"/>
  </r>
  <r>
    <x v="1"/>
    <s v="ASIGNACIONES DIRECTAS (20% DEL SGR)"/>
    <s v="EJE CAFETERO"/>
    <s v="ANTIOQUIA                                         "/>
    <x v="81"/>
    <s v="PEÑOL                                             "/>
    <n v="4901"/>
    <n v="0"/>
    <n v="0"/>
    <n v="4901"/>
    <n v="22382"/>
    <n v="195492.48372651433"/>
    <n v="1008237.84"/>
    <n v="0"/>
    <n v="0"/>
    <n v="0"/>
    <n v="0"/>
    <n v="80757"/>
    <n v="0"/>
    <n v="83922"/>
    <n v="-486.56"/>
    <n v="83236"/>
    <m/>
    <n v="1478441.7637265143"/>
    <n v="882.88799999999992"/>
    <n v="1477558.8757265143"/>
    <n v="0"/>
  </r>
  <r>
    <x v="1"/>
    <s v="ASIGNACIONES DIRECTAS (20% DEL SGR)"/>
    <s v="EJE CAFETERO"/>
    <s v="ANTIOQUIA                                         "/>
    <x v="82"/>
    <s v="PEQUE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83"/>
    <s v="PUEBLORRIC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84"/>
    <s v="PUERTO BERRÍO                                     "/>
    <n v="1909606437"/>
    <n v="0"/>
    <n v="0"/>
    <n v="1909606437"/>
    <n v="128190711"/>
    <n v="2596369998.8907795"/>
    <n v="25546.09"/>
    <n v="65707"/>
    <n v="442390663"/>
    <n v="0"/>
    <n v="3747185.6"/>
    <n v="206545695"/>
    <n v="0"/>
    <n v="220841864"/>
    <n v="-189579615.97"/>
    <n v="101159558"/>
    <m/>
    <n v="5419363749.6107798"/>
    <n v="344005364.20600003"/>
    <n v="5075358385.4047794"/>
    <n v="4216333454.3499999"/>
  </r>
  <r>
    <x v="1"/>
    <s v="ASIGNACIONES DIRECTAS (20% DEL SGR)"/>
    <s v="EJE CAFETERO"/>
    <s v="ANTIOQUIA                                         "/>
    <x v="85"/>
    <s v="PUERTO NARE                                       "/>
    <n v="2313668202"/>
    <n v="0"/>
    <n v="0"/>
    <n v="2313668202"/>
    <n v="277228211"/>
    <n v="1974849066.9811821"/>
    <n v="544356645.68000007"/>
    <n v="79610"/>
    <n v="1410391143"/>
    <n v="0"/>
    <n v="335853849.04999995"/>
    <n v="364206746"/>
    <n v="0"/>
    <n v="431295602"/>
    <n v="227009514.34999999"/>
    <n v="281507769"/>
    <m/>
    <n v="8160446359.061183"/>
    <n v="0"/>
    <n v="8160446359.061183"/>
    <n v="7513906027.2299995"/>
  </r>
  <r>
    <x v="1"/>
    <s v="ASIGNACIONES DIRECTAS (20% DEL SGR)"/>
    <s v="EJE CAFETERO"/>
    <s v="ANTIOQUIA                                         "/>
    <x v="86"/>
    <s v="PUERTO TRIUNFO                                    "/>
    <n v="63839715"/>
    <n v="0"/>
    <n v="0"/>
    <n v="63839715"/>
    <n v="90423794"/>
    <n v="74721922.873661995"/>
    <n v="0"/>
    <n v="2197"/>
    <n v="400060325"/>
    <n v="0"/>
    <n v="436040.59"/>
    <n v="31105493"/>
    <n v="0"/>
    <n v="27404825"/>
    <n v="488129788.27999997"/>
    <n v="16675395"/>
    <m/>
    <n v="1192799495.7436619"/>
    <n v="0"/>
    <n v="1192799495.7436619"/>
    <n v="649884083"/>
  </r>
  <r>
    <x v="1"/>
    <s v="ASIGNACIONES DIRECTAS (20% DEL SGR)"/>
    <s v="EJE CAFETERO"/>
    <s v="ANTIOQUIA                                         "/>
    <x v="87"/>
    <s v="REMEDIOS                                          "/>
    <n v="16640715041"/>
    <n v="0"/>
    <n v="0"/>
    <n v="16640715041"/>
    <n v="534068065"/>
    <n v="8682272185.3257523"/>
    <n v="4467902.49"/>
    <n v="572586"/>
    <n v="5212702923"/>
    <n v="0"/>
    <n v="381312.4"/>
    <n v="806636267"/>
    <n v="0"/>
    <n v="1125937479"/>
    <n v="-1652036935.9100001"/>
    <n v="1005664696"/>
    <m/>
    <n v="32361381521.305756"/>
    <n v="2997735621.0180001"/>
    <n v="29363645900.287754"/>
    <n v="26837821928.150002"/>
  </r>
  <r>
    <x v="1"/>
    <s v="ASIGNACIONES DIRECTAS (20% DEL SGR)"/>
    <s v="EJE CAFETERO"/>
    <s v="ANTIOQUIA                                         "/>
    <x v="88"/>
    <s v="RETIRO                                            "/>
    <n v="400925"/>
    <n v="0"/>
    <n v="0"/>
    <n v="400925"/>
    <n v="1570940"/>
    <n v="34136228.902333915"/>
    <n v="6198.07"/>
    <n v="14"/>
    <n v="0"/>
    <n v="0"/>
    <n v="0"/>
    <n v="2184562"/>
    <n v="0"/>
    <n v="2484524"/>
    <n v="0"/>
    <n v="2447553"/>
    <m/>
    <n v="43230944.972333916"/>
    <n v="0"/>
    <n v="43230944.972333916"/>
    <n v="0"/>
  </r>
  <r>
    <x v="1"/>
    <s v="ASIGNACIONES DIRECTAS (20% DEL SGR)"/>
    <s v="EJE CAFETERO"/>
    <s v="ANTIOQUIA                                         "/>
    <x v="89"/>
    <s v="RIONEGRO                                          "/>
    <n v="1097459"/>
    <n v="0"/>
    <n v="0"/>
    <n v="1097459"/>
    <n v="1018752"/>
    <n v="22030492.082544696"/>
    <n v="0"/>
    <n v="38"/>
    <n v="84047"/>
    <n v="0"/>
    <n v="21775950.380000006"/>
    <n v="1436357"/>
    <n v="0"/>
    <n v="2788244"/>
    <n v="0"/>
    <n v="3357531"/>
    <m/>
    <n v="53588870.462544702"/>
    <n v="0"/>
    <n v="53588870.462544702"/>
    <n v="0"/>
  </r>
  <r>
    <x v="1"/>
    <s v="ASIGNACIONES DIRECTAS (20% DEL SGR)"/>
    <s v="EJE CAFETERO"/>
    <s v="ANTIOQUIA                                         "/>
    <x v="90"/>
    <s v="SABANALARGA                                       "/>
    <n v="3402936"/>
    <n v="0"/>
    <n v="0"/>
    <n v="3402936"/>
    <n v="1845147"/>
    <n v="3464035.2858170578"/>
    <n v="10562240.51"/>
    <n v="117"/>
    <n v="0"/>
    <n v="0"/>
    <n v="0"/>
    <n v="3287918"/>
    <n v="0"/>
    <n v="2773423"/>
    <n v="-337832.6"/>
    <n v="1766018"/>
    <m/>
    <n v="26764002.195817053"/>
    <n v="613020.68000000005"/>
    <n v="26150981.515817054"/>
    <n v="24384000"/>
  </r>
  <r>
    <x v="1"/>
    <s v="ASIGNACIONES DIRECTAS (20% DEL SGR)"/>
    <s v="EJE CAFETERO"/>
    <s v="ANTIOQUIA                                         "/>
    <x v="91"/>
    <s v="SABANET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92"/>
    <s v="SALGAR                                            "/>
    <n v="740081"/>
    <n v="0"/>
    <n v="0"/>
    <n v="740081"/>
    <n v="25218"/>
    <n v="67920.08882483108"/>
    <n v="9277"/>
    <n v="25"/>
    <n v="0"/>
    <n v="0"/>
    <n v="0"/>
    <n v="35871"/>
    <n v="0"/>
    <n v="47178"/>
    <n v="-73472.87"/>
    <n v="39064"/>
    <m/>
    <n v="891161.21882483107"/>
    <n v="133321.62600000002"/>
    <n v="757839.59282483102"/>
    <n v="0"/>
  </r>
  <r>
    <x v="1"/>
    <s v="ASIGNACIONES DIRECTAS (20% DEL SGR)"/>
    <s v="EJE CAFETERO"/>
    <s v="ANTIOQUIA                                         "/>
    <x v="93"/>
    <s v="SAN ANDRÉS DE CUERQUÍA                            "/>
    <n v="0"/>
    <n v="0"/>
    <n v="0"/>
    <n v="0"/>
    <n v="87833"/>
    <n v="1908343.8541705974"/>
    <n v="7818484.8899999997"/>
    <n v="0"/>
    <n v="0"/>
    <n v="0"/>
    <n v="0"/>
    <n v="663739"/>
    <n v="0"/>
    <n v="671224"/>
    <n v="0"/>
    <n v="667274"/>
    <m/>
    <n v="11816898.744170597"/>
    <n v="0"/>
    <n v="11816898.744170597"/>
    <n v="0"/>
  </r>
  <r>
    <x v="1"/>
    <s v="ASIGNACIONES DIRECTAS (20% DEL SGR)"/>
    <s v="EJE CAFETERO"/>
    <s v="ANTIOQUIA                                         "/>
    <x v="94"/>
    <s v="SAN CARLOS                                        "/>
    <n v="101469424"/>
    <n v="0"/>
    <n v="0"/>
    <n v="101469424"/>
    <n v="3648661"/>
    <n v="52566530.728079706"/>
    <n v="25255439.350000001"/>
    <n v="3491"/>
    <n v="29261894"/>
    <n v="0"/>
    <n v="1521.8"/>
    <n v="7032152"/>
    <n v="0"/>
    <n v="9255591"/>
    <n v="-10073559.689999999"/>
    <n v="4682488"/>
    <m/>
    <n v="223103633.18807971"/>
    <n v="18279172.862"/>
    <n v="204824460.32607973"/>
    <n v="176387535"/>
  </r>
  <r>
    <x v="1"/>
    <s v="ASIGNACIONES DIRECTAS (20% DEL SGR)"/>
    <s v="EJE CAFETERO"/>
    <s v="ANTIOQUIA                                         "/>
    <x v="95"/>
    <s v="SAN FRANCISCO                                     "/>
    <n v="9923648"/>
    <n v="0"/>
    <n v="0"/>
    <n v="9923648"/>
    <n v="641539"/>
    <n v="12843321.807338428"/>
    <n v="6404"/>
    <n v="341"/>
    <n v="0"/>
    <n v="0"/>
    <n v="0"/>
    <n v="963212"/>
    <n v="0"/>
    <n v="1193331"/>
    <n v="-985188.02"/>
    <n v="1156182"/>
    <m/>
    <n v="25742790.787338428"/>
    <n v="1787691.9960000003"/>
    <n v="23955098.791338429"/>
    <n v="0"/>
  </r>
  <r>
    <x v="1"/>
    <s v="ASIGNACIONES DIRECTAS (20% DEL SGR)"/>
    <s v="EJE CAFETERO"/>
    <s v="ANTIOQUIA                                         "/>
    <x v="96"/>
    <s v="SAN JERÓNIM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97"/>
    <s v="SAN JOSÉ DE LA MONTAÑA                            "/>
    <n v="0"/>
    <n v="0"/>
    <n v="0"/>
    <n v="0"/>
    <n v="0"/>
    <n v="0"/>
    <n v="99865.27"/>
    <n v="0"/>
    <n v="0"/>
    <n v="0"/>
    <n v="0"/>
    <n v="6932"/>
    <n v="0"/>
    <n v="6814"/>
    <n v="0"/>
    <n v="6778"/>
    <m/>
    <n v="120389.27"/>
    <n v="0"/>
    <n v="120389.27"/>
    <n v="0"/>
  </r>
  <r>
    <x v="1"/>
    <s v="ASIGNACIONES DIRECTAS (20% DEL SGR)"/>
    <s v="EJE CAFETERO"/>
    <s v="ANTIOQUIA                                         "/>
    <x v="98"/>
    <s v="SAN JUAN DE URABÁ                                 "/>
    <n v="25950"/>
    <n v="0"/>
    <n v="0"/>
    <n v="25950"/>
    <n v="8543"/>
    <n v="25607.89"/>
    <n v="0"/>
    <n v="1"/>
    <n v="0"/>
    <n v="0"/>
    <n v="0"/>
    <n v="11828"/>
    <n v="0"/>
    <n v="13320"/>
    <n v="-2576.23"/>
    <n v="8734"/>
    <m/>
    <n v="91407.66"/>
    <n v="4674.7539999999999"/>
    <n v="86732.906000000003"/>
    <n v="0"/>
  </r>
  <r>
    <x v="1"/>
    <s v="ASIGNACIONES DIRECTAS (20% DEL SGR)"/>
    <s v="EJE CAFETERO"/>
    <s v="ANTIOQUIA                                         "/>
    <x v="99"/>
    <s v="SAN LUIS                                          "/>
    <n v="27776259"/>
    <n v="0"/>
    <n v="0"/>
    <n v="27776259"/>
    <n v="6110252"/>
    <n v="114827626.58579667"/>
    <n v="4807.4399999999996"/>
    <n v="956"/>
    <n v="3550249"/>
    <n v="0"/>
    <n v="0"/>
    <n v="7113720"/>
    <n v="0"/>
    <n v="3601884"/>
    <n v="-2757538.1"/>
    <n v="2162035"/>
    <m/>
    <n v="162390250.92579666"/>
    <n v="5003744.18"/>
    <n v="157386506.74579665"/>
    <n v="148178102"/>
  </r>
  <r>
    <x v="1"/>
    <s v="ASIGNACIONES DIRECTAS (20% DEL SGR)"/>
    <s v="EJE CAFETERO"/>
    <s v="ANTIOQUIA                                         "/>
    <x v="100"/>
    <s v="SAN PEDRO                                         "/>
    <n v="595278"/>
    <n v="0"/>
    <n v="0"/>
    <n v="595278"/>
    <n v="61170"/>
    <n v="1263283.1610587728"/>
    <n v="110514.12"/>
    <n v="20"/>
    <n v="146168"/>
    <n v="0"/>
    <n v="0"/>
    <n v="93504"/>
    <n v="0"/>
    <n v="117883"/>
    <n v="0"/>
    <n v="134610"/>
    <m/>
    <n v="2522430.2810587729"/>
    <n v="119055.6"/>
    <n v="2403374.6810587728"/>
    <n v="0"/>
  </r>
  <r>
    <x v="1"/>
    <s v="ASIGNACIONES DIRECTAS (20% DEL SGR)"/>
    <s v="EJE CAFETERO"/>
    <s v="ANTIOQUIA                                         "/>
    <x v="101"/>
    <s v="SAN PEDRO DE URABA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102"/>
    <s v="SAN RAFAEL                                        "/>
    <n v="24911560"/>
    <n v="0"/>
    <n v="0"/>
    <n v="24911560"/>
    <n v="575586"/>
    <n v="10681088.49352313"/>
    <n v="56179554.560000002"/>
    <n v="857"/>
    <n v="11288994"/>
    <n v="0"/>
    <n v="0"/>
    <n v="23529616"/>
    <n v="0"/>
    <n v="28270682"/>
    <n v="0"/>
    <n v="27893495"/>
    <m/>
    <n v="183331433.05352312"/>
    <n v="0"/>
    <n v="183331433.05352312"/>
    <n v="0"/>
  </r>
  <r>
    <x v="1"/>
    <s v="ASIGNACIONES DIRECTAS (20% DEL SGR)"/>
    <s v="EJE CAFETERO"/>
    <s v="ANTIOQUIA                                         "/>
    <x v="103"/>
    <s v="SAN ROQUE                                         "/>
    <n v="371632542"/>
    <n v="0"/>
    <n v="0"/>
    <n v="371632542"/>
    <n v="33331062"/>
    <n v="679766995.76919413"/>
    <n v="244266.22"/>
    <n v="12787"/>
    <n v="92686576"/>
    <n v="0"/>
    <n v="0"/>
    <n v="51531051"/>
    <n v="0"/>
    <n v="47600367"/>
    <n v="-36894489.479999997"/>
    <n v="12693328"/>
    <m/>
    <n v="1252604485.5091941"/>
    <n v="66947610.504000001"/>
    <n v="1185656875.0051942"/>
    <n v="1058114354"/>
  </r>
  <r>
    <x v="1"/>
    <s v="ASIGNACIONES DIRECTAS (20% DEL SGR)"/>
    <s v="EJE CAFETERO"/>
    <s v="ANTIOQUIA                                         "/>
    <x v="104"/>
    <s v="SAN VICENTE                                       "/>
    <n v="468812"/>
    <n v="0"/>
    <n v="0"/>
    <n v="468812"/>
    <n v="68642"/>
    <n v="1480603.8057651282"/>
    <n v="0"/>
    <n v="16"/>
    <n v="25994"/>
    <n v="0"/>
    <n v="0"/>
    <n v="94936"/>
    <n v="0"/>
    <n v="108148"/>
    <n v="-46542.16"/>
    <n v="106540"/>
    <m/>
    <n v="2307149.6457651281"/>
    <n v="84453.967999999993"/>
    <n v="2222695.6777651282"/>
    <n v="0"/>
  </r>
  <r>
    <x v="1"/>
    <s v="ASIGNACIONES DIRECTAS (20% DEL SGR)"/>
    <s v="EJE CAFETERO"/>
    <s v="ANTIOQUIA                                         "/>
    <x v="105"/>
    <s v="SANTA BÁRBARA                                     "/>
    <n v="29830968"/>
    <n v="0"/>
    <n v="0"/>
    <n v="29830968"/>
    <n v="2457558"/>
    <n v="45505126.399155766"/>
    <n v="0"/>
    <n v="1026"/>
    <n v="0"/>
    <n v="0"/>
    <n v="0"/>
    <n v="2923206"/>
    <n v="0"/>
    <n v="3365276"/>
    <n v="-2961523.04"/>
    <n v="3321575"/>
    <m/>
    <n v="84443212.359155759"/>
    <n v="3004670.5620000004"/>
    <n v="81438541.797155753"/>
    <n v="118286000"/>
  </r>
  <r>
    <x v="1"/>
    <s v="ASIGNACIONES DIRECTAS (20% DEL SGR)"/>
    <s v="EJE CAFETERO"/>
    <s v="ANTIOQUIA                                         "/>
    <x v="106"/>
    <s v="SANTA ROSA DE OSOS                                "/>
    <n v="169947166"/>
    <n v="0"/>
    <n v="0"/>
    <n v="169947166"/>
    <n v="18700057"/>
    <n v="395121157.4748534"/>
    <n v="0"/>
    <n v="5848"/>
    <n v="14736060"/>
    <n v="0"/>
    <n v="0"/>
    <n v="27044392"/>
    <n v="0"/>
    <n v="32684995"/>
    <n v="-16871810.780000001"/>
    <n v="20391029"/>
    <m/>
    <n v="661758893.69485343"/>
    <n v="30615071.044"/>
    <n v="631143822.6508534"/>
    <n v="610752793"/>
  </r>
  <r>
    <x v="1"/>
    <s v="ASIGNACIONES DIRECTAS (20% DEL SGR)"/>
    <s v="EJE CAFETERO"/>
    <s v="ANTIOQUIA                                         "/>
    <x v="107"/>
    <s v="SANTO DOMINGO                                     "/>
    <n v="2722476554"/>
    <n v="0"/>
    <n v="0"/>
    <n v="2722476554"/>
    <n v="62809980"/>
    <n v="1083056928.2132063"/>
    <n v="1602.37"/>
    <n v="93677"/>
    <n v="925583069"/>
    <n v="0"/>
    <n v="0"/>
    <n v="103398984"/>
    <n v="0"/>
    <n v="176835211"/>
    <n v="0"/>
    <n v="105427658"/>
    <m/>
    <n v="5179683663.5832062"/>
    <n v="0"/>
    <n v="5179683663.5832062"/>
    <n v="4220816469"/>
  </r>
  <r>
    <x v="1"/>
    <s v="ASIGNACIONES DIRECTAS (20% DEL SGR)"/>
    <s v="EJE CAFETERO"/>
    <s v="ANTIOQUIA                                         "/>
    <x v="108"/>
    <s v="EL SANTUARI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ANTIOQUIA                                         "/>
    <x v="109"/>
    <s v="SEGOVIA                                           "/>
    <n v="6747117796"/>
    <n v="0"/>
    <n v="0"/>
    <n v="6747117796"/>
    <n v="574315339"/>
    <n v="8198166984.7170029"/>
    <n v="27801212.949999999"/>
    <n v="232160"/>
    <n v="1810723970"/>
    <n v="0"/>
    <n v="0"/>
    <n v="606783626"/>
    <n v="0"/>
    <n v="440285890"/>
    <n v="-669832262.75999999"/>
    <n v="277356140"/>
    <m/>
    <n v="18012950855.907005"/>
    <n v="1215457106.648"/>
    <n v="16797493749.259005"/>
    <n v="14748836746"/>
  </r>
  <r>
    <x v="1"/>
    <s v="ASIGNACIONES DIRECTAS (20% DEL SGR)"/>
    <s v="EJE CAFETERO"/>
    <s v="ANTIOQUIA                                         "/>
    <x v="110"/>
    <s v="SONSON                                            "/>
    <n v="404053856"/>
    <n v="0"/>
    <n v="0"/>
    <n v="404053856"/>
    <n v="21239195"/>
    <n v="391321226.02625442"/>
    <n v="32896.58"/>
    <n v="13903"/>
    <n v="121381641"/>
    <n v="0"/>
    <n v="2649789.02"/>
    <n v="33984113"/>
    <n v="0"/>
    <n v="44870674"/>
    <n v="-40113173.780000001"/>
    <n v="46028432"/>
    <m/>
    <n v="1025462551.8462545"/>
    <n v="72788136.444000006"/>
    <n v="952674415.40225446"/>
    <n v="356428174"/>
  </r>
  <r>
    <x v="1"/>
    <s v="ASIGNACIONES DIRECTAS (20% DEL SGR)"/>
    <s v="EJE CAFETERO"/>
    <s v="ANTIOQUIA                                         "/>
    <x v="111"/>
    <s v="SOPETRÁN                                          "/>
    <n v="2521544"/>
    <n v="0"/>
    <n v="0"/>
    <n v="2521544"/>
    <n v="293165"/>
    <n v="6211199.2274045385"/>
    <n v="1597"/>
    <n v="87"/>
    <n v="0"/>
    <n v="0"/>
    <n v="24563918.559999995"/>
    <n v="461904"/>
    <n v="0"/>
    <n v="2081393"/>
    <n v="0"/>
    <n v="3095705"/>
    <m/>
    <n v="39230512.787404537"/>
    <n v="0"/>
    <n v="39230512.787404537"/>
    <n v="0"/>
  </r>
  <r>
    <x v="1"/>
    <s v="ASIGNACIONES DIRECTAS (20% DEL SGR)"/>
    <s v="EJE CAFETERO"/>
    <s v="ANTIOQUIA                                         "/>
    <x v="112"/>
    <s v="TÁMESIS                                           "/>
    <n v="2369986"/>
    <n v="0"/>
    <n v="0"/>
    <n v="2369986"/>
    <n v="132709"/>
    <n v="2884324.3200296029"/>
    <n v="0"/>
    <n v="82"/>
    <n v="0"/>
    <n v="0"/>
    <n v="0"/>
    <n v="183796"/>
    <n v="0"/>
    <n v="207044"/>
    <n v="-235284.63"/>
    <n v="203959"/>
    <m/>
    <n v="5746615.6900296034"/>
    <n v="426940.27400000003"/>
    <n v="5319675.4160296032"/>
    <n v="0"/>
  </r>
  <r>
    <x v="1"/>
    <s v="ASIGNACIONES DIRECTAS (20% DEL SGR)"/>
    <s v="EJE CAFETERO"/>
    <s v="ANTIOQUIA                                         "/>
    <x v="113"/>
    <s v="TARAZÁ                                            "/>
    <n v="1211896885"/>
    <n v="0"/>
    <n v="0"/>
    <n v="1211896885"/>
    <n v="220703983"/>
    <n v="3441773959.7124424"/>
    <n v="13806449.880000001"/>
    <n v="41700"/>
    <n v="262106841"/>
    <n v="0"/>
    <n v="169962.38"/>
    <n v="206783949"/>
    <n v="0"/>
    <n v="128458328"/>
    <n v="-120313244.45"/>
    <n v="39200566"/>
    <m/>
    <n v="5404629379.5224428"/>
    <n v="218316728.11000001"/>
    <n v="5186312651.4124432"/>
    <n v="4582988482.3509998"/>
  </r>
  <r>
    <x v="1"/>
    <s v="ASIGNACIONES DIRECTAS (20% DEL SGR)"/>
    <s v="EJE CAFETERO"/>
    <s v="ANTIOQUIA                                         "/>
    <x v="114"/>
    <s v="TARSO                                             "/>
    <n v="90544"/>
    <n v="0"/>
    <n v="0"/>
    <n v="90544"/>
    <n v="7374"/>
    <n v="159773"/>
    <n v="0"/>
    <n v="3"/>
    <n v="0"/>
    <n v="0"/>
    <n v="0"/>
    <n v="10851"/>
    <n v="0"/>
    <n v="19040"/>
    <n v="0"/>
    <n v="18750"/>
    <m/>
    <n v="306335"/>
    <n v="0"/>
    <n v="306335"/>
    <n v="0"/>
  </r>
  <r>
    <x v="1"/>
    <s v="ASIGNACIONES DIRECTAS (20% DEL SGR)"/>
    <s v="EJE CAFETERO"/>
    <s v="ANTIOQUIA                                         "/>
    <x v="115"/>
    <s v="TITIRIBÍ                                          "/>
    <n v="225514816"/>
    <n v="0"/>
    <n v="0"/>
    <n v="225514816"/>
    <n v="39657730"/>
    <n v="529481576.88508725"/>
    <n v="21003793.169999998"/>
    <n v="7760"/>
    <n v="91548223"/>
    <n v="0"/>
    <n v="1800542.92"/>
    <n v="30861172"/>
    <n v="0"/>
    <n v="36168089"/>
    <n v="0"/>
    <n v="39155350"/>
    <m/>
    <n v="1015199052.9750872"/>
    <n v="0"/>
    <n v="1015199052.9750872"/>
    <n v="817000000"/>
  </r>
  <r>
    <x v="1"/>
    <s v="ASIGNACIONES DIRECTAS (20% DEL SGR)"/>
    <s v="EJE CAFETERO"/>
    <s v="ANTIOQUIA                                         "/>
    <x v="116"/>
    <s v="TOLEDO                                            "/>
    <n v="1085797"/>
    <n v="0"/>
    <n v="0"/>
    <n v="1085797"/>
    <n v="246133"/>
    <n v="3269072.7826226964"/>
    <n v="1851.92"/>
    <n v="37"/>
    <n v="0"/>
    <n v="0"/>
    <n v="0"/>
    <n v="227780"/>
    <n v="0"/>
    <n v="261756"/>
    <n v="0"/>
    <n v="222470"/>
    <m/>
    <n v="5314897.7026226968"/>
    <n v="0"/>
    <n v="5314897.7026226968"/>
    <n v="2807505"/>
  </r>
  <r>
    <x v="1"/>
    <s v="ASIGNACIONES DIRECTAS (20% DEL SGR)"/>
    <s v="EJE CAFETERO"/>
    <s v="ANTIOQUIA                                         "/>
    <x v="117"/>
    <s v="TURBO                                             "/>
    <n v="329641002"/>
    <n v="0"/>
    <n v="0"/>
    <n v="329641002"/>
    <n v="3245976"/>
    <n v="66327639.042215303"/>
    <n v="13390.76"/>
    <n v="11343"/>
    <n v="40349870"/>
    <n v="0"/>
    <n v="0"/>
    <n v="5586964"/>
    <n v="0"/>
    <n v="8690658"/>
    <n v="-32725703.77"/>
    <n v="2475361"/>
    <m/>
    <n v="423616500.0322153"/>
    <n v="59383059.646000005"/>
    <n v="364233440.38621527"/>
    <n v="225505265"/>
  </r>
  <r>
    <x v="1"/>
    <s v="ASIGNACIONES DIRECTAS (20% DEL SGR)"/>
    <s v="EJE CAFETERO"/>
    <s v="ANTIOQUIA                                         "/>
    <x v="118"/>
    <s v="URAMITA                                           "/>
    <n v="0"/>
    <n v="0"/>
    <n v="0"/>
    <n v="0"/>
    <n v="33902"/>
    <n v="736435.55608847202"/>
    <n v="4185687.73"/>
    <n v="0"/>
    <n v="0"/>
    <n v="0"/>
    <n v="6636783.9399999995"/>
    <n v="337162"/>
    <n v="0"/>
    <n v="672819"/>
    <n v="0"/>
    <n v="853541"/>
    <m/>
    <n v="13456331.226088472"/>
    <n v="0"/>
    <n v="13456331.226088472"/>
    <n v="0"/>
  </r>
  <r>
    <x v="1"/>
    <s v="ASIGNACIONES DIRECTAS (20% DEL SGR)"/>
    <s v="EJE CAFETERO"/>
    <s v="ANTIOQUIA                                         "/>
    <x v="119"/>
    <s v="URRAO                                             "/>
    <n v="122985381"/>
    <n v="0"/>
    <n v="0"/>
    <n v="122985381"/>
    <n v="3079762"/>
    <n v="46952226.265445471"/>
    <n v="19464109.27"/>
    <n v="4232"/>
    <n v="27929642"/>
    <n v="0"/>
    <n v="0"/>
    <n v="5928232"/>
    <n v="0"/>
    <n v="7666923"/>
    <n v="-12209595.050000001"/>
    <n v="7466603"/>
    <m/>
    <n v="229267515.48544547"/>
    <n v="22155157.190000001"/>
    <n v="207112358.29544547"/>
    <n v="0"/>
  </r>
  <r>
    <x v="1"/>
    <s v="ASIGNACIONES DIRECTAS (20% DEL SGR)"/>
    <s v="EJE CAFETERO"/>
    <s v="ANTIOQUIA                                         "/>
    <x v="120"/>
    <s v="VALDIVIA                                          "/>
    <n v="88619099"/>
    <n v="0"/>
    <n v="0"/>
    <n v="88619099"/>
    <n v="53981663"/>
    <n v="398310981.53448379"/>
    <n v="250360807.31999999"/>
    <n v="3049"/>
    <n v="17514997"/>
    <n v="0"/>
    <n v="0"/>
    <n v="53817387"/>
    <n v="0"/>
    <n v="50527679"/>
    <n v="-8797820.5500000007"/>
    <n v="16441008"/>
    <m/>
    <n v="920778850.30448389"/>
    <n v="15964255.690000001"/>
    <n v="904814594.61448383"/>
    <n v="806980824"/>
  </r>
  <r>
    <x v="1"/>
    <s v="ASIGNACIONES DIRECTAS (20% DEL SGR)"/>
    <s v="EJE CAFETERO"/>
    <s v="ANTIOQUIA                                         "/>
    <x v="121"/>
    <s v="VALPARAÍSO                                        "/>
    <n v="125034772"/>
    <n v="0"/>
    <n v="0"/>
    <n v="125034772"/>
    <n v="4868115"/>
    <n v="23696681.119478792"/>
    <n v="86802443.480000004"/>
    <n v="4302"/>
    <n v="21605547"/>
    <n v="0"/>
    <n v="0"/>
    <n v="7906356"/>
    <n v="0"/>
    <n v="10525526"/>
    <n v="-12413052.029999999"/>
    <n v="10999063"/>
    <m/>
    <n v="279029753.56947875"/>
    <n v="22524343.994000003"/>
    <n v="256505409.57547873"/>
    <n v="0"/>
  </r>
  <r>
    <x v="1"/>
    <s v="ASIGNACIONES DIRECTAS (20% DEL SGR)"/>
    <s v="EJE CAFETERO"/>
    <s v="ANTIOQUIA                                         "/>
    <x v="122"/>
    <s v="VEGACHÍ                                           "/>
    <n v="413496037"/>
    <n v="0"/>
    <n v="0"/>
    <n v="413496037"/>
    <n v="43490796"/>
    <n v="955349182.71890616"/>
    <n v="1626911.24"/>
    <n v="14228"/>
    <n v="226675103"/>
    <n v="0"/>
    <n v="0"/>
    <n v="106058089"/>
    <n v="0"/>
    <n v="95976208"/>
    <n v="7115349427.6999998"/>
    <n v="92451790"/>
    <m/>
    <n v="9050487772.658905"/>
    <n v="0"/>
    <n v="9050487772.658905"/>
    <n v="1672520632.05"/>
  </r>
  <r>
    <x v="1"/>
    <s v="ASIGNACIONES DIRECTAS (20% DEL SGR)"/>
    <s v="EJE CAFETERO"/>
    <s v="ANTIOQUIA                                         "/>
    <x v="123"/>
    <s v="VENECIA                                           "/>
    <n v="108660023"/>
    <n v="0"/>
    <n v="0"/>
    <n v="108660023"/>
    <n v="2752029"/>
    <n v="47289279.402924277"/>
    <n v="26141.33"/>
    <n v="3739"/>
    <n v="21015244"/>
    <n v="0"/>
    <n v="0"/>
    <n v="5359054"/>
    <n v="0"/>
    <n v="9162381"/>
    <n v="0"/>
    <n v="9535097"/>
    <m/>
    <n v="203802987.73292428"/>
    <n v="21732004.600000001"/>
    <n v="182070983.13292429"/>
    <n v="0"/>
  </r>
  <r>
    <x v="1"/>
    <s v="ASIGNACIONES DIRECTAS (20% DEL SGR)"/>
    <s v="EJE CAFETERO"/>
    <s v="ANTIOQUIA                                         "/>
    <x v="124"/>
    <s v="VIGÍA DEL FUERTE                                  "/>
    <n v="2915672"/>
    <n v="0"/>
    <n v="0"/>
    <n v="2915672"/>
    <n v="60113"/>
    <n v="1043525.2476609402"/>
    <n v="0"/>
    <n v="100"/>
    <n v="683094"/>
    <n v="0"/>
    <n v="0"/>
    <n v="82146"/>
    <n v="0"/>
    <n v="124279"/>
    <n v="-289458.59000000003"/>
    <n v="122428"/>
    <m/>
    <n v="4741898.6576609407"/>
    <n v="525242.68200000003"/>
    <n v="4216655.9756609406"/>
    <n v="0"/>
  </r>
  <r>
    <x v="1"/>
    <s v="ASIGNACIONES DIRECTAS (20% DEL SGR)"/>
    <s v="EJE CAFETERO"/>
    <s v="ANTIOQUIA                                         "/>
    <x v="125"/>
    <s v="YALÍ                                              "/>
    <n v="73874336"/>
    <n v="0"/>
    <n v="0"/>
    <n v="73874336"/>
    <n v="7689318"/>
    <n v="147113077.45830786"/>
    <n v="108505.60000000001"/>
    <n v="2542"/>
    <n v="18104106"/>
    <n v="0"/>
    <n v="4672719.2"/>
    <n v="12173857"/>
    <n v="0"/>
    <n v="18806716"/>
    <n v="0"/>
    <n v="19020123"/>
    <m/>
    <n v="301565300.25830781"/>
    <n v="0"/>
    <n v="301565300.25830781"/>
    <n v="0"/>
  </r>
  <r>
    <x v="1"/>
    <s v="ASIGNACIONES DIRECTAS (20% DEL SGR)"/>
    <s v="EJE CAFETERO"/>
    <s v="ANTIOQUIA                                         "/>
    <x v="126"/>
    <s v="YARUMAL                                           "/>
    <n v="8385516"/>
    <n v="0"/>
    <n v="0"/>
    <n v="8385516"/>
    <n v="1413938"/>
    <n v="23292838.403581664"/>
    <n v="2844094.53"/>
    <n v="289"/>
    <n v="119588"/>
    <n v="0"/>
    <n v="0"/>
    <n v="2165391"/>
    <n v="0"/>
    <n v="2460611"/>
    <n v="-832487.19"/>
    <n v="2247350"/>
    <m/>
    <n v="42097128.743581668"/>
    <n v="1510605.7620000001"/>
    <n v="40586522.981581666"/>
    <n v="34867448"/>
  </r>
  <r>
    <x v="1"/>
    <s v="ASIGNACIONES DIRECTAS (20% DEL SGR)"/>
    <s v="EJE CAFETERO"/>
    <s v="ANTIOQUIA                                         "/>
    <x v="127"/>
    <s v="YOLOMBÓ                                           "/>
    <n v="84106697"/>
    <n v="0"/>
    <n v="0"/>
    <n v="84106697"/>
    <n v="4460170"/>
    <n v="98535688.09194079"/>
    <n v="131545.73000000001"/>
    <n v="2894"/>
    <n v="75709105"/>
    <n v="0"/>
    <n v="935087.23"/>
    <n v="9662777"/>
    <n v="0"/>
    <n v="18949364"/>
    <n v="0"/>
    <n v="19121200"/>
    <m/>
    <n v="311614528.0519408"/>
    <n v="0"/>
    <n v="311614528.0519408"/>
    <n v="0"/>
  </r>
  <r>
    <x v="1"/>
    <s v="ASIGNACIONES DIRECTAS (20% DEL SGR)"/>
    <s v="EJE CAFETERO"/>
    <s v="ANTIOQUIA                                         "/>
    <x v="128"/>
    <s v="YONDÓ                                             "/>
    <n v="17604404271"/>
    <n v="0"/>
    <n v="0"/>
    <n v="17604404271"/>
    <n v="2476971857.2600002"/>
    <n v="25712691371.784737"/>
    <n v="1026623019.22"/>
    <n v="605746"/>
    <n v="7248085456"/>
    <n v="0"/>
    <n v="0"/>
    <n v="2301854528"/>
    <n v="0"/>
    <n v="2040278784"/>
    <n v="0"/>
    <n v="1257703216"/>
    <m/>
    <n v="59669218249.26474"/>
    <n v="0"/>
    <n v="59669218249.26474"/>
    <n v="49696371459.940002"/>
  </r>
  <r>
    <x v="1"/>
    <s v="ASIGNACIONES DIRECTAS (20% DEL SGR)"/>
    <s v="EJE CAFETERO"/>
    <s v="ANTIOQUIA                                         "/>
    <x v="129"/>
    <s v="ZARAGOZA                                          "/>
    <n v="3270089081"/>
    <n v="0"/>
    <n v="0"/>
    <n v="3270089081"/>
    <n v="227807117"/>
    <n v="3603984594.4988871"/>
    <n v="10929159.279999999"/>
    <n v="112520"/>
    <n v="752189694"/>
    <n v="0"/>
    <n v="4782592.68"/>
    <n v="298798696"/>
    <n v="0"/>
    <n v="263882074"/>
    <n v="0"/>
    <n v="113963206"/>
    <m/>
    <n v="8546538734.4588871"/>
    <n v="0"/>
    <n v="8546538734.4588871"/>
    <n v="6677751340"/>
  </r>
  <r>
    <x v="1"/>
    <s v="ASIGNACIONES DIRECTAS (20% DEL SGR)"/>
    <s v="CARIBE"/>
    <s v="ATLÁNTICO                                         "/>
    <x v="130"/>
    <s v="ATLÁNTICO                                         "/>
    <n v="2341280080"/>
    <n v="0"/>
    <n v="0"/>
    <n v="2341280080"/>
    <n v="160051402"/>
    <n v="3404069916.7983894"/>
    <n v="419910.99"/>
    <n v="80561"/>
    <n v="1576844264"/>
    <n v="0"/>
    <n v="4637.8999999999996"/>
    <n v="282722975"/>
    <n v="0"/>
    <n v="472072945"/>
    <n v="634134127.20000005"/>
    <n v="441878613"/>
    <m/>
    <n v="9313559432.8883896"/>
    <n v="0"/>
    <n v="9313559432.8883896"/>
    <n v="6150266313.6099997"/>
  </r>
  <r>
    <x v="1"/>
    <s v="ASIGNACIONES DIRECTAS (20% DEL SGR)"/>
    <s v="CARIBE"/>
    <s v="ATLÁNTICO                                         "/>
    <x v="131"/>
    <s v="BARRANQUILLA                                      "/>
    <n v="4278670332"/>
    <n v="0"/>
    <n v="0"/>
    <n v="4278670332"/>
    <n v="207547720"/>
    <n v="4437381491.0134573"/>
    <n v="486511.04"/>
    <n v="147223"/>
    <n v="1797548420"/>
    <n v="0"/>
    <n v="255256634.62"/>
    <n v="355452366"/>
    <n v="0"/>
    <n v="580471876"/>
    <n v="0"/>
    <n v="681001416"/>
    <m/>
    <n v="12593963989.67346"/>
    <n v="0"/>
    <n v="12593963989.67346"/>
    <n v="1049971916"/>
  </r>
  <r>
    <x v="1"/>
    <s v="ASIGNACIONES DIRECTAS (20% DEL SGR)"/>
    <s v="CARIBE"/>
    <s v="ATLÁNTICO                                         "/>
    <x v="132"/>
    <s v="BARANOA                                           "/>
    <n v="602437"/>
    <n v="0"/>
    <n v="0"/>
    <n v="602437"/>
    <n v="20943"/>
    <n v="368465.94494247937"/>
    <n v="0"/>
    <n v="21"/>
    <n v="223513"/>
    <n v="0"/>
    <n v="0"/>
    <n v="33236"/>
    <n v="0"/>
    <n v="66863"/>
    <n v="0"/>
    <n v="80581"/>
    <m/>
    <n v="1396059.9449424795"/>
    <n v="0"/>
    <n v="1396059.9449424795"/>
    <n v="0"/>
  </r>
  <r>
    <x v="1"/>
    <s v="ASIGNACIONES DIRECTAS (20% DEL SGR)"/>
    <s v="CARIBE"/>
    <s v="ATLÁNTICO                                         "/>
    <x v="133"/>
    <s v="CAMPO DE LA CRUZ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34"/>
    <s v="CANDELAR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35"/>
    <s v="GALAPA                                            "/>
    <n v="592772"/>
    <n v="0"/>
    <n v="0"/>
    <n v="592772"/>
    <n v="57719"/>
    <n v="937051.53722670802"/>
    <n v="0"/>
    <n v="20"/>
    <n v="0"/>
    <n v="0"/>
    <n v="0"/>
    <n v="80101"/>
    <n v="0"/>
    <n v="90226"/>
    <n v="-58848.51"/>
    <n v="80070"/>
    <m/>
    <n v="1779111.0272267081"/>
    <n v="106784.698"/>
    <n v="1672326.329226708"/>
    <n v="0"/>
  </r>
  <r>
    <x v="1"/>
    <s v="ASIGNACIONES DIRECTAS (20% DEL SGR)"/>
    <s v="CARIBE"/>
    <s v="ATLÁNTICO                                         "/>
    <x v="136"/>
    <s v="JUAN DE ACOSTA                                    "/>
    <n v="498438"/>
    <n v="0"/>
    <n v="0"/>
    <n v="498438"/>
    <n v="3831579"/>
    <n v="83403962.183234632"/>
    <n v="0"/>
    <n v="17"/>
    <n v="0"/>
    <n v="0"/>
    <n v="0"/>
    <n v="3151276"/>
    <n v="0"/>
    <n v="863241"/>
    <n v="-49483.33"/>
    <n v="240744"/>
    <m/>
    <n v="91939773.853234634"/>
    <n v="89790.934000000008"/>
    <n v="91849982.919234633"/>
    <n v="87456073.409999996"/>
  </r>
  <r>
    <x v="1"/>
    <s v="ASIGNACIONES DIRECTAS (20% DEL SGR)"/>
    <s v="CARIBE"/>
    <s v="ATLÁNTICO                                         "/>
    <x v="137"/>
    <s v="LURUACO                                           "/>
    <n v="22528744"/>
    <n v="0"/>
    <n v="0"/>
    <n v="22528744"/>
    <n v="7734283"/>
    <n v="64762856.519667119"/>
    <n v="0"/>
    <n v="775"/>
    <n v="7294398"/>
    <n v="0"/>
    <n v="7198155.8999999994"/>
    <n v="4893430"/>
    <n v="0"/>
    <n v="5477323"/>
    <n v="0"/>
    <n v="2677491"/>
    <m/>
    <n v="122567456.41966712"/>
    <n v="4505748.8"/>
    <n v="118061707.61966713"/>
    <n v="75088458.519999996"/>
  </r>
  <r>
    <x v="1"/>
    <s v="ASIGNACIONES DIRECTAS (20% DEL SGR)"/>
    <s v="CARIBE"/>
    <s v="ATLÁNTICO                                         "/>
    <x v="138"/>
    <s v="MALAMBO                                           "/>
    <n v="669068"/>
    <n v="0"/>
    <n v="0"/>
    <n v="669068"/>
    <n v="150669"/>
    <n v="3114430.3630996407"/>
    <n v="0"/>
    <n v="23"/>
    <n v="0"/>
    <n v="0"/>
    <n v="0"/>
    <n v="208660"/>
    <n v="0"/>
    <n v="235040"/>
    <n v="-66422.929999999993"/>
    <n v="227136"/>
    <m/>
    <n v="4538603.4330996405"/>
    <n v="120529.01400000002"/>
    <n v="4418074.4190996401"/>
    <n v="0"/>
  </r>
  <r>
    <x v="1"/>
    <s v="ASIGNACIONES DIRECTAS (20% DEL SGR)"/>
    <s v="CARIBE"/>
    <s v="ATLÁNTICO                                         "/>
    <x v="139"/>
    <s v="MANATÍ                                            "/>
    <n v="910009"/>
    <n v="0"/>
    <n v="0"/>
    <n v="910009"/>
    <n v="176513"/>
    <n v="3315880.7936294279"/>
    <n v="0"/>
    <n v="31"/>
    <n v="306580"/>
    <n v="0"/>
    <n v="0"/>
    <n v="252183"/>
    <n v="0"/>
    <n v="317196"/>
    <n v="0"/>
    <n v="353618"/>
    <m/>
    <n v="5632010.7936294284"/>
    <n v="0"/>
    <n v="5632010.7936294284"/>
    <n v="500670.8"/>
  </r>
  <r>
    <x v="1"/>
    <s v="ASIGNACIONES DIRECTAS (20% DEL SGR)"/>
    <s v="CARIBE"/>
    <s v="ATLÁNTICO                                         "/>
    <x v="140"/>
    <s v="PALMAR DE VARELA                                  "/>
    <n v="15889"/>
    <n v="0"/>
    <n v="0"/>
    <n v="15889"/>
    <n v="1824709"/>
    <n v="39517310.310000002"/>
    <n v="0"/>
    <n v="1"/>
    <n v="0"/>
    <n v="0"/>
    <n v="0"/>
    <n v="2551108"/>
    <n v="0"/>
    <n v="2857687"/>
    <n v="0"/>
    <n v="2810740"/>
    <m/>
    <n v="49577444.310000002"/>
    <n v="0"/>
    <n v="49577444.310000002"/>
    <n v="0"/>
  </r>
  <r>
    <x v="1"/>
    <s v="ASIGNACIONES DIRECTAS (20% DEL SGR)"/>
    <s v="CARIBE"/>
    <s v="ATLÁNTICO                                         "/>
    <x v="141"/>
    <s v="PIOJÓ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42"/>
    <s v="POLONUEV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43"/>
    <s v="PONEDERA                                          "/>
    <n v="0"/>
    <n v="0"/>
    <n v="0"/>
    <n v="0"/>
    <n v="146822"/>
    <n v="1735230.4871205268"/>
    <n v="0"/>
    <n v="0"/>
    <n v="2605052"/>
    <n v="0"/>
    <n v="0"/>
    <n v="178657"/>
    <n v="0"/>
    <n v="336465"/>
    <n v="0"/>
    <n v="331454"/>
    <m/>
    <n v="5333680.4871205268"/>
    <n v="0"/>
    <n v="5333680.4871205268"/>
    <n v="0"/>
  </r>
  <r>
    <x v="1"/>
    <s v="ASIGNACIONES DIRECTAS (20% DEL SGR)"/>
    <s v="CARIBE"/>
    <s v="ATLÁNTICO                                         "/>
    <x v="144"/>
    <s v="PUERTO COLOMBIA                                   "/>
    <n v="7705033"/>
    <n v="0"/>
    <n v="0"/>
    <n v="7705033"/>
    <n v="3049300"/>
    <n v="64715636.516840763"/>
    <n v="0"/>
    <n v="265"/>
    <n v="1272889"/>
    <n v="0"/>
    <n v="173823.21"/>
    <n v="4274395"/>
    <n v="0"/>
    <n v="4091806"/>
    <n v="0"/>
    <n v="2269738"/>
    <m/>
    <n v="87552885.726840749"/>
    <n v="0"/>
    <n v="87552885.726840749"/>
    <n v="50337949"/>
  </r>
  <r>
    <x v="1"/>
    <s v="ASIGNACIONES DIRECTAS (20% DEL SGR)"/>
    <s v="CARIBE"/>
    <s v="ATLÁNTICO                                         "/>
    <x v="145"/>
    <s v="REPELÓN                                           "/>
    <n v="12881955"/>
    <n v="0"/>
    <n v="0"/>
    <n v="12881955"/>
    <n v="5799978"/>
    <n v="123329853.31842926"/>
    <n v="0"/>
    <n v="443"/>
    <n v="2780452"/>
    <n v="0"/>
    <n v="8979897.7300000004"/>
    <n v="8285126"/>
    <n v="0"/>
    <n v="8474894"/>
    <n v="0"/>
    <n v="4148601"/>
    <m/>
    <n v="174681200.04842925"/>
    <n v="0"/>
    <n v="174681200.04842925"/>
    <n v="132700902"/>
  </r>
  <r>
    <x v="1"/>
    <s v="ASIGNACIONES DIRECTAS (20% DEL SGR)"/>
    <s v="CARIBE"/>
    <s v="ATLÁNTICO                                         "/>
    <x v="146"/>
    <s v="SABANAGRANDE                                      "/>
    <n v="3464667"/>
    <n v="0"/>
    <n v="0"/>
    <n v="3464667"/>
    <n v="322853"/>
    <n v="6150493.7908787839"/>
    <n v="0"/>
    <n v="119"/>
    <n v="1737315"/>
    <n v="0"/>
    <n v="0"/>
    <n v="478183"/>
    <n v="0"/>
    <n v="687109"/>
    <n v="0"/>
    <n v="858741"/>
    <m/>
    <n v="13699480.790878784"/>
    <n v="0"/>
    <n v="13699480.790878784"/>
    <n v="0"/>
  </r>
  <r>
    <x v="1"/>
    <s v="ASIGNACIONES DIRECTAS (20% DEL SGR)"/>
    <s v="CARIBE"/>
    <s v="ATLÁNTICO                                         "/>
    <x v="147"/>
    <s v="SABANALARGA                                       "/>
    <n v="1038278001"/>
    <n v="0"/>
    <n v="0"/>
    <n v="1038278001"/>
    <n v="257614630"/>
    <n v="785896587.03050756"/>
    <n v="0"/>
    <n v="35725"/>
    <n v="968091404"/>
    <n v="0"/>
    <n v="0"/>
    <n v="303939703"/>
    <n v="0"/>
    <n v="365021755"/>
    <n v="795510767.58000004"/>
    <n v="281243398"/>
    <m/>
    <n v="4795631970.610508"/>
    <n v="0"/>
    <n v="4795631970.610508"/>
    <n v="2311850441.0300002"/>
  </r>
  <r>
    <x v="1"/>
    <s v="ASIGNACIONES DIRECTAS (20% DEL SGR)"/>
    <s v="CARIBE"/>
    <s v="ATLÁNTICO                                         "/>
    <x v="148"/>
    <s v="SANTA LUC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49"/>
    <s v="SANTO TOMÁS                                       "/>
    <n v="18050592"/>
    <n v="0"/>
    <n v="0"/>
    <n v="18050592"/>
    <n v="6709804"/>
    <n v="92805116.459467977"/>
    <n v="0"/>
    <n v="621"/>
    <n v="7718865"/>
    <n v="0"/>
    <n v="0"/>
    <n v="9380692"/>
    <n v="0"/>
    <n v="10320942"/>
    <n v="-1792005.01"/>
    <n v="6666109"/>
    <m/>
    <n v="149860736.44946799"/>
    <n v="3251717.398"/>
    <n v="146609019.05146798"/>
    <n v="68529310"/>
  </r>
  <r>
    <x v="1"/>
    <s v="ASIGNACIONES DIRECTAS (20% DEL SGR)"/>
    <s v="CARIBE"/>
    <s v="ATLÁNTICO                                         "/>
    <x v="150"/>
    <s v="SOLEDAD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51"/>
    <s v="SUAN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TLÁNTICO                                         "/>
    <x v="152"/>
    <s v="TUBARÁ                                            "/>
    <n v="2506157"/>
    <n v="0"/>
    <n v="0"/>
    <n v="2506157"/>
    <n v="743885"/>
    <n v="14861184.836130628"/>
    <n v="0"/>
    <n v="86"/>
    <n v="1138398"/>
    <n v="0"/>
    <n v="682767"/>
    <n v="1075054"/>
    <n v="0"/>
    <n v="1349107"/>
    <n v="0"/>
    <n v="1410434"/>
    <m/>
    <n v="23767072.836130626"/>
    <n v="0"/>
    <n v="23767072.836130626"/>
    <n v="18230988.809999999"/>
  </r>
  <r>
    <x v="1"/>
    <s v="ASIGNACIONES DIRECTAS (20% DEL SGR)"/>
    <s v="CARIBE"/>
    <s v="ATLÁNTICO                                         "/>
    <x v="153"/>
    <s v="USIACURÍ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GOTÁ D.C.                                       "/>
    <x v="154"/>
    <s v="BOGOTÁ D.C.                                       "/>
    <n v="50626876"/>
    <n v="0"/>
    <n v="0"/>
    <n v="50626876"/>
    <n v="993923004"/>
    <n v="18702994708.897636"/>
    <n v="146374652"/>
    <n v="1742"/>
    <n v="22943435"/>
    <n v="0"/>
    <n v="12582581.610000003"/>
    <n v="1202383152"/>
    <n v="0"/>
    <n v="1321558152"/>
    <n v="0"/>
    <n v="1263101971"/>
    <m/>
    <n v="23716490274.507637"/>
    <n v="0"/>
    <n v="23716490274.507637"/>
    <n v="16646930587"/>
  </r>
  <r>
    <x v="1"/>
    <s v="ASIGNACIONES DIRECTAS (20% DEL SGR)"/>
    <s v="CARIBE"/>
    <s v="BOLÍVAR"/>
    <x v="155"/>
    <s v="BOLÍVAR                                           "/>
    <n v="69101373654"/>
    <n v="0"/>
    <n v="0"/>
    <n v="69101373654"/>
    <n v="3021489131"/>
    <n v="58166173572.321289"/>
    <n v="8165971.7999999998"/>
    <n v="2377692"/>
    <n v="13490592585"/>
    <n v="0"/>
    <n v="637246.99"/>
    <n v="3603571125"/>
    <n v="0"/>
    <n v="2587796715"/>
    <n v="-6860163239.1999998"/>
    <n v="1362171941"/>
    <m/>
    <n v="144484186394.91125"/>
    <n v="12448242082.960001"/>
    <n v="132035944311.95125"/>
    <n v="109781277251.17003"/>
  </r>
  <r>
    <x v="1"/>
    <s v="ASIGNACIONES DIRECTAS (20% DEL SGR)"/>
    <s v="CARIBE"/>
    <s v="BOLÍVAR"/>
    <x v="156"/>
    <s v="CARTAGENA                                         "/>
    <n v="63324109577"/>
    <n v="0"/>
    <n v="0"/>
    <n v="63324109577"/>
    <n v="4803574561"/>
    <n v="103595394722.99216"/>
    <n v="303468393.98000002"/>
    <n v="2178904"/>
    <n v="13312060069"/>
    <n v="0"/>
    <n v="64853891.030000001"/>
    <n v="7445726722"/>
    <n v="0"/>
    <n v="9738258010"/>
    <n v="0"/>
    <n v="11687634545"/>
    <m/>
    <n v="214277259396.00217"/>
    <n v="0"/>
    <n v="214277259396.00217"/>
    <n v="81641616465.389984"/>
  </r>
  <r>
    <x v="1"/>
    <s v="ASIGNACIONES DIRECTAS (20% DEL SGR)"/>
    <s v="CARIBE"/>
    <s v="BOLÍVAR"/>
    <x v="157"/>
    <s v="ACHÍ                                              "/>
    <n v="28802660"/>
    <n v="0"/>
    <n v="0"/>
    <n v="28802660"/>
    <n v="215797"/>
    <n v="3418376.383917117"/>
    <n v="668240.56999999995"/>
    <n v="991"/>
    <n v="22747822"/>
    <n v="0"/>
    <n v="0"/>
    <n v="1707689"/>
    <n v="0"/>
    <n v="4353180"/>
    <n v="853724024.62"/>
    <n v="8618884"/>
    <m/>
    <n v="924257664.57391715"/>
    <n v="0"/>
    <n v="924257664.57391715"/>
    <n v="915630000"/>
  </r>
  <r>
    <x v="1"/>
    <s v="ASIGNACIONES DIRECTAS (20% DEL SGR)"/>
    <s v="CARIBE"/>
    <s v="BOLÍVAR"/>
    <x v="158"/>
    <s v="ALTOS DEL ROSARIO                                 "/>
    <n v="34075162"/>
    <n v="0"/>
    <n v="0"/>
    <n v="34075162"/>
    <n v="4404996"/>
    <n v="94183400.18712835"/>
    <n v="1619606.27"/>
    <n v="1172"/>
    <n v="3805915"/>
    <n v="0"/>
    <n v="0"/>
    <n v="6201346"/>
    <n v="0"/>
    <n v="7569760"/>
    <n v="0"/>
    <n v="9637243"/>
    <m/>
    <n v="161498600.45712835"/>
    <n v="0"/>
    <n v="161498600.45712835"/>
    <n v="150503741"/>
  </r>
  <r>
    <x v="1"/>
    <s v="ASIGNACIONES DIRECTAS (20% DEL SGR)"/>
    <s v="CARIBE"/>
    <s v="BOLÍVAR"/>
    <x v="159"/>
    <s v="ARENAL                                            "/>
    <n v="565436204"/>
    <n v="0"/>
    <n v="0"/>
    <n v="565436204"/>
    <n v="16799728"/>
    <n v="317555864.51811719"/>
    <n v="231944.76"/>
    <n v="19456"/>
    <n v="104602188"/>
    <n v="0"/>
    <n v="0"/>
    <n v="28885665"/>
    <n v="0"/>
    <n v="32287118"/>
    <n v="0"/>
    <n v="33463899"/>
    <m/>
    <n v="1099282067.2781172"/>
    <n v="0"/>
    <n v="1099282067.2781172"/>
    <n v="945981814"/>
  </r>
  <r>
    <x v="1"/>
    <s v="ASIGNACIONES DIRECTAS (20% DEL SGR)"/>
    <s v="CARIBE"/>
    <s v="BOLÍVAR"/>
    <x v="160"/>
    <s v="ARJON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61"/>
    <s v="ARROYOHONDO                                       "/>
    <n v="2575269"/>
    <n v="0"/>
    <n v="0"/>
    <n v="2575269"/>
    <n v="1719977"/>
    <n v="23510.061948090792"/>
    <n v="0"/>
    <n v="89"/>
    <n v="1128"/>
    <n v="0"/>
    <n v="0"/>
    <n v="101390"/>
    <n v="0"/>
    <n v="141206"/>
    <n v="0"/>
    <n v="308647"/>
    <m/>
    <n v="4871216.0619480908"/>
    <n v="0"/>
    <n v="4871216.0619480908"/>
    <n v="0"/>
  </r>
  <r>
    <x v="1"/>
    <s v="ASIGNACIONES DIRECTAS (20% DEL SGR)"/>
    <s v="CARIBE"/>
    <s v="BOLÍVAR"/>
    <x v="162"/>
    <s v="BARRANCO DE LOBA                                  "/>
    <n v="125974079"/>
    <n v="0"/>
    <n v="0"/>
    <n v="125974079"/>
    <n v="2356159"/>
    <n v="6768294.0523468852"/>
    <n v="5435999.6900000004"/>
    <n v="4335"/>
    <n v="21643676"/>
    <n v="0"/>
    <n v="0"/>
    <n v="4232067"/>
    <n v="0"/>
    <n v="10322553"/>
    <n v="0"/>
    <n v="8491826"/>
    <m/>
    <n v="185228988.74234688"/>
    <n v="0"/>
    <n v="185228988.74234688"/>
    <n v="115651781.84999999"/>
  </r>
  <r>
    <x v="1"/>
    <s v="ASIGNACIONES DIRECTAS (20% DEL SGR)"/>
    <s v="CARIBE"/>
    <s v="BOLÍVAR"/>
    <x v="163"/>
    <s v="CALAM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64"/>
    <s v="CANTAGALLO                                        "/>
    <n v="15137000139"/>
    <n v="0"/>
    <n v="0"/>
    <n v="15137000139"/>
    <n v="1656136299"/>
    <n v="21317420971.39378"/>
    <n v="0"/>
    <n v="520845"/>
    <n v="7300165977"/>
    <n v="0"/>
    <n v="0"/>
    <n v="2098435744"/>
    <n v="0"/>
    <n v="2289851228"/>
    <n v="0"/>
    <n v="1650740136"/>
    <m/>
    <n v="51450271339.393784"/>
    <n v="0"/>
    <n v="51450271339.393784"/>
    <n v="42904257524.000008"/>
  </r>
  <r>
    <x v="1"/>
    <s v="ASIGNACIONES DIRECTAS (20% DEL SGR)"/>
    <s v="CARIBE"/>
    <s v="BOLÍVAR"/>
    <x v="165"/>
    <s v="CICUCO                                            "/>
    <n v="4251600581"/>
    <n v="0"/>
    <n v="0"/>
    <n v="4251600581"/>
    <n v="26898102"/>
    <n v="311803534.47163749"/>
    <n v="0"/>
    <n v="146292"/>
    <n v="300674434"/>
    <n v="0"/>
    <n v="0"/>
    <n v="64021112"/>
    <n v="0"/>
    <n v="59271183"/>
    <n v="-422085299.76999998"/>
    <n v="46322832"/>
    <m/>
    <n v="4638652770.7016373"/>
    <n v="765903056.24600005"/>
    <n v="3872749714.455637"/>
    <n v="1757333210"/>
  </r>
  <r>
    <x v="1"/>
    <s v="ASIGNACIONES DIRECTAS (20% DEL SGR)"/>
    <s v="CARIBE"/>
    <s v="BOLÍVAR"/>
    <x v="166"/>
    <s v="CÓRDOBA                                           "/>
    <n v="1044839915"/>
    <n v="0"/>
    <n v="0"/>
    <n v="1044839915"/>
    <n v="19866622"/>
    <n v="311375452.09360451"/>
    <n v="0"/>
    <n v="35952"/>
    <n v="387717108"/>
    <n v="0"/>
    <n v="0"/>
    <n v="43188863"/>
    <n v="0"/>
    <n v="61094949"/>
    <n v="0"/>
    <n v="40628410"/>
    <m/>
    <n v="1908747271.0936046"/>
    <n v="0"/>
    <n v="1908747271.0936046"/>
    <n v="1379179052"/>
  </r>
  <r>
    <x v="1"/>
    <s v="ASIGNACIONES DIRECTAS (20% DEL SGR)"/>
    <s v="CARIBE"/>
    <s v="BOLÍVAR"/>
    <x v="167"/>
    <s v="CLEMENC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68"/>
    <s v="EL CARMEN DE BOLÍVAR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69"/>
    <s v="EL GUAMO                                          "/>
    <n v="1376"/>
    <n v="0"/>
    <n v="0"/>
    <n v="1376"/>
    <n v="152"/>
    <n v="2311"/>
    <n v="0"/>
    <n v="0"/>
    <n v="0"/>
    <n v="0"/>
    <n v="0"/>
    <n v="181"/>
    <n v="0"/>
    <n v="184"/>
    <n v="-136.6"/>
    <n v="182"/>
    <m/>
    <n v="4249.3999999999996"/>
    <n v="247.88000000000002"/>
    <n v="4001.5199999999995"/>
    <n v="0"/>
  </r>
  <r>
    <x v="1"/>
    <s v="ASIGNACIONES DIRECTAS (20% DEL SGR)"/>
    <s v="CARIBE"/>
    <s v="BOLÍVAR"/>
    <x v="170"/>
    <s v="EL PEÑÓN                                          "/>
    <n v="0"/>
    <n v="0"/>
    <n v="0"/>
    <n v="0"/>
    <n v="0"/>
    <n v="0"/>
    <n v="1628079.18"/>
    <n v="0"/>
    <n v="0"/>
    <n v="0"/>
    <n v="0"/>
    <n v="112890"/>
    <n v="0"/>
    <n v="111247"/>
    <n v="0"/>
    <n v="110850"/>
    <m/>
    <n v="1963066.18"/>
    <n v="0"/>
    <n v="1963066.18"/>
    <n v="0"/>
  </r>
  <r>
    <x v="1"/>
    <s v="ASIGNACIONES DIRECTAS (20% DEL SGR)"/>
    <s v="CARIBE"/>
    <s v="BOLÍVAR"/>
    <x v="171"/>
    <s v="HATILLO DE LOBA                                   "/>
    <n v="70580257"/>
    <n v="0"/>
    <n v="0"/>
    <n v="70580257"/>
    <n v="836077"/>
    <n v="16893894.874817155"/>
    <n v="14338"/>
    <n v="2429"/>
    <n v="44670585"/>
    <n v="0"/>
    <n v="0"/>
    <n v="2622846"/>
    <n v="0"/>
    <n v="8300183"/>
    <n v="0"/>
    <n v="8528586"/>
    <m/>
    <n v="152449195.87481716"/>
    <n v="14116051.4"/>
    <n v="138333144.47481716"/>
    <n v="0"/>
  </r>
  <r>
    <x v="1"/>
    <s v="ASIGNACIONES DIRECTAS (20% DEL SGR)"/>
    <s v="CARIBE"/>
    <s v="BOLÍVAR"/>
    <x v="172"/>
    <s v="MAGANGUÉ                                          "/>
    <n v="13656109"/>
    <n v="0"/>
    <n v="0"/>
    <n v="13656109"/>
    <n v="8283441"/>
    <n v="56795341.744160593"/>
    <n v="89449987.650000006"/>
    <n v="470"/>
    <n v="6932729"/>
    <n v="0"/>
    <n v="3374149.4"/>
    <n v="9733589"/>
    <n v="0"/>
    <n v="12075534"/>
    <n v="0"/>
    <n v="11993194"/>
    <m/>
    <n v="212294544.7941606"/>
    <n v="2731221.8000000003"/>
    <n v="209563322.99416059"/>
    <n v="0"/>
  </r>
  <r>
    <x v="1"/>
    <s v="ASIGNACIONES DIRECTAS (20% DEL SGR)"/>
    <s v="CARIBE"/>
    <s v="BOLÍVAR"/>
    <x v="173"/>
    <s v="MAHATES                                           "/>
    <n v="1148484"/>
    <n v="0"/>
    <n v="0"/>
    <n v="1148484"/>
    <n v="1580551"/>
    <n v="34297291.741610207"/>
    <n v="0"/>
    <n v="40"/>
    <n v="43762"/>
    <n v="0"/>
    <n v="1888928.3399999999"/>
    <n v="2201476"/>
    <n v="0"/>
    <n v="2577693"/>
    <n v="0"/>
    <n v="2658377"/>
    <m/>
    <n v="46396603.081610203"/>
    <n v="0"/>
    <n v="46396603.081610203"/>
    <n v="0"/>
  </r>
  <r>
    <x v="1"/>
    <s v="ASIGNACIONES DIRECTAS (20% DEL SGR)"/>
    <s v="CARIBE"/>
    <s v="BOLÍVAR"/>
    <x v="174"/>
    <s v="MARGARITA                                         "/>
    <n v="80008923"/>
    <n v="0"/>
    <n v="0"/>
    <n v="80008923"/>
    <n v="1745017"/>
    <n v="29029153.404267631"/>
    <n v="3357101.51"/>
    <n v="2753"/>
    <n v="23021100"/>
    <n v="0"/>
    <n v="0"/>
    <n v="2617250"/>
    <n v="0"/>
    <n v="4138143"/>
    <n v="-7943029.8300000001"/>
    <n v="4091741"/>
    <m/>
    <n v="140068152.08426765"/>
    <n v="14413178.634000001"/>
    <n v="125654973.45026764"/>
    <n v="107777728"/>
  </r>
  <r>
    <x v="1"/>
    <s v="ASIGNACIONES DIRECTAS (20% DEL SGR)"/>
    <s v="CARIBE"/>
    <s v="BOLÍVAR"/>
    <x v="175"/>
    <s v="MARÍA LA BAJA                                     "/>
    <n v="337988"/>
    <n v="0"/>
    <n v="0"/>
    <n v="337988"/>
    <n v="2003687"/>
    <n v="24900998.684307478"/>
    <n v="0"/>
    <n v="12"/>
    <n v="0"/>
    <n v="0"/>
    <n v="0"/>
    <n v="516712"/>
    <n v="0"/>
    <n v="244333"/>
    <n v="-33554.370000000003"/>
    <n v="240697"/>
    <m/>
    <n v="28210873.314307477"/>
    <n v="60886.726000000002"/>
    <n v="28149986.588307478"/>
    <n v="25600559.140000001"/>
  </r>
  <r>
    <x v="1"/>
    <s v="ASIGNACIONES DIRECTAS (20% DEL SGR)"/>
    <s v="CARIBE"/>
    <s v="BOLÍVAR"/>
    <x v="176"/>
    <s v="MONTECRISTO                                       "/>
    <n v="1849152681"/>
    <n v="0"/>
    <n v="0"/>
    <n v="1849152681"/>
    <n v="52515855"/>
    <n v="722357906.42196059"/>
    <n v="3229854.53"/>
    <n v="63627"/>
    <n v="623663763"/>
    <n v="0"/>
    <n v="0"/>
    <n v="60869061"/>
    <n v="0"/>
    <n v="116570377"/>
    <n v="0"/>
    <n v="99728226"/>
    <m/>
    <n v="3528151350.951961"/>
    <n v="0"/>
    <n v="3528151350.951961"/>
    <n v="3525153493.3500004"/>
  </r>
  <r>
    <x v="1"/>
    <s v="ASIGNACIONES DIRECTAS (20% DEL SGR)"/>
    <s v="CARIBE"/>
    <s v="BOLÍVAR"/>
    <x v="177"/>
    <s v="MOMPÓS                                            "/>
    <n v="3584188"/>
    <n v="0"/>
    <n v="0"/>
    <n v="3584188"/>
    <n v="19600180"/>
    <n v="112879672.84197663"/>
    <n v="688875.16"/>
    <n v="123"/>
    <n v="605030"/>
    <n v="0"/>
    <n v="0"/>
    <n v="27307347"/>
    <n v="0"/>
    <n v="22604340"/>
    <n v="-355826.71"/>
    <n v="12619948"/>
    <m/>
    <n v="199533877.29197663"/>
    <n v="645672.25800000003"/>
    <n v="198888205.03397664"/>
    <n v="0"/>
  </r>
  <r>
    <x v="1"/>
    <s v="ASIGNACIONES DIRECTAS (20% DEL SGR)"/>
    <s v="CARIBE"/>
    <s v="BOLÍVAR"/>
    <x v="178"/>
    <s v="MORALES                                           "/>
    <n v="257726375"/>
    <n v="0"/>
    <n v="0"/>
    <n v="257726375"/>
    <n v="10122274"/>
    <n v="199542006.90159589"/>
    <n v="878752.62"/>
    <n v="8868"/>
    <n v="34090837"/>
    <n v="0"/>
    <n v="0"/>
    <n v="15704144"/>
    <n v="0"/>
    <n v="20044168"/>
    <n v="-25586249.739999998"/>
    <n v="20683668"/>
    <m/>
    <n v="533214843.78159595"/>
    <n v="46428025.052000001"/>
    <n v="486786818.72959596"/>
    <n v="143889010"/>
  </r>
  <r>
    <x v="1"/>
    <s v="ASIGNACIONES DIRECTAS (20% DEL SGR)"/>
    <s v="CARIBE"/>
    <s v="BOLÍVAR"/>
    <x v="179"/>
    <s v="NOROSÍ                                            "/>
    <n v="2711223634"/>
    <n v="0"/>
    <n v="0"/>
    <n v="2711223634"/>
    <n v="60937943"/>
    <n v="477212993.40252709"/>
    <n v="1004685.97"/>
    <n v="93290"/>
    <n v="642237933"/>
    <n v="0"/>
    <n v="0"/>
    <n v="70515558"/>
    <n v="0"/>
    <n v="72343412"/>
    <n v="-269161605.97000003"/>
    <n v="13705088"/>
    <m/>
    <n v="3780112931.4025269"/>
    <n v="488412405.60599995"/>
    <n v="3291700525.7965269"/>
    <n v="2614484814.25"/>
  </r>
  <r>
    <x v="1"/>
    <s v="ASIGNACIONES DIRECTAS (20% DEL SGR)"/>
    <s v="CARIBE"/>
    <s v="BOLÍVAR"/>
    <x v="180"/>
    <s v="PINILLO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81"/>
    <s v="REGIDOR                                           "/>
    <n v="59791399"/>
    <n v="0"/>
    <n v="0"/>
    <n v="59791399"/>
    <n v="444560"/>
    <n v="3002773.1545874667"/>
    <n v="0"/>
    <n v="2057"/>
    <n v="16970527"/>
    <n v="0"/>
    <n v="0"/>
    <n v="580374"/>
    <n v="0"/>
    <n v="1442552"/>
    <n v="-5935898.75"/>
    <n v="1421074"/>
    <m/>
    <n v="77719417.404587477"/>
    <n v="10771100.050000001"/>
    <n v="66948317.35458748"/>
    <n v="0"/>
  </r>
  <r>
    <x v="1"/>
    <s v="ASIGNACIONES DIRECTAS (20% DEL SGR)"/>
    <s v="CARIBE"/>
    <s v="BOLÍVAR"/>
    <x v="182"/>
    <s v="RÍO VIEJO                                         "/>
    <n v="441591585"/>
    <n v="0"/>
    <n v="0"/>
    <n v="441591585"/>
    <n v="30021837"/>
    <n v="599260954.87750864"/>
    <n v="64292152.990000002"/>
    <n v="15195"/>
    <n v="83220924"/>
    <n v="0"/>
    <n v="0"/>
    <n v="41155356"/>
    <n v="0"/>
    <n v="39444351"/>
    <n v="-43839799.380000003"/>
    <n v="21032390"/>
    <m/>
    <n v="1276194946.4875085"/>
    <n v="79550357.123999998"/>
    <n v="1196644589.3635085"/>
    <n v="1175507046"/>
  </r>
  <r>
    <x v="1"/>
    <s v="ASIGNACIONES DIRECTAS (20% DEL SGR)"/>
    <s v="CARIBE"/>
    <s v="BOLÍVAR"/>
    <x v="183"/>
    <s v="SAN CRISTÓBAL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84"/>
    <s v="SAN ESTANISLAO                                    "/>
    <n v="28440"/>
    <n v="0"/>
    <n v="0"/>
    <n v="28440"/>
    <n v="110"/>
    <n v="1021.8071071757254"/>
    <n v="0"/>
    <n v="1"/>
    <n v="4011"/>
    <n v="0"/>
    <n v="0"/>
    <n v="148"/>
    <n v="0"/>
    <n v="368"/>
    <n v="-2823.43"/>
    <n v="364"/>
    <m/>
    <n v="31640.377107175729"/>
    <n v="5123.3140000000003"/>
    <n v="26517.063107175731"/>
    <n v="0"/>
  </r>
  <r>
    <x v="1"/>
    <s v="ASIGNACIONES DIRECTAS (20% DEL SGR)"/>
    <s v="CARIBE"/>
    <s v="BOLÍVAR"/>
    <x v="185"/>
    <s v="SAN FERNANDO                                      "/>
    <n v="0"/>
    <n v="0"/>
    <n v="0"/>
    <n v="0"/>
    <n v="3206863"/>
    <n v="69684043.585791424"/>
    <n v="2685346.63"/>
    <n v="0"/>
    <n v="0"/>
    <n v="0"/>
    <n v="0"/>
    <n v="4626696"/>
    <n v="0"/>
    <n v="5185375"/>
    <n v="0"/>
    <n v="4445743"/>
    <m/>
    <n v="89834067.215791419"/>
    <n v="0"/>
    <n v="89834067.215791419"/>
    <n v="43638693"/>
  </r>
  <r>
    <x v="1"/>
    <s v="ASIGNACIONES DIRECTAS (20% DEL SGR)"/>
    <s v="CARIBE"/>
    <s v="BOLÍVAR"/>
    <x v="186"/>
    <s v="SAN JACINT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BOLÍVAR"/>
    <x v="187"/>
    <s v="SAN JACINTO DEL CAUCA                             "/>
    <n v="340775158"/>
    <n v="0"/>
    <n v="0"/>
    <n v="340775158"/>
    <n v="11701682"/>
    <n v="230812876.84292769"/>
    <n v="43731749.119999997"/>
    <n v="11726"/>
    <n v="97485241"/>
    <n v="0"/>
    <n v="0"/>
    <n v="20530634"/>
    <n v="0"/>
    <n v="33749653"/>
    <n v="0"/>
    <n v="37074518"/>
    <m/>
    <n v="815873237.9629277"/>
    <n v="0"/>
    <n v="815873237.9629277"/>
    <n v="710643687.75999999"/>
  </r>
  <r>
    <x v="1"/>
    <s v="ASIGNACIONES DIRECTAS (20% DEL SGR)"/>
    <s v="CARIBE"/>
    <s v="BOLÍVAR"/>
    <x v="188"/>
    <s v="SAN JUAN NEPOMUCENO                               "/>
    <n v="3265697"/>
    <n v="0"/>
    <n v="0"/>
    <n v="3265697"/>
    <n v="2150199"/>
    <n v="46260615.586137779"/>
    <n v="0"/>
    <n v="112"/>
    <n v="1539916"/>
    <n v="0"/>
    <n v="108656.75"/>
    <n v="3026729"/>
    <n v="0"/>
    <n v="3495780"/>
    <n v="-324207.95"/>
    <n v="2871947"/>
    <m/>
    <n v="62395444.386137776"/>
    <n v="588297.80999999994"/>
    <n v="61807146.576137774"/>
    <n v="58580341.130000003"/>
  </r>
  <r>
    <x v="1"/>
    <s v="ASIGNACIONES DIRECTAS (20% DEL SGR)"/>
    <s v="CARIBE"/>
    <s v="BOLÍVAR"/>
    <x v="189"/>
    <s v="SAN MARTÍN DE LOBA                                "/>
    <n v="3229769323"/>
    <n v="0"/>
    <n v="0"/>
    <n v="3229769323"/>
    <n v="90831199"/>
    <n v="1351651798.2349117"/>
    <n v="8192266.7000000002"/>
    <n v="111132"/>
    <n v="905352400"/>
    <n v="0"/>
    <n v="0"/>
    <n v="129717924"/>
    <n v="0"/>
    <n v="148053286"/>
    <n v="-320641162.52999997"/>
    <n v="10340961"/>
    <m/>
    <n v="5553379127.404912"/>
    <n v="581825632.0940001"/>
    <n v="4971553495.3109121"/>
    <n v="4854795952.4799995"/>
  </r>
  <r>
    <x v="1"/>
    <s v="ASIGNACIONES DIRECTAS (20% DEL SGR)"/>
    <s v="CARIBE"/>
    <s v="BOLÍVAR"/>
    <x v="190"/>
    <s v="SAN PABLO                                         "/>
    <n v="416095726"/>
    <n v="0"/>
    <n v="0"/>
    <n v="416095726"/>
    <n v="43102837"/>
    <n v="867449042.16967654"/>
    <n v="4542320.16"/>
    <n v="14317"/>
    <n v="75130394"/>
    <n v="0"/>
    <n v="0"/>
    <n v="46554673"/>
    <n v="0"/>
    <n v="33064470"/>
    <n v="-41308652.090000004"/>
    <n v="17061346"/>
    <m/>
    <n v="1461706473.2396767"/>
    <n v="74957414.78199999"/>
    <n v="1386749058.4576766"/>
    <n v="1226876027.97"/>
  </r>
  <r>
    <x v="1"/>
    <s v="ASIGNACIONES DIRECTAS (20% DEL SGR)"/>
    <s v="CARIBE"/>
    <s v="BOLÍVAR"/>
    <x v="191"/>
    <s v="SANTA CATALINA                                    "/>
    <n v="7604154"/>
    <n v="0"/>
    <n v="0"/>
    <n v="7604154"/>
    <n v="6295496"/>
    <n v="136804765.23675713"/>
    <n v="4453987.51"/>
    <n v="262"/>
    <n v="0"/>
    <n v="0"/>
    <n v="0"/>
    <n v="9027359"/>
    <n v="0"/>
    <n v="9955610"/>
    <n v="-754916.07"/>
    <n v="2114339"/>
    <m/>
    <n v="175501056.67675713"/>
    <n v="1369847.5860000001"/>
    <n v="174131209.09075713"/>
    <n v="132317555"/>
  </r>
  <r>
    <x v="1"/>
    <s v="ASIGNACIONES DIRECTAS (20% DEL SGR)"/>
    <s v="CARIBE"/>
    <s v="BOLÍVAR"/>
    <x v="192"/>
    <s v="SANTA ROSA                                        "/>
    <n v="5327186"/>
    <n v="0"/>
    <n v="0"/>
    <n v="5327186"/>
    <n v="3395760"/>
    <n v="73117332.151307374"/>
    <n v="0"/>
    <n v="183"/>
    <n v="1377482"/>
    <n v="0"/>
    <n v="0"/>
    <n v="4702227"/>
    <n v="0"/>
    <n v="5358683"/>
    <n v="-528865.98"/>
    <n v="4283736"/>
    <m/>
    <n v="97033723.17130737"/>
    <n v="959664.00399999996"/>
    <n v="96074059.167307377"/>
    <n v="83242496"/>
  </r>
  <r>
    <x v="1"/>
    <s v="ASIGNACIONES DIRECTAS (20% DEL SGR)"/>
    <s v="CARIBE"/>
    <s v="BOLÍVAR"/>
    <x v="193"/>
    <s v="SANTA ROSA DEL SUR                                "/>
    <n v="190155942"/>
    <n v="0"/>
    <n v="0"/>
    <n v="190155942"/>
    <n v="105402865"/>
    <n v="2212198949.1896601"/>
    <n v="2626802.79"/>
    <n v="6543"/>
    <n v="40366375"/>
    <n v="0"/>
    <n v="0"/>
    <n v="138276222"/>
    <n v="0"/>
    <n v="151943441"/>
    <n v="-18878073.390000001"/>
    <n v="107382467"/>
    <m/>
    <n v="2929481533.5896602"/>
    <n v="34255573.722000003"/>
    <n v="2895225959.86766"/>
    <n v="1520079310.98"/>
  </r>
  <r>
    <x v="1"/>
    <s v="ASIGNACIONES DIRECTAS (20% DEL SGR)"/>
    <s v="CARIBE"/>
    <s v="BOLÍVAR"/>
    <x v="194"/>
    <s v="SIMITÍ                                            "/>
    <n v="1371479900"/>
    <n v="0"/>
    <n v="0"/>
    <n v="1371479900"/>
    <n v="112267429"/>
    <n v="1282146117.6484842"/>
    <n v="1401330.47"/>
    <n v="47191"/>
    <n v="110410693"/>
    <n v="0"/>
    <n v="0"/>
    <n v="95254892"/>
    <n v="0"/>
    <n v="85268633"/>
    <n v="-136156135.47999999"/>
    <n v="25301647"/>
    <m/>
    <n v="2947421697.638484"/>
    <n v="247064752.90400001"/>
    <n v="2700356944.7344842"/>
    <n v="1502122685.6500001"/>
  </r>
  <r>
    <x v="1"/>
    <s v="ASIGNACIONES DIRECTAS (20% DEL SGR)"/>
    <s v="CARIBE"/>
    <s v="BOLÍVAR"/>
    <x v="195"/>
    <s v="SOPLAVIENTO                                       "/>
    <n v="59131"/>
    <n v="0"/>
    <n v="0"/>
    <n v="59131"/>
    <n v="1842"/>
    <n v="40036.729999999996"/>
    <n v="0"/>
    <n v="2"/>
    <n v="0"/>
    <n v="0"/>
    <n v="0"/>
    <n v="2540"/>
    <n v="0"/>
    <n v="2875"/>
    <n v="-5870.34"/>
    <n v="2833"/>
    <m/>
    <n v="103389.39"/>
    <n v="10652.132000000001"/>
    <n v="92737.258000000002"/>
    <n v="0"/>
  </r>
  <r>
    <x v="1"/>
    <s v="ASIGNACIONES DIRECTAS (20% DEL SGR)"/>
    <s v="CARIBE"/>
    <s v="BOLÍVAR"/>
    <x v="196"/>
    <s v="TALAIGUA NUEVO                                    "/>
    <n v="3073548320"/>
    <n v="0"/>
    <n v="0"/>
    <n v="3073548320"/>
    <n v="82632670"/>
    <n v="1616958591.0036492"/>
    <n v="0"/>
    <n v="105757"/>
    <n v="264889635"/>
    <n v="0"/>
    <n v="0"/>
    <n v="148515039"/>
    <n v="0"/>
    <n v="112913694"/>
    <n v="-305132041.29000002"/>
    <n v="5276063"/>
    <m/>
    <n v="4999707727.7136488"/>
    <n v="553683255.74199998"/>
    <n v="4446024471.9716492"/>
    <n v="3418774216"/>
  </r>
  <r>
    <x v="1"/>
    <s v="ASIGNACIONES DIRECTAS (20% DEL SGR)"/>
    <s v="CARIBE"/>
    <s v="BOLÍVAR"/>
    <x v="197"/>
    <s v="TIQUISIO                                          "/>
    <n v="297736891"/>
    <n v="0"/>
    <n v="0"/>
    <n v="297736891"/>
    <n v="18544655"/>
    <n v="391699042.04205996"/>
    <n v="1207693.77"/>
    <n v="10245"/>
    <n v="16011813"/>
    <n v="0"/>
    <n v="0"/>
    <n v="26174239"/>
    <n v="0"/>
    <n v="28428774"/>
    <n v="-29558365.73"/>
    <n v="6939526"/>
    <m/>
    <n v="757194513.08205986"/>
    <n v="53635705.054000005"/>
    <n v="703558808.02805984"/>
    <n v="622799211.61000001"/>
  </r>
  <r>
    <x v="1"/>
    <s v="ASIGNACIONES DIRECTAS (20% DEL SGR)"/>
    <s v="CARIBE"/>
    <s v="BOLÍVAR"/>
    <x v="198"/>
    <s v="TURBACO                                           "/>
    <n v="110720937"/>
    <n v="0"/>
    <n v="0"/>
    <n v="110720937"/>
    <n v="22064157"/>
    <n v="482711766.05442607"/>
    <n v="0"/>
    <n v="3810"/>
    <n v="59644224"/>
    <n v="0"/>
    <n v="5733686.7999999998"/>
    <n v="35584603"/>
    <n v="0"/>
    <n v="45944674"/>
    <n v="0"/>
    <n v="48437364"/>
    <m/>
    <n v="810845221.85442603"/>
    <n v="0"/>
    <n v="810845221.85442603"/>
    <n v="0"/>
  </r>
  <r>
    <x v="1"/>
    <s v="ASIGNACIONES DIRECTAS (20% DEL SGR)"/>
    <s v="CARIBE"/>
    <s v="BOLÍVAR"/>
    <x v="199"/>
    <s v="TURBANÁ                                           "/>
    <n v="891425"/>
    <n v="0"/>
    <n v="0"/>
    <n v="891425"/>
    <n v="277464"/>
    <n v="5811490.8412118908"/>
    <n v="0"/>
    <n v="31"/>
    <n v="257157"/>
    <n v="0"/>
    <n v="0"/>
    <n v="397212"/>
    <n v="0"/>
    <n v="458539"/>
    <n v="-88497.82"/>
    <n v="460313"/>
    <m/>
    <n v="8465134.0212118905"/>
    <n v="160585.43599999999"/>
    <n v="8304548.5852118907"/>
    <n v="0"/>
  </r>
  <r>
    <x v="1"/>
    <s v="ASIGNACIONES DIRECTAS (20% DEL SGR)"/>
    <s v="CARIBE"/>
    <s v="BOLÍVAR"/>
    <x v="200"/>
    <s v="VILLANUEVA                                        "/>
    <n v="0"/>
    <n v="0"/>
    <n v="0"/>
    <n v="0"/>
    <n v="50895818"/>
    <n v="124866815.67"/>
    <n v="0"/>
    <n v="0"/>
    <n v="0"/>
    <n v="0"/>
    <n v="0"/>
    <n v="70487879"/>
    <n v="0"/>
    <n v="79399006"/>
    <n v="0"/>
    <n v="78216922"/>
    <m/>
    <n v="403866440.67000002"/>
    <n v="0"/>
    <n v="403866440.67000002"/>
    <n v="0"/>
  </r>
  <r>
    <x v="1"/>
    <s v="ASIGNACIONES DIRECTAS (20% DEL SGR)"/>
    <s v="CARIBE"/>
    <s v="BOLÍVAR"/>
    <x v="201"/>
    <s v="ZAMBRANO                                          "/>
    <n v="582594"/>
    <n v="0"/>
    <n v="0"/>
    <n v="582594"/>
    <n v="1586028"/>
    <n v="31871676.057989463"/>
    <n v="0"/>
    <n v="20"/>
    <n v="172557"/>
    <n v="0"/>
    <n v="1375584.4"/>
    <n v="2209851"/>
    <n v="0"/>
    <n v="2555241"/>
    <n v="-57838.07"/>
    <n v="2556056"/>
    <m/>
    <n v="42851769.387989461"/>
    <n v="104951.18600000002"/>
    <n v="42746818.201989464"/>
    <n v="0"/>
  </r>
  <r>
    <x v="1"/>
    <s v="ASIGNACIONES DIRECTAS (20% DEL SGR)"/>
    <s v="CENTRO - ORIENTE"/>
    <s v="BOYACÁ                                            "/>
    <x v="202"/>
    <s v="BOYACÁ                                            "/>
    <n v="168283914654"/>
    <n v="0"/>
    <n v="0"/>
    <n v="168283914654"/>
    <n v="3840938289"/>
    <n v="83549286497.195374"/>
    <n v="345088931.71000004"/>
    <n v="5790440"/>
    <n v="25176757372"/>
    <n v="0"/>
    <n v="16186524919.59"/>
    <n v="6174946599"/>
    <n v="0"/>
    <n v="8834972602"/>
    <n v="-16706688507.219999"/>
    <n v="7318456439"/>
    <m/>
    <n v="303009988236.27545"/>
    <n v="30315445229.356003"/>
    <n v="272694543006.91943"/>
    <n v="209114365059.37"/>
  </r>
  <r>
    <x v="1"/>
    <s v="ASIGNACIONES DIRECTAS (20% DEL SGR)"/>
    <s v="CENTRO - ORIENTE"/>
    <s v="BOYACÁ                                            "/>
    <x v="203"/>
    <s v="TUNJA                                             "/>
    <n v="76350166"/>
    <n v="0"/>
    <n v="0"/>
    <n v="76350166"/>
    <n v="4925719"/>
    <n v="102503301.15325023"/>
    <n v="95997236.090000004"/>
    <n v="2627"/>
    <n v="25594375"/>
    <n v="0"/>
    <n v="90504552.449999988"/>
    <n v="14647111"/>
    <n v="0"/>
    <n v="25748719"/>
    <n v="0"/>
    <n v="34792273"/>
    <m/>
    <n v="471066079.69325024"/>
    <n v="0"/>
    <n v="471066079.69325024"/>
    <n v="0"/>
  </r>
  <r>
    <x v="1"/>
    <s v="ASIGNACIONES DIRECTAS (20% DEL SGR)"/>
    <s v="CENTRO - ORIENTE"/>
    <s v="BOYACÁ                                            "/>
    <x v="204"/>
    <s v="ALMEIDA                                           "/>
    <n v="77796443"/>
    <n v="0"/>
    <n v="0"/>
    <n v="77796443"/>
    <n v="28482255"/>
    <n v="186228284.55060142"/>
    <n v="393818757.31999999"/>
    <n v="2677"/>
    <n v="27996479"/>
    <n v="0"/>
    <n v="0"/>
    <n v="37696202"/>
    <n v="0"/>
    <n v="36452658"/>
    <n v="0"/>
    <n v="7112713"/>
    <m/>
    <n v="795586468.87060142"/>
    <n v="0"/>
    <n v="795586468.87060142"/>
    <n v="764628818.69000006"/>
  </r>
  <r>
    <x v="1"/>
    <s v="ASIGNACIONES DIRECTAS (20% DEL SGR)"/>
    <s v="CENTRO - ORIENTE"/>
    <s v="BOYACÁ                                            "/>
    <x v="205"/>
    <s v="AQUITANIA                                         "/>
    <n v="2642"/>
    <n v="0"/>
    <n v="0"/>
    <n v="2642"/>
    <n v="971319"/>
    <n v="20944256.959720165"/>
    <n v="601303.11"/>
    <n v="0"/>
    <n v="0"/>
    <n v="0"/>
    <n v="0"/>
    <n v="1386534"/>
    <n v="0"/>
    <n v="1555942"/>
    <n v="-262.29000000000002"/>
    <n v="1528840"/>
    <m/>
    <n v="26990574.779720165"/>
    <n v="475.94200000000001"/>
    <n v="26990098.837720163"/>
    <n v="0"/>
  </r>
  <r>
    <x v="1"/>
    <s v="ASIGNACIONES DIRECTAS (20% DEL SGR)"/>
    <s v="CENTRO - ORIENTE"/>
    <s v="BOYACÁ                                            "/>
    <x v="206"/>
    <s v="ARCABUCO                                          "/>
    <n v="2310131"/>
    <n v="0"/>
    <n v="0"/>
    <n v="2310131"/>
    <n v="502212"/>
    <n v="10961482.644438513"/>
    <n v="0"/>
    <n v="79"/>
    <n v="1085449"/>
    <n v="0"/>
    <n v="736364"/>
    <n v="756732"/>
    <n v="0"/>
    <n v="975917"/>
    <n v="0"/>
    <n v="1071865"/>
    <m/>
    <n v="18400231.644438513"/>
    <n v="462026.2"/>
    <n v="17938205.444438513"/>
    <n v="0"/>
  </r>
  <r>
    <x v="1"/>
    <s v="ASIGNACIONES DIRECTAS (20% DEL SGR)"/>
    <s v="CENTRO - ORIENTE"/>
    <s v="BOYACÁ                                            "/>
    <x v="207"/>
    <s v="BELÉN                                             "/>
    <n v="11064"/>
    <n v="0"/>
    <n v="0"/>
    <n v="11064"/>
    <n v="55259"/>
    <n v="241123.05834712912"/>
    <n v="0"/>
    <n v="0"/>
    <n v="0"/>
    <n v="0"/>
    <n v="0"/>
    <n v="76538"/>
    <n v="0"/>
    <n v="86216"/>
    <n v="-1098.4000000000001"/>
    <n v="58519"/>
    <m/>
    <n v="527620.65834712912"/>
    <n v="1993.1200000000001"/>
    <n v="525627.53834712913"/>
    <n v="0"/>
  </r>
  <r>
    <x v="1"/>
    <s v="ASIGNACIONES DIRECTAS (20% DEL SGR)"/>
    <s v="CENTRO - ORIENTE"/>
    <s v="BOYACÁ                                            "/>
    <x v="208"/>
    <s v="BERBEO                                            "/>
    <n v="371270"/>
    <n v="0"/>
    <n v="0"/>
    <n v="371270"/>
    <n v="20773"/>
    <n v="406875.23220276192"/>
    <n v="0"/>
    <n v="13"/>
    <n v="158195"/>
    <n v="0"/>
    <n v="0"/>
    <n v="31683"/>
    <n v="0"/>
    <n v="42585"/>
    <n v="-36858.5"/>
    <n v="48020"/>
    <m/>
    <n v="1042555.7322027619"/>
    <n v="66882.3"/>
    <n v="975673.43220276188"/>
    <n v="0"/>
  </r>
  <r>
    <x v="1"/>
    <s v="ASIGNACIONES DIRECTAS (20% DEL SGR)"/>
    <s v="CENTRO - ORIENTE"/>
    <s v="BOYACÁ                                            "/>
    <x v="209"/>
    <s v="BETÉITIVA                                         "/>
    <n v="44820782"/>
    <n v="0"/>
    <n v="0"/>
    <n v="44820782"/>
    <n v="2345218"/>
    <n v="49907167.758931167"/>
    <n v="1982837.27"/>
    <n v="1542"/>
    <n v="12847640"/>
    <n v="0"/>
    <n v="3189792.21"/>
    <n v="4877445"/>
    <n v="0"/>
    <n v="8656611"/>
    <n v="0"/>
    <n v="9369911"/>
    <m/>
    <n v="137998946.23893115"/>
    <n v="0"/>
    <n v="137998946.23893115"/>
    <n v="93964599.780000001"/>
  </r>
  <r>
    <x v="1"/>
    <s v="ASIGNACIONES DIRECTAS (20% DEL SGR)"/>
    <s v="CENTRO - ORIENTE"/>
    <s v="BOYACÁ                                            "/>
    <x v="210"/>
    <s v="BOAVITA                                           "/>
    <n v="104366361"/>
    <n v="0"/>
    <n v="0"/>
    <n v="104366361"/>
    <n v="2491446"/>
    <n v="49419703.112295859"/>
    <n v="8818848.7200000007"/>
    <n v="3591"/>
    <n v="75101374"/>
    <n v="0"/>
    <n v="18880038.170000002"/>
    <n v="8827319"/>
    <n v="0"/>
    <n v="21839611"/>
    <n v="247618521.06"/>
    <n v="23833489"/>
    <m/>
    <n v="561200302.06229591"/>
    <n v="0"/>
    <n v="561200302.06229591"/>
    <n v="218865222.91999999"/>
  </r>
  <r>
    <x v="1"/>
    <s v="ASIGNACIONES DIRECTAS (20% DEL SGR)"/>
    <s v="CENTRO - ORIENTE"/>
    <s v="BOYACÁ                                            "/>
    <x v="211"/>
    <s v="BOYACÁ                                            "/>
    <n v="188001"/>
    <n v="0"/>
    <n v="0"/>
    <n v="188001"/>
    <n v="79035"/>
    <n v="1071298.4121583258"/>
    <n v="0"/>
    <n v="6"/>
    <n v="9861"/>
    <n v="0"/>
    <n v="0"/>
    <n v="109710"/>
    <n v="0"/>
    <n v="123958"/>
    <n v="-18664.14"/>
    <n v="114722"/>
    <m/>
    <n v="1677927.2721583259"/>
    <n v="0"/>
    <n v="1677927.2721583259"/>
    <n v="0"/>
  </r>
  <r>
    <x v="1"/>
    <s v="ASIGNACIONES DIRECTAS (20% DEL SGR)"/>
    <s v="CENTRO - ORIENTE"/>
    <s v="BOYACÁ                                            "/>
    <x v="212"/>
    <s v="BRICEÑO                                           "/>
    <n v="77862936"/>
    <n v="0"/>
    <n v="0"/>
    <n v="77862936"/>
    <n v="16797265"/>
    <n v="377196542.0082283"/>
    <n v="3360898.22"/>
    <n v="2679"/>
    <n v="27996479"/>
    <n v="0"/>
    <n v="0"/>
    <n v="25356328"/>
    <n v="0"/>
    <n v="30754332"/>
    <n v="0"/>
    <n v="21445739"/>
    <m/>
    <n v="580773198.22822833"/>
    <n v="0"/>
    <n v="580773198.22822833"/>
    <n v="316354331.78999996"/>
  </r>
  <r>
    <x v="1"/>
    <s v="ASIGNACIONES DIRECTAS (20% DEL SGR)"/>
    <s v="CENTRO - ORIENTE"/>
    <s v="BOYACÁ                                            "/>
    <x v="213"/>
    <s v="BUENAVISTA                                        "/>
    <n v="77796443"/>
    <n v="0"/>
    <n v="0"/>
    <n v="77796443"/>
    <n v="12241685"/>
    <n v="278303171.30069792"/>
    <n v="1488616.46"/>
    <n v="2677"/>
    <n v="27996479"/>
    <n v="0"/>
    <n v="0"/>
    <n v="18924476"/>
    <n v="0"/>
    <n v="8911383"/>
    <n v="0"/>
    <n v="7134832"/>
    <m/>
    <n v="432799762.7606979"/>
    <n v="0"/>
    <n v="432799762.7606979"/>
    <n v="400728500.05000001"/>
  </r>
  <r>
    <x v="1"/>
    <s v="ASIGNACIONES DIRECTAS (20% DEL SGR)"/>
    <s v="CENTRO - ORIENTE"/>
    <s v="BOYACÁ                                            "/>
    <x v="214"/>
    <s v="BUSBANZÁ                                          "/>
    <n v="1687316"/>
    <n v="0"/>
    <n v="0"/>
    <n v="1687316"/>
    <n v="214328"/>
    <n v="4295618.5126909362"/>
    <n v="0"/>
    <n v="58"/>
    <n v="1046256"/>
    <n v="0"/>
    <n v="1754.46"/>
    <n v="390934"/>
    <n v="0"/>
    <n v="444757"/>
    <n v="0"/>
    <n v="102015"/>
    <m/>
    <n v="8183036.9726909362"/>
    <n v="0"/>
    <n v="8183036.9726909362"/>
    <n v="6568650.1100000003"/>
  </r>
  <r>
    <x v="1"/>
    <s v="ASIGNACIONES DIRECTAS (20% DEL SGR)"/>
    <s v="CENTRO - ORIENTE"/>
    <s v="BOYACÁ                                            "/>
    <x v="215"/>
    <s v="CALDAS                                            "/>
    <n v="52265147"/>
    <n v="0"/>
    <n v="0"/>
    <n v="52265147"/>
    <n v="11270690"/>
    <n v="48593611.802858084"/>
    <n v="124641441.22"/>
    <n v="1798"/>
    <n v="18795480"/>
    <n v="0"/>
    <n v="0"/>
    <n v="12910833"/>
    <n v="0"/>
    <n v="15804363"/>
    <n v="0"/>
    <n v="2974784"/>
    <m/>
    <n v="287258148.02285808"/>
    <n v="0"/>
    <n v="287258148.02285808"/>
    <n v="234662109"/>
  </r>
  <r>
    <x v="1"/>
    <s v="ASIGNACIONES DIRECTAS (20% DEL SGR)"/>
    <s v="CENTRO - ORIENTE"/>
    <s v="BOYACÁ                                            "/>
    <x v="216"/>
    <s v="CAMPOHERMOS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17"/>
    <s v="CERIN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18"/>
    <s v="CHINAVITA                                         "/>
    <n v="0"/>
    <n v="0"/>
    <n v="0"/>
    <n v="0"/>
    <n v="0"/>
    <n v="580.61744935056254"/>
    <n v="0"/>
    <n v="0"/>
    <n v="0"/>
    <n v="0"/>
    <n v="0"/>
    <n v="0"/>
    <n v="0"/>
    <n v="33755.699999999997"/>
    <n v="0"/>
    <n v="2088"/>
    <m/>
    <n v="36424.317449350558"/>
    <n v="0"/>
    <n v="36424.317449350558"/>
    <n v="0"/>
  </r>
  <r>
    <x v="1"/>
    <s v="ASIGNACIONES DIRECTAS (20% DEL SGR)"/>
    <s v="CENTRO - ORIENTE"/>
    <s v="BOYACÁ                                            "/>
    <x v="219"/>
    <s v="CHIQUINQUIRÁ                                      "/>
    <n v="77848018"/>
    <n v="0"/>
    <n v="0"/>
    <n v="77848018"/>
    <n v="16637600"/>
    <n v="373727317.31206274"/>
    <n v="1533314.12"/>
    <n v="2679"/>
    <n v="27996480"/>
    <n v="0"/>
    <n v="0"/>
    <n v="25008538"/>
    <n v="0"/>
    <n v="31994548"/>
    <n v="0"/>
    <n v="31413182"/>
    <m/>
    <n v="586161676.43206275"/>
    <n v="0"/>
    <n v="586161676.43206275"/>
    <n v="481999999.72000003"/>
  </r>
  <r>
    <x v="1"/>
    <s v="ASIGNACIONES DIRECTAS (20% DEL SGR)"/>
    <s v="CENTRO - ORIENTE"/>
    <s v="BOYACÁ                                            "/>
    <x v="220"/>
    <s v="CHISCAS                                           "/>
    <n v="17865152"/>
    <n v="0"/>
    <n v="0"/>
    <n v="17865152"/>
    <n v="419210"/>
    <n v="8483651.8364095688"/>
    <n v="0"/>
    <n v="615"/>
    <n v="2051877"/>
    <n v="0"/>
    <n v="0"/>
    <n v="1674401"/>
    <n v="0"/>
    <n v="2639705"/>
    <n v="292577400.98000002"/>
    <n v="4406885"/>
    <m/>
    <n v="330118897.81640959"/>
    <n v="0"/>
    <n v="330118897.81640959"/>
    <n v="21300000"/>
  </r>
  <r>
    <x v="1"/>
    <s v="ASIGNACIONES DIRECTAS (20% DEL SGR)"/>
    <s v="CENTRO - ORIENTE"/>
    <s v="BOYACÁ                                            "/>
    <x v="221"/>
    <s v="CHITA                                             "/>
    <n v="25716189"/>
    <n v="0"/>
    <n v="0"/>
    <n v="25716189"/>
    <n v="3775099"/>
    <n v="80770436.347380072"/>
    <n v="18137601.77"/>
    <n v="885"/>
    <n v="6441756"/>
    <n v="0"/>
    <n v="5403460.3200000003"/>
    <n v="7222999"/>
    <n v="0"/>
    <n v="9879163"/>
    <n v="0"/>
    <n v="10618797"/>
    <m/>
    <n v="167966386.43738008"/>
    <n v="0"/>
    <n v="167966386.43738008"/>
    <n v="124681840.44"/>
  </r>
  <r>
    <x v="1"/>
    <s v="ASIGNACIONES DIRECTAS (20% DEL SGR)"/>
    <s v="CENTRO - ORIENTE"/>
    <s v="BOYACÁ                                            "/>
    <x v="222"/>
    <s v="CHITARAQUE                                        "/>
    <n v="181978"/>
    <n v="0"/>
    <n v="0"/>
    <n v="181978"/>
    <n v="212145"/>
    <n v="4624922.365761674"/>
    <n v="0"/>
    <n v="6"/>
    <n v="70867"/>
    <n v="0"/>
    <n v="0"/>
    <n v="299321"/>
    <n v="0"/>
    <n v="341127"/>
    <n v="0"/>
    <n v="348787"/>
    <m/>
    <n v="6079153.365761674"/>
    <n v="0"/>
    <n v="6079153.365761674"/>
    <n v="0"/>
  </r>
  <r>
    <x v="1"/>
    <s v="ASIGNACIONES DIRECTAS (20% DEL SGR)"/>
    <s v="CENTRO - ORIENTE"/>
    <s v="BOYACÁ                                            "/>
    <x v="223"/>
    <s v="CHIVATÁ                                           "/>
    <n v="48316301"/>
    <n v="0"/>
    <n v="0"/>
    <n v="48316301"/>
    <n v="3029833"/>
    <n v="67609140.416905582"/>
    <n v="1071152.29"/>
    <n v="1663"/>
    <n v="29633319"/>
    <n v="0"/>
    <n v="19162417.079999998"/>
    <n v="8324019"/>
    <n v="0"/>
    <n v="13652011"/>
    <n v="164689281.78"/>
    <n v="14750076"/>
    <m/>
    <n v="370239213.56690562"/>
    <n v="0"/>
    <n v="370239213.56690562"/>
    <n v="157000000"/>
  </r>
  <r>
    <x v="1"/>
    <s v="ASIGNACIONES DIRECTAS (20% DEL SGR)"/>
    <s v="CENTRO - ORIENTE"/>
    <s v="BOYACÁ                                            "/>
    <x v="224"/>
    <s v="CIÉNEGA                                           "/>
    <n v="342238"/>
    <n v="0"/>
    <n v="0"/>
    <n v="342238"/>
    <n v="27740"/>
    <n v="602938"/>
    <n v="0"/>
    <n v="12"/>
    <n v="0"/>
    <n v="0"/>
    <n v="0"/>
    <n v="38432"/>
    <n v="0"/>
    <n v="43283"/>
    <n v="-33976.29"/>
    <n v="42640"/>
    <m/>
    <n v="1063306.71"/>
    <n v="61652.342000000004"/>
    <n v="1001654.368"/>
    <n v="0"/>
  </r>
  <r>
    <x v="1"/>
    <s v="ASIGNACIONES DIRECTAS (20% DEL SGR)"/>
    <s v="CENTRO - ORIENTE"/>
    <s v="BOYACÁ                                            "/>
    <x v="225"/>
    <s v="CÓMBITA                                           "/>
    <n v="1411235"/>
    <n v="0"/>
    <n v="0"/>
    <n v="1411235"/>
    <n v="283661"/>
    <n v="3776028.1480906"/>
    <n v="10080127.23"/>
    <n v="49"/>
    <n v="240728"/>
    <n v="0"/>
    <n v="272210.40000000002"/>
    <n v="1100023"/>
    <n v="0"/>
    <n v="1164635"/>
    <n v="-140102.89000000001"/>
    <n v="1103737"/>
    <m/>
    <n v="19292330.888090603"/>
    <n v="254226.42199999999"/>
    <n v="19038104.466090605"/>
    <n v="0"/>
  </r>
  <r>
    <x v="1"/>
    <s v="ASIGNACIONES DIRECTAS (20% DEL SGR)"/>
    <s v="CENTRO - ORIENTE"/>
    <s v="BOYACÁ                                            "/>
    <x v="226"/>
    <s v="COPER                                             "/>
    <n v="77796443"/>
    <n v="0"/>
    <n v="0"/>
    <n v="77796443"/>
    <n v="2105126"/>
    <n v="12945069.415234506"/>
    <n v="0"/>
    <n v="2677"/>
    <n v="27996479"/>
    <n v="0"/>
    <n v="0"/>
    <n v="1851711"/>
    <n v="0"/>
    <n v="5605246"/>
    <n v="0"/>
    <n v="7059225"/>
    <m/>
    <n v="135361976.41523451"/>
    <n v="0"/>
    <n v="135361976.41523451"/>
    <n v="91578482"/>
  </r>
  <r>
    <x v="1"/>
    <s v="ASIGNACIONES DIRECTAS (20% DEL SGR)"/>
    <s v="CENTRO - ORIENTE"/>
    <s v="BOYACÁ                                            "/>
    <x v="227"/>
    <s v="CORRALES                                          "/>
    <n v="1350906087"/>
    <n v="0"/>
    <n v="0"/>
    <n v="1350906087"/>
    <n v="13536578"/>
    <n v="202593926.85685086"/>
    <n v="1438766.34"/>
    <n v="46483"/>
    <n v="177155504"/>
    <n v="0"/>
    <n v="22437870.59"/>
    <n v="44238605"/>
    <n v="0"/>
    <n v="63634770"/>
    <n v="0"/>
    <n v="71065714"/>
    <m/>
    <n v="1947054304.7868507"/>
    <n v="270181217.40000004"/>
    <n v="1676873087.3868506"/>
    <n v="860965097"/>
  </r>
  <r>
    <x v="1"/>
    <s v="ASIGNACIONES DIRECTAS (20% DEL SGR)"/>
    <s v="CENTRO - ORIENTE"/>
    <s v="BOYACÁ                                            "/>
    <x v="228"/>
    <s v="COVARACHÍA                                        "/>
    <n v="44509"/>
    <n v="0"/>
    <n v="0"/>
    <n v="44509"/>
    <n v="21589"/>
    <n v="309148.75606641977"/>
    <n v="0"/>
    <n v="2"/>
    <n v="0"/>
    <n v="0"/>
    <n v="0"/>
    <n v="29890"/>
    <n v="0"/>
    <n v="33676"/>
    <n v="-4418.71"/>
    <n v="28775"/>
    <m/>
    <n v="463171.04606641975"/>
    <n v="8018.0580000000009"/>
    <n v="455152.98806641973"/>
    <n v="0"/>
  </r>
  <r>
    <x v="1"/>
    <s v="ASIGNACIONES DIRECTAS (20% DEL SGR)"/>
    <s v="CENTRO - ORIENTE"/>
    <s v="BOYACÁ                                            "/>
    <x v="229"/>
    <s v="CUBARÁ                                            "/>
    <n v="17447"/>
    <n v="0"/>
    <n v="0"/>
    <n v="17447"/>
    <n v="39475529"/>
    <n v="51957748.530000001"/>
    <n v="0"/>
    <n v="1"/>
    <n v="0"/>
    <n v="0"/>
    <n v="0"/>
    <n v="10830394"/>
    <n v="0"/>
    <n v="6614662"/>
    <n v="0"/>
    <n v="6517400"/>
    <m/>
    <n v="115413181.53"/>
    <n v="0"/>
    <n v="115413181.53"/>
    <n v="0"/>
  </r>
  <r>
    <x v="1"/>
    <s v="ASIGNACIONES DIRECTAS (20% DEL SGR)"/>
    <s v="CENTRO - ORIENTE"/>
    <s v="BOYACÁ                                            "/>
    <x v="230"/>
    <s v="CUCAITA                                           "/>
    <n v="54177390"/>
    <n v="0"/>
    <n v="0"/>
    <n v="54177390"/>
    <n v="2736584"/>
    <n v="58056198.583416626"/>
    <n v="1616718.53"/>
    <n v="1864"/>
    <n v="1098665"/>
    <n v="0"/>
    <n v="32964.75"/>
    <n v="3979279"/>
    <n v="0"/>
    <n v="4856072"/>
    <n v="-5378557.9000000004"/>
    <n v="5525718"/>
    <m/>
    <n v="126702895.96341662"/>
    <n v="9759766.4199999999"/>
    <n v="116943129.54341662"/>
    <n v="0"/>
  </r>
  <r>
    <x v="1"/>
    <s v="ASIGNACIONES DIRECTAS (20% DEL SGR)"/>
    <s v="CENTRO - ORIENTE"/>
    <s v="BOYACÁ                                            "/>
    <x v="231"/>
    <s v="CUÍTIVA                                           "/>
    <n v="8731141"/>
    <n v="0"/>
    <n v="0"/>
    <n v="8731141"/>
    <n v="1344528"/>
    <n v="28402082.5482319"/>
    <n v="66567.350000000006"/>
    <n v="300"/>
    <n v="3880402"/>
    <n v="0"/>
    <n v="0"/>
    <n v="2007351"/>
    <n v="0"/>
    <n v="2609985"/>
    <n v="0"/>
    <n v="2721900"/>
    <m/>
    <n v="49764256.898231901"/>
    <n v="0"/>
    <n v="49764256.898231901"/>
    <n v="0"/>
  </r>
  <r>
    <x v="1"/>
    <s v="ASIGNACIONES DIRECTAS (20% DEL SGR)"/>
    <s v="CENTRO - ORIENTE"/>
    <s v="BOYACÁ                                            "/>
    <x v="232"/>
    <s v="CHÍQUIZA                                          "/>
    <n v="1505"/>
    <n v="0"/>
    <n v="0"/>
    <n v="1505"/>
    <n v="245"/>
    <n v="5585.52"/>
    <n v="0"/>
    <n v="0"/>
    <n v="0"/>
    <n v="0"/>
    <n v="0"/>
    <n v="362"/>
    <n v="0"/>
    <n v="539"/>
    <n v="0"/>
    <n v="546"/>
    <m/>
    <n v="8782.52"/>
    <n v="0"/>
    <n v="8782.52"/>
    <n v="0"/>
  </r>
  <r>
    <x v="1"/>
    <s v="ASIGNACIONES DIRECTAS (20% DEL SGR)"/>
    <s v="CENTRO - ORIENTE"/>
    <s v="BOYACÁ                                            "/>
    <x v="233"/>
    <s v="CHIVOR                                            "/>
    <n v="155592886"/>
    <n v="0"/>
    <n v="0"/>
    <n v="155592886"/>
    <n v="33385758"/>
    <n v="636796851.54892182"/>
    <n v="3336980.64"/>
    <n v="5354"/>
    <n v="55998201"/>
    <n v="0"/>
    <n v="0"/>
    <n v="39530095"/>
    <n v="0"/>
    <n v="31311418"/>
    <n v="0"/>
    <n v="16306010"/>
    <m/>
    <n v="972263554.18892181"/>
    <n v="0"/>
    <n v="972263554.18892181"/>
    <n v="710715444.82000005"/>
  </r>
  <r>
    <x v="1"/>
    <s v="ASIGNACIONES DIRECTAS (20% DEL SGR)"/>
    <s v="CENTRO - ORIENTE"/>
    <s v="BOYACÁ                                            "/>
    <x v="234"/>
    <s v="DUITAMA                                           "/>
    <n v="18063107"/>
    <n v="0"/>
    <n v="0"/>
    <n v="18063107"/>
    <n v="2861086"/>
    <n v="59396073.015646853"/>
    <n v="137104.12"/>
    <n v="622"/>
    <n v="4614931"/>
    <n v="0"/>
    <n v="61229.799999999996"/>
    <n v="4148753"/>
    <n v="0"/>
    <n v="4920501"/>
    <n v="-1793247.46"/>
    <n v="5017012"/>
    <m/>
    <n v="97427171.475646853"/>
    <n v="3253971.9079999998"/>
    <n v="94173199.567646861"/>
    <n v="0"/>
  </r>
  <r>
    <x v="1"/>
    <s v="ASIGNACIONES DIRECTAS (20% DEL SGR)"/>
    <s v="CENTRO - ORIENTE"/>
    <s v="BOYACÁ                                            "/>
    <x v="235"/>
    <s v="EL COCUY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36"/>
    <s v="EL ESPINO                                         "/>
    <n v="0"/>
    <n v="0"/>
    <n v="0"/>
    <n v="0"/>
    <n v="0"/>
    <n v="0"/>
    <n v="7100468.4299999997"/>
    <n v="0"/>
    <n v="0"/>
    <n v="0"/>
    <n v="0"/>
    <n v="492343"/>
    <n v="0"/>
    <n v="485180"/>
    <n v="0"/>
    <n v="483446"/>
    <m/>
    <n v="8561437.4299999997"/>
    <n v="0"/>
    <n v="8561437.4299999997"/>
    <n v="0"/>
  </r>
  <r>
    <x v="1"/>
    <s v="ASIGNACIONES DIRECTAS (20% DEL SGR)"/>
    <s v="CENTRO - ORIENTE"/>
    <s v="BOYACÁ                                            "/>
    <x v="237"/>
    <s v="FIRAVITOBA                                        "/>
    <n v="36451885"/>
    <n v="0"/>
    <n v="0"/>
    <n v="36451885"/>
    <n v="4939929"/>
    <n v="104603240.68419807"/>
    <n v="136115.47"/>
    <n v="1254"/>
    <n v="17666716"/>
    <n v="0"/>
    <n v="1771757.5999999996"/>
    <n v="8133391"/>
    <n v="0"/>
    <n v="11222728"/>
    <n v="0"/>
    <n v="11133765"/>
    <m/>
    <n v="196060781.75419807"/>
    <n v="0"/>
    <n v="196060781.75419807"/>
    <n v="149000000"/>
  </r>
  <r>
    <x v="1"/>
    <s v="ASIGNACIONES DIRECTAS (20% DEL SGR)"/>
    <s v="CENTRO - ORIENTE"/>
    <s v="BOYACÁ                                            "/>
    <x v="238"/>
    <s v="FLORESTA                                          "/>
    <n v="0"/>
    <n v="0"/>
    <n v="0"/>
    <n v="0"/>
    <n v="33487"/>
    <n v="247907.11381889449"/>
    <n v="0"/>
    <n v="0"/>
    <n v="0"/>
    <n v="0"/>
    <n v="0"/>
    <n v="44425"/>
    <n v="0"/>
    <n v="36079"/>
    <n v="0"/>
    <n v="22334"/>
    <m/>
    <n v="384232.11381889449"/>
    <n v="0"/>
    <n v="384232.11381889449"/>
    <n v="247906.63"/>
  </r>
  <r>
    <x v="1"/>
    <s v="ASIGNACIONES DIRECTAS (20% DEL SGR)"/>
    <s v="CENTRO - ORIENTE"/>
    <s v="BOYACÁ                                            "/>
    <x v="239"/>
    <s v="GACHANTIVÁ                                        "/>
    <n v="423046"/>
    <n v="0"/>
    <n v="0"/>
    <n v="423046"/>
    <n v="141983"/>
    <n v="2903951.2711777715"/>
    <n v="0"/>
    <n v="15"/>
    <n v="151248"/>
    <n v="0"/>
    <n v="0"/>
    <n v="205238"/>
    <n v="0"/>
    <n v="242070"/>
    <n v="0"/>
    <n v="256744"/>
    <m/>
    <n v="4324295.2711777715"/>
    <n v="0"/>
    <n v="4324295.2711777715"/>
    <n v="0"/>
  </r>
  <r>
    <x v="1"/>
    <s v="ASIGNACIONES DIRECTAS (20% DEL SGR)"/>
    <s v="CENTRO - ORIENTE"/>
    <s v="BOYACÁ                                            "/>
    <x v="240"/>
    <s v="GAMEZA                                            "/>
    <n v="172450717"/>
    <n v="0"/>
    <n v="0"/>
    <n v="172450717"/>
    <n v="11984111"/>
    <n v="247642719.18620113"/>
    <n v="8258603.3099999996"/>
    <n v="5934"/>
    <n v="31290264"/>
    <n v="0"/>
    <n v="20659830.969999999"/>
    <n v="19704532"/>
    <n v="0"/>
    <n v="30959579"/>
    <n v="0"/>
    <n v="35814643"/>
    <m/>
    <n v="578770933.46620107"/>
    <n v="0"/>
    <n v="578770933.46620107"/>
    <n v="421442115.04999995"/>
  </r>
  <r>
    <x v="1"/>
    <s v="ASIGNACIONES DIRECTAS (20% DEL SGR)"/>
    <s v="CENTRO - ORIENTE"/>
    <s v="BOYACÁ                                            "/>
    <x v="241"/>
    <s v="GARAGOA                                           "/>
    <n v="345892"/>
    <n v="0"/>
    <n v="0"/>
    <n v="345892"/>
    <n v="61111"/>
    <n v="1253682.3975814299"/>
    <n v="0"/>
    <n v="12"/>
    <n v="113942"/>
    <n v="0"/>
    <n v="0"/>
    <n v="87644"/>
    <n v="0"/>
    <n v="103098"/>
    <n v="-34339.050000000003"/>
    <n v="107528"/>
    <m/>
    <n v="2038570.3475814299"/>
    <n v="62310.590000000004"/>
    <n v="1976259.7575814298"/>
    <n v="0"/>
  </r>
  <r>
    <x v="1"/>
    <s v="ASIGNACIONES DIRECTAS (20% DEL SGR)"/>
    <s v="CENTRO - ORIENTE"/>
    <s v="BOYACÁ                                            "/>
    <x v="242"/>
    <s v="GUACAMAYAS                                        "/>
    <n v="69964"/>
    <n v="0"/>
    <n v="0"/>
    <n v="69964"/>
    <n v="99744"/>
    <n v="2167871.8364174617"/>
    <n v="0"/>
    <n v="2"/>
    <n v="0"/>
    <n v="0"/>
    <n v="0"/>
    <n v="138141"/>
    <n v="0"/>
    <n v="159992"/>
    <n v="0"/>
    <n v="158928"/>
    <m/>
    <n v="2794642.8364174617"/>
    <n v="0"/>
    <n v="2794642.8364174617"/>
    <n v="0"/>
  </r>
  <r>
    <x v="1"/>
    <s v="ASIGNACIONES DIRECTAS (20% DEL SGR)"/>
    <s v="CENTRO - ORIENTE"/>
    <s v="BOYACÁ                                            "/>
    <x v="243"/>
    <s v="GUATEQUE                                          "/>
    <n v="1522516"/>
    <n v="0"/>
    <n v="0"/>
    <n v="1522516"/>
    <n v="2785141"/>
    <n v="49694425.921970904"/>
    <n v="4052637.22"/>
    <n v="52"/>
    <n v="699447"/>
    <n v="0"/>
    <n v="361600"/>
    <n v="3533757"/>
    <n v="0"/>
    <n v="4066710"/>
    <n v="0"/>
    <n v="4050627"/>
    <m/>
    <n v="70766913.141970903"/>
    <n v="0"/>
    <n v="70766913.141970903"/>
    <n v="0"/>
  </r>
  <r>
    <x v="1"/>
    <s v="ASIGNACIONES DIRECTAS (20% DEL SGR)"/>
    <s v="CENTRO - ORIENTE"/>
    <s v="BOYACÁ                                            "/>
    <x v="244"/>
    <s v="GUAYATÁ                                           "/>
    <n v="53965464"/>
    <n v="0"/>
    <n v="0"/>
    <n v="53965464"/>
    <n v="8550958"/>
    <n v="139091478.22220522"/>
    <n v="1285064.93"/>
    <n v="1857"/>
    <n v="19619127"/>
    <n v="0"/>
    <n v="84800"/>
    <n v="7921490"/>
    <n v="0"/>
    <n v="7253087"/>
    <n v="0"/>
    <n v="7314461"/>
    <m/>
    <n v="245087787.15220523"/>
    <n v="0"/>
    <n v="245087787.15220523"/>
    <n v="117308897.86"/>
  </r>
  <r>
    <x v="1"/>
    <s v="ASIGNACIONES DIRECTAS (20% DEL SGR)"/>
    <s v="CENTRO - ORIENTE"/>
    <s v="BOYACÁ                                            "/>
    <x v="245"/>
    <s v="GÜICÁN                                            "/>
    <n v="3427"/>
    <n v="0"/>
    <n v="0"/>
    <n v="3427"/>
    <n v="336"/>
    <n v="6659.84"/>
    <n v="0"/>
    <n v="0"/>
    <n v="0"/>
    <n v="0"/>
    <n v="0"/>
    <n v="384"/>
    <n v="0"/>
    <n v="552"/>
    <n v="-340.22"/>
    <n v="546"/>
    <m/>
    <n v="11564.62"/>
    <n v="617.35599999999999"/>
    <n v="10947.264000000001"/>
    <n v="0"/>
  </r>
  <r>
    <x v="1"/>
    <s v="ASIGNACIONES DIRECTAS (20% DEL SGR)"/>
    <s v="CENTRO - ORIENTE"/>
    <s v="BOYACÁ                                            "/>
    <x v="246"/>
    <s v="IZA                                               "/>
    <n v="76217500"/>
    <n v="0"/>
    <n v="0"/>
    <n v="76217500"/>
    <n v="4625015"/>
    <n v="93723244.230818123"/>
    <n v="76033.08"/>
    <n v="2623"/>
    <n v="40590946"/>
    <n v="0"/>
    <n v="29564364.329999998"/>
    <n v="10373661"/>
    <n v="0"/>
    <n v="18995631"/>
    <n v="0"/>
    <n v="20031629"/>
    <m/>
    <n v="294200646.64081812"/>
    <n v="0"/>
    <n v="294200646.64081812"/>
    <n v="0"/>
  </r>
  <r>
    <x v="1"/>
    <s v="ASIGNACIONES DIRECTAS (20% DEL SGR)"/>
    <s v="CENTRO - ORIENTE"/>
    <s v="BOYACÁ                                            "/>
    <x v="247"/>
    <s v="JENESANO                                          "/>
    <n v="112177"/>
    <n v="0"/>
    <n v="0"/>
    <n v="112177"/>
    <n v="36726"/>
    <n v="621369.56387252593"/>
    <n v="0"/>
    <n v="4"/>
    <n v="25349"/>
    <n v="0"/>
    <n v="0"/>
    <n v="51486"/>
    <n v="0"/>
    <n v="58947"/>
    <n v="-11136.57"/>
    <n v="58063"/>
    <m/>
    <n v="952984.99387252599"/>
    <n v="0"/>
    <n v="952984.99387252599"/>
    <n v="0"/>
  </r>
  <r>
    <x v="1"/>
    <s v="ASIGNACIONES DIRECTAS (20% DEL SGR)"/>
    <s v="CENTRO - ORIENTE"/>
    <s v="BOYACÁ                                            "/>
    <x v="248"/>
    <s v="JERICÓ                                            "/>
    <n v="185294708"/>
    <n v="0"/>
    <n v="0"/>
    <n v="185294708"/>
    <n v="10664041"/>
    <n v="229705484.9153544"/>
    <n v="16365832.1"/>
    <n v="6376"/>
    <n v="60026701"/>
    <n v="0"/>
    <n v="15910673.750000002"/>
    <n v="24339964"/>
    <n v="0"/>
    <n v="41998014"/>
    <n v="213564401.38"/>
    <n v="39592804"/>
    <m/>
    <n v="837469000.14535439"/>
    <n v="0"/>
    <n v="837469000.14535439"/>
    <n v="467473771.66999996"/>
  </r>
  <r>
    <x v="1"/>
    <s v="ASIGNACIONES DIRECTAS (20% DEL SGR)"/>
    <s v="CENTRO - ORIENTE"/>
    <s v="BOYACÁ                                            "/>
    <x v="249"/>
    <s v="LABRANZAGRANDE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50"/>
    <s v="LA CAPILL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51"/>
    <s v="LA VICTORIA                                       "/>
    <n v="77807887"/>
    <n v="0"/>
    <n v="0"/>
    <n v="77807887"/>
    <n v="17746850"/>
    <n v="377591730.70733309"/>
    <n v="1564253.01"/>
    <n v="2677"/>
    <n v="29992734"/>
    <n v="0"/>
    <n v="0"/>
    <n v="26597343"/>
    <n v="0"/>
    <n v="23662183"/>
    <n v="0"/>
    <n v="7090020"/>
    <m/>
    <n v="562055677.71733308"/>
    <n v="0"/>
    <n v="562055677.71733308"/>
    <n v="450260534.44"/>
  </r>
  <r>
    <x v="1"/>
    <s v="ASIGNACIONES DIRECTAS (20% DEL SGR)"/>
    <s v="CENTRO - ORIENTE"/>
    <s v="BOYACÁ                                            "/>
    <x v="252"/>
    <s v="LA UVITA                                          "/>
    <n v="160016245"/>
    <n v="0"/>
    <n v="0"/>
    <n v="160016245"/>
    <n v="4762454"/>
    <n v="40696765.599612415"/>
    <n v="30781664.629999999"/>
    <n v="5506"/>
    <n v="43676521"/>
    <n v="0"/>
    <n v="33870910.859999999"/>
    <n v="12222821"/>
    <n v="0"/>
    <n v="25967115"/>
    <n v="228533363.84999999"/>
    <n v="27325432"/>
    <m/>
    <n v="607858798.93961239"/>
    <n v="0"/>
    <n v="607858798.93961239"/>
    <n v="255831296.65000001"/>
  </r>
  <r>
    <x v="1"/>
    <s v="ASIGNACIONES DIRECTAS (20% DEL SGR)"/>
    <s v="CENTRO - ORIENTE"/>
    <s v="BOYACÁ                                            "/>
    <x v="253"/>
    <s v="VILLA DE LEYVA                                    "/>
    <n v="2817812"/>
    <n v="0"/>
    <n v="0"/>
    <n v="2817812"/>
    <n v="531784"/>
    <n v="11299709.515267797"/>
    <n v="0"/>
    <n v="97"/>
    <n v="1349946"/>
    <n v="0"/>
    <n v="1039347.7499999999"/>
    <n v="842405"/>
    <n v="0"/>
    <n v="1117899"/>
    <n v="0"/>
    <n v="1169367"/>
    <m/>
    <n v="20168367.265267797"/>
    <n v="563562.4"/>
    <n v="19604804.865267798"/>
    <n v="0"/>
  </r>
  <r>
    <x v="1"/>
    <s v="ASIGNACIONES DIRECTAS (20% DEL SGR)"/>
    <s v="CENTRO - ORIENTE"/>
    <s v="BOYACÁ                                            "/>
    <x v="254"/>
    <s v="MACANAL                                           "/>
    <n v="77811960"/>
    <n v="0"/>
    <n v="0"/>
    <n v="77811960"/>
    <n v="30907837"/>
    <n v="682436656.69508553"/>
    <n v="1488946.62"/>
    <n v="2677"/>
    <n v="27996479"/>
    <n v="0"/>
    <n v="0"/>
    <n v="45583613"/>
    <n v="0"/>
    <n v="21324618"/>
    <n v="0"/>
    <n v="6861045"/>
    <m/>
    <n v="894413832.31508553"/>
    <n v="0"/>
    <n v="894413832.31508553"/>
    <n v="831549999.52999997"/>
  </r>
  <r>
    <x v="1"/>
    <s v="ASIGNACIONES DIRECTAS (20% DEL SGR)"/>
    <s v="CENTRO - ORIENTE"/>
    <s v="BOYACÁ                                            "/>
    <x v="255"/>
    <s v="MARIPÍ                                            "/>
    <n v="155592886"/>
    <n v="0"/>
    <n v="0"/>
    <n v="155592886"/>
    <n v="39457958"/>
    <n v="559927732.92933798"/>
    <n v="0"/>
    <n v="5354"/>
    <n v="215508710"/>
    <n v="0"/>
    <n v="0"/>
    <n v="54848028"/>
    <n v="0"/>
    <n v="92441148"/>
    <n v="0"/>
    <n v="82554877"/>
    <m/>
    <n v="1200336693.929338"/>
    <n v="0"/>
    <n v="1200336693.929338"/>
    <n v="960247655"/>
  </r>
  <r>
    <x v="1"/>
    <s v="ASIGNACIONES DIRECTAS (20% DEL SGR)"/>
    <s v="CENTRO - ORIENTE"/>
    <s v="BOYACÁ                                            "/>
    <x v="256"/>
    <s v="MIRAFLORES                                        "/>
    <n v="464084"/>
    <n v="0"/>
    <n v="0"/>
    <n v="464084"/>
    <n v="109287"/>
    <n v="2270543.6269432912"/>
    <n v="0"/>
    <n v="16"/>
    <n v="160415"/>
    <n v="0"/>
    <n v="0"/>
    <n v="155415"/>
    <n v="0"/>
    <n v="181092"/>
    <n v="-46072.77"/>
    <n v="179537"/>
    <m/>
    <n v="3474316.8569432911"/>
    <n v="83602.245999999999"/>
    <n v="3390714.6109432913"/>
    <n v="2974127"/>
  </r>
  <r>
    <x v="1"/>
    <s v="ASIGNACIONES DIRECTAS (20% DEL SGR)"/>
    <s v="CENTRO - ORIENTE"/>
    <s v="BOYACÁ                                            "/>
    <x v="257"/>
    <s v="MONGUA                                            "/>
    <n v="158227855"/>
    <n v="0"/>
    <n v="0"/>
    <n v="158227855"/>
    <n v="2670796"/>
    <n v="52227272.934964895"/>
    <n v="841725.24"/>
    <n v="5444"/>
    <n v="52269532"/>
    <n v="0"/>
    <n v="28394137.170000002"/>
    <n v="13627435"/>
    <n v="0"/>
    <n v="26151397"/>
    <n v="331750880.94"/>
    <n v="24800336"/>
    <m/>
    <n v="690966811.28496492"/>
    <n v="0"/>
    <n v="690966811.28496492"/>
    <n v="689200833.59000003"/>
  </r>
  <r>
    <x v="1"/>
    <s v="ASIGNACIONES DIRECTAS (20% DEL SGR)"/>
    <s v="CENTRO - ORIENTE"/>
    <s v="BOYACÁ                                            "/>
    <x v="258"/>
    <s v="MONGUÍ                                            "/>
    <n v="32630760"/>
    <n v="0"/>
    <n v="0"/>
    <n v="32630760"/>
    <n v="12363539"/>
    <n v="45970640.1661219"/>
    <n v="176040716.93000001"/>
    <n v="1123"/>
    <n v="9358968"/>
    <n v="0"/>
    <n v="10782669.48"/>
    <n v="15265075"/>
    <n v="0"/>
    <n v="10176337"/>
    <n v="0"/>
    <n v="4398336"/>
    <m/>
    <n v="316988164.57612193"/>
    <n v="0"/>
    <n v="316988164.57612193"/>
    <n v="289146591"/>
  </r>
  <r>
    <x v="1"/>
    <s v="ASIGNACIONES DIRECTAS (20% DEL SGR)"/>
    <s v="CENTRO - ORIENTE"/>
    <s v="BOYACÁ                                            "/>
    <x v="259"/>
    <s v="MONIQUIRÁ                                         "/>
    <n v="2382801"/>
    <n v="0"/>
    <n v="0"/>
    <n v="2382801"/>
    <n v="861980"/>
    <n v="18009528.86513105"/>
    <n v="0"/>
    <n v="82"/>
    <n v="957314"/>
    <n v="0"/>
    <n v="1453492.99"/>
    <n v="1241071"/>
    <n v="0"/>
    <n v="1609599"/>
    <n v="0"/>
    <n v="1692773"/>
    <m/>
    <n v="28208641.855131049"/>
    <n v="0"/>
    <n v="28208641.855131049"/>
    <n v="0"/>
  </r>
  <r>
    <x v="1"/>
    <s v="ASIGNACIONES DIRECTAS (20% DEL SGR)"/>
    <s v="CENTRO - ORIENTE"/>
    <s v="BOYACÁ                                            "/>
    <x v="260"/>
    <s v="MOTAVITA                                          "/>
    <n v="19035687"/>
    <n v="0"/>
    <n v="0"/>
    <n v="19035687"/>
    <n v="1512673"/>
    <n v="33277068.472119268"/>
    <n v="13202.22"/>
    <n v="655"/>
    <n v="11503706"/>
    <n v="0"/>
    <n v="14069346.51"/>
    <n v="2771033"/>
    <n v="0"/>
    <n v="5540039"/>
    <n v="0"/>
    <n v="6528630"/>
    <m/>
    <n v="94252040.202119276"/>
    <n v="0"/>
    <n v="94252040.202119276"/>
    <n v="74000000"/>
  </r>
  <r>
    <x v="1"/>
    <s v="ASIGNACIONES DIRECTAS (20% DEL SGR)"/>
    <s v="CENTRO - ORIENTE"/>
    <s v="BOYACÁ                                            "/>
    <x v="261"/>
    <s v="MUZO                                              "/>
    <n v="155717400"/>
    <n v="0"/>
    <n v="0"/>
    <n v="155717400"/>
    <n v="38920072"/>
    <n v="643888572.64815295"/>
    <n v="137685647.84999999"/>
    <n v="5358"/>
    <n v="89214015"/>
    <n v="0"/>
    <n v="0"/>
    <n v="52977564"/>
    <n v="0"/>
    <n v="71616079"/>
    <n v="0"/>
    <n v="58377004"/>
    <m/>
    <n v="1248401712.498153"/>
    <n v="0"/>
    <n v="1248401712.498153"/>
    <n v="736038046.38"/>
  </r>
  <r>
    <x v="1"/>
    <s v="ASIGNACIONES DIRECTAS (20% DEL SGR)"/>
    <s v="CENTRO - ORIENTE"/>
    <s v="BOYACÁ                                            "/>
    <x v="262"/>
    <s v="NOBSA                                             "/>
    <n v="192294490"/>
    <n v="0"/>
    <n v="0"/>
    <n v="192294490"/>
    <n v="30899841"/>
    <n v="650884319.62908173"/>
    <n v="17850375.899999999"/>
    <n v="6617"/>
    <n v="87011650"/>
    <n v="0"/>
    <n v="255821.5"/>
    <n v="47857466"/>
    <n v="0"/>
    <n v="58106027"/>
    <n v="0"/>
    <n v="33035178"/>
    <m/>
    <n v="1118201786.0290818"/>
    <n v="0"/>
    <n v="1118201786.0290818"/>
    <n v="949838731.48000002"/>
  </r>
  <r>
    <x v="1"/>
    <s v="ASIGNACIONES DIRECTAS (20% DEL SGR)"/>
    <s v="CENTRO - ORIENTE"/>
    <s v="BOYACÁ                                            "/>
    <x v="263"/>
    <s v="NUEVO COLÓN                                       "/>
    <n v="0"/>
    <n v="0"/>
    <n v="0"/>
    <n v="0"/>
    <n v="51408"/>
    <n v="1117342.71"/>
    <n v="0"/>
    <n v="0"/>
    <n v="0"/>
    <n v="0"/>
    <n v="0"/>
    <n v="71200"/>
    <n v="0"/>
    <n v="80201"/>
    <n v="0"/>
    <n v="79011"/>
    <m/>
    <n v="1399162.71"/>
    <n v="0"/>
    <n v="1399162.71"/>
    <n v="0"/>
  </r>
  <r>
    <x v="1"/>
    <s v="ASIGNACIONES DIRECTAS (20% DEL SGR)"/>
    <s v="CENTRO - ORIENTE"/>
    <s v="BOYACÁ                                            "/>
    <x v="264"/>
    <s v="OICATÁ                                            "/>
    <n v="511767"/>
    <n v="0"/>
    <n v="0"/>
    <n v="511767"/>
    <n v="67975"/>
    <n v="1355084.1397303385"/>
    <n v="0"/>
    <n v="18"/>
    <n v="205714"/>
    <n v="0"/>
    <n v="0"/>
    <n v="102589"/>
    <n v="0"/>
    <n v="141270"/>
    <n v="0"/>
    <n v="153681"/>
    <m/>
    <n v="2538098.1397303385"/>
    <n v="0"/>
    <n v="2538098.1397303385"/>
    <n v="0"/>
  </r>
  <r>
    <x v="1"/>
    <s v="ASIGNACIONES DIRECTAS (20% DEL SGR)"/>
    <s v="CENTRO - ORIENTE"/>
    <s v="BOYACÁ                                            "/>
    <x v="265"/>
    <s v="OTANCHE                                           "/>
    <n v="129660738"/>
    <n v="0"/>
    <n v="0"/>
    <n v="129660738"/>
    <n v="25195333"/>
    <n v="315527892.31842995"/>
    <n v="2481027.38"/>
    <n v="4461"/>
    <n v="46660799"/>
    <n v="0"/>
    <n v="0"/>
    <n v="23957899"/>
    <n v="0"/>
    <n v="29838494"/>
    <n v="0"/>
    <n v="31463502"/>
    <m/>
    <n v="604790145.69842994"/>
    <n v="0"/>
    <n v="604790145.69842994"/>
    <n v="59757920.409999996"/>
  </r>
  <r>
    <x v="1"/>
    <s v="ASIGNACIONES DIRECTAS (20% DEL SGR)"/>
    <s v="CENTRO - ORIENTE"/>
    <s v="BOYACÁ                                            "/>
    <x v="266"/>
    <s v="PACHAVITA                                         "/>
    <n v="219937"/>
    <n v="0"/>
    <n v="0"/>
    <n v="219937"/>
    <n v="19500"/>
    <n v="379109.93534717604"/>
    <n v="0"/>
    <n v="8"/>
    <n v="79268"/>
    <n v="0"/>
    <n v="0"/>
    <n v="28028"/>
    <n v="0"/>
    <n v="34866"/>
    <n v="-21834.639999999999"/>
    <n v="34344"/>
    <m/>
    <n v="773226.29534717603"/>
    <n v="39620.472000000002"/>
    <n v="733605.82334717608"/>
    <n v="0"/>
  </r>
  <r>
    <x v="1"/>
    <s v="ASIGNACIONES DIRECTAS (20% DEL SGR)"/>
    <s v="CENTRO - ORIENTE"/>
    <s v="BOYACÁ                                            "/>
    <x v="267"/>
    <s v="PÁEZ                                              "/>
    <n v="64557"/>
    <n v="0"/>
    <n v="0"/>
    <n v="64557"/>
    <n v="38634"/>
    <n v="679797.02026786609"/>
    <n v="0"/>
    <n v="2"/>
    <n v="0"/>
    <n v="0"/>
    <n v="0"/>
    <n v="53608"/>
    <n v="0"/>
    <n v="61849"/>
    <n v="0"/>
    <n v="60043"/>
    <m/>
    <n v="958490.02026786609"/>
    <n v="0"/>
    <n v="958490.02026786609"/>
    <n v="0"/>
  </r>
  <r>
    <x v="1"/>
    <s v="ASIGNACIONES DIRECTAS (20% DEL SGR)"/>
    <s v="CENTRO - ORIENTE"/>
    <s v="BOYACÁ                                            "/>
    <x v="268"/>
    <s v="PAIPA                                             "/>
    <n v="239115607"/>
    <n v="0"/>
    <n v="0"/>
    <n v="239115607"/>
    <n v="21146639"/>
    <n v="461120532.42236936"/>
    <n v="4959686.32"/>
    <n v="8228"/>
    <n v="27220649"/>
    <n v="0"/>
    <n v="29051726.440000005"/>
    <n v="32376003"/>
    <n v="0"/>
    <n v="48423652"/>
    <n v="305660746.83999997"/>
    <n v="51689967"/>
    <m/>
    <n v="1220773437.0223694"/>
    <n v="0"/>
    <n v="1220773437.0223694"/>
    <n v="536381380.56"/>
  </r>
  <r>
    <x v="1"/>
    <s v="ASIGNACIONES DIRECTAS (20% DEL SGR)"/>
    <s v="CENTRO - ORIENTE"/>
    <s v="BOYACÁ                                            "/>
    <x v="269"/>
    <s v="PAJARIT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70"/>
    <s v="PANQUEBA                                          "/>
    <n v="9111"/>
    <n v="0"/>
    <n v="0"/>
    <n v="9111"/>
    <n v="110020"/>
    <n v="2391321.541104401"/>
    <n v="852132.55"/>
    <n v="0"/>
    <n v="0"/>
    <n v="0"/>
    <n v="0"/>
    <n v="211466"/>
    <n v="0"/>
    <n v="229872"/>
    <n v="-904.51"/>
    <n v="227110"/>
    <m/>
    <n v="4030128.5811044015"/>
    <n v="1641.298"/>
    <n v="4028487.2831044015"/>
    <n v="0"/>
  </r>
  <r>
    <x v="1"/>
    <s v="ASIGNACIONES DIRECTAS (20% DEL SGR)"/>
    <s v="CENTRO - ORIENTE"/>
    <s v="BOYACÁ                                            "/>
    <x v="271"/>
    <s v="PAUNA                                             "/>
    <n v="161603011"/>
    <n v="0"/>
    <n v="0"/>
    <n v="161603011"/>
    <n v="30118910"/>
    <n v="675912491.23502994"/>
    <n v="21517713.760000002"/>
    <n v="5561"/>
    <n v="58882483"/>
    <n v="0"/>
    <n v="668720.6"/>
    <n v="47045907"/>
    <n v="0"/>
    <n v="46290890"/>
    <n v="0"/>
    <n v="19481023"/>
    <m/>
    <n v="1061526710.59503"/>
    <n v="0"/>
    <n v="1061526710.59503"/>
    <n v="899796312.35000002"/>
  </r>
  <r>
    <x v="1"/>
    <s v="ASIGNACIONES DIRECTAS (20% DEL SGR)"/>
    <s v="CENTRO - ORIENTE"/>
    <s v="BOYACÁ                                            "/>
    <x v="272"/>
    <s v="PAY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73"/>
    <s v="PAZ DE RÍO                                        "/>
    <n v="331775642"/>
    <n v="0"/>
    <n v="0"/>
    <n v="331775642"/>
    <n v="54134901"/>
    <n v="969126870.30669868"/>
    <n v="32331784.25"/>
    <n v="11416"/>
    <n v="199357148"/>
    <n v="0"/>
    <n v="638286.95983886719"/>
    <n v="81023645"/>
    <n v="0"/>
    <n v="98272077"/>
    <n v="0"/>
    <n v="37002515"/>
    <m/>
    <n v="1803674285.5165377"/>
    <n v="0"/>
    <n v="1803674285.5165377"/>
    <n v="1454027503.76"/>
  </r>
  <r>
    <x v="1"/>
    <s v="ASIGNACIONES DIRECTAS (20% DEL SGR)"/>
    <s v="CENTRO - ORIENTE"/>
    <s v="BOYACÁ                                            "/>
    <x v="274"/>
    <s v="PESCA                                             "/>
    <n v="10480589"/>
    <n v="0"/>
    <n v="0"/>
    <n v="10480589"/>
    <n v="2349751"/>
    <n v="49505762.879129097"/>
    <n v="68516.13"/>
    <n v="361"/>
    <n v="3660053"/>
    <n v="0"/>
    <n v="328702.51"/>
    <n v="3438980"/>
    <n v="0"/>
    <n v="4267041"/>
    <n v="0"/>
    <n v="4445338"/>
    <m/>
    <n v="78545094.519129097"/>
    <n v="0"/>
    <n v="78545094.519129097"/>
    <n v="0"/>
  </r>
  <r>
    <x v="1"/>
    <s v="ASIGNACIONES DIRECTAS (20% DEL SGR)"/>
    <s v="CENTRO - ORIENTE"/>
    <s v="BOYACÁ                                            "/>
    <x v="275"/>
    <s v="PISBA                                             "/>
    <n v="39308"/>
    <n v="0"/>
    <n v="0"/>
    <n v="39308"/>
    <n v="3358"/>
    <n v="73641.09"/>
    <n v="0"/>
    <n v="1"/>
    <n v="0"/>
    <n v="0"/>
    <n v="0"/>
    <n v="4713"/>
    <n v="0"/>
    <n v="5272"/>
    <n v="-3902.37"/>
    <n v="5199"/>
    <m/>
    <n v="127589.72"/>
    <n v="7081.1260000000002"/>
    <n v="120508.594"/>
    <n v="0"/>
  </r>
  <r>
    <x v="1"/>
    <s v="ASIGNACIONES DIRECTAS (20% DEL SGR)"/>
    <s v="CENTRO - ORIENTE"/>
    <s v="BOYACÁ                                            "/>
    <x v="276"/>
    <s v="PUERTO BOYACÁ                                     "/>
    <n v="46812469887"/>
    <n v="0"/>
    <n v="0"/>
    <n v="46812469887"/>
    <n v="6664703072.8199997"/>
    <n v="43969869009.122543"/>
    <n v="3612907592"/>
    <n v="1610759"/>
    <n v="11004123335"/>
    <n v="0"/>
    <n v="6132051142.5700006"/>
    <n v="3746890748"/>
    <n v="0"/>
    <n v="2563447014"/>
    <n v="0"/>
    <n v="1604505855"/>
    <m/>
    <n v="126112578414.51254"/>
    <n v="9362493977.3999996"/>
    <n v="116750084437.11255"/>
    <n v="100330465848.68001"/>
  </r>
  <r>
    <x v="1"/>
    <s v="ASIGNACIONES DIRECTAS (20% DEL SGR)"/>
    <s v="CENTRO - ORIENTE"/>
    <s v="BOYACÁ                                            "/>
    <x v="277"/>
    <s v="QUÍPAMA                                           "/>
    <n v="155592886"/>
    <n v="0"/>
    <n v="0"/>
    <n v="155592886"/>
    <n v="37802587"/>
    <n v="744302532.68620133"/>
    <n v="2977232.89"/>
    <n v="5354"/>
    <n v="59069238"/>
    <n v="0"/>
    <n v="0"/>
    <n v="31661917"/>
    <n v="0"/>
    <n v="20199085"/>
    <n v="0"/>
    <n v="17600526"/>
    <m/>
    <n v="1069211358.5762013"/>
    <n v="0"/>
    <n v="1069211358.5762013"/>
    <n v="864518759.05999994"/>
  </r>
  <r>
    <x v="1"/>
    <s v="ASIGNACIONES DIRECTAS (20% DEL SGR)"/>
    <s v="CENTRO - ORIENTE"/>
    <s v="BOYACÁ                                            "/>
    <x v="278"/>
    <s v="RAMIRIQUÍ                                         "/>
    <n v="343890"/>
    <n v="0"/>
    <n v="0"/>
    <n v="343890"/>
    <n v="36001"/>
    <n v="537627.21614296688"/>
    <n v="0"/>
    <n v="12"/>
    <n v="161510"/>
    <n v="0"/>
    <n v="0"/>
    <n v="51498"/>
    <n v="0"/>
    <n v="64856"/>
    <n v="-34140.300000000003"/>
    <n v="68064"/>
    <m/>
    <n v="1229317.9161429668"/>
    <n v="61949.94"/>
    <n v="1167367.9761429669"/>
    <n v="0"/>
  </r>
  <r>
    <x v="1"/>
    <s v="ASIGNACIONES DIRECTAS (20% DEL SGR)"/>
    <s v="CENTRO - ORIENTE"/>
    <s v="BOYACÁ                                            "/>
    <x v="279"/>
    <s v="RÁQUIRA                                           "/>
    <n v="1203692750"/>
    <n v="0"/>
    <n v="0"/>
    <n v="1203692750"/>
    <n v="25366362"/>
    <n v="511696466.29511356"/>
    <n v="1751282.72"/>
    <n v="41418"/>
    <n v="574591816"/>
    <n v="0"/>
    <n v="370531858.45999998"/>
    <n v="59817177"/>
    <n v="0"/>
    <n v="150973537"/>
    <n v="0"/>
    <n v="201455375"/>
    <m/>
    <n v="3099918042.4751139"/>
    <n v="0"/>
    <n v="3099918042.4751139"/>
    <n v="534994601"/>
  </r>
  <r>
    <x v="1"/>
    <s v="ASIGNACIONES DIRECTAS (20% DEL SGR)"/>
    <s v="CENTRO - ORIENTE"/>
    <s v="BOYACÁ                                            "/>
    <x v="280"/>
    <s v="RONDÓN                                            "/>
    <n v="81591"/>
    <n v="0"/>
    <n v="0"/>
    <n v="81591"/>
    <n v="158676"/>
    <n v="3120904.7242057868"/>
    <n v="22285"/>
    <n v="3"/>
    <n v="15967"/>
    <n v="0"/>
    <n v="0"/>
    <n v="222701"/>
    <n v="0"/>
    <n v="253616"/>
    <n v="0"/>
    <n v="242958"/>
    <m/>
    <n v="4118701.7242057868"/>
    <n v="0"/>
    <n v="4118701.7242057868"/>
    <n v="0"/>
  </r>
  <r>
    <x v="1"/>
    <s v="ASIGNACIONES DIRECTAS (20% DEL SGR)"/>
    <s v="CENTRO - ORIENTE"/>
    <s v="BOYACÁ                                            "/>
    <x v="281"/>
    <s v="SABOYÁ                                            "/>
    <n v="57160416"/>
    <n v="0"/>
    <n v="0"/>
    <n v="57160416"/>
    <n v="4653484"/>
    <n v="67516225.464391515"/>
    <n v="33012523"/>
    <n v="1967"/>
    <n v="11211215"/>
    <n v="0"/>
    <n v="7485194.8399999999"/>
    <n v="8564310"/>
    <n v="0"/>
    <n v="14515677"/>
    <n v="131535290.92"/>
    <n v="13509289"/>
    <m/>
    <n v="349165592.22439152"/>
    <n v="0"/>
    <n v="349165592.22439152"/>
    <n v="119725740"/>
  </r>
  <r>
    <x v="1"/>
    <s v="ASIGNACIONES DIRECTAS (20% DEL SGR)"/>
    <s v="CENTRO - ORIENTE"/>
    <s v="BOYACÁ                                            "/>
    <x v="282"/>
    <s v="SÁCHICA                                           "/>
    <n v="48903"/>
    <n v="0"/>
    <n v="0"/>
    <n v="48903"/>
    <n v="89236"/>
    <n v="354393.22339176154"/>
    <n v="0"/>
    <n v="2"/>
    <n v="27404"/>
    <n v="0"/>
    <n v="0"/>
    <n v="127293"/>
    <n v="0"/>
    <n v="146328"/>
    <n v="0"/>
    <n v="101081"/>
    <m/>
    <n v="894640.22339176154"/>
    <n v="0"/>
    <n v="894640.22339176154"/>
    <n v="0"/>
  </r>
  <r>
    <x v="1"/>
    <s v="ASIGNACIONES DIRECTAS (20% DEL SGR)"/>
    <s v="CENTRO - ORIENTE"/>
    <s v="BOYACÁ                                            "/>
    <x v="283"/>
    <s v="SAMACÁ                                            "/>
    <n v="2950856354"/>
    <n v="0"/>
    <n v="0"/>
    <n v="2950856354"/>
    <n v="71298410"/>
    <n v="1164548283.8347702"/>
    <n v="12485336.33"/>
    <n v="101535"/>
    <n v="687315387"/>
    <n v="0"/>
    <n v="436921700.24000013"/>
    <n v="106872244"/>
    <n v="0"/>
    <n v="221773407"/>
    <n v="0"/>
    <n v="287860847"/>
    <m/>
    <n v="5940033504.4047699"/>
    <n v="0"/>
    <n v="5940033504.4047699"/>
    <n v="3710107768.9800005"/>
  </r>
  <r>
    <x v="1"/>
    <s v="ASIGNACIONES DIRECTAS (20% DEL SGR)"/>
    <s v="CENTRO - ORIENTE"/>
    <s v="BOYACÁ                                            "/>
    <x v="284"/>
    <s v="SAN EDUARD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85"/>
    <s v="SAN JOSÉ DE PARE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86"/>
    <s v="SAN LUIS DE GACENO                                "/>
    <n v="786395570"/>
    <n v="0"/>
    <n v="0"/>
    <n v="786395570"/>
    <n v="4191545"/>
    <n v="69472299.002076358"/>
    <n v="9808695"/>
    <n v="27059"/>
    <n v="6589815"/>
    <n v="0"/>
    <n v="750002.37000000011"/>
    <n v="5930788"/>
    <n v="0"/>
    <n v="6077432"/>
    <n v="-78070835.579999998"/>
    <n v="2730166"/>
    <m/>
    <n v="813902535.79207635"/>
    <n v="141664946.884"/>
    <n v="672237588.90807629"/>
    <n v="69445972.769999996"/>
  </r>
  <r>
    <x v="1"/>
    <s v="ASIGNACIONES DIRECTAS (20% DEL SGR)"/>
    <s v="CENTRO - ORIENTE"/>
    <s v="BOYACÁ                                            "/>
    <x v="287"/>
    <s v="SAN MATEO                                         "/>
    <n v="182530305"/>
    <n v="0"/>
    <n v="0"/>
    <n v="182530305"/>
    <n v="6466035"/>
    <n v="130849805.56991963"/>
    <n v="2907326.43"/>
    <n v="6281"/>
    <n v="60495610"/>
    <n v="0"/>
    <n v="16556718.379999999"/>
    <n v="11650748"/>
    <n v="0"/>
    <n v="18426708"/>
    <n v="0"/>
    <n v="27077097"/>
    <m/>
    <n v="456966634.37991965"/>
    <n v="0"/>
    <n v="456966634.37991965"/>
    <n v="204793178"/>
  </r>
  <r>
    <x v="1"/>
    <s v="ASIGNACIONES DIRECTAS (20% DEL SGR)"/>
    <s v="CENTRO - ORIENTE"/>
    <s v="BOYACÁ                                            "/>
    <x v="288"/>
    <s v="SAN MIGUEL DE SEMA                                "/>
    <n v="684603"/>
    <n v="0"/>
    <n v="0"/>
    <n v="684603"/>
    <n v="876963"/>
    <n v="18916877.002992306"/>
    <n v="0"/>
    <n v="24"/>
    <n v="353573"/>
    <n v="0"/>
    <n v="0"/>
    <n v="1213458"/>
    <n v="0"/>
    <n v="1383258"/>
    <n v="-67965.19"/>
    <n v="1362661"/>
    <m/>
    <n v="24723451.812992305"/>
    <n v="123327.56200000002"/>
    <n v="24600124.250992306"/>
    <n v="0"/>
  </r>
  <r>
    <x v="1"/>
    <s v="ASIGNACIONES DIRECTAS (20% DEL SGR)"/>
    <s v="CENTRO - ORIENTE"/>
    <s v="BOYACÁ                                            "/>
    <x v="289"/>
    <s v="SAN PABLO DE BORBUR                               "/>
    <n v="155592886"/>
    <n v="0"/>
    <n v="0"/>
    <n v="155592886"/>
    <n v="34694547"/>
    <n v="631309860.39285684"/>
    <n v="3201005.56"/>
    <n v="5354"/>
    <n v="85129765"/>
    <n v="0"/>
    <n v="0"/>
    <n v="46024564"/>
    <n v="0"/>
    <n v="32568759.010000002"/>
    <n v="0"/>
    <n v="39368517"/>
    <m/>
    <n v="1027895257.9628568"/>
    <n v="0"/>
    <n v="1027895257.9628568"/>
    <n v="816757325.45000005"/>
  </r>
  <r>
    <x v="1"/>
    <s v="ASIGNACIONES DIRECTAS (20% DEL SGR)"/>
    <s v="CENTRO - ORIENTE"/>
    <s v="BOYACÁ                                            "/>
    <x v="290"/>
    <s v="SANTANA                                           "/>
    <n v="95568"/>
    <n v="0"/>
    <n v="0"/>
    <n v="95568"/>
    <n v="20315"/>
    <n v="441073.43"/>
    <n v="0"/>
    <n v="3"/>
    <n v="0"/>
    <n v="0"/>
    <n v="0"/>
    <n v="28104"/>
    <n v="0"/>
    <n v="31662"/>
    <n v="0"/>
    <n v="37839"/>
    <m/>
    <n v="654564.42999999993"/>
    <n v="0"/>
    <n v="654564.42999999993"/>
    <n v="0"/>
  </r>
  <r>
    <x v="1"/>
    <s v="ASIGNACIONES DIRECTAS (20% DEL SGR)"/>
    <s v="CENTRO - ORIENTE"/>
    <s v="BOYACÁ                                            "/>
    <x v="291"/>
    <s v="SANTA MARÍA                                       "/>
    <n v="101098"/>
    <n v="0"/>
    <n v="0"/>
    <n v="101098"/>
    <n v="123039.52"/>
    <n v="146651.55762293475"/>
    <n v="3281187.06"/>
    <n v="3"/>
    <n v="17340"/>
    <n v="0"/>
    <n v="22600"/>
    <n v="228203"/>
    <n v="0"/>
    <n v="257776"/>
    <n v="-10036.69"/>
    <n v="250170"/>
    <m/>
    <n v="4418031.4476229344"/>
    <n v="18212.261999999999"/>
    <n v="4399819.1856229343"/>
    <n v="0"/>
  </r>
  <r>
    <x v="1"/>
    <s v="ASIGNACIONES DIRECTAS (20% DEL SGR)"/>
    <s v="CENTRO - ORIENTE"/>
    <s v="BOYACÁ                                            "/>
    <x v="292"/>
    <s v="SANTA ROSA DE VITERBO                             "/>
    <n v="38711"/>
    <n v="0"/>
    <n v="0"/>
    <n v="38711"/>
    <n v="10918"/>
    <n v="230870.18558822738"/>
    <n v="0"/>
    <n v="1"/>
    <n v="9674"/>
    <n v="0"/>
    <n v="0"/>
    <n v="19741"/>
    <n v="0"/>
    <n v="21167"/>
    <n v="0"/>
    <n v="20853"/>
    <m/>
    <n v="351935.18558822735"/>
    <n v="0"/>
    <n v="351935.18558822735"/>
    <n v="0"/>
  </r>
  <r>
    <x v="1"/>
    <s v="ASIGNACIONES DIRECTAS (20% DEL SGR)"/>
    <s v="CENTRO - ORIENTE"/>
    <s v="BOYACÁ                                            "/>
    <x v="293"/>
    <s v="SANTA SOF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94"/>
    <s v="SATIVANORTE                                       "/>
    <n v="258038528"/>
    <n v="0"/>
    <n v="0"/>
    <n v="258038528"/>
    <n v="7968240"/>
    <n v="114117568.32109292"/>
    <n v="380318.04"/>
    <n v="8879"/>
    <n v="115390251"/>
    <n v="0"/>
    <n v="181952.64000000001"/>
    <n v="12801285"/>
    <n v="0"/>
    <n v="28584328"/>
    <n v="0"/>
    <n v="25995992"/>
    <m/>
    <n v="563467342.00109291"/>
    <n v="51607705.600000001"/>
    <n v="511859636.40109289"/>
    <n v="407548946.76999998"/>
  </r>
  <r>
    <x v="1"/>
    <s v="ASIGNACIONES DIRECTAS (20% DEL SGR)"/>
    <s v="CENTRO - ORIENTE"/>
    <s v="BOYACÁ                                            "/>
    <x v="295"/>
    <s v="SATIVASUR                                         "/>
    <n v="444642329"/>
    <n v="0"/>
    <n v="0"/>
    <n v="444642329"/>
    <n v="8654274"/>
    <n v="145983314.7650266"/>
    <n v="507142.72"/>
    <n v="15300"/>
    <n v="108776765"/>
    <n v="0"/>
    <n v="30107998.109999996"/>
    <n v="19321512"/>
    <n v="0"/>
    <n v="38370172"/>
    <n v="0"/>
    <n v="41079957"/>
    <m/>
    <n v="837458764.59502661"/>
    <n v="0"/>
    <n v="837458764.59502661"/>
    <n v="579317414.19000006"/>
  </r>
  <r>
    <x v="1"/>
    <s v="ASIGNACIONES DIRECTAS (20% DEL SGR)"/>
    <s v="CENTRO - ORIENTE"/>
    <s v="BOYACÁ                                            "/>
    <x v="296"/>
    <s v="SIACHOQU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297"/>
    <s v="SOATÁ                                             "/>
    <n v="222934"/>
    <n v="0"/>
    <n v="0"/>
    <n v="222934"/>
    <n v="1047345"/>
    <n v="22758732.777327057"/>
    <n v="0"/>
    <n v="8"/>
    <n v="7217"/>
    <n v="0"/>
    <n v="13396.4"/>
    <n v="1450770"/>
    <n v="0"/>
    <n v="1635085"/>
    <n v="-22132.17"/>
    <n v="1611124"/>
    <m/>
    <n v="28724480.007327054"/>
    <n v="40160.366000000009"/>
    <n v="28684319.641327053"/>
    <n v="24097000"/>
  </r>
  <r>
    <x v="1"/>
    <s v="ASIGNACIONES DIRECTAS (20% DEL SGR)"/>
    <s v="CENTRO - ORIENTE"/>
    <s v="BOYACÁ                                            "/>
    <x v="298"/>
    <s v="SOCOTÁ                                            "/>
    <n v="1442320885"/>
    <n v="0"/>
    <n v="0"/>
    <n v="1442320885"/>
    <n v="33827040"/>
    <n v="172895842.47753096"/>
    <n v="25888040.300000001"/>
    <n v="49628"/>
    <n v="455573393"/>
    <n v="0"/>
    <n v="197053245.51999995"/>
    <n v="65569476"/>
    <n v="0"/>
    <n v="183933228"/>
    <n v="767807472.87"/>
    <n v="221150048"/>
    <m/>
    <n v="3566068299.1675305"/>
    <n v="0"/>
    <n v="3566068299.1675305"/>
    <n v="1692562698.0699999"/>
  </r>
  <r>
    <x v="1"/>
    <s v="ASIGNACIONES DIRECTAS (20% DEL SGR)"/>
    <s v="CENTRO - ORIENTE"/>
    <s v="BOYACÁ                                            "/>
    <x v="299"/>
    <s v="SOCHA                                             "/>
    <n v="1621445003"/>
    <n v="0"/>
    <n v="0"/>
    <n v="1621445003"/>
    <n v="41650001"/>
    <n v="377904881.03927374"/>
    <n v="3819453.18"/>
    <n v="55792"/>
    <n v="366859243"/>
    <n v="0"/>
    <n v="168409143.99999997"/>
    <n v="54479153"/>
    <n v="0"/>
    <n v="93966296"/>
    <n v="0"/>
    <n v="104922337"/>
    <m/>
    <n v="2833511303.2192736"/>
    <n v="0"/>
    <n v="2833511303.2192736"/>
    <n v="2342983241.04"/>
  </r>
  <r>
    <x v="1"/>
    <s v="ASIGNACIONES DIRECTAS (20% DEL SGR)"/>
    <s v="CENTRO - ORIENTE"/>
    <s v="BOYACÁ                                            "/>
    <x v="300"/>
    <s v="SOGAMOSO                                          "/>
    <n v="432381242"/>
    <n v="0"/>
    <n v="0"/>
    <n v="432381242"/>
    <n v="70177190"/>
    <n v="1497881197.8151367"/>
    <n v="6071716.7999999998"/>
    <n v="14878"/>
    <n v="104483995"/>
    <n v="0"/>
    <n v="30174803.950000003"/>
    <n v="151014755"/>
    <n v="0"/>
    <n v="179823835"/>
    <n v="119410180.5"/>
    <n v="189706644"/>
    <m/>
    <n v="2781140438.0651369"/>
    <n v="0"/>
    <n v="2781140438.0651369"/>
    <n v="2353692816.52"/>
  </r>
  <r>
    <x v="1"/>
    <s v="ASIGNACIONES DIRECTAS (20% DEL SGR)"/>
    <s v="CENTRO - ORIENTE"/>
    <s v="BOYACÁ                                            "/>
    <x v="301"/>
    <s v="SOMONDOCO                                         "/>
    <n v="78680272"/>
    <n v="0"/>
    <n v="0"/>
    <n v="78680272"/>
    <n v="10378583"/>
    <n v="237342532.80614567"/>
    <n v="1877242.96"/>
    <n v="2707"/>
    <n v="28300375"/>
    <n v="0"/>
    <n v="0"/>
    <n v="16384703"/>
    <n v="0"/>
    <n v="22303532"/>
    <n v="0"/>
    <n v="23679741"/>
    <m/>
    <n v="418949688.76614565"/>
    <n v="0"/>
    <n v="418949688.76614565"/>
    <n v="80582955"/>
  </r>
  <r>
    <x v="1"/>
    <s v="ASIGNACIONES DIRECTAS (20% DEL SGR)"/>
    <s v="CENTRO - ORIENTE"/>
    <s v="BOYACÁ                                            "/>
    <x v="302"/>
    <s v="SORA                                              "/>
    <n v="671238"/>
    <n v="0"/>
    <n v="0"/>
    <n v="671238"/>
    <n v="50002"/>
    <n v="774017.63538464101"/>
    <n v="0"/>
    <n v="23"/>
    <n v="322216"/>
    <n v="0"/>
    <n v="0"/>
    <n v="70964"/>
    <n v="0"/>
    <n v="97905"/>
    <n v="0"/>
    <n v="111511"/>
    <m/>
    <n v="2097876.6353846411"/>
    <n v="134247.6"/>
    <n v="1963629.035384641"/>
    <n v="0"/>
  </r>
  <r>
    <x v="1"/>
    <s v="ASIGNACIONES DIRECTAS (20% DEL SGR)"/>
    <s v="CENTRO - ORIENTE"/>
    <s v="BOYACÁ                                            "/>
    <x v="303"/>
    <s v="SOTAQUIRÁ                                         "/>
    <n v="3305017"/>
    <n v="0"/>
    <n v="0"/>
    <n v="3305017"/>
    <n v="688293"/>
    <n v="13972529.040842488"/>
    <n v="9358884"/>
    <n v="114"/>
    <n v="1320564"/>
    <n v="0"/>
    <n v="0"/>
    <n v="1584199"/>
    <n v="0"/>
    <n v="1934954"/>
    <n v="0"/>
    <n v="2036883"/>
    <m/>
    <n v="34201437.040842488"/>
    <n v="0"/>
    <n v="34201437.040842488"/>
    <n v="13768384"/>
  </r>
  <r>
    <x v="1"/>
    <s v="ASIGNACIONES DIRECTAS (20% DEL SGR)"/>
    <s v="CENTRO - ORIENTE"/>
    <s v="BOYACÁ                                            "/>
    <x v="304"/>
    <s v="SORACÁ                                            "/>
    <n v="2616988"/>
    <n v="0"/>
    <n v="0"/>
    <n v="2616988"/>
    <n v="86599"/>
    <n v="1010679.9884582001"/>
    <n v="0"/>
    <n v="90"/>
    <n v="1371433"/>
    <n v="0"/>
    <n v="3287.2000000000003"/>
    <n v="119808"/>
    <n v="0"/>
    <n v="200779"/>
    <n v="-259806.19"/>
    <n v="198764"/>
    <m/>
    <n v="5348621.9984582001"/>
    <n v="471436.36200000002"/>
    <n v="4877185.6364582004"/>
    <n v="0"/>
  </r>
  <r>
    <x v="1"/>
    <s v="ASIGNACIONES DIRECTAS (20% DEL SGR)"/>
    <s v="CENTRO - ORIENTE"/>
    <s v="BOYACÁ                                            "/>
    <x v="305"/>
    <s v="SUSACÓN                                           "/>
    <n v="0"/>
    <n v="0"/>
    <n v="0"/>
    <n v="0"/>
    <n v="528337"/>
    <n v="11570657.617080478"/>
    <n v="64462954.409999996"/>
    <n v="0"/>
    <n v="324178"/>
    <n v="0"/>
    <n v="0"/>
    <n v="5221208"/>
    <n v="0"/>
    <n v="5265431"/>
    <n v="0"/>
    <n v="4570539"/>
    <m/>
    <n v="91943305.027080476"/>
    <n v="0"/>
    <n v="91943305.027080476"/>
    <n v="76886127.030000001"/>
  </r>
  <r>
    <x v="1"/>
    <s v="ASIGNACIONES DIRECTAS (20% DEL SGR)"/>
    <s v="CENTRO - ORIENTE"/>
    <s v="BOYACÁ                                            "/>
    <x v="306"/>
    <s v="SUTAMARCHÁN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307"/>
    <s v="SUTATENZA                                         "/>
    <n v="126763"/>
    <n v="0"/>
    <n v="0"/>
    <n v="126763"/>
    <n v="35226"/>
    <n v="750034.52209171117"/>
    <n v="0"/>
    <n v="4"/>
    <n v="23621"/>
    <n v="0"/>
    <n v="0"/>
    <n v="51780"/>
    <n v="0"/>
    <n v="66347"/>
    <n v="0"/>
    <n v="66139"/>
    <m/>
    <n v="1119914.5220917112"/>
    <n v="0"/>
    <n v="1119914.5220917112"/>
    <n v="0"/>
  </r>
  <r>
    <x v="1"/>
    <s v="ASIGNACIONES DIRECTAS (20% DEL SGR)"/>
    <s v="CENTRO - ORIENTE"/>
    <s v="BOYACÁ                                            "/>
    <x v="308"/>
    <s v="TASCO                                             "/>
    <n v="436290581"/>
    <n v="0"/>
    <n v="0"/>
    <n v="436290581"/>
    <n v="15334801"/>
    <n v="206146503.70370215"/>
    <n v="5261917.92"/>
    <n v="15012"/>
    <n v="108553485"/>
    <n v="0"/>
    <n v="19878988.349999998"/>
    <n v="28047079"/>
    <n v="0"/>
    <n v="60939795"/>
    <n v="205008567.18000001"/>
    <n v="71096317"/>
    <m/>
    <n v="1156573047.1537023"/>
    <n v="0"/>
    <n v="1156573047.1537023"/>
    <n v="864430732.79000008"/>
  </r>
  <r>
    <x v="1"/>
    <s v="ASIGNACIONES DIRECTAS (20% DEL SGR)"/>
    <s v="CENTRO - ORIENTE"/>
    <s v="BOYACÁ                                            "/>
    <x v="309"/>
    <s v="TENZA                                             "/>
    <n v="455996"/>
    <n v="0"/>
    <n v="0"/>
    <n v="455996"/>
    <n v="186361"/>
    <n v="4050181.0465371935"/>
    <n v="0"/>
    <n v="16"/>
    <n v="0"/>
    <n v="0"/>
    <n v="0"/>
    <n v="258089"/>
    <n v="0"/>
    <n v="164616"/>
    <n v="-45269.82"/>
    <n v="34094"/>
    <m/>
    <n v="5104083.2265371932"/>
    <n v="82145.236000000004"/>
    <n v="5021937.9905371936"/>
    <n v="4200000"/>
  </r>
  <r>
    <x v="1"/>
    <s v="ASIGNACIONES DIRECTAS (20% DEL SGR)"/>
    <s v="CENTRO - ORIENTE"/>
    <s v="BOYACÁ                                            "/>
    <x v="310"/>
    <s v="TIBANÁ                                            "/>
    <n v="0"/>
    <n v="0"/>
    <n v="0"/>
    <n v="0"/>
    <n v="1251840"/>
    <n v="27173691.454073962"/>
    <n v="1821.16"/>
    <n v="0"/>
    <n v="0"/>
    <n v="0"/>
    <n v="0"/>
    <n v="1731847"/>
    <n v="0"/>
    <n v="1950729"/>
    <n v="0"/>
    <n v="1921687"/>
    <m/>
    <n v="34031615.614073962"/>
    <n v="0"/>
    <n v="34031615.614073962"/>
    <n v="0"/>
  </r>
  <r>
    <x v="1"/>
    <s v="ASIGNACIONES DIRECTAS (20% DEL SGR)"/>
    <s v="CENTRO - ORIENTE"/>
    <s v="BOYACÁ                                            "/>
    <x v="311"/>
    <s v="TIBASOSA                                          "/>
    <n v="47692244"/>
    <n v="0"/>
    <n v="0"/>
    <n v="47692244"/>
    <n v="3941729"/>
    <n v="75389257.336342394"/>
    <n v="160139.81"/>
    <n v="1641"/>
    <n v="25764090"/>
    <n v="0"/>
    <n v="2175785.17"/>
    <n v="7170354"/>
    <n v="0"/>
    <n v="11634031"/>
    <n v="0"/>
    <n v="12192458"/>
    <m/>
    <n v="186121729.31634238"/>
    <n v="0"/>
    <n v="186121729.31634238"/>
    <n v="0"/>
  </r>
  <r>
    <x v="1"/>
    <s v="ASIGNACIONES DIRECTAS (20% DEL SGR)"/>
    <s v="CENTRO - ORIENTE"/>
    <s v="BOYACÁ                                            "/>
    <x v="312"/>
    <s v="TINJAC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BOYACÁ                                            "/>
    <x v="313"/>
    <s v="TIPACOQUE                                         "/>
    <n v="75642"/>
    <n v="0"/>
    <n v="0"/>
    <n v="75642"/>
    <n v="6313"/>
    <n v="137278"/>
    <n v="0"/>
    <n v="3"/>
    <n v="0"/>
    <n v="0"/>
    <n v="0"/>
    <n v="8759"/>
    <n v="0"/>
    <n v="9861"/>
    <n v="-7509.5"/>
    <n v="9698"/>
    <m/>
    <n v="240044.5"/>
    <n v="13626.5"/>
    <n v="226418"/>
    <n v="0"/>
  </r>
  <r>
    <x v="1"/>
    <s v="ASIGNACIONES DIRECTAS (20% DEL SGR)"/>
    <s v="CENTRO - ORIENTE"/>
    <s v="BOYACÁ                                            "/>
    <x v="314"/>
    <s v="TOCA                                              "/>
    <n v="7894"/>
    <n v="0"/>
    <n v="0"/>
    <n v="7894"/>
    <n v="10999"/>
    <n v="78952.047909358036"/>
    <n v="0"/>
    <n v="0"/>
    <n v="0"/>
    <n v="0"/>
    <n v="0"/>
    <n v="15231"/>
    <n v="0"/>
    <n v="17147"/>
    <n v="-783.69"/>
    <n v="12497"/>
    <m/>
    <n v="141936.35790935805"/>
    <n v="1422.0619999999999"/>
    <n v="140514.29590935804"/>
    <n v="0"/>
  </r>
  <r>
    <x v="1"/>
    <s v="ASIGNACIONES DIRECTAS (20% DEL SGR)"/>
    <s v="CENTRO - ORIENTE"/>
    <s v="BOYACÁ                                            "/>
    <x v="315"/>
    <s v="TOGÜÍ                                             "/>
    <n v="170624"/>
    <n v="0"/>
    <n v="0"/>
    <n v="170624"/>
    <n v="2303"/>
    <n v="19725.635863912161"/>
    <n v="0"/>
    <n v="6"/>
    <n v="79757"/>
    <n v="0"/>
    <n v="0"/>
    <n v="3091"/>
    <n v="0"/>
    <n v="7148"/>
    <n v="-16939"/>
    <n v="7039"/>
    <m/>
    <n v="272754.63586391218"/>
    <n v="30737"/>
    <n v="242017.63586391218"/>
    <n v="0"/>
  </r>
  <r>
    <x v="1"/>
    <s v="ASIGNACIONES DIRECTAS (20% DEL SGR)"/>
    <s v="CENTRO - ORIENTE"/>
    <s v="BOYACÁ                                            "/>
    <x v="316"/>
    <s v="TÓPAGA                                            "/>
    <n v="1732163966"/>
    <n v="0"/>
    <n v="0"/>
    <n v="1732163966"/>
    <n v="8845892"/>
    <n v="136734779.57590967"/>
    <n v="7482514.5800000001"/>
    <n v="59602"/>
    <n v="74339822"/>
    <n v="0"/>
    <n v="37625251.959999993"/>
    <n v="19603630"/>
    <n v="0"/>
    <n v="47675413"/>
    <n v="-171963695.30000001"/>
    <n v="75623524"/>
    <m/>
    <n v="1968190699.8159096"/>
    <n v="312040054.14000005"/>
    <n v="1656150645.6759095"/>
    <n v="87447104.099999994"/>
  </r>
  <r>
    <x v="1"/>
    <s v="ASIGNACIONES DIRECTAS (20% DEL SGR)"/>
    <s v="CENTRO - ORIENTE"/>
    <s v="BOYACÁ                                            "/>
    <x v="317"/>
    <s v="TOTA                                              "/>
    <n v="66553"/>
    <n v="0"/>
    <n v="0"/>
    <n v="66553"/>
    <n v="194956"/>
    <n v="4236351.2446011566"/>
    <n v="10706189.689999999"/>
    <n v="2"/>
    <n v="0"/>
    <n v="0"/>
    <n v="0"/>
    <n v="1012309"/>
    <n v="0"/>
    <n v="1038892"/>
    <n v="0"/>
    <n v="1033815"/>
    <m/>
    <n v="18289067.934601158"/>
    <n v="0"/>
    <n v="18289067.934601158"/>
    <n v="0"/>
  </r>
  <r>
    <x v="1"/>
    <s v="ASIGNACIONES DIRECTAS (20% DEL SGR)"/>
    <s v="CENTRO - ORIENTE"/>
    <s v="BOYACÁ                                            "/>
    <x v="318"/>
    <s v="TUNUNGUÁ                                          "/>
    <n v="77797426"/>
    <n v="0"/>
    <n v="0"/>
    <n v="77797426"/>
    <n v="19614186"/>
    <n v="438422012.62876761"/>
    <n v="1488616.46"/>
    <n v="2677"/>
    <n v="27996479"/>
    <n v="0"/>
    <n v="0"/>
    <n v="29081375"/>
    <n v="0"/>
    <n v="32558399"/>
    <n v="0"/>
    <n v="7350123"/>
    <m/>
    <n v="634311294.08876765"/>
    <n v="0"/>
    <n v="634311294.08876765"/>
    <n v="560000000"/>
  </r>
  <r>
    <x v="1"/>
    <s v="ASIGNACIONES DIRECTAS (20% DEL SGR)"/>
    <s v="CENTRO - ORIENTE"/>
    <s v="BOYACÁ                                            "/>
    <x v="319"/>
    <s v="TURMEQUÉ                                          "/>
    <n v="78217"/>
    <n v="0"/>
    <n v="0"/>
    <n v="78217"/>
    <n v="5959"/>
    <n v="129376.02154249375"/>
    <n v="2308897.3199999998"/>
    <n v="3"/>
    <n v="0"/>
    <n v="0"/>
    <n v="0"/>
    <n v="168337"/>
    <n v="0"/>
    <n v="167054"/>
    <n v="-7765.13"/>
    <n v="166349"/>
    <m/>
    <n v="3016427.2115424937"/>
    <n v="14090.374"/>
    <n v="3002336.8375424938"/>
    <n v="0"/>
  </r>
  <r>
    <x v="1"/>
    <s v="ASIGNACIONES DIRECTAS (20% DEL SGR)"/>
    <s v="CENTRO - ORIENTE"/>
    <s v="BOYACÁ                                            "/>
    <x v="320"/>
    <s v="TUTA                                              "/>
    <n v="40710638"/>
    <n v="0"/>
    <n v="0"/>
    <n v="40710638"/>
    <n v="4036891"/>
    <n v="83241281.419761449"/>
    <n v="6624184.2300000004"/>
    <n v="1401"/>
    <n v="9150321"/>
    <n v="0"/>
    <n v="6932059.6199999992"/>
    <n v="7421231"/>
    <n v="0"/>
    <n v="11889691"/>
    <n v="125737248.69"/>
    <n v="12526100"/>
    <m/>
    <n v="308271046.95976144"/>
    <n v="0"/>
    <n v="308271046.95976144"/>
    <n v="101913419.2"/>
  </r>
  <r>
    <x v="1"/>
    <s v="ASIGNACIONES DIRECTAS (20% DEL SGR)"/>
    <s v="CENTRO - ORIENTE"/>
    <s v="BOYACÁ                                            "/>
    <x v="321"/>
    <s v="TUTAZÁ                                            "/>
    <n v="11928"/>
    <n v="0"/>
    <n v="0"/>
    <n v="11928"/>
    <n v="986"/>
    <n v="21827.54"/>
    <n v="0"/>
    <n v="0"/>
    <n v="0"/>
    <n v="0"/>
    <n v="0"/>
    <n v="1402"/>
    <n v="0"/>
    <n v="1572"/>
    <n v="-1184.17"/>
    <n v="1544"/>
    <m/>
    <n v="38075.370000000003"/>
    <n v="2148.7660000000001"/>
    <n v="35926.603999999999"/>
    <n v="0"/>
  </r>
  <r>
    <x v="1"/>
    <s v="ASIGNACIONES DIRECTAS (20% DEL SGR)"/>
    <s v="CENTRO - ORIENTE"/>
    <s v="BOYACÁ                                            "/>
    <x v="322"/>
    <s v="UMBITA                                            "/>
    <n v="22839931"/>
    <n v="0"/>
    <n v="0"/>
    <n v="22839931"/>
    <n v="1540700"/>
    <n v="34147402.241666906"/>
    <n v="11901.94"/>
    <n v="786"/>
    <n v="2616632"/>
    <n v="0"/>
    <n v="11943572.559999999"/>
    <n v="2467257"/>
    <n v="0"/>
    <n v="4986997"/>
    <n v="0"/>
    <n v="6085951"/>
    <m/>
    <n v="86641130.741666898"/>
    <n v="0"/>
    <n v="86641130.741666898"/>
    <n v="0"/>
  </r>
  <r>
    <x v="1"/>
    <s v="ASIGNACIONES DIRECTAS (20% DEL SGR)"/>
    <s v="CENTRO - ORIENTE"/>
    <s v="BOYACÁ                                            "/>
    <x v="323"/>
    <s v="VENTAQUEMADA                                      "/>
    <n v="8452347"/>
    <n v="0"/>
    <n v="0"/>
    <n v="8452347"/>
    <n v="1200986"/>
    <n v="23740908.344511673"/>
    <n v="25073.27"/>
    <n v="291"/>
    <n v="874695"/>
    <n v="0"/>
    <n v="0"/>
    <n v="1734172"/>
    <n v="0"/>
    <n v="2065555"/>
    <n v="-839121.96"/>
    <n v="2038823"/>
    <m/>
    <n v="39293728.654511668"/>
    <n v="1522645.0080000001"/>
    <n v="37771083.646511666"/>
    <n v="0"/>
  </r>
  <r>
    <x v="1"/>
    <s v="ASIGNACIONES DIRECTAS (20% DEL SGR)"/>
    <s v="CENTRO - ORIENTE"/>
    <s v="BOYACÁ                                            "/>
    <x v="324"/>
    <s v="VIRACACHÁ                                         "/>
    <n v="776561"/>
    <n v="0"/>
    <n v="0"/>
    <n v="776561"/>
    <n v="11691"/>
    <n v="99804.477766517826"/>
    <n v="0"/>
    <n v="27"/>
    <n v="402563"/>
    <n v="0"/>
    <n v="0"/>
    <n v="15486"/>
    <n v="0"/>
    <n v="36079"/>
    <n v="-77094.490000000005"/>
    <n v="35549"/>
    <m/>
    <n v="1300665.9877665178"/>
    <n v="139893.302"/>
    <n v="1160772.6857665179"/>
    <n v="0"/>
  </r>
  <r>
    <x v="1"/>
    <s v="ASIGNACIONES DIRECTAS (20% DEL SGR)"/>
    <s v="CENTRO - ORIENTE"/>
    <s v="BOYACÁ                                            "/>
    <x v="325"/>
    <s v="ZETAQUIRA                                         "/>
    <n v="2678"/>
    <n v="0"/>
    <n v="0"/>
    <n v="2678"/>
    <n v="7984"/>
    <n v="13340.17"/>
    <n v="0"/>
    <n v="0"/>
    <n v="0"/>
    <n v="0"/>
    <n v="0"/>
    <n v="11061"/>
    <n v="0"/>
    <n v="12442"/>
    <n v="-265.86"/>
    <n v="7855"/>
    <m/>
    <n v="55094.31"/>
    <n v="482.428"/>
    <n v="54611.881999999998"/>
    <n v="0"/>
  </r>
  <r>
    <x v="1"/>
    <s v="ASIGNACIONES DIRECTAS (20% DEL SGR)"/>
    <s v="EJE CAFETERO"/>
    <s v="CALDAS                                            "/>
    <x v="326"/>
    <s v="CALDAS                                            "/>
    <n v="942823287"/>
    <n v="0"/>
    <n v="0"/>
    <n v="942823287"/>
    <n v="70993544"/>
    <n v="1525583893.2539191"/>
    <n v="9380809.1799999997"/>
    <n v="32441"/>
    <n v="192992768"/>
    <n v="0"/>
    <n v="0"/>
    <n v="102760440"/>
    <n v="0"/>
    <n v="100386897"/>
    <n v="-93600478.719999999"/>
    <n v="102890727"/>
    <m/>
    <n v="2954244327.7139192"/>
    <n v="169844561.65600002"/>
    <n v="2784399766.057919"/>
    <n v="964053753.43000007"/>
  </r>
  <r>
    <x v="1"/>
    <s v="ASIGNACIONES DIRECTAS (20% DEL SGR)"/>
    <s v="EJE CAFETERO"/>
    <s v="CALDAS                                            "/>
    <x v="327"/>
    <s v="MANIZALES                                         "/>
    <n v="1167952898"/>
    <n v="0"/>
    <n v="0"/>
    <n v="1167952898"/>
    <n v="57333959"/>
    <n v="1115269342.6998956"/>
    <n v="22596.16"/>
    <n v="40188"/>
    <n v="283574167"/>
    <n v="0"/>
    <n v="2126874.9700000002"/>
    <n v="81935934"/>
    <n v="0"/>
    <n v="105019155"/>
    <n v="-115950626.05"/>
    <n v="103650678"/>
    <m/>
    <n v="2800975166.7798953"/>
    <n v="210400454.39000002"/>
    <n v="2590574712.3898954"/>
    <n v="0"/>
  </r>
  <r>
    <x v="1"/>
    <s v="ASIGNACIONES DIRECTAS (20% DEL SGR)"/>
    <s v="EJE CAFETERO"/>
    <s v="CALDAS                                            "/>
    <x v="328"/>
    <s v="AGUADAS                                           "/>
    <n v="1898058"/>
    <n v="0"/>
    <n v="0"/>
    <n v="1898058"/>
    <n v="555687"/>
    <n v="6709557.0728880418"/>
    <n v="11025099.17"/>
    <n v="65"/>
    <n v="690638"/>
    <n v="0"/>
    <n v="0"/>
    <n v="1242622"/>
    <n v="0"/>
    <n v="1357546"/>
    <n v="0"/>
    <n v="329910"/>
    <m/>
    <n v="23809182.242888041"/>
    <n v="0"/>
    <n v="23809182.242888041"/>
    <n v="19429243"/>
  </r>
  <r>
    <x v="1"/>
    <s v="ASIGNACIONES DIRECTAS (20% DEL SGR)"/>
    <s v="EJE CAFETERO"/>
    <s v="CALDAS                                            "/>
    <x v="329"/>
    <s v="ANSERMA                                           "/>
    <n v="38549903"/>
    <n v="0"/>
    <n v="0"/>
    <n v="38549903"/>
    <n v="586851"/>
    <n v="7763910.7790448498"/>
    <n v="1335860.3700000001"/>
    <n v="1326"/>
    <n v="14299078"/>
    <n v="0"/>
    <n v="0"/>
    <n v="1163576"/>
    <n v="0"/>
    <n v="3420308"/>
    <n v="0"/>
    <n v="3463161"/>
    <m/>
    <n v="70583974.149044842"/>
    <n v="7709980.6000000006"/>
    <n v="62873993.54904484"/>
    <n v="0"/>
  </r>
  <r>
    <x v="1"/>
    <s v="ASIGNACIONES DIRECTAS (20% DEL SGR)"/>
    <s v="EJE CAFETERO"/>
    <s v="CALDAS                                            "/>
    <x v="330"/>
    <s v="ARANZAZU                                          "/>
    <n v="8219"/>
    <n v="0"/>
    <n v="0"/>
    <n v="8219"/>
    <n v="18320"/>
    <n v="78199.28"/>
    <n v="0"/>
    <n v="0"/>
    <n v="0"/>
    <n v="0"/>
    <n v="0"/>
    <n v="25366"/>
    <n v="0"/>
    <n v="28575"/>
    <n v="-815.96"/>
    <n v="19364"/>
    <m/>
    <n v="177227.32"/>
    <n v="1480.6080000000002"/>
    <n v="175746.712"/>
    <n v="0"/>
  </r>
  <r>
    <x v="1"/>
    <s v="ASIGNACIONES DIRECTAS (20% DEL SGR)"/>
    <s v="EJE CAFETERO"/>
    <s v="CALDAS                                            "/>
    <x v="331"/>
    <s v="BELALCÁZAR                                        "/>
    <n v="795710"/>
    <n v="0"/>
    <n v="0"/>
    <n v="795710"/>
    <n v="312921"/>
    <n v="6510596.0833869381"/>
    <n v="0"/>
    <n v="27"/>
    <n v="197088"/>
    <n v="0"/>
    <n v="985257.95000000007"/>
    <n v="441086"/>
    <n v="0"/>
    <n v="580897"/>
    <n v="0"/>
    <n v="629008"/>
    <m/>
    <n v="10452591.033386938"/>
    <n v="0"/>
    <n v="10452591.033386938"/>
    <n v="0"/>
  </r>
  <r>
    <x v="1"/>
    <s v="ASIGNACIONES DIRECTAS (20% DEL SGR)"/>
    <s v="EJE CAFETERO"/>
    <s v="CALDAS                                            "/>
    <x v="332"/>
    <s v="CHINCHINÁ                                         "/>
    <n v="372373934"/>
    <n v="0"/>
    <n v="0"/>
    <n v="372373934"/>
    <n v="26622564"/>
    <n v="382768461.53409457"/>
    <n v="20932301"/>
    <n v="12813"/>
    <n v="70980081"/>
    <n v="0"/>
    <n v="2274002.62"/>
    <n v="31262672"/>
    <n v="0"/>
    <n v="41049633"/>
    <n v="-36968092.5"/>
    <n v="41651407"/>
    <m/>
    <n v="952959776.65409458"/>
    <n v="67081168.300000004"/>
    <n v="885878608.35409462"/>
    <n v="347007570"/>
  </r>
  <r>
    <x v="1"/>
    <s v="ASIGNACIONES DIRECTAS (20% DEL SGR)"/>
    <s v="EJE CAFETERO"/>
    <s v="CALDAS                                            "/>
    <x v="333"/>
    <s v="FILADELFIA                                        "/>
    <n v="13510787"/>
    <n v="0"/>
    <n v="0"/>
    <n v="13510787"/>
    <n v="1807235"/>
    <n v="39001305.970788576"/>
    <n v="16905622.390000001"/>
    <n v="465"/>
    <n v="130662"/>
    <n v="0"/>
    <n v="0"/>
    <n v="3685012"/>
    <n v="0"/>
    <n v="4096675"/>
    <n v="-1341307.7"/>
    <n v="4176389"/>
    <m/>
    <n v="81972845.660788581"/>
    <n v="2433895.8600000003"/>
    <n v="79538949.800788581"/>
    <n v="0"/>
  </r>
  <r>
    <x v="1"/>
    <s v="ASIGNACIONES DIRECTAS (20% DEL SGR)"/>
    <s v="EJE CAFETERO"/>
    <s v="CALDAS                                            "/>
    <x v="334"/>
    <s v="LA DORADA                                         "/>
    <n v="286457803"/>
    <n v="0"/>
    <n v="0"/>
    <n v="286457803"/>
    <n v="8028612"/>
    <n v="125165815.55609342"/>
    <n v="9841.06"/>
    <n v="9857"/>
    <n v="83062330"/>
    <n v="0"/>
    <n v="139899"/>
    <n v="12177592"/>
    <n v="0"/>
    <n v="16292148"/>
    <n v="-28438613.960000001"/>
    <n v="10492162"/>
    <m/>
    <n v="513397445.65609348"/>
    <n v="51603837.807999998"/>
    <n v="461793607.84809351"/>
    <n v="289030380"/>
  </r>
  <r>
    <x v="1"/>
    <s v="ASIGNACIONES DIRECTAS (20% DEL SGR)"/>
    <s v="EJE CAFETERO"/>
    <s v="CALDAS                                            "/>
    <x v="335"/>
    <s v="LA MERCED                                         "/>
    <n v="706816"/>
    <n v="0"/>
    <n v="0"/>
    <n v="706816"/>
    <n v="169912"/>
    <n v="1263407.1513928198"/>
    <n v="16645.259999999998"/>
    <n v="24"/>
    <n v="282333"/>
    <n v="0"/>
    <n v="721298.2"/>
    <n v="276176"/>
    <n v="0"/>
    <n v="381631"/>
    <n v="0"/>
    <n v="334720"/>
    <m/>
    <n v="4152962.6113928193"/>
    <n v="0"/>
    <n v="4152962.6113928193"/>
    <n v="0"/>
  </r>
  <r>
    <x v="1"/>
    <s v="ASIGNACIONES DIRECTAS (20% DEL SGR)"/>
    <s v="EJE CAFETERO"/>
    <s v="CALDAS                                            "/>
    <x v="336"/>
    <s v="MANZANARES                                        "/>
    <n v="69790"/>
    <n v="0"/>
    <n v="0"/>
    <n v="69790"/>
    <n v="268358"/>
    <n v="5832471.770359166"/>
    <n v="0"/>
    <n v="2"/>
    <n v="0"/>
    <n v="0"/>
    <n v="0"/>
    <n v="372048"/>
    <n v="0"/>
    <n v="419338"/>
    <n v="0"/>
    <n v="3199545"/>
    <m/>
    <n v="10161552.770359166"/>
    <n v="0"/>
    <n v="10161552.770359166"/>
    <n v="0"/>
  </r>
  <r>
    <x v="1"/>
    <s v="ASIGNACIONES DIRECTAS (20% DEL SGR)"/>
    <s v="EJE CAFETERO"/>
    <s v="CALDAS                                            "/>
    <x v="337"/>
    <s v="MARMATO                                           "/>
    <n v="5177237791"/>
    <n v="0"/>
    <n v="0"/>
    <n v="5177237791"/>
    <n v="263738485"/>
    <n v="5020908101.7561083"/>
    <n v="17754103.539999999"/>
    <n v="178142"/>
    <n v="1514429232"/>
    <n v="0"/>
    <n v="0"/>
    <n v="394974274"/>
    <n v="0"/>
    <n v="368344940"/>
    <n v="0"/>
    <n v="229691535"/>
    <m/>
    <n v="12987256604.296108"/>
    <n v="0"/>
    <n v="12987256604.296108"/>
    <n v="9807828854"/>
  </r>
  <r>
    <x v="1"/>
    <s v="ASIGNACIONES DIRECTAS (20% DEL SGR)"/>
    <s v="EJE CAFETERO"/>
    <s v="CALDAS                                            "/>
    <x v="338"/>
    <s v="MARQUETAL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CALDAS                                            "/>
    <x v="339"/>
    <s v="MARULAN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CALDAS                                            "/>
    <x v="340"/>
    <s v="NEIRA                                             "/>
    <n v="139539148"/>
    <n v="0"/>
    <n v="0"/>
    <n v="139539148"/>
    <n v="8516181"/>
    <n v="168845538.02604049"/>
    <n v="768852.33"/>
    <n v="4801"/>
    <n v="20874663"/>
    <n v="0"/>
    <n v="1980486.5799999996"/>
    <n v="12389841"/>
    <n v="0"/>
    <n v="14947296"/>
    <n v="-13853000.060000001"/>
    <n v="14834392"/>
    <m/>
    <n v="368848198.87604046"/>
    <n v="25137229.588"/>
    <n v="343710969.28804046"/>
    <n v="0"/>
  </r>
  <r>
    <x v="1"/>
    <s v="ASIGNACIONES DIRECTAS (20% DEL SGR)"/>
    <s v="EJE CAFETERO"/>
    <s v="CALDAS                                            "/>
    <x v="341"/>
    <s v="NORCASIA                                          "/>
    <n v="23061091"/>
    <n v="0"/>
    <n v="0"/>
    <n v="23061091"/>
    <n v="1653710"/>
    <n v="17588629.722439751"/>
    <n v="457391.19"/>
    <n v="794"/>
    <n v="0"/>
    <n v="0"/>
    <n v="0"/>
    <n v="1556445"/>
    <n v="0"/>
    <n v="1757471"/>
    <n v="-2289431.31"/>
    <n v="1568803"/>
    <m/>
    <n v="45354903.602439746"/>
    <n v="4154331.9380000005"/>
    <n v="41200571.664439745"/>
    <n v="19700000"/>
  </r>
  <r>
    <x v="1"/>
    <s v="ASIGNACIONES DIRECTAS (20% DEL SGR)"/>
    <s v="EJE CAFETERO"/>
    <s v="CALDAS                                            "/>
    <x v="342"/>
    <s v="PÁCORA                                            "/>
    <n v="0"/>
    <n v="0"/>
    <n v="0"/>
    <n v="0"/>
    <n v="0"/>
    <n v="0"/>
    <n v="49"/>
    <n v="0"/>
    <n v="0"/>
    <n v="0"/>
    <n v="0"/>
    <n v="0"/>
    <n v="0"/>
    <n v="0"/>
    <n v="0"/>
    <n v="0"/>
    <m/>
    <n v="49"/>
    <n v="0"/>
    <n v="49"/>
    <n v="0"/>
  </r>
  <r>
    <x v="1"/>
    <s v="ASIGNACIONES DIRECTAS (20% DEL SGR)"/>
    <s v="EJE CAFETERO"/>
    <s v="CALDAS                                            "/>
    <x v="343"/>
    <s v="PALESTINA                                         "/>
    <n v="362409751"/>
    <n v="0"/>
    <n v="0"/>
    <n v="362409751"/>
    <n v="28329265"/>
    <n v="439058665.42922151"/>
    <n v="149075409"/>
    <n v="12470"/>
    <n v="86069368"/>
    <n v="0"/>
    <n v="247310.46"/>
    <n v="45118915"/>
    <n v="0"/>
    <n v="58070370"/>
    <n v="-35978880.299999997"/>
    <n v="34836936"/>
    <m/>
    <n v="1167249579.5892217"/>
    <n v="65286174.140000001"/>
    <n v="1101963405.4492216"/>
    <n v="449962400"/>
  </r>
  <r>
    <x v="1"/>
    <s v="ASIGNACIONES DIRECTAS (20% DEL SGR)"/>
    <s v="EJE CAFETERO"/>
    <s v="CALDAS                                            "/>
    <x v="344"/>
    <s v="PENSILVANIA                                       "/>
    <n v="0"/>
    <n v="0"/>
    <n v="0"/>
    <n v="0"/>
    <n v="6424"/>
    <n v="139433.09519297857"/>
    <n v="1044282.34"/>
    <n v="0"/>
    <n v="0"/>
    <n v="0"/>
    <n v="0"/>
    <n v="85503"/>
    <n v="0"/>
    <n v="81639"/>
    <n v="0"/>
    <n v="81234"/>
    <m/>
    <n v="1438515.4351929785"/>
    <n v="0"/>
    <n v="1438515.4351929785"/>
    <n v="0"/>
  </r>
  <r>
    <x v="1"/>
    <s v="ASIGNACIONES DIRECTAS (20% DEL SGR)"/>
    <s v="EJE CAFETERO"/>
    <s v="CALDAS                                            "/>
    <x v="345"/>
    <s v="RIOSUCIO                                          "/>
    <n v="69829018"/>
    <n v="0"/>
    <n v="0"/>
    <n v="69829018"/>
    <n v="25678743"/>
    <n v="40270516.630870745"/>
    <n v="566551980.18000007"/>
    <n v="2403"/>
    <n v="14891846"/>
    <n v="0"/>
    <n v="0"/>
    <n v="39757484"/>
    <n v="0"/>
    <n v="45574080"/>
    <n v="-6932401.4400000004"/>
    <n v="45362376"/>
    <m/>
    <n v="840986045.37087083"/>
    <n v="12579323.312000001"/>
    <n v="828406722.05887079"/>
    <n v="729050382.90999997"/>
  </r>
  <r>
    <x v="1"/>
    <s v="ASIGNACIONES DIRECTAS (20% DEL SGR)"/>
    <s v="EJE CAFETERO"/>
    <s v="CALDAS                                            "/>
    <x v="346"/>
    <s v="RISARALDA                                         "/>
    <n v="0"/>
    <n v="0"/>
    <n v="0"/>
    <n v="0"/>
    <n v="16953"/>
    <n v="368503.95368338277"/>
    <n v="224941.58"/>
    <n v="0"/>
    <n v="0"/>
    <n v="0"/>
    <n v="0"/>
    <n v="39079"/>
    <n v="0"/>
    <n v="41827"/>
    <n v="0"/>
    <n v="41375"/>
    <m/>
    <n v="732679.53368338279"/>
    <n v="0"/>
    <n v="732679.53368338279"/>
    <n v="0"/>
  </r>
  <r>
    <x v="1"/>
    <s v="ASIGNACIONES DIRECTAS (20% DEL SGR)"/>
    <s v="EJE CAFETERO"/>
    <s v="CALDAS                                            "/>
    <x v="347"/>
    <s v="SALAMINA                                          "/>
    <n v="395856"/>
    <n v="0"/>
    <n v="0"/>
    <n v="395856"/>
    <n v="36384"/>
    <n v="542386.67983053159"/>
    <n v="0"/>
    <n v="14"/>
    <n v="187037"/>
    <n v="0"/>
    <n v="0"/>
    <n v="51485"/>
    <n v="0"/>
    <n v="66203"/>
    <n v="0"/>
    <n v="88353"/>
    <m/>
    <n v="1367718.6798305316"/>
    <n v="0"/>
    <n v="1367718.6798305316"/>
    <n v="0"/>
  </r>
  <r>
    <x v="1"/>
    <s v="ASIGNACIONES DIRECTAS (20% DEL SGR)"/>
    <s v="EJE CAFETERO"/>
    <s v="CALDAS                                            "/>
    <x v="348"/>
    <s v="SAMANÁ                                            "/>
    <n v="239720"/>
    <n v="0"/>
    <n v="0"/>
    <n v="239720"/>
    <n v="21430"/>
    <n v="465935.56655175117"/>
    <n v="14654325.99"/>
    <n v="8"/>
    <n v="0"/>
    <n v="0"/>
    <n v="0"/>
    <n v="1045813"/>
    <n v="0"/>
    <n v="1034774"/>
    <n v="-23798.63"/>
    <n v="1030700"/>
    <m/>
    <n v="18468907.926551752"/>
    <n v="43184.274000000005"/>
    <n v="18425723.652551752"/>
    <n v="0"/>
  </r>
  <r>
    <x v="1"/>
    <s v="ASIGNACIONES DIRECTAS (20% DEL SGR)"/>
    <s v="EJE CAFETERO"/>
    <s v="CALDAS                                            "/>
    <x v="349"/>
    <s v="SAN JOSÉ                                          "/>
    <n v="2005563"/>
    <n v="0"/>
    <n v="0"/>
    <n v="2005563"/>
    <n v="640600"/>
    <n v="13921053.960000001"/>
    <n v="0"/>
    <n v="69"/>
    <n v="0"/>
    <n v="0"/>
    <n v="0"/>
    <n v="887101"/>
    <n v="0"/>
    <n v="999245"/>
    <n v="-199105.88"/>
    <n v="984369"/>
    <m/>
    <n v="19238895.080000002"/>
    <n v="361291.42400000006"/>
    <n v="18877603.656000003"/>
    <n v="0"/>
  </r>
  <r>
    <x v="1"/>
    <s v="ASIGNACIONES DIRECTAS (20% DEL SGR)"/>
    <s v="EJE CAFETERO"/>
    <s v="CALDAS                                            "/>
    <x v="350"/>
    <s v="SUPÍA                                             "/>
    <n v="259280851"/>
    <n v="0"/>
    <n v="0"/>
    <n v="259280851"/>
    <n v="11050032.029999999"/>
    <n v="120917271.98826501"/>
    <n v="397567673.85000002"/>
    <n v="8922"/>
    <n v="61259250"/>
    <n v="0"/>
    <n v="540187.80000000005"/>
    <n v="36972965"/>
    <n v="0"/>
    <n v="44431585.520000003"/>
    <n v="-25740573.140000001"/>
    <n v="36925452"/>
    <m/>
    <n v="943213618.04826498"/>
    <n v="46708055.572000004"/>
    <n v="896505562.47626495"/>
    <n v="149857328"/>
  </r>
  <r>
    <x v="1"/>
    <s v="ASIGNACIONES DIRECTAS (20% DEL SGR)"/>
    <s v="EJE CAFETERO"/>
    <s v="CALDAS                                            "/>
    <x v="351"/>
    <s v="VICTORIA                                          "/>
    <n v="21779503"/>
    <n v="0"/>
    <n v="0"/>
    <n v="21779503"/>
    <n v="1983148"/>
    <n v="34847284.993939228"/>
    <n v="554724.61"/>
    <n v="749"/>
    <n v="5510660"/>
    <n v="0"/>
    <n v="783877.4"/>
    <n v="3103490"/>
    <n v="0"/>
    <n v="8510720"/>
    <n v="0"/>
    <n v="5950966"/>
    <m/>
    <n v="83025123.003939226"/>
    <n v="0"/>
    <n v="83025123.003939226"/>
    <n v="81023723"/>
  </r>
  <r>
    <x v="1"/>
    <s v="ASIGNACIONES DIRECTAS (20% DEL SGR)"/>
    <s v="EJE CAFETERO"/>
    <s v="CALDAS                                            "/>
    <x v="352"/>
    <s v="VILLAMARÍA                                        "/>
    <n v="4573915"/>
    <n v="0"/>
    <n v="0"/>
    <n v="4573915"/>
    <n v="3276534"/>
    <n v="65869414.804756731"/>
    <n v="15604.29"/>
    <n v="157"/>
    <n v="292200"/>
    <n v="0"/>
    <n v="26874.31"/>
    <n v="4324473"/>
    <n v="0"/>
    <n v="4887607"/>
    <n v="-454083.64"/>
    <n v="4784817"/>
    <m/>
    <n v="87597512.764756739"/>
    <n v="823966.272"/>
    <n v="86773546.492756739"/>
    <n v="75258237"/>
  </r>
  <r>
    <x v="1"/>
    <s v="ASIGNACIONES DIRECTAS (20% DEL SGR)"/>
    <s v="EJE CAFETERO"/>
    <s v="CALDAS                                            "/>
    <x v="353"/>
    <s v="VITERBO                                           "/>
    <n v="5455193"/>
    <n v="0"/>
    <n v="0"/>
    <n v="5455193"/>
    <n v="1411093"/>
    <n v="28966111.536473028"/>
    <n v="0"/>
    <n v="188"/>
    <n v="2238902"/>
    <n v="0"/>
    <n v="973204.19999999984"/>
    <n v="2069776"/>
    <n v="0"/>
    <n v="2720642"/>
    <n v="0"/>
    <n v="2833181"/>
    <m/>
    <n v="46668290.736473031"/>
    <n v="0"/>
    <n v="46668290.736473031"/>
    <n v="0"/>
  </r>
  <r>
    <x v="1"/>
    <s v="ASIGNACIONES DIRECTAS (20% DEL SGR)"/>
    <s v="CENTRO - SUR - AMAZONÍA"/>
    <s v="CAQUETÁ                                           "/>
    <x v="354"/>
    <s v="CAQUETÁ                                           "/>
    <n v="10511902"/>
    <n v="0"/>
    <n v="0"/>
    <n v="10511902"/>
    <n v="3205407"/>
    <n v="69374808.737798765"/>
    <n v="4254121.78"/>
    <n v="362"/>
    <n v="2761325"/>
    <n v="0"/>
    <n v="0"/>
    <n v="4768627"/>
    <n v="0"/>
    <n v="5453243"/>
    <n v="-1043587.99"/>
    <n v="5375342"/>
    <m/>
    <n v="104661550.52779877"/>
    <n v="1893662.8020000001"/>
    <n v="102767887.72579877"/>
    <n v="0"/>
  </r>
  <r>
    <x v="1"/>
    <s v="ASIGNACIONES DIRECTAS (20% DEL SGR)"/>
    <s v="CENTRO - SUR - AMAZONÍA"/>
    <s v="CAQUETÁ                                           "/>
    <x v="355"/>
    <s v="FLORENCIA                                         "/>
    <n v="9835218"/>
    <n v="0"/>
    <n v="0"/>
    <n v="9835218"/>
    <n v="32076737"/>
    <n v="218500638.2535502"/>
    <n v="0"/>
    <n v="338"/>
    <n v="4608464"/>
    <n v="0"/>
    <n v="1404246"/>
    <n v="44486997"/>
    <n v="0"/>
    <n v="35601249"/>
    <n v="0"/>
    <n v="34349673"/>
    <m/>
    <n v="380863560.25355017"/>
    <n v="1967043.6"/>
    <n v="378896516.65355015"/>
    <n v="259727494"/>
  </r>
  <r>
    <x v="1"/>
    <s v="ASIGNACIONES DIRECTAS (20% DEL SGR)"/>
    <s v="CENTRO - SUR - AMAZONÍA"/>
    <s v="CAQUETÁ                                           "/>
    <x v="356"/>
    <s v="ALBANIA                                           "/>
    <n v="5452671"/>
    <n v="0"/>
    <n v="0"/>
    <n v="5452671"/>
    <n v="4356624"/>
    <n v="75053272.132701829"/>
    <n v="302960.44"/>
    <n v="188"/>
    <n v="1998732"/>
    <n v="0"/>
    <n v="0"/>
    <n v="5568623"/>
    <n v="0"/>
    <n v="14175059.699999999"/>
    <n v="-541323.73"/>
    <n v="3141066"/>
    <m/>
    <n v="109507872.54270183"/>
    <n v="982269.45399999991"/>
    <n v="108525603.08870183"/>
    <n v="84983379.170000002"/>
  </r>
  <r>
    <x v="1"/>
    <s v="ASIGNACIONES DIRECTAS (20% DEL SGR)"/>
    <s v="CENTRO - SUR - AMAZONÍA"/>
    <s v="CAQUETÁ                                           "/>
    <x v="357"/>
    <s v="BELÉN DE LOS ANDAQUIES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CAQUETÁ                                           "/>
    <x v="358"/>
    <s v="CARTAGENA DEL CHAIRÁ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CAQUETÁ                                           "/>
    <x v="359"/>
    <s v="CURILL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CAQUETÁ                                           "/>
    <x v="360"/>
    <s v="EL DONCELLO                                       "/>
    <n v="129764"/>
    <n v="0"/>
    <n v="0"/>
    <n v="129764"/>
    <n v="17977691"/>
    <n v="85124958.947122365"/>
    <n v="207323884.12"/>
    <n v="4"/>
    <n v="3085"/>
    <n v="0"/>
    <n v="191027.8"/>
    <n v="24948258"/>
    <n v="0"/>
    <n v="25757457"/>
    <n v="0"/>
    <n v="10886909"/>
    <m/>
    <n v="372343038.86712235"/>
    <n v="0"/>
    <n v="372343038.86712235"/>
    <n v="316851230.05000001"/>
  </r>
  <r>
    <x v="1"/>
    <s v="ASIGNACIONES DIRECTAS (20% DEL SGR)"/>
    <s v="CENTRO - SUR - AMAZONÍA"/>
    <s v="CAQUETÁ                                           "/>
    <x v="361"/>
    <s v="EL PAUJIL                                         "/>
    <n v="11088774"/>
    <n v="0"/>
    <n v="0"/>
    <n v="11088774"/>
    <n v="3173521"/>
    <n v="67240514.105731085"/>
    <n v="0"/>
    <n v="382"/>
    <n v="2997819"/>
    <n v="0"/>
    <n v="10782914.200000001"/>
    <n v="4789353"/>
    <n v="0"/>
    <n v="6429096"/>
    <n v="0"/>
    <n v="5243548"/>
    <m/>
    <n v="111745921.30573109"/>
    <n v="0"/>
    <n v="111745921.30573109"/>
    <n v="95637767.709999993"/>
  </r>
  <r>
    <x v="1"/>
    <s v="ASIGNACIONES DIRECTAS (20% DEL SGR)"/>
    <s v="CENTRO - SUR - AMAZONÍA"/>
    <s v="CAQUETÁ                                           "/>
    <x v="362"/>
    <s v="LA MONTAÑITA                                      "/>
    <n v="776"/>
    <n v="0"/>
    <n v="0"/>
    <n v="776"/>
    <n v="760"/>
    <n v="15752.32941725443"/>
    <n v="0"/>
    <n v="0"/>
    <n v="0"/>
    <n v="0"/>
    <n v="0"/>
    <n v="1026"/>
    <n v="0"/>
    <n v="1104"/>
    <n v="-77.040000000000006"/>
    <n v="1092"/>
    <m/>
    <n v="20433.289417254429"/>
    <n v="139.792"/>
    <n v="20293.497417254428"/>
    <n v="0"/>
  </r>
  <r>
    <x v="1"/>
    <s v="ASIGNACIONES DIRECTAS (20% DEL SGR)"/>
    <s v="CENTRO - SUR - AMAZONÍA"/>
    <s v="CAQUETÁ                                           "/>
    <x v="363"/>
    <s v="MILÁ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CAQUETÁ                                           "/>
    <x v="364"/>
    <s v="MORELIA                                           "/>
    <n v="399710"/>
    <n v="0"/>
    <n v="0"/>
    <n v="399710"/>
    <n v="1127"/>
    <n v="32189.869667632775"/>
    <n v="0"/>
    <n v="14"/>
    <n v="201800"/>
    <n v="0"/>
    <n v="0"/>
    <n v="6436"/>
    <n v="0"/>
    <n v="17531"/>
    <n v="-39681.93"/>
    <n v="25598"/>
    <m/>
    <n v="644723.93966763269"/>
    <n v="72005.614000000001"/>
    <n v="572718.32566763274"/>
    <n v="0"/>
  </r>
  <r>
    <x v="1"/>
    <s v="ASIGNACIONES DIRECTAS (20% DEL SGR)"/>
    <s v="CENTRO - SUR - AMAZONÍA"/>
    <s v="CAQUETÁ                                           "/>
    <x v="365"/>
    <s v="PUERTO RICO                                       "/>
    <n v="1071359"/>
    <n v="0"/>
    <n v="0"/>
    <n v="1071359"/>
    <n v="10167378"/>
    <n v="73812573.147768468"/>
    <n v="214688.87"/>
    <n v="37"/>
    <n v="12214"/>
    <n v="0"/>
    <n v="0"/>
    <n v="14162609"/>
    <n v="0"/>
    <n v="15985863"/>
    <n v="0"/>
    <n v="15786921"/>
    <m/>
    <n v="131213643.01776847"/>
    <n v="0"/>
    <n v="131213643.01776847"/>
    <n v="84803047.140000001"/>
  </r>
  <r>
    <x v="1"/>
    <s v="ASIGNACIONES DIRECTAS (20% DEL SGR)"/>
    <s v="CENTRO - SUR - AMAZONÍA"/>
    <s v="CAQUETÁ                                           "/>
    <x v="366"/>
    <s v="SAN JOSÉ DEL FRAGUA                               "/>
    <n v="3257154"/>
    <n v="0"/>
    <n v="0"/>
    <n v="3257154"/>
    <n v="309041"/>
    <n v="6713689.3868813151"/>
    <n v="0"/>
    <n v="112"/>
    <n v="0"/>
    <n v="0"/>
    <n v="0"/>
    <n v="427828"/>
    <n v="0"/>
    <n v="481923"/>
    <n v="-323359.83"/>
    <n v="474741"/>
    <m/>
    <n v="11341128.556881314"/>
    <n v="586758.83400000003"/>
    <n v="10754369.722881313"/>
    <n v="0"/>
  </r>
  <r>
    <x v="1"/>
    <s v="ASIGNACIONES DIRECTAS (20% DEL SGR)"/>
    <s v="CENTRO - SUR - AMAZONÍA"/>
    <s v="CAQUETÁ                                           "/>
    <x v="367"/>
    <s v="SAN VICENTE DEL CAGUÁN                            "/>
    <n v="29626"/>
    <n v="0"/>
    <n v="0"/>
    <n v="29626"/>
    <n v="283738"/>
    <n v="407300.42570281023"/>
    <n v="0"/>
    <n v="1"/>
    <n v="0"/>
    <n v="0"/>
    <n v="0"/>
    <n v="392999"/>
    <n v="0"/>
    <n v="442681"/>
    <n v="-2941.17"/>
    <n v="277634"/>
    <m/>
    <n v="1831038.2557028104"/>
    <n v="5336.9660000000003"/>
    <n v="1825701.2897028103"/>
    <n v="0"/>
  </r>
  <r>
    <x v="1"/>
    <s v="ASIGNACIONES DIRECTAS (20% DEL SGR)"/>
    <s v="CENTRO - SUR - AMAZONÍA"/>
    <s v="CAQUETÁ                                           "/>
    <x v="368"/>
    <s v="SOLANO                                            "/>
    <n v="91728806"/>
    <n v="0"/>
    <n v="0"/>
    <n v="91728806"/>
    <n v="823993"/>
    <n v="9787094.4768659025"/>
    <n v="36846542.579999998"/>
    <n v="3156"/>
    <n v="30714393"/>
    <n v="0"/>
    <n v="0"/>
    <n v="3874199"/>
    <n v="0"/>
    <n v="5421652"/>
    <n v="-9106542.3100000005"/>
    <n v="4080478"/>
    <m/>
    <n v="174173771.7468659"/>
    <n v="16524452.738"/>
    <n v="157649319.00886589"/>
    <n v="87279056"/>
  </r>
  <r>
    <x v="1"/>
    <s v="ASIGNACIONES DIRECTAS (20% DEL SGR)"/>
    <s v="CENTRO - SUR - AMAZONÍA"/>
    <s v="CAQUETÁ                                           "/>
    <x v="369"/>
    <s v="SOLI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CAQUETÁ                                           "/>
    <x v="370"/>
    <s v="VALPARAÍS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371"/>
    <s v="CAUCA                                             "/>
    <n v="4726668251"/>
    <n v="0"/>
    <n v="0"/>
    <n v="4726668251"/>
    <n v="613965490"/>
    <n v="13129832060.58173"/>
    <n v="28350500.949999999"/>
    <n v="162639"/>
    <n v="456039319"/>
    <n v="0"/>
    <n v="30861.39"/>
    <n v="780635737"/>
    <n v="0"/>
    <n v="706318023"/>
    <n v="-469248497.75"/>
    <n v="671782491"/>
    <m/>
    <n v="20644536875.17173"/>
    <n v="851483950.6500001"/>
    <n v="19793052924.521729"/>
    <n v="6728086321.79"/>
  </r>
  <r>
    <x v="1"/>
    <s v="ASIGNACIONES DIRECTAS (20% DEL SGR)"/>
    <s v="PACÍFICO"/>
    <s v="CAUCA                                             "/>
    <x v="372"/>
    <s v="POPAYÁN                                           "/>
    <n v="3176492"/>
    <n v="0"/>
    <n v="0"/>
    <n v="3176492"/>
    <n v="1482760"/>
    <n v="29595697.781977937"/>
    <n v="102010690.56"/>
    <n v="109"/>
    <n v="1307788"/>
    <n v="0"/>
    <n v="1119737.7999999998"/>
    <n v="9197455"/>
    <n v="0"/>
    <n v="9648030"/>
    <n v="0"/>
    <n v="9673860"/>
    <m/>
    <n v="167212620.14197797"/>
    <n v="0"/>
    <n v="167212620.14197797"/>
    <n v="0"/>
  </r>
  <r>
    <x v="1"/>
    <s v="ASIGNACIONES DIRECTAS (20% DEL SGR)"/>
    <s v="PACÍFICO"/>
    <s v="CAUCA                                             "/>
    <x v="373"/>
    <s v="ALMAGUER                                          "/>
    <n v="10792"/>
    <n v="0"/>
    <n v="0"/>
    <n v="10792"/>
    <n v="181987"/>
    <n v="275600.15770766989"/>
    <n v="0"/>
    <n v="0"/>
    <n v="0"/>
    <n v="0"/>
    <n v="0"/>
    <n v="252066"/>
    <n v="0"/>
    <n v="283924"/>
    <n v="-1071.4000000000001"/>
    <n v="178462"/>
    <m/>
    <n v="1181759.7577076699"/>
    <n v="1944.1200000000001"/>
    <n v="1179815.6377076698"/>
    <n v="0"/>
  </r>
  <r>
    <x v="1"/>
    <s v="ASIGNACIONES DIRECTAS (20% DEL SGR)"/>
    <s v="PACÍFICO"/>
    <s v="CAUCA                                             "/>
    <x v="374"/>
    <s v="ARGELIA                                           "/>
    <n v="0"/>
    <n v="0"/>
    <n v="0"/>
    <n v="0"/>
    <n v="239974"/>
    <n v="3600861.8938002917"/>
    <n v="10997181.77"/>
    <n v="0"/>
    <n v="0"/>
    <n v="0"/>
    <n v="0"/>
    <n v="987021"/>
    <n v="0"/>
    <n v="1015298"/>
    <n v="0"/>
    <n v="1007844"/>
    <m/>
    <n v="17848180.663800292"/>
    <n v="0"/>
    <n v="17848180.663800292"/>
    <n v="0"/>
  </r>
  <r>
    <x v="1"/>
    <s v="ASIGNACIONES DIRECTAS (20% DEL SGR)"/>
    <s v="PACÍFICO"/>
    <s v="CAUCA                                             "/>
    <x v="375"/>
    <s v="BALBOA                                            "/>
    <n v="48027"/>
    <n v="0"/>
    <n v="0"/>
    <n v="48027"/>
    <n v="33353"/>
    <n v="244898.71293871611"/>
    <n v="0"/>
    <n v="2"/>
    <n v="0"/>
    <n v="0"/>
    <n v="0"/>
    <n v="46190"/>
    <n v="0"/>
    <n v="52030"/>
    <n v="-4767.97"/>
    <n v="38054"/>
    <m/>
    <n v="457786.74293871614"/>
    <n v="8651.8060000000005"/>
    <n v="449134.93693871616"/>
    <n v="0"/>
  </r>
  <r>
    <x v="1"/>
    <s v="ASIGNACIONES DIRECTAS (20% DEL SGR)"/>
    <s v="PACÍFICO"/>
    <s v="CAUCA                                             "/>
    <x v="376"/>
    <s v="BOLÍVAR                                           "/>
    <n v="18545424"/>
    <n v="0"/>
    <n v="0"/>
    <n v="18545424"/>
    <n v="1003055"/>
    <n v="21097595.120344378"/>
    <n v="136171147.22999999"/>
    <n v="638"/>
    <n v="717960"/>
    <n v="0"/>
    <n v="88700"/>
    <n v="10856809"/>
    <n v="0"/>
    <n v="10930157"/>
    <n v="-1841130.35"/>
    <n v="10866431"/>
    <m/>
    <n v="208436786.00034437"/>
    <n v="3340858.7300000004"/>
    <n v="205095927.27034438"/>
    <n v="0"/>
  </r>
  <r>
    <x v="1"/>
    <s v="ASIGNACIONES DIRECTAS (20% DEL SGR)"/>
    <s v="PACÍFICO"/>
    <s v="CAUCA                                             "/>
    <x v="377"/>
    <s v="BUENOS AIRES                                      "/>
    <n v="812776823"/>
    <n v="0"/>
    <n v="0"/>
    <n v="812776823"/>
    <n v="54166172"/>
    <n v="771952999.37574363"/>
    <n v="23363844.940000001"/>
    <n v="27967"/>
    <n v="128274095"/>
    <n v="0"/>
    <n v="0"/>
    <n v="54700781"/>
    <n v="0"/>
    <n v="21847266"/>
    <n v="-80689881.950000003"/>
    <n v="3808548"/>
    <m/>
    <n v="1790228614.3657436"/>
    <n v="146417388.21000001"/>
    <n v="1643811226.1557436"/>
    <n v="1519615471.9000001"/>
  </r>
  <r>
    <x v="1"/>
    <s v="ASIGNACIONES DIRECTAS (20% DEL SGR)"/>
    <s v="PACÍFICO"/>
    <s v="CAUCA                                             "/>
    <x v="378"/>
    <s v="CAJIBÍO                                           "/>
    <n v="4445750"/>
    <n v="0"/>
    <n v="0"/>
    <n v="4445750"/>
    <n v="236253"/>
    <n v="4532673.7532732794"/>
    <n v="0"/>
    <n v="153"/>
    <n v="740088"/>
    <n v="0"/>
    <n v="0"/>
    <n v="356610"/>
    <n v="0"/>
    <n v="449061"/>
    <n v="-441359.83"/>
    <n v="442267"/>
    <m/>
    <n v="10761495.923273278"/>
    <n v="800878.03399999999"/>
    <n v="9960617.8892732784"/>
    <n v="2438526"/>
  </r>
  <r>
    <x v="1"/>
    <s v="ASIGNACIONES DIRECTAS (20% DEL SGR)"/>
    <s v="PACÍFICO"/>
    <s v="CAUCA                                             "/>
    <x v="379"/>
    <s v="CALDONO                                           "/>
    <n v="23741"/>
    <n v="0"/>
    <n v="0"/>
    <n v="23741"/>
    <n v="122621"/>
    <n v="2184431.1757731386"/>
    <n v="11006711.77"/>
    <n v="1"/>
    <n v="0"/>
    <n v="0"/>
    <n v="0"/>
    <n v="932979"/>
    <n v="0"/>
    <n v="943337"/>
    <n v="-2356.9299999999998"/>
    <n v="924604"/>
    <m/>
    <n v="16136069.015773138"/>
    <n v="4276.8140000000003"/>
    <n v="16131792.201773139"/>
    <n v="0"/>
  </r>
  <r>
    <x v="1"/>
    <s v="ASIGNACIONES DIRECTAS (20% DEL SGR)"/>
    <s v="PACÍFICO"/>
    <s v="CAUCA                                             "/>
    <x v="380"/>
    <s v="CALOTO                                            "/>
    <n v="2367190"/>
    <n v="0"/>
    <n v="0"/>
    <n v="2367190"/>
    <n v="422867"/>
    <n v="8009104.3908684235"/>
    <n v="34036957.740000002"/>
    <n v="81"/>
    <n v="862769"/>
    <n v="0"/>
    <n v="122414.95"/>
    <n v="3009818"/>
    <n v="0"/>
    <n v="3234861"/>
    <n v="0"/>
    <n v="2843241"/>
    <m/>
    <n v="54909304.08086843"/>
    <n v="0"/>
    <n v="54909304.08086843"/>
    <n v="47879999.719999999"/>
  </r>
  <r>
    <x v="1"/>
    <s v="ASIGNACIONES DIRECTAS (20% DEL SGR)"/>
    <s v="PACÍFICO"/>
    <s v="CAUCA                                             "/>
    <x v="381"/>
    <s v="CORINTO                                           "/>
    <n v="492557"/>
    <n v="0"/>
    <n v="0"/>
    <n v="492557"/>
    <n v="2545265"/>
    <n v="54955042.296977244"/>
    <n v="5399.55"/>
    <n v="17"/>
    <n v="43418"/>
    <n v="0"/>
    <n v="39880"/>
    <n v="3528470"/>
    <n v="0"/>
    <n v="3998110"/>
    <n v="0"/>
    <n v="3947463"/>
    <m/>
    <n v="69555621.846977234"/>
    <n v="0"/>
    <n v="69555621.846977234"/>
    <n v="0"/>
  </r>
  <r>
    <x v="1"/>
    <s v="ASIGNACIONES DIRECTAS (20% DEL SGR)"/>
    <s v="PACÍFICO"/>
    <s v="CAUCA                                             "/>
    <x v="382"/>
    <s v="EL TAMBO                                          "/>
    <n v="89953530"/>
    <n v="0"/>
    <n v="0"/>
    <n v="89953530"/>
    <n v="24958075.59"/>
    <n v="353989259.85097873"/>
    <n v="10521620.48"/>
    <n v="3095"/>
    <n v="16089374"/>
    <n v="0"/>
    <n v="0"/>
    <n v="27755401"/>
    <n v="0"/>
    <n v="33835760"/>
    <n v="0"/>
    <n v="34731163"/>
    <m/>
    <n v="591837278.92097878"/>
    <n v="0"/>
    <n v="591837278.92097878"/>
    <n v="279724823.58999997"/>
  </r>
  <r>
    <x v="1"/>
    <s v="ASIGNACIONES DIRECTAS (20% DEL SGR)"/>
    <s v="PACÍFICO"/>
    <s v="CAUCA                                             "/>
    <x v="383"/>
    <s v="FLORENC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384"/>
    <s v="GUACHENÉ                                          "/>
    <n v="4566098"/>
    <n v="0"/>
    <n v="0"/>
    <n v="4566098"/>
    <n v="1043837"/>
    <n v="21006651.891932786"/>
    <n v="0"/>
    <n v="157"/>
    <n v="2008027"/>
    <n v="0"/>
    <n v="427260"/>
    <n v="1601109"/>
    <n v="0"/>
    <n v="2119046"/>
    <n v="0"/>
    <n v="2144167"/>
    <m/>
    <n v="34916352.891932786"/>
    <n v="0"/>
    <n v="34916352.891932786"/>
    <n v="0"/>
  </r>
  <r>
    <x v="1"/>
    <s v="ASIGNACIONES DIRECTAS (20% DEL SGR)"/>
    <s v="PACÍFICO"/>
    <s v="CAUCA                                             "/>
    <x v="385"/>
    <s v="GUAPI                                             "/>
    <n v="622038661"/>
    <n v="0"/>
    <n v="0"/>
    <n v="622038661"/>
    <n v="36606192"/>
    <n v="312980361.73640096"/>
    <n v="289087211.95999998"/>
    <n v="21404"/>
    <n v="16900811"/>
    <n v="0"/>
    <n v="5756.92"/>
    <n v="20111172"/>
    <n v="0"/>
    <n v="11608721"/>
    <n v="-61754007.630000003"/>
    <n v="16984106"/>
    <m/>
    <n v="1264590389.9864008"/>
    <n v="62653724.574000008"/>
    <n v="1201936665.4124007"/>
    <n v="2014567751.5900002"/>
  </r>
  <r>
    <x v="1"/>
    <s v="ASIGNACIONES DIRECTAS (20% DEL SGR)"/>
    <s v="PACÍFICO"/>
    <s v="CAUCA                                             "/>
    <x v="386"/>
    <s v="INZÁ                                              "/>
    <n v="112118"/>
    <n v="0"/>
    <n v="0"/>
    <n v="112118"/>
    <n v="17417207"/>
    <n v="180725521.23792171"/>
    <n v="212145256.94"/>
    <n v="4"/>
    <n v="0"/>
    <n v="0"/>
    <n v="0"/>
    <n v="25123846"/>
    <n v="0"/>
    <n v="28150040"/>
    <n v="-11130.72"/>
    <n v="27742857"/>
    <m/>
    <n v="491405719.45792168"/>
    <n v="20197.456000000002"/>
    <n v="491385522.00192171"/>
    <n v="0"/>
  </r>
  <r>
    <x v="1"/>
    <s v="ASIGNACIONES DIRECTAS (20% DEL SGR)"/>
    <s v="PACÍFICO"/>
    <s v="CAUCA                                             "/>
    <x v="387"/>
    <s v="JAMBALÓ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388"/>
    <s v="LA SIERRA                                         "/>
    <n v="189154208"/>
    <n v="0"/>
    <n v="0"/>
    <n v="189154208"/>
    <n v="2520496"/>
    <n v="24757361.578301594"/>
    <n v="4987096.63"/>
    <n v="6509"/>
    <n v="58445710"/>
    <n v="0"/>
    <n v="14811.2"/>
    <n v="5389856"/>
    <n v="0"/>
    <n v="11251988"/>
    <n v="-18778624.440000001"/>
    <n v="11490633"/>
    <m/>
    <n v="289240044.96830159"/>
    <n v="34075116.712000005"/>
    <n v="255164928.25630158"/>
    <n v="194648983"/>
  </r>
  <r>
    <x v="1"/>
    <s v="ASIGNACIONES DIRECTAS (20% DEL SGR)"/>
    <s v="PACÍFICO"/>
    <s v="CAUCA                                             "/>
    <x v="389"/>
    <s v="LA VEGA                                           "/>
    <n v="14535640"/>
    <n v="0"/>
    <n v="0"/>
    <n v="14535640"/>
    <n v="1081567"/>
    <n v="23186494.914019834"/>
    <n v="0"/>
    <n v="500"/>
    <n v="0"/>
    <n v="0"/>
    <n v="0"/>
    <n v="1497927"/>
    <n v="0"/>
    <n v="1687314"/>
    <n v="-1443051.82"/>
    <n v="1653386"/>
    <m/>
    <n v="42199777.094019838"/>
    <n v="2618517.6359999999"/>
    <n v="39581259.458019838"/>
    <n v="0"/>
  </r>
  <r>
    <x v="1"/>
    <s v="ASIGNACIONES DIRECTAS (20% DEL SGR)"/>
    <s v="PACÍFICO"/>
    <s v="CAUCA                                             "/>
    <x v="390"/>
    <s v="LÓPEZ                                             "/>
    <n v="63124823"/>
    <n v="0"/>
    <n v="0"/>
    <n v="63124823"/>
    <n v="51322891"/>
    <n v="272303611.87079191"/>
    <n v="0"/>
    <n v="2172"/>
    <n v="0"/>
    <n v="0"/>
    <n v="0"/>
    <n v="71156036"/>
    <n v="0"/>
    <n v="81155351"/>
    <n v="-6266830.4199999999"/>
    <n v="80198279"/>
    <m/>
    <n v="612996333.45079184"/>
    <n v="11371598.516000001"/>
    <n v="601624734.9347918"/>
    <n v="539064885"/>
  </r>
  <r>
    <x v="1"/>
    <s v="ASIGNACIONES DIRECTAS (20% DEL SGR)"/>
    <s v="PACÍFICO"/>
    <s v="CAUCA                                             "/>
    <x v="391"/>
    <s v="MERCADERES                                        "/>
    <n v="1725837"/>
    <n v="0"/>
    <n v="0"/>
    <n v="1725837"/>
    <n v="464941"/>
    <n v="9935990.2799999993"/>
    <n v="0"/>
    <n v="59"/>
    <n v="258557"/>
    <n v="0"/>
    <n v="0"/>
    <n v="680761"/>
    <n v="0"/>
    <n v="883366"/>
    <n v="0"/>
    <n v="874222"/>
    <m/>
    <n v="14823733.279999999"/>
    <n v="0"/>
    <n v="14823733.279999999"/>
    <n v="0"/>
  </r>
  <r>
    <x v="1"/>
    <s v="ASIGNACIONES DIRECTAS (20% DEL SGR)"/>
    <s v="PACÍFICO"/>
    <s v="CAUCA                                             "/>
    <x v="392"/>
    <s v="MIRANDA                                           "/>
    <n v="3186994"/>
    <n v="0"/>
    <n v="0"/>
    <n v="3186994"/>
    <n v="253015"/>
    <n v="4858903.3655255334"/>
    <n v="444236.53"/>
    <n v="110"/>
    <n v="1448999"/>
    <n v="0"/>
    <n v="5101453.63"/>
    <n v="401684"/>
    <n v="0"/>
    <n v="813590"/>
    <n v="0"/>
    <n v="999118"/>
    <m/>
    <n v="17508103.525525533"/>
    <n v="0"/>
    <n v="17508103.525525533"/>
    <n v="0"/>
  </r>
  <r>
    <x v="1"/>
    <s v="ASIGNACIONES DIRECTAS (20% DEL SGR)"/>
    <s v="PACÍFICO"/>
    <s v="CAUCA                                             "/>
    <x v="393"/>
    <s v="MORALES                                           "/>
    <n v="1596775"/>
    <n v="0"/>
    <n v="0"/>
    <n v="1596775"/>
    <n v="84621"/>
    <n v="1565505.2676430005"/>
    <n v="532550.12"/>
    <n v="55"/>
    <n v="162454"/>
    <n v="0"/>
    <n v="0"/>
    <n v="157753"/>
    <n v="0"/>
    <n v="179222"/>
    <n v="-158522.71"/>
    <n v="172569"/>
    <m/>
    <n v="4292981.6776430001"/>
    <n v="287650.45800000004"/>
    <n v="4005331.219643"/>
    <n v="0"/>
  </r>
  <r>
    <x v="1"/>
    <s v="ASIGNACIONES DIRECTAS (20% DEL SGR)"/>
    <s v="PACÍFICO"/>
    <s v="CAUCA                                             "/>
    <x v="394"/>
    <s v="PADILL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395"/>
    <s v="PAEZ                                              "/>
    <n v="117400"/>
    <n v="0"/>
    <n v="0"/>
    <n v="117400"/>
    <n v="72778"/>
    <n v="1216658.2412895965"/>
    <n v="0"/>
    <n v="4"/>
    <n v="47438"/>
    <n v="0"/>
    <n v="23818.61"/>
    <n v="103281"/>
    <n v="0"/>
    <n v="120631"/>
    <n v="-11655.1"/>
    <n v="110882"/>
    <m/>
    <n v="1801235.7512895965"/>
    <n v="21148.98"/>
    <n v="1780086.7712895966"/>
    <n v="0"/>
  </r>
  <r>
    <x v="1"/>
    <s v="ASIGNACIONES DIRECTAS (20% DEL SGR)"/>
    <s v="PACÍFICO"/>
    <s v="CAUCA                                             "/>
    <x v="396"/>
    <s v="PATÍA                                             "/>
    <n v="17144025"/>
    <n v="0"/>
    <n v="0"/>
    <n v="17144025"/>
    <n v="1400913"/>
    <n v="16196915.380757939"/>
    <n v="70725489.349999994"/>
    <n v="590"/>
    <n v="1150509"/>
    <n v="0"/>
    <n v="7795884.1999999993"/>
    <n v="7003797"/>
    <n v="0"/>
    <n v="7881369"/>
    <n v="-1702003.94"/>
    <n v="7865762"/>
    <m/>
    <n v="135463249.99075794"/>
    <n v="3088404.2120000003"/>
    <n v="132374845.77875794"/>
    <n v="0"/>
  </r>
  <r>
    <x v="1"/>
    <s v="ASIGNACIONES DIRECTAS (20% DEL SGR)"/>
    <s v="PACÍFICO"/>
    <s v="CAUCA                                             "/>
    <x v="397"/>
    <s v="PIAMONTE                                          "/>
    <n v="2355865125"/>
    <n v="0"/>
    <n v="0"/>
    <n v="2355865125"/>
    <n v="136860552"/>
    <n v="2515385957.0357599"/>
    <n v="0"/>
    <n v="81062"/>
    <n v="233841263"/>
    <n v="0"/>
    <n v="0"/>
    <n v="170138825"/>
    <n v="0"/>
    <n v="101198818"/>
    <n v="-233882750.41"/>
    <n v="7567040"/>
    <m/>
    <n v="5287055891.6257601"/>
    <n v="424396474.91799998"/>
    <n v="4862659416.7077599"/>
    <n v="4135746769.0700002"/>
  </r>
  <r>
    <x v="1"/>
    <s v="ASIGNACIONES DIRECTAS (20% DEL SGR)"/>
    <s v="PACÍFICO"/>
    <s v="CAUCA                                             "/>
    <x v="398"/>
    <s v="PIENDAMÓ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399"/>
    <s v="PUERTO TEJADA                                     "/>
    <n v="1512373"/>
    <n v="0"/>
    <n v="0"/>
    <n v="1512373"/>
    <n v="321423"/>
    <n v="6187207.6339572417"/>
    <n v="0"/>
    <n v="52"/>
    <n v="528793"/>
    <n v="0"/>
    <n v="0"/>
    <n v="464860"/>
    <n v="0"/>
    <n v="558705"/>
    <n v="0"/>
    <n v="587256"/>
    <m/>
    <n v="10160669.633957241"/>
    <n v="302474.60000000003"/>
    <n v="9858195.0339572411"/>
    <n v="0"/>
  </r>
  <r>
    <x v="1"/>
    <s v="ASIGNACIONES DIRECTAS (20% DEL SGR)"/>
    <s v="PACÍFICO"/>
    <s v="CAUCA                                             "/>
    <x v="400"/>
    <s v="PURACÉ                                            "/>
    <n v="102321"/>
    <n v="0"/>
    <n v="0"/>
    <n v="102321"/>
    <n v="269861"/>
    <n v="5857390.2233045166"/>
    <n v="37568216.170000002"/>
    <n v="4"/>
    <n v="0"/>
    <n v="0"/>
    <n v="0"/>
    <n v="2978208"/>
    <n v="0"/>
    <n v="2987505"/>
    <n v="-10158.1"/>
    <n v="2972073"/>
    <m/>
    <n v="52725420.293304518"/>
    <n v="18432.579999999998"/>
    <n v="52706987.71330452"/>
    <n v="0"/>
  </r>
  <r>
    <x v="1"/>
    <s v="ASIGNACIONES DIRECTAS (20% DEL SGR)"/>
    <s v="PACÍFICO"/>
    <s v="CAUCA                                             "/>
    <x v="401"/>
    <s v="ROSAS                                             "/>
    <n v="2197808"/>
    <n v="0"/>
    <n v="0"/>
    <n v="2197808"/>
    <n v="139601"/>
    <n v="2448265.4935152843"/>
    <n v="0"/>
    <n v="76"/>
    <n v="880022"/>
    <n v="0"/>
    <n v="0"/>
    <n v="253332"/>
    <n v="0"/>
    <n v="458190"/>
    <n v="0"/>
    <n v="451364"/>
    <m/>
    <n v="6828658.4935152847"/>
    <n v="0"/>
    <n v="6828658.4935152847"/>
    <n v="0"/>
  </r>
  <r>
    <x v="1"/>
    <s v="ASIGNACIONES DIRECTAS (20% DEL SGR)"/>
    <s v="PACÍFICO"/>
    <s v="CAUCA                                             "/>
    <x v="402"/>
    <s v="SAN SEBASTIÁN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403"/>
    <s v="SANTANDER DE QUILICHAO                            "/>
    <n v="2541389"/>
    <n v="0"/>
    <n v="0"/>
    <n v="2541389"/>
    <n v="8808795"/>
    <n v="13798315.510082308"/>
    <n v="173380285.84999999"/>
    <n v="87"/>
    <n v="742726"/>
    <n v="0"/>
    <n v="926017.88"/>
    <n v="12268395"/>
    <n v="0"/>
    <n v="14020289"/>
    <n v="0"/>
    <n v="13769846"/>
    <m/>
    <n v="240256146.24008229"/>
    <n v="0"/>
    <n v="240256146.24008229"/>
    <n v="0"/>
  </r>
  <r>
    <x v="1"/>
    <s v="ASIGNACIONES DIRECTAS (20% DEL SGR)"/>
    <s v="PACÍFICO"/>
    <s v="CAUCA                                             "/>
    <x v="404"/>
    <s v="SANTA ROSA                                        "/>
    <n v="222879"/>
    <n v="0"/>
    <n v="0"/>
    <n v="222879"/>
    <n v="244140"/>
    <n v="5304463.6772966031"/>
    <n v="69223492.450000003"/>
    <n v="8"/>
    <n v="0"/>
    <n v="0"/>
    <n v="0"/>
    <n v="5137926"/>
    <n v="0"/>
    <n v="5124721"/>
    <n v="0"/>
    <n v="5106133"/>
    <m/>
    <n v="90363763.127296612"/>
    <n v="0"/>
    <n v="90363763.127296612"/>
    <n v="0"/>
  </r>
  <r>
    <x v="1"/>
    <s v="ASIGNACIONES DIRECTAS (20% DEL SGR)"/>
    <s v="PACÍFICO"/>
    <s v="CAUCA                                             "/>
    <x v="405"/>
    <s v="SILVI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AUCA                                             "/>
    <x v="406"/>
    <s v="SOTARA                                            "/>
    <n v="19934"/>
    <n v="0"/>
    <n v="0"/>
    <n v="19934"/>
    <n v="163825"/>
    <n v="359919.66729955759"/>
    <n v="0"/>
    <n v="1"/>
    <n v="1963"/>
    <n v="0"/>
    <n v="0"/>
    <n v="226979"/>
    <n v="0"/>
    <n v="255742"/>
    <n v="-1978.98"/>
    <n v="164563"/>
    <m/>
    <n v="1190947.6872995575"/>
    <n v="3591.0040000000004"/>
    <n v="1187356.6832995575"/>
    <n v="0"/>
  </r>
  <r>
    <x v="1"/>
    <s v="ASIGNACIONES DIRECTAS (20% DEL SGR)"/>
    <s v="PACÍFICO"/>
    <s v="CAUCA                                             "/>
    <x v="407"/>
    <s v="SUÁREZ                                            "/>
    <n v="809627728"/>
    <n v="0"/>
    <n v="0"/>
    <n v="809627728"/>
    <n v="84385550"/>
    <n v="1773679179.2939782"/>
    <n v="392123.26"/>
    <n v="27858"/>
    <n v="186946045"/>
    <n v="0"/>
    <n v="0"/>
    <n v="118457630"/>
    <n v="0"/>
    <n v="141748049"/>
    <n v="-80377249.879999995"/>
    <n v="142407030"/>
    <m/>
    <n v="3177293942.6739783"/>
    <n v="145850095.62400001"/>
    <n v="3031443847.0499783"/>
    <n v="0"/>
  </r>
  <r>
    <x v="1"/>
    <s v="ASIGNACIONES DIRECTAS (20% DEL SGR)"/>
    <s v="PACÍFICO"/>
    <s v="CAUCA                                             "/>
    <x v="408"/>
    <s v="SUCRE                                             "/>
    <n v="21885"/>
    <n v="0"/>
    <n v="0"/>
    <n v="21885"/>
    <n v="3655"/>
    <n v="78694"/>
    <n v="0"/>
    <n v="1"/>
    <n v="0"/>
    <n v="0"/>
    <n v="0"/>
    <n v="5015"/>
    <n v="0"/>
    <n v="5635"/>
    <n v="-2172.67"/>
    <n v="5551"/>
    <m/>
    <n v="118263.33"/>
    <n v="3942.4660000000003"/>
    <n v="114320.864"/>
    <n v="0"/>
  </r>
  <r>
    <x v="1"/>
    <s v="ASIGNACIONES DIRECTAS (20% DEL SGR)"/>
    <s v="PACÍFICO"/>
    <s v="CAUCA                                             "/>
    <x v="409"/>
    <s v="TIMBÍO                                            "/>
    <n v="435619"/>
    <n v="0"/>
    <n v="0"/>
    <n v="435619"/>
    <n v="50152"/>
    <n v="995304.41809072986"/>
    <n v="0"/>
    <n v="15"/>
    <n v="182575"/>
    <n v="0"/>
    <n v="354211.61000000004"/>
    <n v="75436"/>
    <n v="0"/>
    <n v="118171"/>
    <n v="0"/>
    <n v="136651"/>
    <m/>
    <n v="2348135.0280907303"/>
    <n v="87123.8"/>
    <n v="2261011.2280907305"/>
    <n v="0"/>
  </r>
  <r>
    <x v="1"/>
    <s v="ASIGNACIONES DIRECTAS (20% DEL SGR)"/>
    <s v="PACÍFICO"/>
    <s v="CAUCA                                             "/>
    <x v="410"/>
    <s v="TIMBIQUÍ                                          "/>
    <n v="691837564"/>
    <n v="0"/>
    <n v="0"/>
    <n v="691837564"/>
    <n v="35574594"/>
    <n v="605623708.18981028"/>
    <n v="22407363.350000001"/>
    <n v="23805"/>
    <n v="97369556"/>
    <n v="0"/>
    <n v="0"/>
    <n v="53465479"/>
    <n v="0"/>
    <n v="60510080"/>
    <n v="-68683419.349999994"/>
    <n v="57051764"/>
    <m/>
    <n v="1555180494.1898103"/>
    <n v="124630828.93000001"/>
    <n v="1430549665.2598102"/>
    <n v="700000000"/>
  </r>
  <r>
    <x v="1"/>
    <s v="ASIGNACIONES DIRECTAS (20% DEL SGR)"/>
    <s v="PACÍFICO"/>
    <s v="CAUCA                                             "/>
    <x v="411"/>
    <s v="TORIBIO                                           "/>
    <n v="66182"/>
    <n v="0"/>
    <n v="0"/>
    <n v="66182"/>
    <n v="86845"/>
    <n v="1879556.139855593"/>
    <n v="870580.53"/>
    <n v="2"/>
    <n v="35672"/>
    <n v="0"/>
    <n v="0"/>
    <n v="180926"/>
    <n v="0"/>
    <n v="196943"/>
    <n v="-6570.34"/>
    <n v="203229"/>
    <m/>
    <n v="3513365.3298555929"/>
    <n v="0"/>
    <n v="3513365.3298555929"/>
    <n v="0"/>
  </r>
  <r>
    <x v="1"/>
    <s v="ASIGNACIONES DIRECTAS (20% DEL SGR)"/>
    <s v="PACÍFICO"/>
    <s v="CAUCA                                             "/>
    <x v="412"/>
    <s v="TOTORÓ                                            "/>
    <n v="200288"/>
    <n v="0"/>
    <n v="0"/>
    <n v="200288"/>
    <n v="78085"/>
    <n v="1686770.1970544127"/>
    <n v="0"/>
    <n v="7"/>
    <n v="15710"/>
    <n v="0"/>
    <n v="0"/>
    <n v="108538"/>
    <n v="0"/>
    <n v="126981"/>
    <n v="0"/>
    <n v="136660"/>
    <m/>
    <n v="2353039.1970544127"/>
    <n v="0"/>
    <n v="2353039.1970544127"/>
    <n v="0"/>
  </r>
  <r>
    <x v="1"/>
    <s v="ASIGNACIONES DIRECTAS (20% DEL SGR)"/>
    <s v="PACÍFICO"/>
    <s v="CAUCA                                             "/>
    <x v="413"/>
    <s v="VILLA RICA                                        "/>
    <n v="2000422"/>
    <n v="0"/>
    <n v="0"/>
    <n v="2000422"/>
    <n v="726734"/>
    <n v="13327314.777282706"/>
    <n v="0"/>
    <n v="69"/>
    <n v="711013"/>
    <n v="0"/>
    <n v="234981.2"/>
    <n v="1065708"/>
    <n v="0"/>
    <n v="1336795"/>
    <n v="0"/>
    <n v="1299178"/>
    <m/>
    <n v="20702214.977282707"/>
    <n v="0"/>
    <n v="20702214.977282707"/>
    <n v="0"/>
  </r>
  <r>
    <x v="1"/>
    <s v="ASIGNACIONES DIRECTAS (20% DEL SGR)"/>
    <s v="CARIBE"/>
    <s v="CESAR                                             "/>
    <x v="414"/>
    <s v="CESAR                                             "/>
    <n v="557033385075"/>
    <n v="0"/>
    <n v="0"/>
    <n v="557033385075"/>
    <n v="9871995400.5200005"/>
    <n v="166055713956.49048"/>
    <n v="4874105359.2200003"/>
    <n v="19166828"/>
    <n v="218680617305"/>
    <n v="0"/>
    <n v="27063549050.639999"/>
    <n v="23788475259.98"/>
    <n v="0"/>
    <n v="44861351928.209999"/>
    <n v="25147720200.650002"/>
    <n v="35677091160"/>
    <m/>
    <n v="1113073171523.7104"/>
    <n v="0"/>
    <n v="1113073171523.7104"/>
    <n v="935581128799.95032"/>
  </r>
  <r>
    <x v="1"/>
    <s v="ASIGNACIONES DIRECTAS (20% DEL SGR)"/>
    <s v="CARIBE"/>
    <s v="CESAR                                             "/>
    <x v="415"/>
    <s v="VALLEDUPAR                                        "/>
    <n v="9079519"/>
    <n v="0"/>
    <n v="0"/>
    <n v="9079519"/>
    <n v="2467835"/>
    <n v="48126679.852318689"/>
    <n v="0"/>
    <n v="312"/>
    <n v="5008879"/>
    <n v="0"/>
    <n v="5554192.7400000002"/>
    <n v="3973590"/>
    <n v="0"/>
    <n v="2882461"/>
    <n v="429173826"/>
    <n v="4980463"/>
    <m/>
    <n v="511247757.59231865"/>
    <n v="0"/>
    <n v="511247757.59231865"/>
    <n v="42844171"/>
  </r>
  <r>
    <x v="1"/>
    <s v="ASIGNACIONES DIRECTAS (20% DEL SGR)"/>
    <s v="CARIBE"/>
    <s v="CESAR                                             "/>
    <x v="416"/>
    <s v="AGUACHICA                                         "/>
    <n v="1129887713"/>
    <n v="0"/>
    <n v="0"/>
    <n v="1129887713"/>
    <n v="91188729"/>
    <n v="1626353579.8450365"/>
    <n v="0"/>
    <n v="38878"/>
    <n v="305207793"/>
    <n v="0"/>
    <n v="0"/>
    <n v="153736718"/>
    <n v="0"/>
    <n v="143240968"/>
    <n v="0"/>
    <n v="146971152"/>
    <m/>
    <n v="3596625530.8450365"/>
    <n v="225977542.60000002"/>
    <n v="3370647988.2450366"/>
    <n v="2489827600.3599997"/>
  </r>
  <r>
    <x v="1"/>
    <s v="ASIGNACIONES DIRECTAS (20% DEL SGR)"/>
    <s v="CARIBE"/>
    <s v="CESAR                                             "/>
    <x v="417"/>
    <s v="AGUSTÍN CODAZZI                                   "/>
    <n v="15765262652"/>
    <n v="0"/>
    <n v="0"/>
    <n v="15765262652"/>
    <n v="380019385"/>
    <n v="6652368502.8566799"/>
    <n v="2028386.37"/>
    <n v="542463"/>
    <n v="12188704859"/>
    <n v="0"/>
    <n v="0"/>
    <n v="1384880665"/>
    <n v="0"/>
    <n v="2505599664"/>
    <n v="6546975687.3800001"/>
    <n v="1337460573"/>
    <m/>
    <n v="46763842837.606682"/>
    <n v="0"/>
    <n v="46763842837.606682"/>
    <n v="41726315523.009995"/>
  </r>
  <r>
    <x v="1"/>
    <s v="ASIGNACIONES DIRECTAS (20% DEL SGR)"/>
    <s v="CARIBE"/>
    <s v="CESAR                                             "/>
    <x v="418"/>
    <s v="ASTREA                                            "/>
    <n v="23391981"/>
    <n v="0"/>
    <n v="0"/>
    <n v="23391981"/>
    <n v="6164556"/>
    <n v="101832460.0977013"/>
    <n v="0"/>
    <n v="804"/>
    <n v="63175133"/>
    <n v="0"/>
    <n v="0"/>
    <n v="10568145"/>
    <n v="0"/>
    <n v="16027408"/>
    <n v="0"/>
    <n v="15788794"/>
    <m/>
    <n v="236949281.09770131"/>
    <n v="0"/>
    <n v="236949281.09770131"/>
    <n v="0"/>
  </r>
  <r>
    <x v="1"/>
    <s v="ASIGNACIONES DIRECTAS (20% DEL SGR)"/>
    <s v="CARIBE"/>
    <s v="CESAR                                             "/>
    <x v="419"/>
    <s v="BECERRIL                                          "/>
    <n v="114123861418"/>
    <n v="0"/>
    <n v="0"/>
    <n v="114123861418"/>
    <n v="3103829018"/>
    <n v="29491293962.51133"/>
    <n v="72093899.269999996"/>
    <n v="3926861"/>
    <n v="112921965341"/>
    <n v="0"/>
    <n v="0"/>
    <n v="10494668018"/>
    <n v="0"/>
    <n v="19267272846"/>
    <n v="53730798238.529999"/>
    <n v="14410793771"/>
    <m/>
    <n v="357620503373.31128"/>
    <n v="0"/>
    <n v="357620503373.31128"/>
    <n v="308867687431.41003"/>
  </r>
  <r>
    <x v="1"/>
    <s v="ASIGNACIONES DIRECTAS (20% DEL SGR)"/>
    <s v="CARIBE"/>
    <s v="CESAR                                             "/>
    <x v="420"/>
    <s v="BOSCONIA                                          "/>
    <n v="23837103"/>
    <n v="0"/>
    <n v="0"/>
    <n v="23837103"/>
    <n v="4512070"/>
    <n v="89732650.880930245"/>
    <n v="0"/>
    <n v="820"/>
    <n v="10352871"/>
    <n v="0"/>
    <n v="989433.25"/>
    <n v="6521038"/>
    <n v="0"/>
    <n v="8523368"/>
    <n v="0"/>
    <n v="9555416"/>
    <m/>
    <n v="154024770.13093024"/>
    <n v="0"/>
    <n v="154024770.13093024"/>
    <n v="126411000"/>
  </r>
  <r>
    <x v="1"/>
    <s v="ASIGNACIONES DIRECTAS (20% DEL SGR)"/>
    <s v="CARIBE"/>
    <s v="CESAR                                             "/>
    <x v="421"/>
    <s v="CHIMICHAGUA                                       "/>
    <n v="1727132"/>
    <n v="0"/>
    <n v="0"/>
    <n v="1727132"/>
    <n v="226521"/>
    <n v="2625738.0267558061"/>
    <n v="0"/>
    <n v="59"/>
    <n v="790809"/>
    <n v="0"/>
    <n v="0"/>
    <n v="318637"/>
    <n v="0"/>
    <n v="394577"/>
    <n v="-171464.14"/>
    <n v="346091"/>
    <m/>
    <n v="6258099.8867558064"/>
    <n v="311133.57199999999"/>
    <n v="5946966.3147558067"/>
    <n v="0"/>
  </r>
  <r>
    <x v="1"/>
    <s v="ASIGNACIONES DIRECTAS (20% DEL SGR)"/>
    <s v="CARIBE"/>
    <s v="CESAR                                             "/>
    <x v="422"/>
    <s v="CHIRIGUANÁ                                        "/>
    <n v="6368186214"/>
    <n v="0"/>
    <n v="0"/>
    <n v="6368186214"/>
    <n v="388148359"/>
    <n v="4647054658.7192535"/>
    <n v="654843472.79999995"/>
    <n v="219121"/>
    <n v="3793570441"/>
    <n v="0"/>
    <n v="0"/>
    <n v="565646196"/>
    <n v="0"/>
    <n v="524070410"/>
    <n v="6265306096.71"/>
    <n v="357635239"/>
    <m/>
    <n v="23564680208.229252"/>
    <n v="0"/>
    <n v="23564680208.229252"/>
    <n v="15828675581.27"/>
  </r>
  <r>
    <x v="1"/>
    <s v="ASIGNACIONES DIRECTAS (20% DEL SGR)"/>
    <s v="CARIBE"/>
    <s v="CESAR                                             "/>
    <x v="423"/>
    <s v="CURUMANÍ                                          "/>
    <n v="5736091"/>
    <n v="0"/>
    <n v="0"/>
    <n v="5736091"/>
    <n v="1938393"/>
    <n v="31526981.943953626"/>
    <n v="0"/>
    <n v="197"/>
    <n v="1909410"/>
    <n v="0"/>
    <n v="3650913.8"/>
    <n v="2768881"/>
    <n v="0"/>
    <n v="3363291"/>
    <n v="-569460.76"/>
    <n v="3194156"/>
    <m/>
    <n v="53518853.983953625"/>
    <n v="1033326.0480000001"/>
    <n v="52485527.935953625"/>
    <n v="0"/>
  </r>
  <r>
    <x v="1"/>
    <s v="ASIGNACIONES DIRECTAS (20% DEL SGR)"/>
    <s v="CARIBE"/>
    <s v="CESAR                                             "/>
    <x v="424"/>
    <s v="EL COPEY                                          "/>
    <n v="1625216"/>
    <n v="0"/>
    <n v="0"/>
    <n v="1625216"/>
    <n v="415158"/>
    <n v="4719432.2261600066"/>
    <n v="0"/>
    <n v="56"/>
    <n v="459405"/>
    <n v="0"/>
    <n v="2892253.38"/>
    <n v="803878"/>
    <n v="0"/>
    <n v="1152528"/>
    <n v="0"/>
    <n v="1107045"/>
    <m/>
    <n v="13174971.606160007"/>
    <n v="0"/>
    <n v="13174971.606160007"/>
    <n v="0"/>
  </r>
  <r>
    <x v="1"/>
    <s v="ASIGNACIONES DIRECTAS (20% DEL SGR)"/>
    <s v="CARIBE"/>
    <s v="CESAR                                             "/>
    <x v="425"/>
    <s v="EL PASO                                           "/>
    <n v="1752054472"/>
    <n v="0"/>
    <n v="0"/>
    <n v="1752054472"/>
    <n v="182890280"/>
    <n v="3326726219.7567043"/>
    <n v="17939657.120000001"/>
    <n v="60286"/>
    <n v="1073098445"/>
    <n v="0"/>
    <n v="6147669959.2600002"/>
    <n v="584180025"/>
    <n v="0"/>
    <n v="1066633044"/>
    <n v="13126473269.5"/>
    <n v="864786462"/>
    <m/>
    <n v="28142512119.636703"/>
    <n v="0"/>
    <n v="28142512119.636703"/>
    <n v="19040367379.18"/>
  </r>
  <r>
    <x v="1"/>
    <s v="ASIGNACIONES DIRECTAS (20% DEL SGR)"/>
    <s v="CARIBE"/>
    <s v="CESAR                                             "/>
    <x v="426"/>
    <s v="GAMARRA                                           "/>
    <n v="104936145"/>
    <n v="0"/>
    <n v="0"/>
    <n v="104936145"/>
    <n v="12509262"/>
    <n v="241625040.76942745"/>
    <n v="0"/>
    <n v="3611"/>
    <n v="47910252"/>
    <n v="0"/>
    <n v="0"/>
    <n v="18906763"/>
    <n v="0"/>
    <n v="23582667"/>
    <n v="0"/>
    <n v="26925312"/>
    <m/>
    <n v="476399052.76942742"/>
    <n v="0"/>
    <n v="476399052.76942742"/>
    <n v="233929646"/>
  </r>
  <r>
    <x v="1"/>
    <s v="ASIGNACIONES DIRECTAS (20% DEL SGR)"/>
    <s v="CARIBE"/>
    <s v="CESAR                                             "/>
    <x v="427"/>
    <s v="GONZÁLEZ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CESAR                                             "/>
    <x v="428"/>
    <s v="LA GLORIA                                         "/>
    <n v="410674"/>
    <n v="0"/>
    <n v="0"/>
    <n v="410674"/>
    <n v="220540"/>
    <n v="1114629.2632542159"/>
    <n v="0"/>
    <n v="14"/>
    <n v="0"/>
    <n v="0"/>
    <n v="0"/>
    <n v="307714"/>
    <n v="0"/>
    <n v="361015"/>
    <n v="0"/>
    <n v="270187"/>
    <m/>
    <n v="2684773.2632542159"/>
    <n v="0"/>
    <n v="2684773.2632542159"/>
    <n v="0"/>
  </r>
  <r>
    <x v="1"/>
    <s v="ASIGNACIONES DIRECTAS (20% DEL SGR)"/>
    <s v="CARIBE"/>
    <s v="CESAR                                             "/>
    <x v="429"/>
    <s v="LA JAGUA DE IBIRICO                               "/>
    <n v="37423055386"/>
    <n v="0"/>
    <n v="0"/>
    <n v="37423055386"/>
    <n v="368673989"/>
    <n v="10137823759.355286"/>
    <n v="2438238093.6799998"/>
    <n v="1287681"/>
    <n v="19640193552"/>
    <n v="0"/>
    <n v="0"/>
    <n v="2496453158"/>
    <n v="0"/>
    <n v="3558637860"/>
    <n v="17763228610.5"/>
    <n v="2492065853"/>
    <m/>
    <n v="96319657942.535278"/>
    <n v="0"/>
    <n v="96319657942.535278"/>
    <n v="83522079918.880005"/>
  </r>
  <r>
    <x v="1"/>
    <s v="ASIGNACIONES DIRECTAS (20% DEL SGR)"/>
    <s v="CARIBE"/>
    <s v="CESAR                                             "/>
    <x v="430"/>
    <s v="MANAURE                                           "/>
    <n v="3908912"/>
    <n v="0"/>
    <n v="0"/>
    <n v="3908912"/>
    <n v="1974543"/>
    <n v="10289822.109752461"/>
    <n v="31640847"/>
    <n v="135"/>
    <n v="2129568"/>
    <n v="0"/>
    <n v="0"/>
    <n v="2810806"/>
    <n v="0"/>
    <n v="3376900"/>
    <n v="0"/>
    <n v="2147747"/>
    <m/>
    <n v="58279280.109752461"/>
    <n v="0"/>
    <n v="58279280.109752461"/>
    <n v="40000000"/>
  </r>
  <r>
    <x v="1"/>
    <s v="ASIGNACIONES DIRECTAS (20% DEL SGR)"/>
    <s v="CARIBE"/>
    <s v="CESAR                                             "/>
    <x v="431"/>
    <s v="PAILITAS                                          "/>
    <n v="867921"/>
    <n v="0"/>
    <n v="0"/>
    <n v="867921"/>
    <n v="32964"/>
    <n v="244620.34314213041"/>
    <n v="0"/>
    <n v="30"/>
    <n v="138934"/>
    <n v="0"/>
    <n v="0"/>
    <n v="34699"/>
    <n v="0"/>
    <n v="51131"/>
    <n v="-86164.42"/>
    <n v="62837"/>
    <m/>
    <n v="1346971.9231421305"/>
    <n v="87419.775999999998"/>
    <n v="1259552.1471421304"/>
    <n v="1207406.3600000001"/>
  </r>
  <r>
    <x v="1"/>
    <s v="ASIGNACIONES DIRECTAS (20% DEL SGR)"/>
    <s v="CARIBE"/>
    <s v="CESAR                                             "/>
    <x v="432"/>
    <s v="PELAYA                                            "/>
    <n v="867718"/>
    <n v="0"/>
    <n v="0"/>
    <n v="867718"/>
    <n v="125900"/>
    <n v="2736262.8463496291"/>
    <n v="0"/>
    <n v="30"/>
    <n v="0"/>
    <n v="0"/>
    <n v="0"/>
    <n v="174367"/>
    <n v="0"/>
    <n v="196409"/>
    <n v="-86144.27"/>
    <n v="193513"/>
    <m/>
    <n v="4208055.5763496291"/>
    <n v="156314.74600000001"/>
    <n v="4051740.8303496293"/>
    <n v="0"/>
  </r>
  <r>
    <x v="1"/>
    <s v="ASIGNACIONES DIRECTAS (20% DEL SGR)"/>
    <s v="CARIBE"/>
    <s v="CESAR                                             "/>
    <x v="433"/>
    <s v="PUEBLO BELL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CESAR                                             "/>
    <x v="434"/>
    <s v="RÍO DE ORO                                        "/>
    <n v="2434382390"/>
    <n v="0"/>
    <n v="0"/>
    <n v="2434382390"/>
    <n v="119640235"/>
    <n v="1064594809.6462464"/>
    <n v="0"/>
    <n v="83764"/>
    <n v="632034190"/>
    <n v="0"/>
    <n v="0"/>
    <n v="145520368"/>
    <n v="0"/>
    <n v="108736877"/>
    <n v="-241677693.21000001"/>
    <n v="12537411"/>
    <m/>
    <n v="4275852351.4362459"/>
    <n v="438540939.35800004"/>
    <n v="3837311412.0782461"/>
    <n v="3697252021.0999994"/>
  </r>
  <r>
    <x v="1"/>
    <s v="ASIGNACIONES DIRECTAS (20% DEL SGR)"/>
    <s v="CARIBE"/>
    <s v="CESAR                                             "/>
    <x v="435"/>
    <s v="LA PAZ                                            "/>
    <n v="150752"/>
    <n v="0"/>
    <n v="0"/>
    <n v="150752"/>
    <n v="86100"/>
    <n v="1391094.7979036039"/>
    <n v="0"/>
    <n v="5"/>
    <n v="0"/>
    <n v="0"/>
    <n v="0"/>
    <n v="119234"/>
    <n v="0"/>
    <n v="137418"/>
    <n v="0"/>
    <n v="130875"/>
    <m/>
    <n v="2015478.7979036039"/>
    <n v="0"/>
    <n v="2015478.7979036039"/>
    <n v="0"/>
  </r>
  <r>
    <x v="1"/>
    <s v="ASIGNACIONES DIRECTAS (20% DEL SGR)"/>
    <s v="CARIBE"/>
    <s v="CESAR                                             "/>
    <x v="436"/>
    <s v="SAN ALBERTO                                       "/>
    <n v="590566776"/>
    <n v="0"/>
    <n v="0"/>
    <n v="590566776"/>
    <n v="137860369"/>
    <n v="2729599107.2398963"/>
    <n v="242049656.80000001"/>
    <n v="20321"/>
    <n v="193825523"/>
    <n v="0"/>
    <n v="1756076.8300000003"/>
    <n v="198078699"/>
    <n v="0"/>
    <n v="201227949"/>
    <n v="-58629579.600000001"/>
    <n v="176981316"/>
    <m/>
    <n v="4413336214.2698956"/>
    <n v="106387439.28"/>
    <n v="4306948774.9898958"/>
    <n v="3624883732.6299996"/>
  </r>
  <r>
    <x v="1"/>
    <s v="ASIGNACIONES DIRECTAS (20% DEL SGR)"/>
    <s v="CARIBE"/>
    <s v="CESAR                                             "/>
    <x v="437"/>
    <s v="SAN DIEGO                                         "/>
    <n v="314762"/>
    <n v="0"/>
    <n v="0"/>
    <n v="314762"/>
    <n v="44506"/>
    <n v="718405.15947142977"/>
    <n v="0"/>
    <n v="11"/>
    <n v="142224"/>
    <n v="0"/>
    <n v="0"/>
    <n v="64261"/>
    <n v="0"/>
    <n v="78047"/>
    <n v="-31248.560000000001"/>
    <n v="72479"/>
    <m/>
    <n v="1403446.5994714298"/>
    <n v="56702.688000000002"/>
    <n v="1346743.9114714297"/>
    <n v="0"/>
  </r>
  <r>
    <x v="1"/>
    <s v="ASIGNACIONES DIRECTAS (20% DEL SGR)"/>
    <s v="CARIBE"/>
    <s v="CESAR                                             "/>
    <x v="438"/>
    <s v="SAN MARTÍN                                        "/>
    <n v="19397976579"/>
    <n v="0"/>
    <n v="0"/>
    <n v="19397976579"/>
    <n v="1401283898"/>
    <n v="17115972185.942444"/>
    <n v="0"/>
    <n v="667460"/>
    <n v="8598589070"/>
    <n v="0"/>
    <n v="1847674.2"/>
    <n v="2202842021"/>
    <n v="0"/>
    <n v="2597537528"/>
    <n v="0"/>
    <n v="1701546334"/>
    <m/>
    <n v="53018262750.142441"/>
    <n v="0"/>
    <n v="53018262750.142441"/>
    <n v="45081665550.369995"/>
  </r>
  <r>
    <x v="1"/>
    <s v="ASIGNACIONES DIRECTAS (20% DEL SGR)"/>
    <s v="CARIBE"/>
    <s v="CESAR                                             "/>
    <x v="439"/>
    <s v="TAMALAMEQUE                                       "/>
    <n v="198801"/>
    <n v="0"/>
    <n v="0"/>
    <n v="198801"/>
    <n v="90879"/>
    <n v="1974781.6005598449"/>
    <n v="0"/>
    <n v="7"/>
    <n v="0"/>
    <n v="0"/>
    <n v="0"/>
    <n v="125842"/>
    <n v="0"/>
    <n v="59948"/>
    <n v="0"/>
    <n v="58813"/>
    <m/>
    <n v="2509071.6005598446"/>
    <n v="0"/>
    <n v="2509071.6005598446"/>
    <n v="1524025.53"/>
  </r>
  <r>
    <x v="1"/>
    <s v="ASIGNACIONES DIRECTAS (20% DEL SGR)"/>
    <s v="CARIBE"/>
    <s v="CÓRDOBA                                           "/>
    <x v="440"/>
    <s v="CÓRDOBA                                           "/>
    <n v="51156482416"/>
    <n v="0"/>
    <n v="0"/>
    <n v="51156482416"/>
    <n v="1611974459"/>
    <n v="20408656109.888229"/>
    <n v="2031304893.01"/>
    <n v="1760231"/>
    <n v="17973242440"/>
    <n v="0"/>
    <n v="278928701.04999995"/>
    <n v="2278058173"/>
    <n v="0"/>
    <n v="4052913372"/>
    <n v="0"/>
    <n v="3790642211"/>
    <m/>
    <n v="103583963005.94823"/>
    <n v="0"/>
    <n v="103583963005.94823"/>
    <n v="81758762428.389999"/>
  </r>
  <r>
    <x v="1"/>
    <s v="ASIGNACIONES DIRECTAS (20% DEL SGR)"/>
    <s v="CARIBE"/>
    <s v="CÓRDOBA                                           "/>
    <x v="441"/>
    <s v="MONTERÍA                                          "/>
    <n v="2776776807"/>
    <n v="0"/>
    <n v="0"/>
    <n v="2776776807"/>
    <n v="306637063"/>
    <n v="3678508226.3718262"/>
    <n v="4699303.6565611381"/>
    <n v="95546"/>
    <n v="898716066"/>
    <n v="0"/>
    <n v="1173914.3"/>
    <n v="463901130.31"/>
    <n v="0"/>
    <n v="586182559"/>
    <n v="-275669515.19999999"/>
    <n v="602375843"/>
    <m/>
    <n v="9043396943.4383888"/>
    <n v="500221458.36000007"/>
    <n v="8543175485.0783892"/>
    <n v="8141049805.4300003"/>
  </r>
  <r>
    <x v="1"/>
    <s v="ASIGNACIONES DIRECTAS (20% DEL SGR)"/>
    <s v="CARIBE"/>
    <s v="CÓRDOBA                                           "/>
    <x v="442"/>
    <s v="AYAPEL                                            "/>
    <n v="11882941938"/>
    <n v="0"/>
    <n v="0"/>
    <n v="11882941938"/>
    <n v="291147254"/>
    <n v="2158863479.8920345"/>
    <n v="19573034.756561138"/>
    <n v="408878"/>
    <n v="3416237166"/>
    <n v="0"/>
    <n v="0"/>
    <n v="387965558.24000001"/>
    <n v="0"/>
    <n v="524842488"/>
    <n v="0"/>
    <n v="253280011"/>
    <m/>
    <n v="18935259807.888599"/>
    <n v="0"/>
    <n v="18935259807.888599"/>
    <n v="16011482989.689999"/>
  </r>
  <r>
    <x v="1"/>
    <s v="ASIGNACIONES DIRECTAS (20% DEL SGR)"/>
    <s v="CARIBE"/>
    <s v="CÓRDOBA                                           "/>
    <x v="443"/>
    <s v="BUENAVISTA                                        "/>
    <n v="5174272394"/>
    <n v="0"/>
    <n v="0"/>
    <n v="5174272394"/>
    <n v="53842241"/>
    <n v="604687626.83246994"/>
    <n v="13344653.146561138"/>
    <n v="178041"/>
    <n v="1769860219"/>
    <n v="0"/>
    <n v="0"/>
    <n v="113724918.55"/>
    <n v="0"/>
    <n v="167681503"/>
    <n v="0"/>
    <n v="76347472"/>
    <m/>
    <n v="7973939068.5290308"/>
    <n v="0"/>
    <n v="7973939068.5290308"/>
    <n v="7349328527.9099998"/>
  </r>
  <r>
    <x v="1"/>
    <s v="ASIGNACIONES DIRECTAS (20% DEL SGR)"/>
    <s v="CARIBE"/>
    <s v="CÓRDOBA                                           "/>
    <x v="444"/>
    <s v="CANALETE                                          "/>
    <n v="2761873523"/>
    <n v="0"/>
    <n v="0"/>
    <n v="2761873523"/>
    <n v="92116552"/>
    <n v="1540916866.8601096"/>
    <n v="4291495.1165611381"/>
    <n v="95033"/>
    <n v="894251129"/>
    <n v="0"/>
    <n v="0"/>
    <n v="116946425.84999999"/>
    <n v="0"/>
    <n v="78633321"/>
    <n v="-274189964.86000001"/>
    <n v="9365800"/>
    <m/>
    <n v="5224300180.966671"/>
    <n v="497536711.62800002"/>
    <n v="4726763469.3386707"/>
    <n v="4283140975.0999999"/>
  </r>
  <r>
    <x v="1"/>
    <s v="ASIGNACIONES DIRECTAS (20% DEL SGR)"/>
    <s v="CARIBE"/>
    <s v="CÓRDOBA                                           "/>
    <x v="445"/>
    <s v="CERETÉ                                            "/>
    <n v="2761873523"/>
    <n v="0"/>
    <n v="0"/>
    <n v="2761873523"/>
    <n v="54744855"/>
    <n v="360963364.6929822"/>
    <n v="4071860.3765611378"/>
    <n v="95033"/>
    <n v="894251129"/>
    <n v="0"/>
    <n v="0"/>
    <n v="51911435"/>
    <n v="0"/>
    <n v="16685831"/>
    <n v="-274189964.86000001"/>
    <n v="2422387"/>
    <m/>
    <n v="3872829453.2095432"/>
    <n v="278184740.33800006"/>
    <n v="3594644712.8715429"/>
    <n v="3591537667.8699999"/>
  </r>
  <r>
    <x v="1"/>
    <s v="ASIGNACIONES DIRECTAS (20% DEL SGR)"/>
    <s v="CARIBE"/>
    <s v="CÓRDOBA                                           "/>
    <x v="446"/>
    <s v="CHIMÁ                                             "/>
    <n v="2761873523"/>
    <n v="0"/>
    <n v="0"/>
    <n v="2761873523"/>
    <n v="77220931"/>
    <n v="806067258.44525528"/>
    <n v="4171471.9465611377"/>
    <n v="95033"/>
    <n v="894251129"/>
    <n v="0"/>
    <n v="0"/>
    <n v="90548705.870000005"/>
    <n v="0"/>
    <n v="144475294"/>
    <n v="-274189964.86000001"/>
    <n v="55941521"/>
    <m/>
    <n v="4560454902.4018173"/>
    <n v="497536711.62800002"/>
    <n v="4062918190.7738171"/>
    <n v="3097259754.0900002"/>
  </r>
  <r>
    <x v="1"/>
    <s v="ASIGNACIONES DIRECTAS (20% DEL SGR)"/>
    <s v="CARIBE"/>
    <s v="CÓRDOBA                                           "/>
    <x v="447"/>
    <s v="CHINÚ                                             "/>
    <n v="2761873523"/>
    <n v="0"/>
    <n v="0"/>
    <n v="2761873523"/>
    <n v="161896975"/>
    <n v="3499942528.7452545"/>
    <n v="4071860.3765611378"/>
    <n v="95033"/>
    <n v="894251129"/>
    <n v="0"/>
    <n v="0"/>
    <n v="210699412"/>
    <n v="0"/>
    <n v="167886134"/>
    <n v="-274189964.86000001"/>
    <n v="82529062"/>
    <m/>
    <n v="7509055692.261816"/>
    <n v="284933363.18800002"/>
    <n v="7224122329.0738163"/>
    <n v="7017596605.0200005"/>
  </r>
  <r>
    <x v="1"/>
    <s v="ASIGNACIONES DIRECTAS (20% DEL SGR)"/>
    <s v="CARIBE"/>
    <s v="CÓRDOBA                                           "/>
    <x v="448"/>
    <s v="CIÉNAGA DE ORO                                    "/>
    <n v="2764339145"/>
    <n v="0"/>
    <n v="0"/>
    <n v="2764339145"/>
    <n v="142423053"/>
    <n v="2829626438.5169764"/>
    <n v="327694618.09656113"/>
    <n v="95118"/>
    <n v="894990013"/>
    <n v="0"/>
    <n v="2256382"/>
    <n v="214695398.59999999"/>
    <n v="0"/>
    <n v="199287654"/>
    <n v="-274434743.92000002"/>
    <n v="70860902"/>
    <m/>
    <n v="7171833978.2935381"/>
    <n v="497980880.21600002"/>
    <n v="6673853098.0775385"/>
    <n v="6407414865.6399994"/>
  </r>
  <r>
    <x v="1"/>
    <s v="ASIGNACIONES DIRECTAS (20% DEL SGR)"/>
    <s v="CARIBE"/>
    <s v="CÓRDOBA                                           "/>
    <x v="449"/>
    <s v="COTORRA                                           "/>
    <n v="2761873523"/>
    <n v="0"/>
    <n v="0"/>
    <n v="2761873523"/>
    <n v="151927013"/>
    <n v="3078713984.596261"/>
    <n v="4291418.6665611379"/>
    <n v="95033"/>
    <n v="894251129"/>
    <n v="0"/>
    <n v="0"/>
    <n v="152997214.11000001"/>
    <n v="0"/>
    <n v="197386055"/>
    <n v="-274189964.86000001"/>
    <n v="75362207"/>
    <m/>
    <n v="7042707612.5128222"/>
    <n v="497536711.62800002"/>
    <n v="6545170900.8848219"/>
    <n v="5883413537.2199993"/>
  </r>
  <r>
    <x v="1"/>
    <s v="ASIGNACIONES DIRECTAS (20% DEL SGR)"/>
    <s v="CARIBE"/>
    <s v="CÓRDOBA                                           "/>
    <x v="450"/>
    <s v="LA APARTADA                                       "/>
    <n v="5174049777"/>
    <n v="0"/>
    <n v="0"/>
    <n v="5174049777"/>
    <n v="135935980"/>
    <n v="3209239711.8177929"/>
    <n v="63422389.976561137"/>
    <n v="178033"/>
    <n v="1770022985"/>
    <n v="0"/>
    <n v="0"/>
    <n v="291980085.86000001"/>
    <n v="0"/>
    <n v="128734132"/>
    <n v="0"/>
    <n v="64028675"/>
    <m/>
    <n v="10837591769.654354"/>
    <n v="0"/>
    <n v="10837591769.654354"/>
    <n v="8573891064"/>
  </r>
  <r>
    <x v="1"/>
    <s v="ASIGNACIONES DIRECTAS (20% DEL SGR)"/>
    <s v="CARIBE"/>
    <s v="CÓRDOBA                                           "/>
    <x v="451"/>
    <s v="LORICA                                            "/>
    <n v="2764155749"/>
    <n v="0"/>
    <n v="0"/>
    <n v="2764155749"/>
    <n v="114915502"/>
    <n v="1906418383.5483198"/>
    <n v="4245741.0665611383"/>
    <n v="95112"/>
    <n v="895296523"/>
    <n v="0"/>
    <n v="3311660.74"/>
    <n v="154113277.03999999"/>
    <n v="0"/>
    <n v="103575680"/>
    <n v="-274416536.94999999"/>
    <n v="31898449"/>
    <m/>
    <n v="5703609540.4448805"/>
    <n v="497947842.41000009"/>
    <n v="5205661698.0348806"/>
    <n v="4189143347.7399998"/>
  </r>
  <r>
    <x v="1"/>
    <s v="ASIGNACIONES DIRECTAS (20% DEL SGR)"/>
    <s v="CARIBE"/>
    <s v="CÓRDOBA                                           "/>
    <x v="452"/>
    <s v="LOS CÓRDOBAS                                      "/>
    <n v="5423400012"/>
    <n v="0"/>
    <n v="0"/>
    <n v="5423400012"/>
    <n v="115968159"/>
    <n v="1333795918.8013296"/>
    <n v="7369862.5347965397"/>
    <n v="186613"/>
    <n v="1755984035"/>
    <n v="0"/>
    <n v="0"/>
    <n v="130485429.51000001"/>
    <n v="0"/>
    <n v="150577293"/>
    <n v="-538417797.30999994"/>
    <n v="165102402"/>
    <m/>
    <n v="8544451927.5361271"/>
    <n v="976996442.9380002"/>
    <n v="7567455484.5981274"/>
    <n v="2817814607.8000002"/>
  </r>
  <r>
    <x v="1"/>
    <s v="ASIGNACIONES DIRECTAS (20% DEL SGR)"/>
    <s v="CARIBE"/>
    <s v="CÓRDOBA                                           "/>
    <x v="453"/>
    <s v="MOMIL                                             "/>
    <n v="2761873523"/>
    <n v="0"/>
    <n v="0"/>
    <n v="2761873523"/>
    <n v="60247879"/>
    <n v="830251313.61434221"/>
    <n v="4405708.2365611382"/>
    <n v="95033"/>
    <n v="894269964"/>
    <n v="0"/>
    <n v="34767.93"/>
    <n v="57244321.719999999"/>
    <n v="0"/>
    <n v="58696934"/>
    <n v="-274189964.86000001"/>
    <n v="16580919"/>
    <m/>
    <n v="4409510398.6409044"/>
    <n v="490163440.81800008"/>
    <n v="3919346957.8229046"/>
    <n v="3562350031.8200002"/>
  </r>
  <r>
    <x v="1"/>
    <s v="ASIGNACIONES DIRECTAS (20% DEL SGR)"/>
    <s v="CARIBE"/>
    <s v="CÓRDOBA                                           "/>
    <x v="454"/>
    <s v="MONTELÍBANO                                       "/>
    <n v="17892843432"/>
    <n v="0"/>
    <n v="0"/>
    <n v="17892843432"/>
    <n v="465997577"/>
    <n v="8865327651.5855942"/>
    <n v="0"/>
    <n v="615671"/>
    <n v="11525153628"/>
    <n v="0"/>
    <n v="4513533.5599999996"/>
    <n v="1328619697"/>
    <n v="0"/>
    <n v="2124030278"/>
    <n v="0"/>
    <n v="1939071628"/>
    <m/>
    <n v="44146173096.145592"/>
    <n v="0"/>
    <n v="44146173096.145592"/>
    <n v="33606122118.920002"/>
  </r>
  <r>
    <x v="1"/>
    <s v="ASIGNACIONES DIRECTAS (20% DEL SGR)"/>
    <s v="CARIBE"/>
    <s v="CÓRDOBA                                           "/>
    <x v="455"/>
    <s v="MOÑITOS                                           "/>
    <n v="5423315281"/>
    <n v="0"/>
    <n v="0"/>
    <n v="5423315281"/>
    <n v="155404556"/>
    <n v="2493409988.3006668"/>
    <n v="7014953.2947965395"/>
    <n v="186610"/>
    <n v="1755984035"/>
    <n v="0"/>
    <n v="0"/>
    <n v="183397830.41999999"/>
    <n v="0"/>
    <n v="107070607"/>
    <n v="-538409385.49000001"/>
    <n v="41943193"/>
    <m/>
    <n v="9629317668.5254631"/>
    <n v="976981179.10200012"/>
    <n v="8652336489.4234638"/>
    <n v="7779340533.6099997"/>
  </r>
  <r>
    <x v="1"/>
    <s v="ASIGNACIONES DIRECTAS (20% DEL SGR)"/>
    <s v="CARIBE"/>
    <s v="CÓRDOBA                                           "/>
    <x v="456"/>
    <s v="PLANETA RICA                                      "/>
    <n v="10195134821"/>
    <n v="0"/>
    <n v="0"/>
    <n v="10195134821"/>
    <n v="281063583"/>
    <n v="4759927133.2194347"/>
    <n v="17681996.196561139"/>
    <n v="350802"/>
    <n v="4033809368"/>
    <n v="0"/>
    <n v="2191560.04"/>
    <n v="547764721.92999995"/>
    <n v="0"/>
    <n v="780503079"/>
    <n v="0"/>
    <n v="653438620"/>
    <m/>
    <n v="21271865684.385998"/>
    <n v="0"/>
    <n v="21271865684.385998"/>
    <n v="18914187983.119999"/>
  </r>
  <r>
    <x v="1"/>
    <s v="ASIGNACIONES DIRECTAS (20% DEL SGR)"/>
    <s v="CARIBE"/>
    <s v="CÓRDOBA                                           "/>
    <x v="457"/>
    <s v="PUEBLO NUEVO                                      "/>
    <n v="8441852195"/>
    <n v="0"/>
    <n v="0"/>
    <n v="8441852195"/>
    <n v="265988552"/>
    <n v="3705690196.5458488"/>
    <n v="116160836.49656114"/>
    <n v="290474"/>
    <n v="3078706444"/>
    <n v="0"/>
    <n v="0"/>
    <n v="463488255.93000001"/>
    <n v="0"/>
    <n v="625812892"/>
    <n v="0"/>
    <n v="423233896"/>
    <m/>
    <n v="17121223741.97241"/>
    <n v="0"/>
    <n v="17121223741.97241"/>
    <n v="14418178160.360001"/>
  </r>
  <r>
    <x v="1"/>
    <s v="ASIGNACIONES DIRECTAS (20% DEL SGR)"/>
    <s v="CARIBE"/>
    <s v="CÓRDOBA                                           "/>
    <x v="458"/>
    <s v="PUERTO ESCONDIDO                                  "/>
    <n v="5423387856"/>
    <n v="0"/>
    <n v="0"/>
    <n v="5423387856"/>
    <n v="218762427"/>
    <n v="4075587887.8567929"/>
    <n v="7248272.1947965398"/>
    <n v="186612"/>
    <n v="1756009620"/>
    <n v="0"/>
    <n v="0"/>
    <n v="218641863.40000001"/>
    <n v="0"/>
    <n v="149317076"/>
    <n v="-538416590.5"/>
    <n v="36155568"/>
    <m/>
    <n v="11346880591.951588"/>
    <n v="976994253.10000002"/>
    <n v="10369886338.851587"/>
    <n v="10037829107.6"/>
  </r>
  <r>
    <x v="1"/>
    <s v="ASIGNACIONES DIRECTAS (20% DEL SGR)"/>
    <s v="CARIBE"/>
    <s v="CÓRDOBA                                           "/>
    <x v="459"/>
    <s v="PUERTO LIBERTADOR                                 "/>
    <n v="12216515360"/>
    <n v="0"/>
    <n v="0"/>
    <n v="12216515360"/>
    <n v="161803583"/>
    <n v="2526290073.3904037"/>
    <n v="96870725.506561145"/>
    <n v="420355"/>
    <n v="4451733508"/>
    <n v="0"/>
    <n v="228938631.03000003"/>
    <n v="509697366.01999998"/>
    <n v="0"/>
    <n v="852746041"/>
    <n v="0"/>
    <n v="611788956"/>
    <m/>
    <n v="21656804598.946964"/>
    <n v="0"/>
    <n v="21656804598.946964"/>
    <n v="19056773214.970001"/>
  </r>
  <r>
    <x v="1"/>
    <s v="ASIGNACIONES DIRECTAS (20% DEL SGR)"/>
    <s v="CARIBE"/>
    <s v="CÓRDOBA                                           "/>
    <x v="460"/>
    <s v="PURÍSIMA                                          "/>
    <n v="2761873523"/>
    <n v="0"/>
    <n v="0"/>
    <n v="2761873523"/>
    <n v="104099290"/>
    <n v="1931734791.61414"/>
    <n v="4382276.9565611379"/>
    <n v="95033"/>
    <n v="894251129"/>
    <n v="0"/>
    <n v="4367.51"/>
    <n v="134263939.46000001"/>
    <n v="0"/>
    <n v="111204853"/>
    <n v="-274189964.86000001"/>
    <n v="16035572"/>
    <m/>
    <n v="5683754810.6807013"/>
    <n v="497536711.62800002"/>
    <n v="5186218099.052701"/>
    <n v="4721456757.1999998"/>
  </r>
  <r>
    <x v="1"/>
    <s v="ASIGNACIONES DIRECTAS (20% DEL SGR)"/>
    <s v="CARIBE"/>
    <s v="CÓRDOBA                                           "/>
    <x v="461"/>
    <s v="SAHAGÚN                                           "/>
    <n v="5902092778"/>
    <n v="0"/>
    <n v="0"/>
    <n v="5902092778"/>
    <n v="267357915"/>
    <n v="3415357582.235436"/>
    <n v="4489151.076561138"/>
    <n v="203084"/>
    <n v="2837652120"/>
    <n v="0"/>
    <n v="0"/>
    <n v="394793006.45999998"/>
    <n v="0"/>
    <n v="463753732"/>
    <n v="0"/>
    <n v="363331925"/>
    <m/>
    <n v="13649031293.771996"/>
    <n v="0"/>
    <n v="13649031293.771996"/>
    <n v="11553318823.6"/>
  </r>
  <r>
    <x v="1"/>
    <s v="ASIGNACIONES DIRECTAS (20% DEL SGR)"/>
    <s v="CARIBE"/>
    <s v="CÓRDOBA                                           "/>
    <x v="462"/>
    <s v="SAN ANDRÉS SOTAVENTO                              "/>
    <n v="2761873523"/>
    <n v="0"/>
    <n v="0"/>
    <n v="2761873523"/>
    <n v="163360060"/>
    <n v="3359640837.4382162"/>
    <n v="4071860.3765611378"/>
    <n v="95033"/>
    <n v="894251129"/>
    <n v="0"/>
    <n v="0"/>
    <n v="249764874"/>
    <n v="0"/>
    <n v="288954615"/>
    <n v="-274189964.86000001"/>
    <n v="135229612"/>
    <m/>
    <n v="7583051578.9547777"/>
    <n v="497536711.62800002"/>
    <n v="7085514867.3267775"/>
    <n v="5958072973.9700003"/>
  </r>
  <r>
    <x v="1"/>
    <s v="ASIGNACIONES DIRECTAS (20% DEL SGR)"/>
    <s v="CARIBE"/>
    <s v="CÓRDOBA                                           "/>
    <x v="463"/>
    <s v="SAN ANTERO                                        "/>
    <n v="27719166992"/>
    <n v="0"/>
    <n v="0"/>
    <n v="27719166992"/>
    <n v="1027935570"/>
    <n v="17444529672.933876"/>
    <n v="1252712352.3099999"/>
    <n v="953782"/>
    <n v="8975029054"/>
    <n v="0"/>
    <n v="0"/>
    <n v="1428158859.0899999"/>
    <n v="0"/>
    <n v="1121314391"/>
    <n v="-2751870192.5100002"/>
    <n v="136473365"/>
    <m/>
    <n v="56354403845.823868"/>
    <n v="3780585753.7079997"/>
    <n v="52573818092.115868"/>
    <n v="50355527524.620003"/>
  </r>
  <r>
    <x v="1"/>
    <s v="ASIGNACIONES DIRECTAS (20% DEL SGR)"/>
    <s v="CARIBE"/>
    <s v="CÓRDOBA                                           "/>
    <x v="464"/>
    <s v="SAN BERNARDO DEL VIENTO                           "/>
    <n v="5423315281"/>
    <n v="0"/>
    <n v="0"/>
    <n v="5423315281"/>
    <n v="80260056"/>
    <n v="1416938226.9416885"/>
    <n v="6806288.8247965397"/>
    <n v="186610"/>
    <n v="1755984035"/>
    <n v="0"/>
    <n v="0"/>
    <n v="124762731.5"/>
    <n v="0"/>
    <n v="97369553"/>
    <n v="-538409385.49000001"/>
    <n v="9530558"/>
    <m/>
    <n v="8376743954.7764854"/>
    <n v="976981179.10200012"/>
    <n v="7399762775.6744852"/>
    <n v="7253017307.54"/>
  </r>
  <r>
    <x v="1"/>
    <s v="ASIGNACIONES DIRECTAS (20% DEL SGR)"/>
    <s v="CARIBE"/>
    <s v="CÓRDOBA                                           "/>
    <x v="465"/>
    <s v="SAN CARLOS                                        "/>
    <n v="2762154298"/>
    <n v="0"/>
    <n v="0"/>
    <n v="2762154298"/>
    <n v="132728608"/>
    <n v="2209406459.9804363"/>
    <n v="12720217.366561137"/>
    <n v="95043"/>
    <n v="894271583"/>
    <n v="0"/>
    <n v="120470"/>
    <n v="152066291"/>
    <n v="0"/>
    <n v="147889889"/>
    <n v="-274217839.30000001"/>
    <n v="35709897"/>
    <m/>
    <n v="6072944917.0469971"/>
    <n v="497587291.74000001"/>
    <n v="5575357625.3069973"/>
    <n v="4502371792.5"/>
  </r>
  <r>
    <x v="1"/>
    <s v="ASIGNACIONES DIRECTAS (20% DEL SGR)"/>
    <s v="CARIBE"/>
    <s v="CÓRDOBA                                           "/>
    <x v="466"/>
    <s v="SAN JOSÉ DE URÉ                                   "/>
    <n v="6381925209"/>
    <n v="0"/>
    <n v="0"/>
    <n v="6381925209"/>
    <n v="241887411"/>
    <n v="4934880630.8401871"/>
    <n v="1238446.21"/>
    <n v="219594"/>
    <n v="3177847717"/>
    <n v="0"/>
    <n v="1760484.66"/>
    <n v="501906009.61000001"/>
    <n v="0"/>
    <n v="360394656"/>
    <n v="0"/>
    <n v="302146176"/>
    <m/>
    <n v="15904206334.320187"/>
    <n v="0"/>
    <n v="15904206334.320187"/>
    <n v="15425267379"/>
  </r>
  <r>
    <x v="1"/>
    <s v="ASIGNACIONES DIRECTAS (20% DEL SGR)"/>
    <s v="CARIBE"/>
    <s v="CÓRDOBA                                           "/>
    <x v="467"/>
    <s v="SAN PELAYO                                        "/>
    <n v="2761932879"/>
    <n v="0"/>
    <n v="0"/>
    <n v="2761932879"/>
    <n v="79920746"/>
    <n v="1113160907.6086955"/>
    <n v="18053100.06656114"/>
    <n v="95035"/>
    <n v="894265160"/>
    <n v="0"/>
    <n v="0"/>
    <n v="105182939.38"/>
    <n v="0"/>
    <n v="68157287"/>
    <n v="-274195857.52999997"/>
    <n v="29615836"/>
    <m/>
    <n v="4796188032.5252571"/>
    <n v="497547404.29400009"/>
    <n v="4298640628.2312574"/>
    <n v="5065954050.6000004"/>
  </r>
  <r>
    <x v="1"/>
    <s v="ASIGNACIONES DIRECTAS (20% DEL SGR)"/>
    <s v="CARIBE"/>
    <s v="CÓRDOBA                                           "/>
    <x v="468"/>
    <s v="TIERRALTA                                         "/>
    <n v="2763009913"/>
    <n v="0"/>
    <n v="0"/>
    <n v="2763009913"/>
    <n v="88757444"/>
    <n v="1697743385.3556945"/>
    <n v="4589488.9165611379"/>
    <n v="95072"/>
    <n v="894611583"/>
    <n v="0"/>
    <n v="14402.869999999999"/>
    <n v="133183416.34999999"/>
    <n v="0"/>
    <n v="187338615"/>
    <n v="-274302782.01999998"/>
    <n v="47095517"/>
    <m/>
    <n v="5542136055.4722557"/>
    <n v="497741426.19600004"/>
    <n v="5044394629.2762556"/>
    <n v="4095715242.4899998"/>
  </r>
  <r>
    <x v="1"/>
    <s v="ASIGNACIONES DIRECTAS (20% DEL SGR)"/>
    <s v="CARIBE"/>
    <s v="CÓRDOBA                                           "/>
    <x v="469"/>
    <s v="TUCHÍN                                            "/>
    <n v="2761873523"/>
    <n v="0"/>
    <n v="0"/>
    <n v="2761873523"/>
    <n v="130007163"/>
    <n v="2593116457.3838425"/>
    <n v="2973397.61"/>
    <n v="95033"/>
    <n v="894251129"/>
    <n v="0"/>
    <n v="0"/>
    <n v="182214833"/>
    <n v="0"/>
    <n v="207322506"/>
    <n v="-274189964.86000001"/>
    <n v="37894244"/>
    <m/>
    <n v="6535558321.1338425"/>
    <n v="497536711.62800002"/>
    <n v="6038021609.5058422"/>
    <n v="5530318155.8400002"/>
  </r>
  <r>
    <x v="1"/>
    <s v="ASIGNACIONES DIRECTAS (20% DEL SGR)"/>
    <s v="CARIBE"/>
    <s v="CÓRDOBA                                           "/>
    <x v="470"/>
    <s v="VALENCIA                                          "/>
    <n v="2762797669"/>
    <n v="0"/>
    <n v="0"/>
    <n v="2762797669"/>
    <n v="148922195"/>
    <n v="2935902495.0127025"/>
    <n v="4405975.7965611378"/>
    <n v="95065"/>
    <n v="894363358"/>
    <n v="0"/>
    <n v="83497.110000000015"/>
    <n v="199983698.30000001"/>
    <n v="0"/>
    <n v="175291102"/>
    <n v="-274281711.12"/>
    <n v="33194009"/>
    <m/>
    <n v="6880757353.0992641"/>
    <n v="497703191.57600003"/>
    <n v="6383054161.5232639"/>
    <n v="5809392155.79"/>
  </r>
  <r>
    <x v="1"/>
    <s v="ASIGNACIONES DIRECTAS (20% DEL SGR)"/>
    <s v="CENTRO - ORIENTE"/>
    <s v="CUNDINAMARCA                                      "/>
    <x v="471"/>
    <s v="CUNDINAMARCA                                      "/>
    <n v="11517733532"/>
    <n v="0"/>
    <n v="0"/>
    <n v="11517733532"/>
    <n v="235961006"/>
    <n v="2225388334.9006538"/>
    <n v="210097923.16999999"/>
    <n v="396311"/>
    <n v="2364867229"/>
    <n v="0"/>
    <n v="1059832625.3100003"/>
    <n v="299104514"/>
    <n v="0"/>
    <n v="793093107"/>
    <n v="920373655.95000005"/>
    <n v="914408726"/>
    <m/>
    <n v="20541256964.330654"/>
    <n v="0"/>
    <n v="20541256964.330654"/>
    <n v="12306878233"/>
  </r>
  <r>
    <x v="1"/>
    <s v="ASIGNACIONES DIRECTAS (20% DEL SGR)"/>
    <s v="CENTRO - ORIENTE"/>
    <s v="CUNDINAMARCA                                      "/>
    <x v="472"/>
    <s v="AGUA DE DIOS                                      "/>
    <n v="1450545"/>
    <n v="0"/>
    <n v="0"/>
    <n v="1450545"/>
    <n v="314515"/>
    <n v="238493.69738217164"/>
    <n v="0"/>
    <n v="50"/>
    <n v="654928"/>
    <n v="0"/>
    <n v="0"/>
    <n v="86957"/>
    <n v="0"/>
    <n v="143197"/>
    <n v="0"/>
    <n v="213206"/>
    <m/>
    <n v="3101891.6973821716"/>
    <n v="0"/>
    <n v="3101891.6973821716"/>
    <n v="0"/>
  </r>
  <r>
    <x v="1"/>
    <s v="ASIGNACIONES DIRECTAS (20% DEL SGR)"/>
    <s v="CENTRO - ORIENTE"/>
    <s v="CUNDINAMARCA                                      "/>
    <x v="473"/>
    <s v="ALBÁN                                             "/>
    <n v="9878"/>
    <n v="0"/>
    <n v="0"/>
    <n v="9878"/>
    <n v="1667"/>
    <n v="36341.519999999997"/>
    <n v="0"/>
    <n v="0"/>
    <n v="0"/>
    <n v="0"/>
    <n v="0"/>
    <n v="2330"/>
    <n v="0"/>
    <n v="2582"/>
    <n v="-980.66"/>
    <n v="2555"/>
    <m/>
    <n v="54372.859999999993"/>
    <n v="1779.4680000000001"/>
    <n v="52593.391999999993"/>
    <n v="0"/>
  </r>
  <r>
    <x v="1"/>
    <s v="ASIGNACIONES DIRECTAS (20% DEL SGR)"/>
    <s v="CENTRO - ORIENTE"/>
    <s v="CUNDINAMARCA                                      "/>
    <x v="474"/>
    <s v="ANAPOIMA                                          "/>
    <n v="951730"/>
    <n v="0"/>
    <n v="0"/>
    <n v="951730"/>
    <n v="1392407"/>
    <n v="30169867.402165283"/>
    <n v="0"/>
    <n v="33"/>
    <n v="140059"/>
    <n v="0"/>
    <n v="1022550.32"/>
    <n v="1931877"/>
    <n v="0"/>
    <n v="2232834"/>
    <n v="-94484.71"/>
    <n v="2228477"/>
    <m/>
    <n v="39975350.012165278"/>
    <n v="171449.05800000002"/>
    <n v="39803900.95416528"/>
    <n v="0"/>
  </r>
  <r>
    <x v="1"/>
    <s v="ASIGNACIONES DIRECTAS (20% DEL SGR)"/>
    <s v="CENTRO - ORIENTE"/>
    <s v="CUNDINAMARCA                                      "/>
    <x v="475"/>
    <s v="ANOLAIM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76"/>
    <s v="ARBELÁEZ                                          "/>
    <n v="12109"/>
    <n v="0"/>
    <n v="0"/>
    <n v="12109"/>
    <n v="91854"/>
    <n v="1993639.0915655168"/>
    <n v="0"/>
    <n v="0"/>
    <n v="4083"/>
    <n v="0"/>
    <n v="0"/>
    <n v="127313"/>
    <n v="0"/>
    <n v="143562"/>
    <n v="-1202.1400000000001"/>
    <n v="141426"/>
    <m/>
    <n v="2512783.9515655166"/>
    <n v="2181.3720000000003"/>
    <n v="2510602.5795655167"/>
    <n v="0"/>
  </r>
  <r>
    <x v="1"/>
    <s v="ASIGNACIONES DIRECTAS (20% DEL SGR)"/>
    <s v="CENTRO - ORIENTE"/>
    <s v="CUNDINAMARCA                                      "/>
    <x v="477"/>
    <s v="BELTRÁN                                           "/>
    <n v="129343"/>
    <n v="0"/>
    <n v="0"/>
    <n v="129343"/>
    <n v="93647"/>
    <n v="755410.15"/>
    <n v="0"/>
    <n v="4"/>
    <n v="0"/>
    <n v="0"/>
    <n v="57288.800000000003"/>
    <n v="130094"/>
    <n v="0"/>
    <n v="151526"/>
    <n v="0"/>
    <n v="122731"/>
    <m/>
    <n v="1440043.9500000002"/>
    <n v="0"/>
    <n v="1440043.9500000002"/>
    <n v="0"/>
  </r>
  <r>
    <x v="1"/>
    <s v="ASIGNACIONES DIRECTAS (20% DEL SGR)"/>
    <s v="CENTRO - ORIENTE"/>
    <s v="CUNDINAMARCA                                      "/>
    <x v="478"/>
    <s v="BITUI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79"/>
    <s v="BOJACÁ                                            "/>
    <n v="6273243"/>
    <n v="0"/>
    <n v="0"/>
    <n v="6273243"/>
    <n v="1436349"/>
    <n v="25333040.901752014"/>
    <n v="4436576.88"/>
    <n v="216"/>
    <n v="2477455"/>
    <n v="0"/>
    <n v="7115430.3999999994"/>
    <n v="2129634"/>
    <n v="0"/>
    <n v="3102207"/>
    <n v="0"/>
    <n v="2402753"/>
    <m/>
    <n v="54706905.181752011"/>
    <n v="0"/>
    <n v="54706905.181752011"/>
    <n v="32248672"/>
  </r>
  <r>
    <x v="1"/>
    <s v="ASIGNACIONES DIRECTAS (20% DEL SGR)"/>
    <s v="CENTRO - ORIENTE"/>
    <s v="CUNDINAMARCA                                      "/>
    <x v="480"/>
    <s v="CABRE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81"/>
    <s v="CACHIPAY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82"/>
    <s v="CAJICÁ                                            "/>
    <n v="943110"/>
    <n v="0"/>
    <n v="0"/>
    <n v="943110"/>
    <n v="497894"/>
    <n v="10625919.763748689"/>
    <n v="0"/>
    <n v="32"/>
    <n v="295774"/>
    <n v="0"/>
    <n v="0"/>
    <n v="708093"/>
    <n v="0"/>
    <n v="873366"/>
    <n v="0"/>
    <n v="862042"/>
    <m/>
    <n v="14806230.763748689"/>
    <n v="0"/>
    <n v="14806230.763748689"/>
    <n v="0"/>
  </r>
  <r>
    <x v="1"/>
    <s v="ASIGNACIONES DIRECTAS (20% DEL SGR)"/>
    <s v="CENTRO - ORIENTE"/>
    <s v="CUNDINAMARCA                                      "/>
    <x v="483"/>
    <s v="CAPARRAPÍ                                         "/>
    <n v="9166466"/>
    <n v="0"/>
    <n v="0"/>
    <n v="9166466"/>
    <n v="4275540"/>
    <n v="12017010.94521776"/>
    <n v="148335084.19"/>
    <n v="315"/>
    <n v="71887"/>
    <n v="0"/>
    <n v="141973.65"/>
    <n v="10838808"/>
    <n v="0"/>
    <n v="12349248"/>
    <n v="141335392.94999999"/>
    <n v="12723331"/>
    <m/>
    <n v="351255056.73521775"/>
    <n v="0"/>
    <n v="351255056.73521775"/>
    <n v="181180498"/>
  </r>
  <r>
    <x v="1"/>
    <s v="ASIGNACIONES DIRECTAS (20% DEL SGR)"/>
    <s v="CENTRO - ORIENTE"/>
    <s v="CUNDINAMARCA                                      "/>
    <x v="484"/>
    <s v="CAQUEZA                                           "/>
    <n v="4818873"/>
    <n v="0"/>
    <n v="0"/>
    <n v="4818873"/>
    <n v="1344202"/>
    <n v="27868962.237100441"/>
    <n v="0"/>
    <n v="166"/>
    <n v="2037401"/>
    <n v="0"/>
    <n v="2580000"/>
    <n v="2015851"/>
    <n v="0"/>
    <n v="2755595"/>
    <n v="0"/>
    <n v="2798245"/>
    <m/>
    <n v="46219295.237100437"/>
    <n v="0"/>
    <n v="46219295.237100437"/>
    <n v="16085605"/>
  </r>
  <r>
    <x v="1"/>
    <s v="ASIGNACIONES DIRECTAS (20% DEL SGR)"/>
    <s v="CENTRO - ORIENTE"/>
    <s v="CUNDINAMARCA                                      "/>
    <x v="485"/>
    <s v="CARMEN DE CARUPA                                  "/>
    <n v="7611777"/>
    <n v="0"/>
    <n v="0"/>
    <n v="7611777"/>
    <n v="3046888"/>
    <n v="44227346.264277749"/>
    <n v="20908768.510000002"/>
    <n v="262"/>
    <n v="1538597"/>
    <n v="0"/>
    <n v="152903.6"/>
    <n v="4258316"/>
    <n v="0"/>
    <n v="4975468"/>
    <n v="0"/>
    <n v="5155906"/>
    <m/>
    <n v="91876232.374277741"/>
    <n v="1522355.4000000001"/>
    <n v="90353876.974277735"/>
    <n v="0"/>
  </r>
  <r>
    <x v="1"/>
    <s v="ASIGNACIONES DIRECTAS (20% DEL SGR)"/>
    <s v="CENTRO - ORIENTE"/>
    <s v="CUNDINAMARCA                                      "/>
    <x v="486"/>
    <s v="CHAGUANÍ                                          "/>
    <n v="26923"/>
    <n v="0"/>
    <n v="0"/>
    <n v="26923"/>
    <n v="9283"/>
    <n v="201453.38"/>
    <n v="251559268.53999999"/>
    <n v="1"/>
    <n v="0"/>
    <n v="0"/>
    <n v="0"/>
    <n v="25534973"/>
    <n v="0"/>
    <n v="17589844"/>
    <n v="0"/>
    <n v="17650690"/>
    <m/>
    <n v="312572435.91999996"/>
    <n v="0"/>
    <n v="312572435.91999996"/>
    <n v="0"/>
  </r>
  <r>
    <x v="1"/>
    <s v="ASIGNACIONES DIRECTAS (20% DEL SGR)"/>
    <s v="CENTRO - ORIENTE"/>
    <s v="CUNDINAMARCA                                      "/>
    <x v="487"/>
    <s v="CHÍA                                              "/>
    <n v="8637939"/>
    <n v="0"/>
    <n v="0"/>
    <n v="8637939"/>
    <n v="2141951"/>
    <n v="44504212.383358821"/>
    <n v="0"/>
    <n v="297"/>
    <n v="3163581"/>
    <n v="0"/>
    <n v="9252027.5999999996"/>
    <n v="3194606"/>
    <n v="0"/>
    <n v="4364572"/>
    <n v="0"/>
    <n v="4792091"/>
    <m/>
    <n v="80051276.983358815"/>
    <n v="0"/>
    <n v="80051276.983358815"/>
    <n v="0"/>
  </r>
  <r>
    <x v="1"/>
    <s v="ASIGNACIONES DIRECTAS (20% DEL SGR)"/>
    <s v="CENTRO - ORIENTE"/>
    <s v="CUNDINAMARCA                                      "/>
    <x v="488"/>
    <s v="CHIPAQUE                                          "/>
    <n v="213441"/>
    <n v="0"/>
    <n v="0"/>
    <n v="213441"/>
    <n v="362851"/>
    <n v="7885806.2178194597"/>
    <n v="0"/>
    <n v="7"/>
    <n v="0"/>
    <n v="0"/>
    <n v="0"/>
    <n v="504160"/>
    <n v="0"/>
    <n v="573383"/>
    <n v="0"/>
    <n v="569012"/>
    <m/>
    <n v="10108660.21781946"/>
    <n v="42688.200000000004"/>
    <n v="10065972.01781946"/>
    <n v="0"/>
  </r>
  <r>
    <x v="1"/>
    <s v="ASIGNACIONES DIRECTAS (20% DEL SGR)"/>
    <s v="CENTRO - ORIENTE"/>
    <s v="CUNDINAMARCA                                      "/>
    <x v="489"/>
    <s v="CHOACHÍ                                           "/>
    <n v="14218"/>
    <n v="0"/>
    <n v="0"/>
    <n v="14218"/>
    <n v="27215"/>
    <n v="108141.29338658054"/>
    <n v="117838.22"/>
    <n v="0"/>
    <n v="5433"/>
    <n v="0"/>
    <n v="0"/>
    <n v="46034"/>
    <n v="0"/>
    <n v="50879"/>
    <n v="-1411.52"/>
    <n v="37011"/>
    <m/>
    <n v="405357.99338658049"/>
    <n v="2561.2960000000003"/>
    <n v="402796.69738658052"/>
    <n v="0"/>
  </r>
  <r>
    <x v="1"/>
    <s v="ASIGNACIONES DIRECTAS (20% DEL SGR)"/>
    <s v="CENTRO - ORIENTE"/>
    <s v="CUNDINAMARCA                                      "/>
    <x v="490"/>
    <s v="CHOCONTÁ                                          "/>
    <n v="4809619"/>
    <n v="0"/>
    <n v="0"/>
    <n v="4809619"/>
    <n v="565865"/>
    <n v="11539458.341485878"/>
    <n v="0"/>
    <n v="165"/>
    <n v="2054991"/>
    <n v="0"/>
    <n v="5511223.7599999998"/>
    <n v="971042"/>
    <n v="0"/>
    <n v="1705017"/>
    <n v="0"/>
    <n v="1847832"/>
    <m/>
    <n v="29005213.101485878"/>
    <n v="0"/>
    <n v="29005213.101485878"/>
    <n v="0"/>
  </r>
  <r>
    <x v="1"/>
    <s v="ASIGNACIONES DIRECTAS (20% DEL SGR)"/>
    <s v="CENTRO - ORIENTE"/>
    <s v="CUNDINAMARCA                                      "/>
    <x v="491"/>
    <s v="COGUA                                             "/>
    <n v="105554312"/>
    <n v="0"/>
    <n v="0"/>
    <n v="105554312"/>
    <n v="8107792"/>
    <n v="35162315.215027273"/>
    <n v="118215167.72"/>
    <n v="3632"/>
    <n v="40387255"/>
    <n v="0"/>
    <n v="8904631.6099999994"/>
    <n v="14261734"/>
    <n v="0"/>
    <n v="23253773"/>
    <n v="0"/>
    <n v="25633916"/>
    <m/>
    <n v="379484528.54502726"/>
    <n v="0"/>
    <n v="379484528.54502726"/>
    <n v="0"/>
  </r>
  <r>
    <x v="1"/>
    <s v="ASIGNACIONES DIRECTAS (20% DEL SGR)"/>
    <s v="CENTRO - ORIENTE"/>
    <s v="CUNDINAMARCA                                      "/>
    <x v="492"/>
    <s v="COTA                                              "/>
    <n v="96506"/>
    <n v="0"/>
    <n v="0"/>
    <n v="96506"/>
    <n v="33711"/>
    <n v="705856.73058674135"/>
    <n v="0"/>
    <n v="3"/>
    <n v="40272"/>
    <n v="0"/>
    <n v="0"/>
    <n v="47667"/>
    <n v="0"/>
    <n v="55212"/>
    <n v="-9580.81"/>
    <n v="54393"/>
    <m/>
    <n v="1024039.9205867413"/>
    <n v="17385.038"/>
    <n v="1006654.8825867414"/>
    <n v="0"/>
  </r>
  <r>
    <x v="1"/>
    <s v="ASIGNACIONES DIRECTAS (20% DEL SGR)"/>
    <s v="CENTRO - ORIENTE"/>
    <s v="CUNDINAMARCA                                      "/>
    <x v="493"/>
    <s v="CUCUNUBÁ                                          "/>
    <n v="2578295976"/>
    <n v="0"/>
    <n v="0"/>
    <n v="2578295976"/>
    <n v="41697732"/>
    <n v="218535733.89064026"/>
    <n v="39279992.159999996"/>
    <n v="88716"/>
    <n v="569840690"/>
    <n v="0"/>
    <n v="260343701.05000004"/>
    <n v="65433670"/>
    <n v="0"/>
    <n v="201519219"/>
    <n v="0"/>
    <n v="310236958"/>
    <m/>
    <n v="4285272388.1006403"/>
    <n v="0"/>
    <n v="4285272388.1006403"/>
    <n v="1715281756"/>
  </r>
  <r>
    <x v="1"/>
    <s v="ASIGNACIONES DIRECTAS (20% DEL SGR)"/>
    <s v="CENTRO - ORIENTE"/>
    <s v="CUNDINAMARCA                                      "/>
    <x v="494"/>
    <s v="EL COLEGIO                                        "/>
    <n v="71646"/>
    <n v="0"/>
    <n v="0"/>
    <n v="71646"/>
    <n v="10883"/>
    <n v="61522.725582397499"/>
    <n v="0"/>
    <n v="2"/>
    <n v="35204"/>
    <n v="0"/>
    <n v="0"/>
    <n v="15174"/>
    <n v="0"/>
    <n v="18678"/>
    <n v="-7112.79"/>
    <n v="13993"/>
    <m/>
    <n v="219989.93558239748"/>
    <n v="12906.642"/>
    <n v="207083.29358239748"/>
    <n v="0"/>
  </r>
  <r>
    <x v="1"/>
    <s v="ASIGNACIONES DIRECTAS (20% DEL SGR)"/>
    <s v="CENTRO - ORIENTE"/>
    <s v="CUNDINAMARCA                                      "/>
    <x v="495"/>
    <s v="EL PEÑÓN                                          "/>
    <n v="32647"/>
    <n v="0"/>
    <n v="0"/>
    <n v="32647"/>
    <n v="30662"/>
    <n v="184153.59207826172"/>
    <n v="0"/>
    <n v="1"/>
    <n v="5310"/>
    <n v="0"/>
    <n v="0"/>
    <n v="42675"/>
    <n v="0"/>
    <n v="48265"/>
    <n v="-3241.09"/>
    <n v="34343"/>
    <m/>
    <n v="374815.50207826169"/>
    <n v="0"/>
    <n v="374815.50207826169"/>
    <n v="0"/>
  </r>
  <r>
    <x v="1"/>
    <s v="ASIGNACIONES DIRECTAS (20% DEL SGR)"/>
    <s v="CENTRO - ORIENTE"/>
    <s v="CUNDINAMARCA                                      "/>
    <x v="496"/>
    <s v="EL ROSAL                                          "/>
    <n v="1671383"/>
    <n v="0"/>
    <n v="0"/>
    <n v="1671383"/>
    <n v="1158343"/>
    <n v="24890624.109736402"/>
    <n v="0"/>
    <n v="58"/>
    <n v="391595"/>
    <n v="0"/>
    <n v="272315.59999999998"/>
    <n v="1622858"/>
    <n v="0"/>
    <n v="1911013"/>
    <n v="0"/>
    <n v="1957505"/>
    <m/>
    <n v="33875694.709736407"/>
    <n v="0"/>
    <n v="33875694.709736407"/>
    <n v="0"/>
  </r>
  <r>
    <x v="1"/>
    <s v="ASIGNACIONES DIRECTAS (20% DEL SGR)"/>
    <s v="CENTRO - ORIENTE"/>
    <s v="CUNDINAMARCA                                      "/>
    <x v="497"/>
    <s v="FACATATIV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98"/>
    <s v="FOMEQU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499"/>
    <s v="FOSCA                                             "/>
    <n v="322973"/>
    <n v="0"/>
    <n v="0"/>
    <n v="322973"/>
    <n v="54779"/>
    <n v="1116721.42"/>
    <n v="0"/>
    <n v="11"/>
    <n v="112906"/>
    <n v="0"/>
    <n v="451962.30000000005"/>
    <n v="79105"/>
    <n v="0"/>
    <n v="130404"/>
    <n v="0"/>
    <n v="152421"/>
    <m/>
    <n v="2421282.7199999997"/>
    <n v="0"/>
    <n v="2421282.7199999997"/>
    <n v="0"/>
  </r>
  <r>
    <x v="1"/>
    <s v="ASIGNACIONES DIRECTAS (20% DEL SGR)"/>
    <s v="CENTRO - ORIENTE"/>
    <s v="CUNDINAMARCA                                      "/>
    <x v="500"/>
    <s v="FUNZ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01"/>
    <s v="FÚQUEN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02"/>
    <s v="FUSAGASUGÁ                                        "/>
    <n v="61297"/>
    <n v="0"/>
    <n v="0"/>
    <n v="61297"/>
    <n v="101464"/>
    <n v="2205171.0164785367"/>
    <n v="0"/>
    <n v="2"/>
    <n v="0"/>
    <n v="0"/>
    <n v="0"/>
    <n v="140520"/>
    <n v="0"/>
    <n v="158286"/>
    <n v="-6085.37"/>
    <n v="155930"/>
    <m/>
    <n v="2816584.6464785365"/>
    <n v="11042.326000000001"/>
    <n v="2805542.3204785367"/>
    <n v="0"/>
  </r>
  <r>
    <x v="1"/>
    <s v="ASIGNACIONES DIRECTAS (20% DEL SGR)"/>
    <s v="CENTRO - ORIENTE"/>
    <s v="CUNDINAMARCA                                      "/>
    <x v="503"/>
    <s v="GACHALA                                           "/>
    <n v="77796443"/>
    <n v="0"/>
    <n v="0"/>
    <n v="77796443"/>
    <n v="33216479"/>
    <n v="122305229.72592068"/>
    <n v="214724725.34999999"/>
    <n v="2677"/>
    <n v="34317834"/>
    <n v="0"/>
    <n v="0"/>
    <n v="24813287"/>
    <n v="0"/>
    <n v="32695465"/>
    <n v="0"/>
    <n v="33867394"/>
    <m/>
    <n v="573739534.0759207"/>
    <n v="0"/>
    <n v="573739534.0759207"/>
    <n v="0"/>
  </r>
  <r>
    <x v="1"/>
    <s v="ASIGNACIONES DIRECTAS (20% DEL SGR)"/>
    <s v="CENTRO - ORIENTE"/>
    <s v="CUNDINAMARCA                                      "/>
    <x v="504"/>
    <s v="GACHANCIPÁ                                        "/>
    <n v="26435"/>
    <n v="0"/>
    <n v="0"/>
    <n v="26435"/>
    <n v="104239152"/>
    <n v="64489348.963859841"/>
    <n v="2198091970"/>
    <n v="1"/>
    <n v="0"/>
    <n v="0"/>
    <n v="0"/>
    <n v="144184600"/>
    <n v="0"/>
    <n v="162416246"/>
    <n v="0"/>
    <n v="159998697"/>
    <m/>
    <n v="2833446449.96386"/>
    <n v="0"/>
    <n v="2833446449.96386"/>
    <n v="0"/>
  </r>
  <r>
    <x v="1"/>
    <s v="ASIGNACIONES DIRECTAS (20% DEL SGR)"/>
    <s v="CENTRO - ORIENTE"/>
    <s v="CUNDINAMARCA                                      "/>
    <x v="505"/>
    <s v="GACHETÁ                                           "/>
    <n v="1404269"/>
    <n v="0"/>
    <n v="0"/>
    <n v="1404269"/>
    <n v="449056"/>
    <n v="8691990.5044755973"/>
    <n v="0"/>
    <n v="48"/>
    <n v="454365"/>
    <n v="0"/>
    <n v="971350.56"/>
    <n v="649967"/>
    <n v="0"/>
    <n v="843513"/>
    <n v="0"/>
    <n v="905500"/>
    <m/>
    <n v="14370059.064475598"/>
    <n v="0"/>
    <n v="14370059.064475598"/>
    <n v="9100000"/>
  </r>
  <r>
    <x v="1"/>
    <s v="ASIGNACIONES DIRECTAS (20% DEL SGR)"/>
    <s v="CENTRO - ORIENTE"/>
    <s v="CUNDINAMARCA                                      "/>
    <x v="506"/>
    <s v="GAMA                                              "/>
    <n v="0"/>
    <n v="0"/>
    <n v="0"/>
    <n v="0"/>
    <n v="466827"/>
    <n v="295854"/>
    <n v="9837012.75"/>
    <n v="0"/>
    <n v="0"/>
    <n v="0"/>
    <n v="0"/>
    <n v="645720"/>
    <n v="0"/>
    <n v="727360"/>
    <n v="0"/>
    <n v="716535"/>
    <m/>
    <n v="12689308.75"/>
    <n v="0"/>
    <n v="12689308.75"/>
    <n v="0"/>
  </r>
  <r>
    <x v="1"/>
    <s v="ASIGNACIONES DIRECTAS (20% DEL SGR)"/>
    <s v="CENTRO - ORIENTE"/>
    <s v="CUNDINAMARCA                                      "/>
    <x v="507"/>
    <s v="GIRARDOT                                          "/>
    <n v="599250"/>
    <n v="0"/>
    <n v="0"/>
    <n v="599250"/>
    <n v="125267"/>
    <n v="2734149.2383893766"/>
    <n v="0"/>
    <n v="21"/>
    <n v="180016"/>
    <n v="0"/>
    <n v="1025442.7999999999"/>
    <n v="193150"/>
    <n v="0"/>
    <n v="300711"/>
    <n v="0"/>
    <n v="341249"/>
    <m/>
    <n v="5499256.0383893764"/>
    <n v="0"/>
    <n v="5499256.0383893764"/>
    <n v="0"/>
  </r>
  <r>
    <x v="1"/>
    <s v="ASIGNACIONES DIRECTAS (20% DEL SGR)"/>
    <s v="CENTRO - ORIENTE"/>
    <s v="CUNDINAMARCA                                      "/>
    <x v="508"/>
    <s v="GRANADA                                           "/>
    <n v="0"/>
    <n v="0"/>
    <n v="0"/>
    <n v="0"/>
    <n v="35686"/>
    <n v="23435"/>
    <n v="751124.14"/>
    <n v="0"/>
    <n v="0"/>
    <n v="0"/>
    <n v="0"/>
    <n v="49363"/>
    <n v="0"/>
    <n v="55602"/>
    <n v="0"/>
    <n v="54773"/>
    <m/>
    <n v="969983.14"/>
    <n v="0"/>
    <n v="969983.14"/>
    <n v="0"/>
  </r>
  <r>
    <x v="1"/>
    <s v="ASIGNACIONES DIRECTAS (20% DEL SGR)"/>
    <s v="CENTRO - ORIENTE"/>
    <s v="CUNDINAMARCA                                      "/>
    <x v="509"/>
    <s v="GUACHETÁ                                          "/>
    <n v="3183607477"/>
    <n v="0"/>
    <n v="0"/>
    <n v="3183607477"/>
    <n v="87692311"/>
    <n v="1315659134.7930593"/>
    <n v="378690406"/>
    <n v="109544"/>
    <n v="828594309"/>
    <n v="0"/>
    <n v="143872909.38999999"/>
    <n v="162741936"/>
    <n v="0"/>
    <n v="334650173"/>
    <n v="0"/>
    <n v="370315924"/>
    <m/>
    <n v="6805934124.1830597"/>
    <n v="0"/>
    <n v="6805934124.1830597"/>
    <n v="5733833820.4200001"/>
  </r>
  <r>
    <x v="1"/>
    <s v="ASIGNACIONES DIRECTAS (20% DEL SGR)"/>
    <s v="CENTRO - ORIENTE"/>
    <s v="CUNDINAMARCA                                      "/>
    <x v="510"/>
    <s v="GUADUAS                                           "/>
    <n v="1055925"/>
    <n v="0"/>
    <n v="0"/>
    <n v="1055925"/>
    <n v="105713578"/>
    <n v="2290147719.9864597"/>
    <n v="0"/>
    <n v="36"/>
    <n v="9601163"/>
    <n v="0"/>
    <n v="332137.36"/>
    <n v="143928211"/>
    <n v="0"/>
    <n v="97590442"/>
    <n v="0"/>
    <n v="49869562"/>
    <m/>
    <n v="2698238774.3464599"/>
    <n v="0"/>
    <n v="2698238774.3464599"/>
    <n v="1815538498"/>
  </r>
  <r>
    <x v="1"/>
    <s v="ASIGNACIONES DIRECTAS (20% DEL SGR)"/>
    <s v="CENTRO - ORIENTE"/>
    <s v="CUNDINAMARCA                                      "/>
    <x v="511"/>
    <s v="GUASCA                                            "/>
    <n v="3270154"/>
    <n v="0"/>
    <n v="0"/>
    <n v="3270154"/>
    <n v="237104"/>
    <n v="4248865.6431047907"/>
    <n v="0"/>
    <n v="113"/>
    <n v="1610421"/>
    <n v="0"/>
    <n v="428274"/>
    <n v="362544"/>
    <n v="0"/>
    <n v="532287"/>
    <n v="0"/>
    <n v="623730"/>
    <m/>
    <n v="11313492.643104792"/>
    <n v="654030.80000000005"/>
    <n v="10659461.843104791"/>
    <n v="0"/>
  </r>
  <r>
    <x v="1"/>
    <s v="ASIGNACIONES DIRECTAS (20% DEL SGR)"/>
    <s v="CENTRO - ORIENTE"/>
    <s v="CUNDINAMARCA                                      "/>
    <x v="512"/>
    <s v="GUATAQUÍ                                          "/>
    <n v="2935741"/>
    <n v="0"/>
    <n v="0"/>
    <n v="2935741"/>
    <n v="644863"/>
    <n v="8614422.087871233"/>
    <n v="4273182.9400000004"/>
    <n v="101"/>
    <n v="1167872"/>
    <n v="0"/>
    <n v="6807158.8699999992"/>
    <n v="955378"/>
    <n v="0"/>
    <n v="1606836"/>
    <n v="0"/>
    <n v="1823666"/>
    <m/>
    <n v="28829220.897871234"/>
    <n v="0"/>
    <n v="28829220.897871234"/>
    <n v="0"/>
  </r>
  <r>
    <x v="1"/>
    <s v="ASIGNACIONES DIRECTAS (20% DEL SGR)"/>
    <s v="CENTRO - ORIENTE"/>
    <s v="CUNDINAMARCA                                      "/>
    <x v="513"/>
    <s v="GUATAVITA                                         "/>
    <n v="10179779"/>
    <n v="0"/>
    <n v="0"/>
    <n v="10179779"/>
    <n v="980278"/>
    <n v="10302487.561275916"/>
    <n v="35222529.989999995"/>
    <n v="350"/>
    <n v="602533"/>
    <n v="0"/>
    <n v="0"/>
    <n v="3112052"/>
    <n v="0"/>
    <n v="3293831"/>
    <n v="-1010615.88"/>
    <n v="3331252"/>
    <m/>
    <n v="66014476.671275906"/>
    <n v="1833832.6239999998"/>
    <n v="64180644.047275908"/>
    <n v="0"/>
  </r>
  <r>
    <x v="1"/>
    <s v="ASIGNACIONES DIRECTAS (20% DEL SGR)"/>
    <s v="CENTRO - ORIENTE"/>
    <s v="CUNDINAMARCA                                      "/>
    <x v="514"/>
    <s v="GUAYABAL DE SIQUIMA                               "/>
    <n v="14695"/>
    <n v="0"/>
    <n v="0"/>
    <n v="14695"/>
    <n v="1219"/>
    <n v="26414"/>
    <n v="0"/>
    <n v="1"/>
    <n v="0"/>
    <n v="0"/>
    <n v="0"/>
    <n v="1686"/>
    <n v="0"/>
    <n v="1866"/>
    <n v="-1458.87"/>
    <n v="1849"/>
    <m/>
    <n v="46271.13"/>
    <n v="2647.2260000000006"/>
    <n v="43623.903999999995"/>
    <n v="0"/>
  </r>
  <r>
    <x v="1"/>
    <s v="ASIGNACIONES DIRECTAS (20% DEL SGR)"/>
    <s v="CENTRO - ORIENTE"/>
    <s v="CUNDINAMARCA                                      "/>
    <x v="515"/>
    <s v="GUAYABETAL                                        "/>
    <n v="1166517"/>
    <n v="0"/>
    <n v="0"/>
    <n v="1166517"/>
    <n v="1910214"/>
    <n v="41446859.330749713"/>
    <n v="0"/>
    <n v="40"/>
    <n v="50213"/>
    <n v="0"/>
    <n v="0"/>
    <n v="2653258"/>
    <n v="0"/>
    <n v="3059137"/>
    <n v="0"/>
    <n v="3031274"/>
    <m/>
    <n v="53317512.330749713"/>
    <n v="0"/>
    <n v="53317512.330749713"/>
    <n v="0"/>
  </r>
  <r>
    <x v="1"/>
    <s v="ASIGNACIONES DIRECTAS (20% DEL SGR)"/>
    <s v="CENTRO - ORIENTE"/>
    <s v="CUNDINAMARCA                                      "/>
    <x v="516"/>
    <s v="GUTIÉRREZ                                         "/>
    <n v="420336"/>
    <n v="0"/>
    <n v="0"/>
    <n v="420336"/>
    <n v="122599"/>
    <n v="2664459.8865013509"/>
    <n v="0"/>
    <n v="14"/>
    <n v="0"/>
    <n v="0"/>
    <n v="0"/>
    <n v="169790"/>
    <n v="0"/>
    <n v="191250"/>
    <n v="-41729.61"/>
    <n v="188403"/>
    <m/>
    <n v="3715122.276501351"/>
    <n v="75721.278000000006"/>
    <n v="3639400.9985013511"/>
    <n v="0"/>
  </r>
  <r>
    <x v="1"/>
    <s v="ASIGNACIONES DIRECTAS (20% DEL SGR)"/>
    <s v="CENTRO - ORIENTE"/>
    <s v="CUNDINAMARCA                                      "/>
    <x v="517"/>
    <s v="JERUSALÉN                                         "/>
    <n v="2530623"/>
    <n v="0"/>
    <n v="0"/>
    <n v="2530623"/>
    <n v="357450"/>
    <n v="2451116.8844604772"/>
    <n v="1743196.42"/>
    <n v="87"/>
    <n v="442146"/>
    <n v="0"/>
    <n v="268568.23"/>
    <n v="348702"/>
    <n v="0"/>
    <n v="501958"/>
    <n v="0"/>
    <n v="636036"/>
    <m/>
    <n v="9279883.5344604775"/>
    <n v="0"/>
    <n v="9279883.5344604775"/>
    <n v="5810120.0300000003"/>
  </r>
  <r>
    <x v="1"/>
    <s v="ASIGNACIONES DIRECTAS (20% DEL SGR)"/>
    <s v="CENTRO - ORIENTE"/>
    <s v="CUNDINAMARCA                                      "/>
    <x v="518"/>
    <s v="JUNÍN                                             "/>
    <n v="126077"/>
    <n v="0"/>
    <n v="0"/>
    <n v="126077"/>
    <n v="71443"/>
    <n v="741316.5539730842"/>
    <n v="806867.41"/>
    <n v="4"/>
    <n v="0"/>
    <n v="0"/>
    <n v="0"/>
    <n v="101454"/>
    <n v="0"/>
    <n v="121791"/>
    <n v="0"/>
    <n v="119982"/>
    <m/>
    <n v="2088934.9639730842"/>
    <n v="0"/>
    <n v="2088934.9639730842"/>
    <n v="0"/>
  </r>
  <r>
    <x v="1"/>
    <s v="ASIGNACIONES DIRECTAS (20% DEL SGR)"/>
    <s v="CENTRO - ORIENTE"/>
    <s v="CUNDINAMARCA                                      "/>
    <x v="519"/>
    <s v="LA CALERA                                         "/>
    <n v="3191922"/>
    <n v="0"/>
    <n v="0"/>
    <n v="3191922"/>
    <n v="520499"/>
    <n v="10574578.640888065"/>
    <n v="0"/>
    <n v="110"/>
    <n v="1126362"/>
    <n v="0"/>
    <n v="0"/>
    <n v="749166"/>
    <n v="0"/>
    <n v="1236830.72"/>
    <n v="-316883.8"/>
    <n v="1910522"/>
    <m/>
    <n v="18993106.560888063"/>
    <n v="575007.64"/>
    <n v="18418098.920888063"/>
    <n v="0"/>
  </r>
  <r>
    <x v="1"/>
    <s v="ASIGNACIONES DIRECTAS (20% DEL SGR)"/>
    <s v="CENTRO - ORIENTE"/>
    <s v="CUNDINAMARCA                                      "/>
    <x v="520"/>
    <s v="LA MES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21"/>
    <s v="LA PALM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22"/>
    <s v="LA PEÑ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23"/>
    <s v="LA VEGA                                           "/>
    <n v="1413693"/>
    <n v="0"/>
    <n v="0"/>
    <n v="1413693"/>
    <n v="149626"/>
    <n v="3110142.9586089714"/>
    <n v="0"/>
    <n v="49"/>
    <n v="323005"/>
    <n v="0"/>
    <n v="0"/>
    <n v="208241"/>
    <n v="0"/>
    <n v="249081"/>
    <n v="-140346.92000000001"/>
    <n v="245409"/>
    <m/>
    <n v="5558900.038608972"/>
    <n v="254669.21600000001"/>
    <n v="5304230.822608972"/>
    <n v="0"/>
  </r>
  <r>
    <x v="1"/>
    <s v="ASIGNACIONES DIRECTAS (20% DEL SGR)"/>
    <s v="CENTRO - ORIENTE"/>
    <s v="CUNDINAMARCA                                      "/>
    <x v="524"/>
    <s v="LENGUAZAQUE                                       "/>
    <n v="1642960553"/>
    <n v="0"/>
    <n v="0"/>
    <n v="1642960553"/>
    <n v="88274850"/>
    <n v="1424398743.9269481"/>
    <n v="7372523.4800000004"/>
    <n v="56532"/>
    <n v="570523181"/>
    <n v="0"/>
    <n v="320121878.03999996"/>
    <n v="146491427"/>
    <n v="0"/>
    <n v="248696935"/>
    <n v="1085791149.0899999"/>
    <n v="284031709"/>
    <m/>
    <n v="5818719481.5369482"/>
    <n v="0"/>
    <n v="5818719481.5369482"/>
    <n v="3437420354.2600002"/>
  </r>
  <r>
    <x v="1"/>
    <s v="ASIGNACIONES DIRECTAS (20% DEL SGR)"/>
    <s v="CENTRO - ORIENTE"/>
    <s v="CUNDINAMARCA                                      "/>
    <x v="525"/>
    <s v="MACHETA                                           "/>
    <n v="7090567"/>
    <n v="0"/>
    <n v="0"/>
    <n v="7090567"/>
    <n v="1573699"/>
    <n v="19769835.677198932"/>
    <n v="13293388.689999999"/>
    <n v="244"/>
    <n v="0"/>
    <n v="0"/>
    <n v="0"/>
    <n v="2119244"/>
    <n v="0"/>
    <n v="2069642"/>
    <n v="-703928.8"/>
    <n v="1343247"/>
    <m/>
    <n v="46555938.567198932"/>
    <n v="1277327.6400000001"/>
    <n v="45278610.927198932"/>
    <n v="19000000"/>
  </r>
  <r>
    <x v="1"/>
    <s v="ASIGNACIONES DIRECTAS (20% DEL SGR)"/>
    <s v="CENTRO - ORIENTE"/>
    <s v="CUNDINAMARCA                                      "/>
    <x v="526"/>
    <s v="MADRID                                            "/>
    <n v="1748143"/>
    <n v="0"/>
    <n v="0"/>
    <n v="1748143"/>
    <n v="1991946"/>
    <n v="43253112.564815342"/>
    <n v="0"/>
    <n v="60"/>
    <n v="59388"/>
    <n v="0"/>
    <n v="11115345.600000001"/>
    <n v="2836509"/>
    <n v="0"/>
    <n v="3810234"/>
    <n v="0"/>
    <n v="4077321"/>
    <m/>
    <n v="68892059.164815336"/>
    <n v="0"/>
    <n v="68892059.164815336"/>
    <n v="0"/>
  </r>
  <r>
    <x v="1"/>
    <s v="ASIGNACIONES DIRECTAS (20% DEL SGR)"/>
    <s v="CENTRO - ORIENTE"/>
    <s v="CUNDINAMARCA                                      "/>
    <x v="527"/>
    <s v="MANTA                                             "/>
    <n v="63356"/>
    <n v="0"/>
    <n v="0"/>
    <n v="63356"/>
    <n v="57836"/>
    <n v="1256819.4338346538"/>
    <n v="0"/>
    <n v="2"/>
    <n v="0"/>
    <n v="0"/>
    <n v="0"/>
    <n v="80093"/>
    <n v="0"/>
    <n v="91099"/>
    <n v="0"/>
    <n v="93794"/>
    <m/>
    <n v="1642999.4338346538"/>
    <n v="0"/>
    <n v="1642999.4338346538"/>
    <n v="0"/>
  </r>
  <r>
    <x v="1"/>
    <s v="ASIGNACIONES DIRECTAS (20% DEL SGR)"/>
    <s v="CENTRO - ORIENTE"/>
    <s v="CUNDINAMARCA                                      "/>
    <x v="528"/>
    <s v="MEDINA                                            "/>
    <n v="629550"/>
    <n v="0"/>
    <n v="0"/>
    <n v="629550"/>
    <n v="63313"/>
    <n v="1226997.7751616819"/>
    <n v="0"/>
    <n v="22"/>
    <n v="294951"/>
    <n v="0"/>
    <n v="243978.78"/>
    <n v="90150"/>
    <n v="0"/>
    <n v="126510"/>
    <n v="-62499.71"/>
    <n v="131513"/>
    <m/>
    <n v="2744485.8451616815"/>
    <n v="113410.05800000002"/>
    <n v="2631075.7871616813"/>
    <n v="0"/>
  </r>
  <r>
    <x v="1"/>
    <s v="ASIGNACIONES DIRECTAS (20% DEL SGR)"/>
    <s v="CENTRO - ORIENTE"/>
    <s v="CUNDINAMARCA                                      "/>
    <x v="529"/>
    <s v="MOSQUERA                                          "/>
    <n v="36934776"/>
    <n v="0"/>
    <n v="0"/>
    <n v="36934776"/>
    <n v="13456875"/>
    <n v="126068611.57120489"/>
    <n v="158547127.59"/>
    <n v="1271"/>
    <n v="11747760"/>
    <n v="0"/>
    <n v="9491142.3100000005"/>
    <n v="19817791"/>
    <n v="0"/>
    <n v="25351892"/>
    <n v="0"/>
    <n v="25249812"/>
    <m/>
    <n v="426667058.47120494"/>
    <n v="0"/>
    <n v="426667058.47120494"/>
    <n v="0"/>
  </r>
  <r>
    <x v="1"/>
    <s v="ASIGNACIONES DIRECTAS (20% DEL SGR)"/>
    <s v="CENTRO - ORIENTE"/>
    <s v="CUNDINAMARCA                                      "/>
    <x v="530"/>
    <s v="NARIÑO                                            "/>
    <n v="1436310"/>
    <n v="0"/>
    <n v="0"/>
    <n v="1436310"/>
    <n v="293590"/>
    <n v="6100240.5433599548"/>
    <n v="0"/>
    <n v="49"/>
    <n v="428158"/>
    <n v="0"/>
    <n v="0"/>
    <n v="227616"/>
    <n v="0"/>
    <n v="117790"/>
    <n v="0"/>
    <n v="83628"/>
    <m/>
    <n v="8687381.5433599539"/>
    <n v="287262"/>
    <n v="8400119.5433599539"/>
    <n v="6965043.1600000001"/>
  </r>
  <r>
    <x v="1"/>
    <s v="ASIGNACIONES DIRECTAS (20% DEL SGR)"/>
    <s v="CENTRO - ORIENTE"/>
    <s v="CUNDINAMARCA                                      "/>
    <x v="531"/>
    <s v="NEMOCÓN                                           "/>
    <n v="60898299"/>
    <n v="0"/>
    <n v="0"/>
    <n v="60898299"/>
    <n v="52051499"/>
    <n v="1029187575.1297479"/>
    <n v="5778757.8200000003"/>
    <n v="2095"/>
    <n v="26649971"/>
    <n v="0"/>
    <n v="7545465.8099999987"/>
    <n v="68079478"/>
    <n v="0"/>
    <n v="78701653"/>
    <n v="-6045788.2400000002"/>
    <n v="78695239"/>
    <m/>
    <n v="1401544244.5197477"/>
    <n v="10970502.152000001"/>
    <n v="1390573742.3677478"/>
    <n v="0"/>
  </r>
  <r>
    <x v="1"/>
    <s v="ASIGNACIONES DIRECTAS (20% DEL SGR)"/>
    <s v="CENTRO - ORIENTE"/>
    <s v="CUNDINAMARCA                                      "/>
    <x v="532"/>
    <s v="NILO                                              "/>
    <n v="1396341"/>
    <n v="0"/>
    <n v="0"/>
    <n v="1396341"/>
    <n v="1323262"/>
    <n v="9222400.0107036382"/>
    <n v="14370431.68"/>
    <n v="48"/>
    <n v="282568"/>
    <n v="0"/>
    <n v="0"/>
    <n v="1854402"/>
    <n v="0"/>
    <n v="2176103"/>
    <n v="0"/>
    <n v="2027967"/>
    <m/>
    <n v="32653522.690703638"/>
    <n v="0"/>
    <n v="32653522.690703638"/>
    <n v="0"/>
  </r>
  <r>
    <x v="1"/>
    <s v="ASIGNACIONES DIRECTAS (20% DEL SGR)"/>
    <s v="CENTRO - ORIENTE"/>
    <s v="CUNDINAMARCA                                      "/>
    <x v="533"/>
    <s v="NIMAI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34"/>
    <s v="NOCAIMA                                           "/>
    <n v="0"/>
    <n v="0"/>
    <n v="0"/>
    <n v="0"/>
    <n v="1016478"/>
    <n v="22047087"/>
    <n v="0"/>
    <n v="0"/>
    <n v="0"/>
    <n v="0"/>
    <n v="0"/>
    <n v="1405001"/>
    <n v="0"/>
    <n v="1582661"/>
    <n v="0"/>
    <n v="1559095"/>
    <m/>
    <n v="27610322"/>
    <n v="0"/>
    <n v="27610322"/>
    <n v="0"/>
  </r>
  <r>
    <x v="1"/>
    <s v="ASIGNACIONES DIRECTAS (20% DEL SGR)"/>
    <s v="CENTRO - ORIENTE"/>
    <s v="CUNDINAMARCA                                      "/>
    <x v="535"/>
    <s v="VENEC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36"/>
    <s v="PACHO                                             "/>
    <n v="153259453"/>
    <n v="0"/>
    <n v="0"/>
    <n v="153259453"/>
    <n v="3874560"/>
    <n v="72122061.138524726"/>
    <n v="56832.93"/>
    <n v="5273"/>
    <n v="30774850"/>
    <n v="0"/>
    <n v="8340216.0300000003"/>
    <n v="7015914"/>
    <n v="0"/>
    <n v="12404131"/>
    <n v="0"/>
    <n v="15904938"/>
    <m/>
    <n v="303758229.09852469"/>
    <n v="30651890.600000001"/>
    <n v="273106338.49852467"/>
    <n v="71283470.840000004"/>
  </r>
  <r>
    <x v="1"/>
    <s v="ASIGNACIONES DIRECTAS (20% DEL SGR)"/>
    <s v="CENTRO - ORIENTE"/>
    <s v="CUNDINAMARCA                                      "/>
    <x v="537"/>
    <s v="PAIME                                             "/>
    <n v="4257"/>
    <n v="0"/>
    <n v="0"/>
    <n v="4257"/>
    <n v="251747"/>
    <n v="4191648.11"/>
    <n v="0"/>
    <n v="0"/>
    <n v="0"/>
    <n v="0"/>
    <n v="0"/>
    <n v="348670"/>
    <n v="0"/>
    <n v="392748"/>
    <n v="-422.62"/>
    <n v="351691"/>
    <m/>
    <n v="5540338.4899999993"/>
    <n v="766.87600000000009"/>
    <n v="5539571.6139999991"/>
    <n v="0"/>
  </r>
  <r>
    <x v="1"/>
    <s v="ASIGNACIONES DIRECTAS (20% DEL SGR)"/>
    <s v="CENTRO - ORIENTE"/>
    <s v="CUNDINAMARCA                                      "/>
    <x v="538"/>
    <s v="PANDI                                             "/>
    <n v="3917691"/>
    <n v="0"/>
    <n v="0"/>
    <n v="3917691"/>
    <n v="71016"/>
    <n v="742003.86549474532"/>
    <n v="0"/>
    <n v="135"/>
    <n v="2078783"/>
    <n v="0"/>
    <n v="0"/>
    <n v="95447"/>
    <n v="0"/>
    <n v="203641"/>
    <n v="-388935.83"/>
    <n v="200614"/>
    <m/>
    <n v="6920395.0354947448"/>
    <n v="705751.03399999999"/>
    <n v="6214644.0014947448"/>
    <n v="5242552"/>
  </r>
  <r>
    <x v="1"/>
    <s v="ASIGNACIONES DIRECTAS (20% DEL SGR)"/>
    <s v="CENTRO - ORIENTE"/>
    <s v="CUNDINAMARCA                                      "/>
    <x v="539"/>
    <s v="PARATEBUENO                                       "/>
    <n v="8518674"/>
    <n v="0"/>
    <n v="0"/>
    <n v="8518674"/>
    <n v="1742228"/>
    <n v="35748104.023305245"/>
    <n v="0"/>
    <n v="293"/>
    <n v="4253569"/>
    <n v="0"/>
    <n v="3305451.6"/>
    <n v="2624801"/>
    <n v="0"/>
    <n v="3523059"/>
    <n v="0"/>
    <n v="3726094"/>
    <m/>
    <n v="63442273.623305246"/>
    <n v="1703734.8"/>
    <n v="61738538.823305249"/>
    <n v="0"/>
  </r>
  <r>
    <x v="1"/>
    <s v="ASIGNACIONES DIRECTAS (20% DEL SGR)"/>
    <s v="CENTRO - ORIENTE"/>
    <s v="CUNDINAMARCA                                      "/>
    <x v="540"/>
    <s v="PASCA                                             "/>
    <n v="2507"/>
    <n v="0"/>
    <n v="0"/>
    <n v="2507"/>
    <n v="184"/>
    <n v="4327.33"/>
    <n v="0"/>
    <n v="0"/>
    <n v="0"/>
    <n v="0"/>
    <n v="0"/>
    <n v="302"/>
    <n v="0"/>
    <n v="368"/>
    <n v="-248.89"/>
    <n v="364"/>
    <m/>
    <n v="7803.44"/>
    <n v="451.62200000000007"/>
    <n v="7351.8179999999993"/>
    <n v="0"/>
  </r>
  <r>
    <x v="1"/>
    <s v="ASIGNACIONES DIRECTAS (20% DEL SGR)"/>
    <s v="CENTRO - ORIENTE"/>
    <s v="CUNDINAMARCA                                      "/>
    <x v="541"/>
    <s v="PUERTO SALGAR                                     "/>
    <n v="1164694"/>
    <n v="0"/>
    <n v="0"/>
    <n v="1164694"/>
    <n v="9494391"/>
    <n v="206220480.62053317"/>
    <n v="0"/>
    <n v="40"/>
    <n v="68819"/>
    <n v="0"/>
    <n v="0"/>
    <n v="13146129"/>
    <n v="0"/>
    <n v="14812174"/>
    <n v="-115627.09"/>
    <n v="14594838"/>
    <m/>
    <n v="259385938.53053316"/>
    <n v="209813.38199999998"/>
    <n v="259176125.14853317"/>
    <n v="0"/>
  </r>
  <r>
    <x v="1"/>
    <s v="ASIGNACIONES DIRECTAS (20% DEL SGR)"/>
    <s v="CENTRO - ORIENTE"/>
    <s v="CUNDINAMARCA                                      "/>
    <x v="542"/>
    <s v="PULÍ                                              "/>
    <n v="6181"/>
    <n v="0"/>
    <n v="0"/>
    <n v="6181"/>
    <n v="47958492"/>
    <n v="846752074.86054945"/>
    <n v="40259434.200000003"/>
    <n v="0"/>
    <n v="2490556"/>
    <n v="0"/>
    <n v="0"/>
    <n v="131676603"/>
    <n v="0"/>
    <n v="49240224"/>
    <n v="-613.63"/>
    <n v="40249089"/>
    <m/>
    <n v="1158632040.4305494"/>
    <n v="1113.4739999999999"/>
    <n v="1158630926.9565494"/>
    <n v="935750813.31000006"/>
  </r>
  <r>
    <x v="1"/>
    <s v="ASIGNACIONES DIRECTAS (20% DEL SGR)"/>
    <s v="CENTRO - ORIENTE"/>
    <s v="CUNDINAMARCA                                      "/>
    <x v="543"/>
    <s v="QUEBRADANEGRA                                     "/>
    <n v="75158"/>
    <n v="0"/>
    <n v="0"/>
    <n v="75158"/>
    <n v="58081"/>
    <n v="782397.48254665919"/>
    <n v="0"/>
    <n v="3"/>
    <n v="0"/>
    <n v="0"/>
    <n v="0"/>
    <n v="82104"/>
    <n v="0"/>
    <n v="96959"/>
    <n v="0"/>
    <n v="82314"/>
    <m/>
    <n v="1177016.4825466592"/>
    <n v="0"/>
    <n v="1177016.4825466592"/>
    <n v="0"/>
  </r>
  <r>
    <x v="1"/>
    <s v="ASIGNACIONES DIRECTAS (20% DEL SGR)"/>
    <s v="CENTRO - ORIENTE"/>
    <s v="CUNDINAMARCA                                      "/>
    <x v="544"/>
    <s v="QUETAME                                           "/>
    <n v="545923"/>
    <n v="0"/>
    <n v="0"/>
    <n v="545923"/>
    <n v="158402"/>
    <n v="3345056.0658794469"/>
    <n v="0"/>
    <n v="19"/>
    <n v="161142"/>
    <n v="0"/>
    <n v="1894773.0300000003"/>
    <n v="226509"/>
    <n v="0"/>
    <n v="387422"/>
    <n v="0"/>
    <n v="446015"/>
    <m/>
    <n v="7165261.0958794476"/>
    <n v="0"/>
    <n v="7165261.0958794476"/>
    <n v="0"/>
  </r>
  <r>
    <x v="1"/>
    <s v="ASIGNACIONES DIRECTAS (20% DEL SGR)"/>
    <s v="CENTRO - ORIENTE"/>
    <s v="CUNDINAMARCA                                      "/>
    <x v="545"/>
    <s v="QUIPIL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46"/>
    <s v="APULO                                             "/>
    <n v="644256"/>
    <n v="0"/>
    <n v="0"/>
    <n v="644256"/>
    <n v="806865"/>
    <n v="13029946.233033502"/>
    <n v="0"/>
    <n v="22"/>
    <n v="283791"/>
    <n v="0"/>
    <n v="743817.49"/>
    <n v="1132113"/>
    <n v="0"/>
    <n v="1348581"/>
    <n v="0"/>
    <n v="1249417"/>
    <m/>
    <n v="19238808.723033503"/>
    <n v="0"/>
    <n v="19238808.723033503"/>
    <n v="0"/>
  </r>
  <r>
    <x v="1"/>
    <s v="ASIGNACIONES DIRECTAS (20% DEL SGR)"/>
    <s v="CENTRO - ORIENTE"/>
    <s v="CUNDINAMARCA                                      "/>
    <x v="547"/>
    <s v="RICAURTE                                          "/>
    <n v="4754027"/>
    <n v="0"/>
    <n v="0"/>
    <n v="4754027"/>
    <n v="773736"/>
    <n v="14859016.701093744"/>
    <n v="0"/>
    <n v="164"/>
    <n v="2907498"/>
    <n v="0"/>
    <n v="4284619.34"/>
    <n v="1209032"/>
    <n v="0"/>
    <n v="1946927"/>
    <n v="0"/>
    <n v="2081436"/>
    <m/>
    <n v="32816456.041093744"/>
    <n v="0"/>
    <n v="32816456.041093744"/>
    <n v="26684266"/>
  </r>
  <r>
    <x v="1"/>
    <s v="ASIGNACIONES DIRECTAS (20% DEL SGR)"/>
    <s v="CENTRO - ORIENTE"/>
    <s v="CUNDINAMARCA                                      "/>
    <x v="548"/>
    <s v="SAN ANTONIO DEL TEQUENDAMA                        "/>
    <n v="17141"/>
    <n v="0"/>
    <n v="0"/>
    <n v="17141"/>
    <n v="1551337"/>
    <n v="33672623.329999998"/>
    <n v="0"/>
    <n v="1"/>
    <n v="0"/>
    <n v="0"/>
    <n v="0"/>
    <n v="2145814"/>
    <n v="0"/>
    <n v="2417115"/>
    <n v="-1701.7"/>
    <n v="2381135"/>
    <m/>
    <n v="42183464.629999995"/>
    <n v="3087.86"/>
    <n v="42180376.769999996"/>
    <n v="0"/>
  </r>
  <r>
    <x v="1"/>
    <s v="ASIGNACIONES DIRECTAS (20% DEL SGR)"/>
    <s v="CENTRO - ORIENTE"/>
    <s v="CUNDINAMARCA                                      "/>
    <x v="549"/>
    <s v="SAN BERNARDO                                      "/>
    <n v="244911"/>
    <n v="0"/>
    <n v="0"/>
    <n v="244911"/>
    <n v="3497"/>
    <n v="30715.102221190617"/>
    <n v="0"/>
    <n v="8"/>
    <n v="119333"/>
    <n v="0"/>
    <n v="0"/>
    <n v="4654"/>
    <n v="0"/>
    <n v="10776"/>
    <n v="-24313.98"/>
    <n v="10611"/>
    <m/>
    <n v="400191.12222119066"/>
    <n v="44119.404000000002"/>
    <n v="356071.71822119068"/>
    <n v="0"/>
  </r>
  <r>
    <x v="1"/>
    <s v="ASIGNACIONES DIRECTAS (20% DEL SGR)"/>
    <s v="CENTRO - ORIENTE"/>
    <s v="CUNDINAMARCA                                      "/>
    <x v="550"/>
    <s v="SAN CAYETANO                                      "/>
    <n v="1576175"/>
    <n v="0"/>
    <n v="0"/>
    <n v="1576175"/>
    <n v="47186"/>
    <n v="1025099.8496138038"/>
    <n v="0"/>
    <n v="54"/>
    <n v="4986"/>
    <n v="0"/>
    <n v="0"/>
    <n v="65654"/>
    <n v="0"/>
    <n v="74144"/>
    <n v="0"/>
    <n v="202573"/>
    <m/>
    <n v="2995871.8496138039"/>
    <n v="0"/>
    <n v="2995871.8496138039"/>
    <n v="0"/>
  </r>
  <r>
    <x v="1"/>
    <s v="ASIGNACIONES DIRECTAS (20% DEL SGR)"/>
    <s v="CENTRO - ORIENTE"/>
    <s v="CUNDINAMARCA                                      "/>
    <x v="551"/>
    <s v="SAN FRANCISCO                                     "/>
    <n v="604836"/>
    <n v="0"/>
    <n v="0"/>
    <n v="604836"/>
    <n v="286339"/>
    <n v="5613468.6179512106"/>
    <n v="0"/>
    <n v="21"/>
    <n v="198308"/>
    <n v="0"/>
    <n v="502705.4"/>
    <n v="414459"/>
    <n v="0"/>
    <n v="529848"/>
    <n v="0"/>
    <n v="528764"/>
    <m/>
    <n v="8678749.017951211"/>
    <n v="0"/>
    <n v="8678749.017951211"/>
    <n v="0"/>
  </r>
  <r>
    <x v="1"/>
    <s v="ASIGNACIONES DIRECTAS (20% DEL SGR)"/>
    <s v="CENTRO - ORIENTE"/>
    <s v="CUNDINAMARCA                                      "/>
    <x v="552"/>
    <s v="SAN JUAN DE RÍO SECO                              "/>
    <n v="835733"/>
    <n v="0"/>
    <n v="0"/>
    <n v="835733"/>
    <n v="373732"/>
    <n v="4600089.4804905774"/>
    <n v="0"/>
    <n v="29"/>
    <n v="249192"/>
    <n v="0"/>
    <n v="593837.6"/>
    <n v="531716"/>
    <n v="0"/>
    <n v="676221"/>
    <n v="0"/>
    <n v="611860"/>
    <m/>
    <n v="8472410.080490578"/>
    <n v="0"/>
    <n v="8472410.080490578"/>
    <n v="0"/>
  </r>
  <r>
    <x v="1"/>
    <s v="ASIGNACIONES DIRECTAS (20% DEL SGR)"/>
    <s v="CENTRO - ORIENTE"/>
    <s v="CUNDINAMARCA                                      "/>
    <x v="553"/>
    <s v="SASAIMA                                           "/>
    <n v="29852"/>
    <n v="0"/>
    <n v="0"/>
    <n v="29852"/>
    <n v="19780"/>
    <n v="104069.53070324428"/>
    <n v="0"/>
    <n v="1"/>
    <n v="8966"/>
    <n v="0"/>
    <n v="0"/>
    <n v="27624"/>
    <n v="0"/>
    <n v="31457"/>
    <n v="-2963.61"/>
    <n v="22187"/>
    <m/>
    <n v="240972.92070324428"/>
    <n v="0"/>
    <n v="240972.92070324428"/>
    <n v="0"/>
  </r>
  <r>
    <x v="1"/>
    <s v="ASIGNACIONES DIRECTAS (20% DEL SGR)"/>
    <s v="CENTRO - ORIENTE"/>
    <s v="CUNDINAMARCA                                      "/>
    <x v="554"/>
    <s v="SESQUILÉ                                          "/>
    <n v="414340696"/>
    <n v="0"/>
    <n v="0"/>
    <n v="414340696"/>
    <n v="58517240"/>
    <n v="1127728074.9645343"/>
    <n v="552137160.54999995"/>
    <n v="14257"/>
    <n v="270230414"/>
    <n v="0"/>
    <n v="0"/>
    <n v="129850541"/>
    <n v="0"/>
    <n v="174868082"/>
    <n v="0"/>
    <n v="178516351"/>
    <m/>
    <n v="2906202816.514534"/>
    <n v="0"/>
    <n v="2906202816.514534"/>
    <n v="2387082105"/>
  </r>
  <r>
    <x v="1"/>
    <s v="ASIGNACIONES DIRECTAS (20% DEL SGR)"/>
    <s v="CENTRO - ORIENTE"/>
    <s v="CUNDINAMARCA                                      "/>
    <x v="555"/>
    <s v="SIBATÉ                                            "/>
    <n v="5824648"/>
    <n v="0"/>
    <n v="0"/>
    <n v="5824648"/>
    <n v="2232369"/>
    <n v="47486296.717685983"/>
    <n v="0"/>
    <n v="200"/>
    <n v="1464082"/>
    <n v="0"/>
    <n v="0"/>
    <n v="3128545"/>
    <n v="0"/>
    <n v="3579126"/>
    <n v="-578252.41"/>
    <n v="3521435"/>
    <m/>
    <n v="66658449.307685986"/>
    <n v="1049279.118"/>
    <n v="65609170.189685985"/>
    <n v="0"/>
  </r>
  <r>
    <x v="1"/>
    <s v="ASIGNACIONES DIRECTAS (20% DEL SGR)"/>
    <s v="CENTRO - ORIENTE"/>
    <s v="CUNDINAMARCA                                      "/>
    <x v="556"/>
    <s v="SILVANIA                                          "/>
    <n v="276927"/>
    <n v="0"/>
    <n v="0"/>
    <n v="276927"/>
    <n v="147852"/>
    <n v="1192791.3349853717"/>
    <n v="2118130.35"/>
    <n v="10"/>
    <n v="0"/>
    <n v="0"/>
    <n v="0"/>
    <n v="210777"/>
    <n v="0"/>
    <n v="237348"/>
    <n v="-27492.43"/>
    <n v="233818"/>
    <m/>
    <n v="4390161.2549853716"/>
    <n v="49886.914000000004"/>
    <n v="4340274.3409853717"/>
    <n v="0"/>
  </r>
  <r>
    <x v="1"/>
    <s v="ASIGNACIONES DIRECTAS (20% DEL SGR)"/>
    <s v="CENTRO - ORIENTE"/>
    <s v="CUNDINAMARCA                                      "/>
    <x v="557"/>
    <s v="SIMIJACA                                          "/>
    <n v="288088"/>
    <n v="0"/>
    <n v="0"/>
    <n v="288088"/>
    <n v="67622"/>
    <n v="1236444.4408913041"/>
    <n v="0"/>
    <n v="10"/>
    <n v="111808"/>
    <n v="0"/>
    <n v="275230.59999999998"/>
    <n v="106049"/>
    <n v="0"/>
    <n v="150159"/>
    <n v="0"/>
    <n v="152328"/>
    <m/>
    <n v="2387739.0408913041"/>
    <n v="0"/>
    <n v="2387739.0408913041"/>
    <n v="0"/>
  </r>
  <r>
    <x v="1"/>
    <s v="ASIGNACIONES DIRECTAS (20% DEL SGR)"/>
    <s v="CENTRO - ORIENTE"/>
    <s v="CUNDINAMARCA                                      "/>
    <x v="558"/>
    <s v="SOACHA                                            "/>
    <n v="47581039"/>
    <n v="0"/>
    <n v="0"/>
    <n v="47581039"/>
    <n v="12739180"/>
    <n v="269139077.42808765"/>
    <n v="0"/>
    <n v="1637"/>
    <n v="21691526"/>
    <n v="0"/>
    <n v="22404109.069999997"/>
    <n v="19215773"/>
    <n v="0"/>
    <n v="25236023"/>
    <n v="0"/>
    <n v="26983177"/>
    <m/>
    <n v="444991541.49808764"/>
    <n v="0"/>
    <n v="444991541.49808764"/>
    <n v="0"/>
  </r>
  <r>
    <x v="1"/>
    <s v="ASIGNACIONES DIRECTAS (20% DEL SGR)"/>
    <s v="CENTRO - ORIENTE"/>
    <s v="CUNDINAMARCA                                      "/>
    <x v="559"/>
    <s v="SOPÓ                                              "/>
    <n v="865287"/>
    <n v="0"/>
    <n v="0"/>
    <n v="865287"/>
    <n v="123092"/>
    <n v="2675220.9499999997"/>
    <n v="0"/>
    <n v="30"/>
    <n v="0"/>
    <n v="0"/>
    <n v="0"/>
    <n v="190974"/>
    <n v="0"/>
    <n v="257067"/>
    <n v="0"/>
    <n v="260789"/>
    <m/>
    <n v="4372459.9499999993"/>
    <n v="0"/>
    <n v="4372459.9499999993"/>
    <n v="0"/>
  </r>
  <r>
    <x v="1"/>
    <s v="ASIGNACIONES DIRECTAS (20% DEL SGR)"/>
    <s v="CENTRO - ORIENTE"/>
    <s v="CUNDINAMARCA                                      "/>
    <x v="560"/>
    <s v="SUBACHOQUE                                        "/>
    <n v="11905818"/>
    <n v="0"/>
    <n v="0"/>
    <n v="11905818"/>
    <n v="1083018"/>
    <n v="7843661.6516515724"/>
    <n v="80394735.459999993"/>
    <n v="410"/>
    <n v="0"/>
    <n v="0"/>
    <n v="0"/>
    <n v="5986735"/>
    <n v="0"/>
    <n v="6110548"/>
    <n v="-1181971.51"/>
    <n v="6069657"/>
    <m/>
    <n v="118212611.60165156"/>
    <n v="2144769.298"/>
    <n v="116067842.30365157"/>
    <n v="0"/>
  </r>
  <r>
    <x v="1"/>
    <s v="ASIGNACIONES DIRECTAS (20% DEL SGR)"/>
    <s v="CENTRO - ORIENTE"/>
    <s v="CUNDINAMARCA                                      "/>
    <x v="561"/>
    <s v="SUESCA                                            "/>
    <n v="19962761"/>
    <n v="0"/>
    <n v="0"/>
    <n v="19962761"/>
    <n v="4051970"/>
    <n v="87477624.786251411"/>
    <n v="7003083.1500000004"/>
    <n v="687"/>
    <n v="513952"/>
    <n v="0"/>
    <n v="0"/>
    <n v="6110788"/>
    <n v="0"/>
    <n v="6834215"/>
    <n v="-1981839.03"/>
    <n v="6737884"/>
    <m/>
    <n v="136711125.90625143"/>
    <n v="3596184.3939999999"/>
    <n v="133114941.51225144"/>
    <n v="0"/>
  </r>
  <r>
    <x v="1"/>
    <s v="ASIGNACIONES DIRECTAS (20% DEL SGR)"/>
    <s v="CENTRO - ORIENTE"/>
    <s v="CUNDINAMARCA                                      "/>
    <x v="562"/>
    <s v="SUPAT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63"/>
    <s v="SUSA                                              "/>
    <n v="34057"/>
    <n v="0"/>
    <n v="0"/>
    <n v="34057"/>
    <n v="25315"/>
    <n v="550286.90266354848"/>
    <n v="0"/>
    <n v="1"/>
    <n v="0"/>
    <n v="0"/>
    <n v="0"/>
    <n v="35073"/>
    <n v="0"/>
    <n v="39501"/>
    <n v="-3381.07"/>
    <n v="38912"/>
    <m/>
    <n v="719764.83266354853"/>
    <n v="6135.1860000000006"/>
    <n v="713629.64666354854"/>
    <n v="0"/>
  </r>
  <r>
    <x v="1"/>
    <s v="ASIGNACIONES DIRECTAS (20% DEL SGR)"/>
    <s v="CENTRO - ORIENTE"/>
    <s v="CUNDINAMARCA                                      "/>
    <x v="564"/>
    <s v="SUTATAUSA                                         "/>
    <n v="2462238509"/>
    <n v="0"/>
    <n v="0"/>
    <n v="2462238509"/>
    <n v="140039528"/>
    <n v="2115600619.8064051"/>
    <n v="834223199.19999993"/>
    <n v="84723"/>
    <n v="786447512"/>
    <n v="0"/>
    <n v="162995048.97"/>
    <n v="242498462"/>
    <n v="0"/>
    <n v="312285490"/>
    <n v="135846669.19"/>
    <n v="249823494"/>
    <m/>
    <n v="7442083255.1664047"/>
    <n v="0"/>
    <n v="7442083255.1664047"/>
    <n v="5231765088.3999996"/>
  </r>
  <r>
    <x v="1"/>
    <s v="ASIGNACIONES DIRECTAS (20% DEL SGR)"/>
    <s v="CENTRO - ORIENTE"/>
    <s v="CUNDINAMARCA                                      "/>
    <x v="565"/>
    <s v="TABIO                                             "/>
    <n v="1835153"/>
    <n v="0"/>
    <n v="0"/>
    <n v="1835153"/>
    <n v="167086"/>
    <n v="3385816.3073941376"/>
    <n v="472969.26"/>
    <n v="63"/>
    <n v="373067"/>
    <n v="0"/>
    <n v="317510.59999999998"/>
    <n v="276510"/>
    <n v="0"/>
    <n v="366459"/>
    <n v="0"/>
    <n v="429462"/>
    <m/>
    <n v="7624096.167394137"/>
    <n v="367030.60000000003"/>
    <n v="7257065.5673941374"/>
    <n v="0"/>
  </r>
  <r>
    <x v="1"/>
    <s v="ASIGNACIONES DIRECTAS (20% DEL SGR)"/>
    <s v="CENTRO - ORIENTE"/>
    <s v="CUNDINAMARCA                                      "/>
    <x v="566"/>
    <s v="TAUSA                                             "/>
    <n v="615472171"/>
    <n v="0"/>
    <n v="0"/>
    <n v="615472171"/>
    <n v="24405971"/>
    <n v="486629205.33454061"/>
    <n v="2644563.23"/>
    <n v="21178"/>
    <n v="132553872"/>
    <n v="0"/>
    <n v="12450900.939999999"/>
    <n v="40765775"/>
    <n v="0"/>
    <n v="80511016"/>
    <n v="0"/>
    <n v="114566325"/>
    <m/>
    <n v="1510020977.5045407"/>
    <n v="0"/>
    <n v="1510020977.5045407"/>
    <n v="0"/>
  </r>
  <r>
    <x v="1"/>
    <s v="ASIGNACIONES DIRECTAS (20% DEL SGR)"/>
    <s v="CENTRO - ORIENTE"/>
    <s v="CUNDINAMARCA                                      "/>
    <x v="567"/>
    <s v="TEN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68"/>
    <s v="TENJO                                             "/>
    <n v="0"/>
    <n v="0"/>
    <n v="0"/>
    <n v="0"/>
    <n v="24065"/>
    <n v="521787"/>
    <n v="0"/>
    <n v="0"/>
    <n v="0"/>
    <n v="0"/>
    <n v="0"/>
    <n v="33244"/>
    <n v="0"/>
    <n v="37462"/>
    <n v="0"/>
    <n v="36900"/>
    <m/>
    <n v="653458"/>
    <n v="0"/>
    <n v="653458"/>
    <n v="0"/>
  </r>
  <r>
    <x v="1"/>
    <s v="ASIGNACIONES DIRECTAS (20% DEL SGR)"/>
    <s v="CENTRO - ORIENTE"/>
    <s v="CUNDINAMARCA                                      "/>
    <x v="569"/>
    <s v="TIBACUY                                           "/>
    <n v="49920"/>
    <n v="0"/>
    <n v="0"/>
    <n v="49920"/>
    <n v="15741"/>
    <n v="341944.50578070828"/>
    <n v="0"/>
    <n v="2"/>
    <n v="0"/>
    <n v="0"/>
    <n v="0"/>
    <n v="21784"/>
    <n v="0"/>
    <n v="24547"/>
    <n v="-4955.8999999999996"/>
    <n v="24171"/>
    <m/>
    <n v="473153.60578070825"/>
    <n v="8992.82"/>
    <n v="464160.78578070825"/>
    <n v="0"/>
  </r>
  <r>
    <x v="1"/>
    <s v="ASIGNACIONES DIRECTAS (20% DEL SGR)"/>
    <s v="CENTRO - ORIENTE"/>
    <s v="CUNDINAMARCA                                      "/>
    <x v="570"/>
    <s v="TIBIRITA                                          "/>
    <n v="880098"/>
    <n v="0"/>
    <n v="0"/>
    <n v="880098"/>
    <n v="228759"/>
    <n v="4793717.2590720914"/>
    <n v="0"/>
    <n v="30"/>
    <n v="272597"/>
    <n v="0"/>
    <n v="0"/>
    <n v="323702"/>
    <n v="0"/>
    <n v="397583"/>
    <n v="0"/>
    <n v="406308"/>
    <m/>
    <n v="7302794.2590720914"/>
    <n v="176019.6"/>
    <n v="7126774.6590720918"/>
    <n v="0"/>
  </r>
  <r>
    <x v="1"/>
    <s v="ASIGNACIONES DIRECTAS (20% DEL SGR)"/>
    <s v="CENTRO - ORIENTE"/>
    <s v="CUNDINAMARCA                                      "/>
    <x v="571"/>
    <s v="TOCAIMA                                           "/>
    <n v="2885550"/>
    <n v="0"/>
    <n v="0"/>
    <n v="2885550"/>
    <n v="270204"/>
    <n v="3655994.911596843"/>
    <n v="0"/>
    <n v="99"/>
    <n v="1587981"/>
    <n v="0"/>
    <n v="0"/>
    <n v="407728"/>
    <n v="0"/>
    <n v="583893"/>
    <n v="-286468.17"/>
    <n v="531188"/>
    <m/>
    <n v="9636169.7415968422"/>
    <n v="519816.36600000004"/>
    <n v="9116353.3755968418"/>
    <n v="0"/>
  </r>
  <r>
    <x v="1"/>
    <s v="ASIGNACIONES DIRECTAS (20% DEL SGR)"/>
    <s v="CENTRO - ORIENTE"/>
    <s v="CUNDINAMARCA                                      "/>
    <x v="572"/>
    <s v="TOCANCIPÁ                                         "/>
    <n v="10289719"/>
    <n v="0"/>
    <n v="0"/>
    <n v="10289719"/>
    <n v="2006399"/>
    <n v="41576507.571080834"/>
    <n v="4317"/>
    <n v="354"/>
    <n v="3387453"/>
    <n v="0"/>
    <n v="6010332.8000000007"/>
    <n v="2996602"/>
    <n v="0"/>
    <n v="4318173"/>
    <n v="0"/>
    <n v="4618283"/>
    <m/>
    <n v="75208140.371080831"/>
    <n v="0"/>
    <n v="75208140.371080831"/>
    <n v="0"/>
  </r>
  <r>
    <x v="1"/>
    <s v="ASIGNACIONES DIRECTAS (20% DEL SGR)"/>
    <s v="CENTRO - ORIENTE"/>
    <s v="CUNDINAMARCA                                      "/>
    <x v="573"/>
    <s v="TOPAIPÍ                                           "/>
    <n v="0"/>
    <n v="0"/>
    <n v="0"/>
    <n v="0"/>
    <n v="30985"/>
    <n v="33304.42215922624"/>
    <n v="0"/>
    <n v="0"/>
    <n v="0"/>
    <n v="0"/>
    <n v="0"/>
    <n v="42900"/>
    <n v="0"/>
    <n v="48329"/>
    <n v="0"/>
    <n v="29998"/>
    <m/>
    <n v="185516.42215922623"/>
    <n v="0"/>
    <n v="185516.42215922623"/>
    <n v="0"/>
  </r>
  <r>
    <x v="1"/>
    <s v="ASIGNACIONES DIRECTAS (20% DEL SGR)"/>
    <s v="CENTRO - ORIENTE"/>
    <s v="CUNDINAMARCA                                      "/>
    <x v="574"/>
    <s v="UBALÁ                                             "/>
    <n v="162402395"/>
    <n v="0"/>
    <n v="0"/>
    <n v="162402395"/>
    <n v="27084350"/>
    <n v="549933023.25633276"/>
    <n v="2715405.1"/>
    <n v="5588"/>
    <n v="78961081"/>
    <n v="0"/>
    <n v="1.6"/>
    <n v="42962004"/>
    <n v="0"/>
    <n v="58478567"/>
    <n v="0"/>
    <n v="60289124"/>
    <m/>
    <n v="982831538.9563328"/>
    <n v="0"/>
    <n v="982831538.9563328"/>
    <n v="0"/>
  </r>
  <r>
    <x v="1"/>
    <s v="ASIGNACIONES DIRECTAS (20% DEL SGR)"/>
    <s v="CENTRO - ORIENTE"/>
    <s v="CUNDINAMARCA                                      "/>
    <x v="575"/>
    <s v="UBAQUE                                            "/>
    <n v="14294"/>
    <n v="0"/>
    <n v="0"/>
    <n v="14294"/>
    <n v="24305"/>
    <n v="48252.189153002648"/>
    <n v="135955.73000000001"/>
    <n v="0"/>
    <n v="0"/>
    <n v="0"/>
    <n v="0"/>
    <n v="43099"/>
    <n v="0"/>
    <n v="47211"/>
    <n v="-1419.06"/>
    <n v="33400"/>
    <m/>
    <n v="345097.85915300268"/>
    <n v="2574.9880000000003"/>
    <n v="342522.87115300266"/>
    <n v="0"/>
  </r>
  <r>
    <x v="1"/>
    <s v="ASIGNACIONES DIRECTAS (20% DEL SGR)"/>
    <s v="CENTRO - ORIENTE"/>
    <s v="CUNDINAMARCA                                      "/>
    <x v="576"/>
    <s v="VILLA DE SAN DIEGO DE UBATE                       "/>
    <n v="6639760"/>
    <n v="0"/>
    <n v="0"/>
    <n v="6639760"/>
    <n v="307603"/>
    <n v="4014699.0423801262"/>
    <n v="1085.6199999999999"/>
    <n v="228"/>
    <n v="4024137"/>
    <n v="0"/>
    <n v="0"/>
    <n v="497908"/>
    <n v="0"/>
    <n v="758495"/>
    <n v="-659174.12"/>
    <n v="690583"/>
    <m/>
    <n v="16275324.542380126"/>
    <n v="1196117.176"/>
    <n v="15079207.366380125"/>
    <n v="0"/>
  </r>
  <r>
    <x v="1"/>
    <s v="ASIGNACIONES DIRECTAS (20% DEL SGR)"/>
    <s v="CENTRO - ORIENTE"/>
    <s v="CUNDINAMARCA                                      "/>
    <x v="577"/>
    <s v="UNE                                               "/>
    <n v="12979465"/>
    <n v="0"/>
    <n v="0"/>
    <n v="12979465"/>
    <n v="1501611"/>
    <n v="28954664.347051103"/>
    <n v="0"/>
    <n v="447"/>
    <n v="5540327"/>
    <n v="0"/>
    <n v="14983272.399999999"/>
    <n v="2555288"/>
    <n v="0"/>
    <n v="4348161"/>
    <n v="0"/>
    <n v="1295890"/>
    <m/>
    <n v="72159125.74705109"/>
    <n v="0"/>
    <n v="72159125.74705109"/>
    <n v="60000000"/>
  </r>
  <r>
    <x v="1"/>
    <s v="ASIGNACIONES DIRECTAS (20% DEL SGR)"/>
    <s v="CENTRO - ORIENTE"/>
    <s v="CUNDINAMARCA                                      "/>
    <x v="578"/>
    <s v="ÚTICA                                             "/>
    <n v="118008"/>
    <n v="0"/>
    <n v="0"/>
    <n v="118008"/>
    <n v="2507038"/>
    <n v="53606280.221141391"/>
    <n v="0"/>
    <n v="4"/>
    <n v="0"/>
    <n v="0"/>
    <n v="0"/>
    <n v="3555777"/>
    <n v="0"/>
    <n v="4005213"/>
    <n v="0"/>
    <n v="3892235"/>
    <m/>
    <n v="67684555.221141398"/>
    <n v="0"/>
    <n v="67684555.221141398"/>
    <n v="46680862"/>
  </r>
  <r>
    <x v="1"/>
    <s v="ASIGNACIONES DIRECTAS (20% DEL SGR)"/>
    <s v="CENTRO - ORIENTE"/>
    <s v="CUNDINAMARCA                                      "/>
    <x v="579"/>
    <s v="VERGA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80"/>
    <s v="VIANÍ                                             "/>
    <n v="0"/>
    <n v="0"/>
    <n v="0"/>
    <n v="0"/>
    <n v="21685"/>
    <n v="471510.56000000006"/>
    <n v="0"/>
    <n v="0"/>
    <n v="0"/>
    <n v="0"/>
    <n v="0"/>
    <n v="30046"/>
    <n v="0"/>
    <n v="33848"/>
    <n v="0"/>
    <n v="33337"/>
    <m/>
    <n v="590426.56000000006"/>
    <n v="0"/>
    <n v="590426.56000000006"/>
    <n v="0"/>
  </r>
  <r>
    <x v="1"/>
    <s v="ASIGNACIONES DIRECTAS (20% DEL SGR)"/>
    <s v="CENTRO - ORIENTE"/>
    <s v="CUNDINAMARCA                                      "/>
    <x v="581"/>
    <s v="VILLAGÓMEZ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82"/>
    <s v="VILLAPINZÓN                                       "/>
    <n v="17950314"/>
    <n v="0"/>
    <n v="0"/>
    <n v="17950314"/>
    <n v="849271"/>
    <n v="18172846.647135306"/>
    <n v="3737033.93"/>
    <n v="618"/>
    <n v="10518173"/>
    <n v="0"/>
    <n v="0"/>
    <n v="1891205"/>
    <n v="0"/>
    <n v="4007000"/>
    <n v="0"/>
    <n v="4137824"/>
    <m/>
    <n v="61264285.577135302"/>
    <n v="0"/>
    <n v="61264285.577135302"/>
    <n v="0"/>
  </r>
  <r>
    <x v="1"/>
    <s v="ASIGNACIONES DIRECTAS (20% DEL SGR)"/>
    <s v="CENTRO - ORIENTE"/>
    <s v="CUNDINAMARCA                                      "/>
    <x v="583"/>
    <s v="VILLETA                                           "/>
    <n v="5314749"/>
    <n v="0"/>
    <n v="0"/>
    <n v="5314749"/>
    <n v="245738"/>
    <n v="3422890.8999102027"/>
    <n v="0"/>
    <n v="183"/>
    <n v="2625317"/>
    <n v="0"/>
    <n v="4884676.3199999994"/>
    <n v="384297"/>
    <n v="0"/>
    <n v="955676"/>
    <n v="0"/>
    <n v="1210326"/>
    <m/>
    <n v="19043853.219910201"/>
    <n v="0"/>
    <n v="19043853.219910201"/>
    <n v="0"/>
  </r>
  <r>
    <x v="1"/>
    <s v="ASIGNACIONES DIRECTAS (20% DEL SGR)"/>
    <s v="CENTRO - ORIENTE"/>
    <s v="CUNDINAMARCA                                      "/>
    <x v="584"/>
    <s v="VIOTÁ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85"/>
    <s v="YACOPÍ                                            "/>
    <n v="0"/>
    <n v="0"/>
    <n v="0"/>
    <n v="0"/>
    <n v="940598"/>
    <n v="20442732.629166432"/>
    <n v="0"/>
    <n v="0"/>
    <n v="0"/>
    <n v="0"/>
    <n v="0"/>
    <n v="1302669"/>
    <n v="0"/>
    <n v="1467359"/>
    <n v="0"/>
    <n v="1445514"/>
    <m/>
    <n v="25598872.629166432"/>
    <n v="0"/>
    <n v="25598872.629166432"/>
    <n v="0"/>
  </r>
  <r>
    <x v="1"/>
    <s v="ASIGNACIONES DIRECTAS (20% DEL SGR)"/>
    <s v="CENTRO - ORIENTE"/>
    <s v="CUNDINAMARCA                                      "/>
    <x v="586"/>
    <s v="ZIPACÓ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CUNDINAMARCA                                      "/>
    <x v="587"/>
    <s v="ZIPAQUIRÁ                                         "/>
    <n v="166649821"/>
    <n v="0"/>
    <n v="0"/>
    <n v="166649821"/>
    <n v="70468829.689999998"/>
    <n v="1457917412.0820494"/>
    <n v="31683524.969999999"/>
    <n v="5734"/>
    <n v="84061653"/>
    <n v="0"/>
    <n v="168030948.50000003"/>
    <n v="100698615"/>
    <n v="0"/>
    <n v="99490256"/>
    <n v="0"/>
    <n v="57790273"/>
    <m/>
    <n v="2236797067.2420492"/>
    <n v="33329964.200000003"/>
    <n v="2203467103.0420494"/>
    <n v="1469481397.48"/>
  </r>
  <r>
    <x v="1"/>
    <s v="ASIGNACIONES DIRECTAS (20% DEL SGR)"/>
    <s v="PACÍFICO"/>
    <s v="CHOCÓ                                             "/>
    <x v="588"/>
    <s v="CHOCÓ                                             "/>
    <n v="3075189834"/>
    <n v="0"/>
    <n v="0"/>
    <n v="3075189834"/>
    <n v="165906594"/>
    <n v="3389152963.0017185"/>
    <n v="129619260.45999999"/>
    <n v="105813"/>
    <n v="633898366"/>
    <n v="0"/>
    <n v="0"/>
    <n v="184033591"/>
    <n v="0"/>
    <n v="263348881"/>
    <n v="0"/>
    <n v="143120741"/>
    <m/>
    <n v="7984376043.4617186"/>
    <n v="0"/>
    <n v="7984376043.4617186"/>
    <n v="6101120817.6000004"/>
  </r>
  <r>
    <x v="1"/>
    <s v="ASIGNACIONES DIRECTAS (20% DEL SGR)"/>
    <s v="PACÍFICO"/>
    <s v="CHOCÓ                                             "/>
    <x v="589"/>
    <s v="QUIBDÓ                                            "/>
    <n v="865548862"/>
    <n v="0"/>
    <n v="0"/>
    <n v="865548862"/>
    <n v="106485559"/>
    <n v="2309440217.4859295"/>
    <n v="101505832.56"/>
    <n v="29782"/>
    <n v="69984027"/>
    <n v="0"/>
    <n v="0"/>
    <n v="183473107"/>
    <n v="0"/>
    <n v="186032154"/>
    <n v="-85928921.099999994"/>
    <n v="123375767"/>
    <m/>
    <n v="3859946386.9459295"/>
    <n v="155923988.18000001"/>
    <n v="3704022398.7659297"/>
    <n v="3272052264"/>
  </r>
  <r>
    <x v="1"/>
    <s v="ASIGNACIONES DIRECTAS (20% DEL SGR)"/>
    <s v="PACÍFICO"/>
    <s v="CHOCÓ                                             "/>
    <x v="590"/>
    <s v="ACANDÍ                                            "/>
    <n v="501157665"/>
    <n v="0"/>
    <n v="0"/>
    <n v="501157665"/>
    <n v="9580586"/>
    <n v="205927142.68949485"/>
    <n v="4873790.45"/>
    <n v="17244"/>
    <n v="0"/>
    <n v="0"/>
    <n v="0"/>
    <n v="6710083"/>
    <n v="0"/>
    <n v="4880239"/>
    <n v="-49753329.18"/>
    <n v="4800359"/>
    <m/>
    <n v="688193779.95949495"/>
    <n v="90280867.164000005"/>
    <n v="597912912.79549491"/>
    <n v="200228678.97999999"/>
  </r>
  <r>
    <x v="1"/>
    <s v="ASIGNACIONES DIRECTAS (20% DEL SGR)"/>
    <s v="PACÍFICO"/>
    <s v="CHOCÓ                                             "/>
    <x v="591"/>
    <s v="ALTO BAUDO                                        "/>
    <n v="0"/>
    <n v="0"/>
    <n v="0"/>
    <n v="0"/>
    <n v="15280382"/>
    <n v="325984100.87624681"/>
    <n v="177116166"/>
    <n v="0"/>
    <n v="0"/>
    <n v="0"/>
    <n v="0"/>
    <n v="30984262"/>
    <n v="0"/>
    <n v="26432180"/>
    <n v="0"/>
    <n v="11497951"/>
    <m/>
    <n v="587295041.87624681"/>
    <n v="0"/>
    <n v="587295041.87624681"/>
    <n v="548330392"/>
  </r>
  <r>
    <x v="1"/>
    <s v="ASIGNACIONES DIRECTAS (20% DEL SGR)"/>
    <s v="PACÍFICO"/>
    <s v="CHOCÓ                                             "/>
    <x v="592"/>
    <s v="ATRATO                                            "/>
    <n v="850126442"/>
    <n v="0"/>
    <n v="0"/>
    <n v="850126442"/>
    <n v="122572980"/>
    <n v="2277923722.0328598"/>
    <n v="119103379.73999999"/>
    <n v="29252"/>
    <n v="210982684"/>
    <n v="0"/>
    <n v="0"/>
    <n v="153776543"/>
    <n v="0"/>
    <n v="117306981"/>
    <n v="0"/>
    <n v="79156881"/>
    <m/>
    <n v="3930978864.7728596"/>
    <n v="0"/>
    <n v="3930978864.7728596"/>
    <n v="2905315575"/>
  </r>
  <r>
    <x v="1"/>
    <s v="ASIGNACIONES DIRECTAS (20% DEL SGR)"/>
    <s v="PACÍFICO"/>
    <s v="CHOCÓ                                             "/>
    <x v="593"/>
    <s v="BAGADÓ                                            "/>
    <n v="1174117878"/>
    <n v="0"/>
    <n v="0"/>
    <n v="1174117878"/>
    <n v="49283348"/>
    <n v="118213002.44370532"/>
    <n v="89928797.760000005"/>
    <n v="40400"/>
    <n v="176634841"/>
    <n v="0"/>
    <n v="0"/>
    <n v="25148119"/>
    <n v="0"/>
    <n v="33228285"/>
    <n v="-116562665.53"/>
    <n v="32819996"/>
    <m/>
    <n v="1582852001.6737053"/>
    <n v="211511042.49400002"/>
    <n v="1371340959.1797054"/>
    <n v="78877203"/>
  </r>
  <r>
    <x v="1"/>
    <s v="ASIGNACIONES DIRECTAS (20% DEL SGR)"/>
    <s v="PACÍFICO"/>
    <s v="CHOCÓ                                             "/>
    <x v="594"/>
    <s v="BAHÍA SOLANO                                      "/>
    <n v="0"/>
    <n v="0"/>
    <n v="0"/>
    <n v="0"/>
    <n v="794"/>
    <n v="17536.313925348539"/>
    <n v="426398.45"/>
    <n v="0"/>
    <n v="0"/>
    <n v="0"/>
    <n v="0"/>
    <n v="30651"/>
    <n v="0"/>
    <n v="30395"/>
    <n v="0"/>
    <n v="30274"/>
    <m/>
    <n v="536048.76392534852"/>
    <n v="0"/>
    <n v="536048.76392534852"/>
    <n v="0"/>
  </r>
  <r>
    <x v="1"/>
    <s v="ASIGNACIONES DIRECTAS (20% DEL SGR)"/>
    <s v="PACÍFICO"/>
    <s v="CHOCÓ                                             "/>
    <x v="595"/>
    <s v="BAJO BAUDÓ                                        "/>
    <n v="0"/>
    <n v="0"/>
    <n v="0"/>
    <n v="0"/>
    <n v="309243"/>
    <n v="4110545.8546865797"/>
    <n v="2607940.25"/>
    <n v="0"/>
    <n v="0"/>
    <n v="0"/>
    <n v="0"/>
    <n v="428128"/>
    <n v="0"/>
    <n v="482259"/>
    <n v="0"/>
    <n v="475075"/>
    <m/>
    <n v="8413191.1046865806"/>
    <n v="0"/>
    <n v="8413191.1046865806"/>
    <n v="7455857"/>
  </r>
  <r>
    <x v="1"/>
    <s v="ASIGNACIONES DIRECTAS (20% DEL SGR)"/>
    <s v="PACÍFICO"/>
    <s v="CHOCÓ                                             "/>
    <x v="596"/>
    <s v="BELÉN DE BAJIRÁ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HOCÓ                                             "/>
    <x v="597"/>
    <s v="BOJAYA                                            "/>
    <n v="0"/>
    <n v="0"/>
    <n v="0"/>
    <n v="0"/>
    <n v="30084834"/>
    <n v="653714820.22132456"/>
    <n v="13058435.23"/>
    <n v="0"/>
    <n v="0"/>
    <n v="0"/>
    <n v="0"/>
    <n v="42562389"/>
    <n v="0"/>
    <n v="47815628"/>
    <n v="0"/>
    <n v="45292805"/>
    <m/>
    <n v="832528911.45132458"/>
    <n v="0"/>
    <n v="832528911.45132458"/>
    <n v="661546368"/>
  </r>
  <r>
    <x v="1"/>
    <s v="ASIGNACIONES DIRECTAS (20% DEL SGR)"/>
    <s v="PACÍFICO"/>
    <s v="CHOCÓ                                             "/>
    <x v="598"/>
    <s v="EL CANTÓN DEL SAN PABLO                           "/>
    <n v="6571500291"/>
    <n v="0"/>
    <n v="0"/>
    <n v="6571500291"/>
    <n v="124681092"/>
    <n v="1588999221.9737372"/>
    <n v="92444725.299999997"/>
    <n v="226117"/>
    <n v="2134954315"/>
    <n v="0"/>
    <n v="0"/>
    <n v="168236740"/>
    <n v="0"/>
    <n v="265529677"/>
    <n v="0"/>
    <n v="176473792"/>
    <m/>
    <n v="11123045971.273739"/>
    <n v="1314300058.2"/>
    <n v="9808745913.0737381"/>
    <n v="8050296923"/>
  </r>
  <r>
    <x v="1"/>
    <s v="ASIGNACIONES DIRECTAS (20% DEL SGR)"/>
    <s v="PACÍFICO"/>
    <s v="CHOCÓ                                             "/>
    <x v="599"/>
    <s v="CARMEN DEL DARIEN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HOCÓ                                             "/>
    <x v="600"/>
    <s v="CÉRTEGUI                                          "/>
    <n v="642933238"/>
    <n v="0"/>
    <n v="0"/>
    <n v="642933238"/>
    <n v="45774446"/>
    <n v="608911352.09011734"/>
    <n v="5797556.6699999999"/>
    <n v="22123"/>
    <n v="191705935"/>
    <n v="0"/>
    <n v="0"/>
    <n v="52886730"/>
    <n v="0"/>
    <n v="37467778"/>
    <n v="0"/>
    <n v="42205708"/>
    <m/>
    <n v="1627704866.7601175"/>
    <n v="0"/>
    <n v="1627704866.7601175"/>
    <n v="1245848989"/>
  </r>
  <r>
    <x v="1"/>
    <s v="ASIGNACIONES DIRECTAS (20% DEL SGR)"/>
    <s v="PACÍFICO"/>
    <s v="CHOCÓ                                             "/>
    <x v="601"/>
    <s v="CONDOTO                                           "/>
    <n v="1801768465"/>
    <n v="0"/>
    <n v="0"/>
    <n v="1801768465"/>
    <n v="8789988"/>
    <n v="35713528.606378555"/>
    <n v="7290725.4299999997"/>
    <n v="61997"/>
    <n v="305184507"/>
    <n v="0"/>
    <n v="0"/>
    <n v="15981356"/>
    <n v="0"/>
    <n v="50832563"/>
    <n v="-178873807.21000001"/>
    <n v="44440878"/>
    <m/>
    <n v="2091190200.8263788"/>
    <n v="324578931.55800003"/>
    <n v="1766611269.2683787"/>
    <n v="1716898528"/>
  </r>
  <r>
    <x v="1"/>
    <s v="ASIGNACIONES DIRECTAS (20% DEL SGR)"/>
    <s v="PACÍFICO"/>
    <s v="CHOCÓ                                             "/>
    <x v="602"/>
    <s v="EL CARMEN DE ATRATO                               "/>
    <n v="403286456"/>
    <n v="0"/>
    <n v="0"/>
    <n v="403286456"/>
    <n v="35259034"/>
    <n v="750347135.05741501"/>
    <n v="52509126.909999996"/>
    <n v="13877"/>
    <n v="22416071"/>
    <n v="0"/>
    <n v="0"/>
    <n v="53037770"/>
    <n v="0"/>
    <n v="74116908"/>
    <n v="762471111.89999998"/>
    <n v="77911848"/>
    <m/>
    <n v="2231369337.867415"/>
    <n v="0"/>
    <n v="2231369337.867415"/>
    <n v="905278968.11000001"/>
  </r>
  <r>
    <x v="1"/>
    <s v="ASIGNACIONES DIRECTAS (20% DEL SGR)"/>
    <s v="PACÍFICO"/>
    <s v="CHOCÓ                                             "/>
    <x v="603"/>
    <s v="EL LITORAL DEL SAN JUAN                           "/>
    <n v="0"/>
    <n v="0"/>
    <n v="0"/>
    <n v="0"/>
    <n v="490785"/>
    <n v="10662472.844380556"/>
    <n v="0"/>
    <n v="0"/>
    <n v="0"/>
    <n v="0"/>
    <n v="0"/>
    <n v="679448"/>
    <n v="0"/>
    <n v="765351"/>
    <n v="0"/>
    <n v="753956"/>
    <m/>
    <n v="13352012.844380556"/>
    <n v="0"/>
    <n v="13352012.844380556"/>
    <n v="0"/>
  </r>
  <r>
    <x v="1"/>
    <s v="ASIGNACIONES DIRECTAS (20% DEL SGR)"/>
    <s v="PACÍFICO"/>
    <s v="CHOCÓ                                             "/>
    <x v="604"/>
    <s v="ISTMINA                                           "/>
    <n v="5487433004"/>
    <n v="0"/>
    <n v="0"/>
    <n v="5487433004"/>
    <n v="18059585"/>
    <n v="185445692.47270298"/>
    <n v="32825438.569999997"/>
    <n v="188816"/>
    <n v="1266416213"/>
    <n v="0"/>
    <n v="0"/>
    <n v="66039604"/>
    <n v="0"/>
    <n v="139690011"/>
    <n v="-544774787.84000003"/>
    <n v="47785470"/>
    <m/>
    <n v="6699109046.2027025"/>
    <n v="988531643.23199999"/>
    <n v="5710577402.9707022"/>
    <n v="3409115138.5900002"/>
  </r>
  <r>
    <x v="1"/>
    <s v="ASIGNACIONES DIRECTAS (20% DEL SGR)"/>
    <s v="PACÍFICO"/>
    <s v="CHOCÓ                                             "/>
    <x v="605"/>
    <s v="JURADÓ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CHOCÓ                                             "/>
    <x v="606"/>
    <s v="LLORÓ                                             "/>
    <n v="1958257319"/>
    <n v="0"/>
    <n v="0"/>
    <n v="1958257319"/>
    <n v="51968437"/>
    <n v="812199446.53092813"/>
    <n v="813070.16"/>
    <n v="67381"/>
    <n v="535354223"/>
    <n v="0"/>
    <n v="0"/>
    <n v="85757933"/>
    <n v="0"/>
    <n v="144129058"/>
    <n v="-194409519.84"/>
    <n v="86735108"/>
    <m/>
    <n v="3480872455.8509278"/>
    <n v="352769559.83200002"/>
    <n v="3128102896.0189276"/>
    <n v="2652116308.2800002"/>
  </r>
  <r>
    <x v="1"/>
    <s v="ASIGNACIONES DIRECTAS (20% DEL SGR)"/>
    <s v="PACÍFICO"/>
    <s v="CHOCÓ                                             "/>
    <x v="607"/>
    <s v="MEDIO ATRATO                                      "/>
    <n v="526844528"/>
    <n v="0"/>
    <n v="0"/>
    <n v="526844528"/>
    <n v="98395940"/>
    <n v="14124837.58821857"/>
    <n v="811006.38"/>
    <n v="18128"/>
    <n v="89106463"/>
    <n v="0"/>
    <n v="0"/>
    <n v="117596667"/>
    <n v="0"/>
    <n v="107645534"/>
    <n v="0"/>
    <n v="52578876"/>
    <m/>
    <n v="1007121979.9682186"/>
    <n v="0"/>
    <n v="1007121979.9682186"/>
    <n v="635955205"/>
  </r>
  <r>
    <x v="1"/>
    <s v="ASIGNACIONES DIRECTAS (20% DEL SGR)"/>
    <s v="PACÍFICO"/>
    <s v="CHOCÓ                                             "/>
    <x v="608"/>
    <s v="MEDIO BAUDÓ                                       "/>
    <n v="951807"/>
    <n v="0"/>
    <n v="0"/>
    <n v="951807"/>
    <n v="63579722"/>
    <n v="1287408516.5320816"/>
    <n v="979058243.64999998"/>
    <n v="33"/>
    <n v="109454"/>
    <n v="0"/>
    <n v="0"/>
    <n v="150140042"/>
    <n v="0"/>
    <n v="153537386"/>
    <n v="-94492.35"/>
    <n v="48781046"/>
    <m/>
    <n v="2683471757.8320818"/>
    <n v="171462.93000000002"/>
    <n v="2683300294.902082"/>
    <n v="2346401349"/>
  </r>
  <r>
    <x v="1"/>
    <s v="ASIGNACIONES DIRECTAS (20% DEL SGR)"/>
    <s v="PACÍFICO"/>
    <s v="CHOCÓ                                             "/>
    <x v="609"/>
    <s v="MEDIO SAN JUAN                                    "/>
    <n v="137302766"/>
    <n v="0"/>
    <n v="0"/>
    <n v="137302766"/>
    <n v="19750768"/>
    <n v="412109200.1319344"/>
    <n v="4294738.51"/>
    <n v="4724"/>
    <n v="31056997"/>
    <n v="0"/>
    <n v="0"/>
    <n v="26694377"/>
    <n v="0"/>
    <n v="27867621"/>
    <n v="-13630979.210000001"/>
    <n v="23423544"/>
    <m/>
    <n v="668873756.43193436"/>
    <n v="0"/>
    <n v="668873756.43193436"/>
    <n v="602200849.60000002"/>
  </r>
  <r>
    <x v="1"/>
    <s v="ASIGNACIONES DIRECTAS (20% DEL SGR)"/>
    <s v="PACÍFICO"/>
    <s v="CHOCÓ                                             "/>
    <x v="610"/>
    <s v="NÓVITA                                            "/>
    <n v="1336311546"/>
    <n v="0"/>
    <n v="0"/>
    <n v="1336311546"/>
    <n v="102203759"/>
    <n v="1356666944.7788882"/>
    <n v="16707170.98"/>
    <n v="45981"/>
    <n v="430199351"/>
    <n v="0"/>
    <n v="0"/>
    <n v="100882069"/>
    <n v="0"/>
    <n v="132114342"/>
    <n v="1383628480.24"/>
    <n v="112740496"/>
    <m/>
    <n v="4971500139.998888"/>
    <n v="0"/>
    <n v="4971500139.998888"/>
    <n v="2962866778.0100002"/>
  </r>
  <r>
    <x v="1"/>
    <s v="ASIGNACIONES DIRECTAS (20% DEL SGR)"/>
    <s v="PACÍFICO"/>
    <s v="CHOCÓ                                             "/>
    <x v="611"/>
    <s v="NUQUÍ                                             "/>
    <n v="240197"/>
    <n v="0"/>
    <n v="0"/>
    <n v="240197"/>
    <n v="532"/>
    <n v="3055.8597399963551"/>
    <n v="0"/>
    <n v="8"/>
    <n v="21336"/>
    <n v="0"/>
    <n v="0"/>
    <n v="652"/>
    <n v="0"/>
    <n v="1768"/>
    <n v="0"/>
    <n v="16422"/>
    <m/>
    <n v="283970.85973999638"/>
    <n v="0"/>
    <n v="283970.85973999638"/>
    <n v="0"/>
  </r>
  <r>
    <x v="1"/>
    <s v="ASIGNACIONES DIRECTAS (20% DEL SGR)"/>
    <s v="PACÍFICO"/>
    <s v="CHOCÓ                                             "/>
    <x v="612"/>
    <s v="RÍO IRO                                           "/>
    <n v="57579798"/>
    <n v="0"/>
    <n v="0"/>
    <n v="57579798"/>
    <n v="19016297"/>
    <n v="394602282.87339783"/>
    <n v="0"/>
    <n v="1981"/>
    <n v="14213603"/>
    <n v="0"/>
    <n v="0"/>
    <n v="18980398"/>
    <n v="0"/>
    <n v="11927551"/>
    <n v="-5716338.0800000001"/>
    <n v="11141988"/>
    <m/>
    <n v="521747560.79339784"/>
    <n v="10372691.984000001"/>
    <n v="511374868.80939782"/>
    <n v="449586909.92000002"/>
  </r>
  <r>
    <x v="1"/>
    <s v="ASIGNACIONES DIRECTAS (20% DEL SGR)"/>
    <s v="PACÍFICO"/>
    <s v="CHOCÓ                                             "/>
    <x v="613"/>
    <s v="RÍO QUITO                                         "/>
    <n v="605336582"/>
    <n v="0"/>
    <n v="0"/>
    <n v="605336582"/>
    <n v="30849953"/>
    <n v="46565515.816682458"/>
    <n v="91028.77"/>
    <n v="20829"/>
    <n v="83279324"/>
    <n v="0"/>
    <n v="0"/>
    <n v="39045450"/>
    <n v="0"/>
    <n v="53067842"/>
    <n v="-60095878.670000002"/>
    <n v="49176977"/>
    <m/>
    <n v="847337622.91668248"/>
    <n v="109048140.66600001"/>
    <n v="738289482.25068247"/>
    <n v="523126200.39999998"/>
  </r>
  <r>
    <x v="1"/>
    <s v="ASIGNACIONES DIRECTAS (20% DEL SGR)"/>
    <s v="PACÍFICO"/>
    <s v="CHOCÓ                                             "/>
    <x v="614"/>
    <s v="RIOSUCIO                                          "/>
    <n v="11827312"/>
    <n v="0"/>
    <n v="0"/>
    <n v="11827312"/>
    <n v="18750656"/>
    <n v="178151452.24561143"/>
    <n v="1788148.73"/>
    <n v="407"/>
    <n v="0"/>
    <n v="0"/>
    <n v="0"/>
    <n v="26309696"/>
    <n v="0"/>
    <n v="29615857"/>
    <n v="-1174177.69"/>
    <n v="29167513"/>
    <m/>
    <n v="294436864.28561139"/>
    <n v="2130626.8620000002"/>
    <n v="292306237.4236114"/>
    <n v="255000000"/>
  </r>
  <r>
    <x v="1"/>
    <s v="ASIGNACIONES DIRECTAS (20% DEL SGR)"/>
    <s v="PACÍFICO"/>
    <s v="CHOCÓ                                             "/>
    <x v="615"/>
    <s v="SAN JOSÉ DEL PALMAR                               "/>
    <n v="6360035"/>
    <n v="0"/>
    <n v="0"/>
    <n v="6360035"/>
    <n v="5356345"/>
    <n v="116416472.96117604"/>
    <n v="0"/>
    <n v="219"/>
    <n v="0"/>
    <n v="0"/>
    <n v="0"/>
    <n v="7428260"/>
    <n v="0"/>
    <n v="8367232"/>
    <n v="-631403.92000000004"/>
    <n v="8238261"/>
    <m/>
    <n v="151535421.04117605"/>
    <n v="1145726.216"/>
    <n v="150389694.82517606"/>
    <n v="125125058.15000001"/>
  </r>
  <r>
    <x v="1"/>
    <s v="ASIGNACIONES DIRECTAS (20% DEL SGR)"/>
    <s v="PACÍFICO"/>
    <s v="CHOCÓ                                             "/>
    <x v="616"/>
    <s v="SIPÍ                                              "/>
    <n v="194565390"/>
    <n v="0"/>
    <n v="0"/>
    <n v="194565390"/>
    <n v="11470244"/>
    <n v="114337063.35648942"/>
    <n v="52690047.099999994"/>
    <n v="6695"/>
    <n v="93356375"/>
    <n v="0"/>
    <n v="0"/>
    <n v="22687488"/>
    <n v="0"/>
    <n v="37510939"/>
    <n v="847014021.00999999"/>
    <n v="34673113"/>
    <m/>
    <n v="1408311375.4664893"/>
    <n v="0"/>
    <n v="1408311375.4664893"/>
    <n v="384555721.73000002"/>
  </r>
  <r>
    <x v="1"/>
    <s v="ASIGNACIONES DIRECTAS (20% DEL SGR)"/>
    <s v="PACÍFICO"/>
    <s v="CHOCÓ                                             "/>
    <x v="617"/>
    <s v="TADÓ                                              "/>
    <n v="1128753535"/>
    <n v="0"/>
    <n v="0"/>
    <n v="1128753535"/>
    <n v="87165616"/>
    <n v="1587162395.1366348"/>
    <n v="19727866.079999998"/>
    <n v="38839"/>
    <n v="227141487"/>
    <n v="0"/>
    <n v="0"/>
    <n v="125154950"/>
    <n v="0"/>
    <n v="119498623"/>
    <n v="-112059038.73"/>
    <n v="34534388"/>
    <m/>
    <n v="3217118660.4866347"/>
    <n v="203338899.25400001"/>
    <n v="3013779761.2326345"/>
    <n v="2597436374.2199998"/>
  </r>
  <r>
    <x v="1"/>
    <s v="ASIGNACIONES DIRECTAS (20% DEL SGR)"/>
    <s v="PACÍFICO"/>
    <s v="CHOCÓ                                             "/>
    <x v="618"/>
    <s v="UNGUÍA                                            "/>
    <n v="313377213"/>
    <n v="0"/>
    <n v="0"/>
    <n v="313377213"/>
    <n v="326266"/>
    <n v="7088189.3184398925"/>
    <n v="33737222.009999998"/>
    <n v="10783"/>
    <n v="0"/>
    <n v="0"/>
    <n v="0"/>
    <n v="9394778"/>
    <n v="0"/>
    <n v="14542547"/>
    <n v="-31111086.84"/>
    <n v="11532820"/>
    <m/>
    <n v="358898731.48843992"/>
    <n v="56453225.232000008"/>
    <n v="302445506.25643992"/>
    <n v="64507238"/>
  </r>
  <r>
    <x v="1"/>
    <s v="ASIGNACIONES DIRECTAS (20% DEL SGR)"/>
    <s v="PACÍFICO"/>
    <s v="CHOCÓ                                             "/>
    <x v="619"/>
    <s v="UNIÓN PANAMERICANA                                "/>
    <n v="3924100651"/>
    <n v="0"/>
    <n v="0"/>
    <n v="3924100651"/>
    <n v="199144767"/>
    <n v="3199433993.5545158"/>
    <n v="21827305.289999999"/>
    <n v="135023"/>
    <n v="1171251635"/>
    <n v="0"/>
    <n v="0"/>
    <n v="277954637"/>
    <n v="0"/>
    <n v="379612755"/>
    <n v="0"/>
    <n v="400373771"/>
    <m/>
    <n v="9573834537.8445168"/>
    <n v="0"/>
    <n v="9573834537.8445168"/>
    <n v="6092162428.2700005"/>
  </r>
  <r>
    <x v="1"/>
    <s v="ASIGNACIONES DIRECTAS (20% DEL SGR)"/>
    <s v="CENTRO - SUR - AMAZONÍA"/>
    <s v="HUILA                                             "/>
    <x v="620"/>
    <s v="HUILA                                             "/>
    <n v="124489619624"/>
    <n v="0"/>
    <n v="0"/>
    <n v="124489619624"/>
    <n v="7267625849"/>
    <n v="152635972046.67776"/>
    <n v="207265723.75999999"/>
    <n v="4283533"/>
    <n v="37164919913"/>
    <n v="0"/>
    <n v="7535.19"/>
    <n v="10711889507"/>
    <n v="0"/>
    <n v="12538159700"/>
    <n v="0"/>
    <n v="9169234781"/>
    <m/>
    <n v="354188978212.62775"/>
    <n v="24897923924.800003"/>
    <n v="329291054287.82776"/>
    <n v="264110345035.57001"/>
  </r>
  <r>
    <x v="1"/>
    <s v="ASIGNACIONES DIRECTAS (20% DEL SGR)"/>
    <s v="CENTRO - SUR - AMAZONÍA"/>
    <s v="HUILA                                             "/>
    <x v="621"/>
    <s v="NEIVA                                             "/>
    <n v="21202656685"/>
    <n v="0"/>
    <n v="0"/>
    <n v="21202656685"/>
    <n v="1688803489"/>
    <n v="17666400573.898636"/>
    <n v="3196413685.6500001"/>
    <n v="729558"/>
    <n v="8716255736"/>
    <n v="0"/>
    <n v="0"/>
    <n v="2069194770"/>
    <n v="0"/>
    <n v="2274752966"/>
    <n v="0"/>
    <n v="1013070756"/>
    <m/>
    <n v="57828278219.548637"/>
    <n v="0"/>
    <n v="57828278219.548637"/>
    <n v="43312780190.399994"/>
  </r>
  <r>
    <x v="1"/>
    <s v="ASIGNACIONES DIRECTAS (20% DEL SGR)"/>
    <s v="CENTRO - SUR - AMAZONÍA"/>
    <s v="HUILA                                             "/>
    <x v="622"/>
    <s v="ACEVED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23"/>
    <s v="AGRADO                                            "/>
    <n v="654158"/>
    <n v="0"/>
    <n v="0"/>
    <n v="654158"/>
    <n v="2345325"/>
    <n v="15252200.472270705"/>
    <n v="35672035.490000002"/>
    <n v="23"/>
    <n v="0"/>
    <n v="0"/>
    <n v="0"/>
    <n v="3245145"/>
    <n v="0"/>
    <n v="3655439"/>
    <n v="-64942.71"/>
    <n v="3601013"/>
    <m/>
    <n v="64360396.252270706"/>
    <n v="117843.05800000002"/>
    <n v="64242553.194270708"/>
    <n v="53662078"/>
  </r>
  <r>
    <x v="1"/>
    <s v="ASIGNACIONES DIRECTAS (20% DEL SGR)"/>
    <s v="CENTRO - SUR - AMAZONÍA"/>
    <s v="HUILA                                             "/>
    <x v="624"/>
    <s v="AIPE                                              "/>
    <n v="11401766901"/>
    <n v="0"/>
    <n v="0"/>
    <n v="11401766901"/>
    <n v="1494118528"/>
    <n v="15749440661.374783"/>
    <n v="1626171641.95"/>
    <n v="392321"/>
    <n v="4727708143"/>
    <n v="0"/>
    <n v="20197681.799999997"/>
    <n v="1756363975"/>
    <n v="0"/>
    <n v="1882917104"/>
    <n v="0"/>
    <n v="1282002144"/>
    <m/>
    <n v="39941079101.124786"/>
    <n v="0"/>
    <n v="39941079101.124786"/>
    <n v="28721006590.32"/>
  </r>
  <r>
    <x v="1"/>
    <s v="ASIGNACIONES DIRECTAS (20% DEL SGR)"/>
    <s v="CENTRO - SUR - AMAZONÍA"/>
    <s v="HUILA                                             "/>
    <x v="625"/>
    <s v="ALGECIRA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26"/>
    <s v="ALTAMIRA                                          "/>
    <n v="1823"/>
    <n v="0"/>
    <n v="0"/>
    <n v="1823"/>
    <n v="336"/>
    <n v="6833.95"/>
    <n v="0"/>
    <n v="0"/>
    <n v="0"/>
    <n v="0"/>
    <n v="0"/>
    <n v="699"/>
    <n v="0"/>
    <n v="718"/>
    <n v="0"/>
    <n v="709"/>
    <m/>
    <n v="11118.95"/>
    <n v="0"/>
    <n v="11118.95"/>
    <n v="0"/>
  </r>
  <r>
    <x v="1"/>
    <s v="ASIGNACIONES DIRECTAS (20% DEL SGR)"/>
    <s v="CENTRO - SUR - AMAZONÍA"/>
    <s v="HUILA                                             "/>
    <x v="627"/>
    <s v="BARAYA                                            "/>
    <n v="7817"/>
    <n v="0"/>
    <n v="0"/>
    <n v="7817"/>
    <n v="953018"/>
    <n v="5632191.8703428507"/>
    <n v="0"/>
    <n v="0"/>
    <n v="7912"/>
    <n v="0"/>
    <n v="0"/>
    <n v="390912"/>
    <n v="0"/>
    <n v="451737"/>
    <n v="-776.05"/>
    <n v="445010"/>
    <m/>
    <n v="7887821.8203428509"/>
    <n v="1408.19"/>
    <n v="7886413.6303428505"/>
    <n v="0"/>
  </r>
  <r>
    <x v="1"/>
    <s v="ASIGNACIONES DIRECTAS (20% DEL SGR)"/>
    <s v="CENTRO - SUR - AMAZONÍA"/>
    <s v="HUILA                                             "/>
    <x v="628"/>
    <s v="CAMPOALEGRE                                       "/>
    <n v="304731040"/>
    <n v="0"/>
    <n v="0"/>
    <n v="304731040"/>
    <n v="9018415"/>
    <n v="178069616.66856578"/>
    <n v="0"/>
    <n v="10485"/>
    <n v="91956708"/>
    <n v="0"/>
    <n v="0"/>
    <n v="14266775"/>
    <n v="0"/>
    <n v="25869289"/>
    <n v="0"/>
    <n v="20266167"/>
    <m/>
    <n v="644188495.66856575"/>
    <n v="60946208"/>
    <n v="583242287.66856575"/>
    <n v="169646226"/>
  </r>
  <r>
    <x v="1"/>
    <s v="ASIGNACIONES DIRECTAS (20% DEL SGR)"/>
    <s v="CENTRO - SUR - AMAZONÍA"/>
    <s v="HUILA                                             "/>
    <x v="629"/>
    <s v="COLOMBIA                                          "/>
    <n v="0"/>
    <n v="0"/>
    <n v="0"/>
    <n v="0"/>
    <n v="0"/>
    <n v="16934.170791525696"/>
    <n v="0"/>
    <n v="0"/>
    <n v="120926"/>
    <n v="0"/>
    <n v="0"/>
    <n v="3666"/>
    <n v="0"/>
    <n v="9681"/>
    <n v="0"/>
    <n v="9519"/>
    <m/>
    <n v="160726.17079152568"/>
    <n v="0"/>
    <n v="160726.17079152568"/>
    <n v="0"/>
  </r>
  <r>
    <x v="1"/>
    <s v="ASIGNACIONES DIRECTAS (20% DEL SGR)"/>
    <s v="CENTRO - SUR - AMAZONÍA"/>
    <s v="HUILA                                             "/>
    <x v="630"/>
    <s v="ELÍAS                                             "/>
    <n v="32932"/>
    <n v="0"/>
    <n v="0"/>
    <n v="32932"/>
    <n v="154"/>
    <n v="1544.2142756832627"/>
    <n v="0"/>
    <n v="1"/>
    <n v="6404"/>
    <n v="0"/>
    <n v="0"/>
    <n v="215"/>
    <n v="0"/>
    <n v="552"/>
    <n v="-3269.38"/>
    <n v="546"/>
    <m/>
    <n v="39078.834275683264"/>
    <n v="5932.5240000000003"/>
    <n v="33146.310275683267"/>
    <n v="0"/>
  </r>
  <r>
    <x v="1"/>
    <s v="ASIGNACIONES DIRECTAS (20% DEL SGR)"/>
    <s v="CENTRO - SUR - AMAZONÍA"/>
    <s v="HUILA                                             "/>
    <x v="631"/>
    <s v="GARZÓN                                            "/>
    <n v="2071058130"/>
    <n v="0"/>
    <n v="0"/>
    <n v="2071058130"/>
    <n v="217855556.38999999"/>
    <n v="1097489907.6430187"/>
    <n v="935527912.87"/>
    <n v="71262"/>
    <n v="843487673"/>
    <n v="0"/>
    <n v="46036.4"/>
    <n v="261719907"/>
    <n v="0"/>
    <n v="350616881"/>
    <n v="-205608023.38"/>
    <n v="289584084"/>
    <m/>
    <n v="5861849326.9230185"/>
    <n v="373090021.324"/>
    <n v="5488759305.5990181"/>
    <n v="4108194990.6500001"/>
  </r>
  <r>
    <x v="1"/>
    <s v="ASIGNACIONES DIRECTAS (20% DEL SGR)"/>
    <s v="CENTRO - SUR - AMAZONÍA"/>
    <s v="HUILA                                             "/>
    <x v="632"/>
    <s v="GIGANTE                                           "/>
    <n v="241791461"/>
    <n v="0"/>
    <n v="0"/>
    <n v="241791461"/>
    <n v="29907474"/>
    <n v="483489615.79647017"/>
    <n v="79292776.459999993"/>
    <n v="8319"/>
    <n v="94858316"/>
    <n v="0"/>
    <n v="0"/>
    <n v="51308247"/>
    <n v="0"/>
    <n v="65023550"/>
    <n v="-24004282.469999999"/>
    <n v="55652648"/>
    <m/>
    <n v="1077328124.7864702"/>
    <n v="43557435.706"/>
    <n v="1033770689.0804702"/>
    <n v="570843382"/>
  </r>
  <r>
    <x v="1"/>
    <s v="ASIGNACIONES DIRECTAS (20% DEL SGR)"/>
    <s v="CENTRO - SUR - AMAZONÍA"/>
    <s v="HUILA                                             "/>
    <x v="633"/>
    <s v="GUADALUP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34"/>
    <s v="HOBO                                              "/>
    <n v="4482320"/>
    <n v="0"/>
    <n v="0"/>
    <n v="4482320"/>
    <n v="173578"/>
    <n v="3772749.9"/>
    <n v="0"/>
    <n v="154"/>
    <n v="0"/>
    <n v="0"/>
    <n v="0"/>
    <n v="240528"/>
    <n v="0"/>
    <n v="137385"/>
    <n v="-444990.39"/>
    <n v="46967"/>
    <m/>
    <n v="8408691.5100000016"/>
    <n v="807465.92200000002"/>
    <n v="7601225.5880000014"/>
    <n v="3772749"/>
  </r>
  <r>
    <x v="1"/>
    <s v="ASIGNACIONES DIRECTAS (20% DEL SGR)"/>
    <s v="CENTRO - SUR - AMAZONÍA"/>
    <s v="HUILA                                             "/>
    <x v="635"/>
    <s v="IQUIRA                                            "/>
    <n v="110526633"/>
    <n v="0"/>
    <n v="0"/>
    <n v="110526633"/>
    <n v="1770921"/>
    <n v="30101836.476439871"/>
    <n v="48888.97"/>
    <n v="3803"/>
    <n v="26577852"/>
    <n v="0"/>
    <n v="0"/>
    <n v="3067846"/>
    <n v="0"/>
    <n v="7832580"/>
    <n v="0"/>
    <n v="9120703"/>
    <m/>
    <n v="189051063.44643986"/>
    <n v="22105326.600000001"/>
    <n v="166945736.84643987"/>
    <n v="123373292"/>
  </r>
  <r>
    <x v="1"/>
    <s v="ASIGNACIONES DIRECTAS (20% DEL SGR)"/>
    <s v="CENTRO - SUR - AMAZONÍA"/>
    <s v="HUILA                                             "/>
    <x v="636"/>
    <s v="ISNOS                                             "/>
    <n v="1312"/>
    <n v="0"/>
    <n v="0"/>
    <n v="1312"/>
    <n v="152"/>
    <n v="2361.77"/>
    <n v="0"/>
    <n v="0"/>
    <n v="0"/>
    <n v="0"/>
    <n v="0"/>
    <n v="181"/>
    <n v="0"/>
    <n v="184"/>
    <n v="-130.25"/>
    <n v="182"/>
    <m/>
    <n v="4242.5200000000004"/>
    <n v="236.35000000000002"/>
    <n v="4006.1700000000005"/>
    <n v="0"/>
  </r>
  <r>
    <x v="1"/>
    <s v="ASIGNACIONES DIRECTAS (20% DEL SGR)"/>
    <s v="CENTRO - SUR - AMAZONÍA"/>
    <s v="HUILA                                             "/>
    <x v="637"/>
    <s v="LA ARGENTIN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38"/>
    <s v="LA PLATA                                          "/>
    <n v="234644"/>
    <n v="0"/>
    <n v="0"/>
    <n v="234644"/>
    <n v="61454"/>
    <n v="522482.90435669658"/>
    <n v="0"/>
    <n v="8"/>
    <n v="98446"/>
    <n v="0"/>
    <n v="0"/>
    <n v="93284"/>
    <n v="0"/>
    <n v="117460"/>
    <n v="0"/>
    <n v="99115"/>
    <m/>
    <n v="1226893.9043566966"/>
    <n v="0"/>
    <n v="1226893.9043566966"/>
    <n v="0"/>
  </r>
  <r>
    <x v="1"/>
    <s v="ASIGNACIONES DIRECTAS (20% DEL SGR)"/>
    <s v="CENTRO - SUR - AMAZONÍA"/>
    <s v="HUILA                                             "/>
    <x v="639"/>
    <s v="NÁTAGA                                            "/>
    <n v="56310"/>
    <n v="0"/>
    <n v="0"/>
    <n v="56310"/>
    <n v="10264"/>
    <n v="213806.97"/>
    <n v="0"/>
    <n v="2"/>
    <n v="13885"/>
    <n v="0"/>
    <n v="0"/>
    <n v="14554"/>
    <n v="0"/>
    <n v="16913"/>
    <n v="-5590.28"/>
    <n v="16659"/>
    <m/>
    <n v="336803.68999999994"/>
    <n v="10143.944000000001"/>
    <n v="326659.74599999993"/>
    <n v="0"/>
  </r>
  <r>
    <x v="1"/>
    <s v="ASIGNACIONES DIRECTAS (20% DEL SGR)"/>
    <s v="CENTRO - SUR - AMAZONÍA"/>
    <s v="HUILA                                             "/>
    <x v="640"/>
    <s v="OPORAPA                                           "/>
    <n v="10791974"/>
    <n v="0"/>
    <n v="0"/>
    <n v="10791974"/>
    <n v="332249"/>
    <n v="5049672.3065388203"/>
    <n v="0"/>
    <n v="371"/>
    <n v="5114004"/>
    <n v="0"/>
    <n v="0"/>
    <n v="469566"/>
    <n v="0"/>
    <n v="759968"/>
    <n v="-1071392.6399999999"/>
    <n v="748650"/>
    <m/>
    <n v="22195061.66653882"/>
    <n v="1944116.2719999999"/>
    <n v="20250945.39453882"/>
    <n v="0"/>
  </r>
  <r>
    <x v="1"/>
    <s v="ASIGNACIONES DIRECTAS (20% DEL SGR)"/>
    <s v="CENTRO - SUR - AMAZONÍA"/>
    <s v="HUILA                                             "/>
    <x v="641"/>
    <s v="PAICOL                                            "/>
    <n v="1465868743"/>
    <n v="0"/>
    <n v="0"/>
    <n v="1465868743"/>
    <n v="63769236"/>
    <n v="353796599.33796144"/>
    <n v="35285039.340000004"/>
    <n v="50439"/>
    <n v="601724080"/>
    <n v="0"/>
    <n v="340251"/>
    <n v="87175384"/>
    <n v="0"/>
    <n v="155772573"/>
    <n v="0"/>
    <n v="134584584"/>
    <m/>
    <n v="2898366928.6779613"/>
    <n v="0"/>
    <n v="2898366928.6779613"/>
    <n v="1886738589"/>
  </r>
  <r>
    <x v="1"/>
    <s v="ASIGNACIONES DIRECTAS (20% DEL SGR)"/>
    <s v="CENTRO - SUR - AMAZONÍA"/>
    <s v="HUILA                                             "/>
    <x v="642"/>
    <s v="PALERMO                                           "/>
    <n v="8697202998"/>
    <n v="0"/>
    <n v="0"/>
    <n v="8697202998"/>
    <n v="879078450"/>
    <n v="11299132662.969177"/>
    <n v="3639704908.98"/>
    <n v="299260"/>
    <n v="3079242892"/>
    <n v="0"/>
    <n v="2348672.1999999997"/>
    <n v="1164513031"/>
    <n v="0"/>
    <n v="1108008669"/>
    <n v="0"/>
    <n v="871722064"/>
    <m/>
    <n v="30741253608.149178"/>
    <n v="0"/>
    <n v="30741253608.149178"/>
    <n v="25959359581.129997"/>
  </r>
  <r>
    <x v="1"/>
    <s v="ASIGNACIONES DIRECTAS (20% DEL SGR)"/>
    <s v="CENTRO - SUR - AMAZONÍA"/>
    <s v="HUILA                                             "/>
    <x v="643"/>
    <s v="PALESTI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44"/>
    <s v="PITAL                                             "/>
    <n v="0"/>
    <n v="0"/>
    <n v="0"/>
    <n v="0"/>
    <n v="1962014"/>
    <n v="1261055"/>
    <n v="41325494"/>
    <n v="0"/>
    <n v="0"/>
    <n v="0"/>
    <n v="0"/>
    <n v="2713855"/>
    <n v="0"/>
    <n v="3056985"/>
    <n v="0"/>
    <n v="3011469"/>
    <m/>
    <n v="53330872"/>
    <n v="0"/>
    <n v="53330872"/>
    <n v="0"/>
  </r>
  <r>
    <x v="1"/>
    <s v="ASIGNACIONES DIRECTAS (20% DEL SGR)"/>
    <s v="CENTRO - SUR - AMAZONÍA"/>
    <s v="HUILA                                             "/>
    <x v="645"/>
    <s v="PITALITO                                          "/>
    <n v="5321113"/>
    <n v="0"/>
    <n v="0"/>
    <n v="5321113"/>
    <n v="720382"/>
    <n v="11988850.551977064"/>
    <n v="5646762.5700000003"/>
    <n v="183"/>
    <n v="2168470"/>
    <n v="0"/>
    <n v="334204.30999999994"/>
    <n v="1426979"/>
    <n v="0"/>
    <n v="1699320"/>
    <n v="0"/>
    <n v="1811832"/>
    <m/>
    <n v="31118096.431977063"/>
    <n v="0"/>
    <n v="31118096.431977063"/>
    <n v="0"/>
  </r>
  <r>
    <x v="1"/>
    <s v="ASIGNACIONES DIRECTAS (20% DEL SGR)"/>
    <s v="CENTRO - SUR - AMAZONÍA"/>
    <s v="HUILA                                             "/>
    <x v="646"/>
    <s v="RIVERA                                            "/>
    <n v="377069745"/>
    <n v="0"/>
    <n v="0"/>
    <n v="377069745"/>
    <n v="19653281"/>
    <n v="229742706.6357215"/>
    <n v="0"/>
    <n v="12975"/>
    <n v="101788544"/>
    <n v="0"/>
    <n v="2055453.8"/>
    <n v="19129415"/>
    <n v="0"/>
    <n v="34544867"/>
    <n v="0"/>
    <n v="37250733"/>
    <m/>
    <n v="821247720.4357214"/>
    <n v="75413949"/>
    <n v="745833771.4357214"/>
    <n v="345096153"/>
  </r>
  <r>
    <x v="1"/>
    <s v="ASIGNACIONES DIRECTAS (20% DEL SGR)"/>
    <s v="CENTRO - SUR - AMAZONÍA"/>
    <s v="HUILA                                             "/>
    <x v="647"/>
    <s v="SALADOBLANC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HUILA                                             "/>
    <x v="648"/>
    <s v="SAN AGUSTÍN                                       "/>
    <n v="2474215"/>
    <n v="0"/>
    <n v="0"/>
    <n v="2474215"/>
    <n v="166614"/>
    <n v="2711928.6693565296"/>
    <n v="0"/>
    <n v="85"/>
    <n v="1173797"/>
    <n v="0"/>
    <n v="0"/>
    <n v="240428"/>
    <n v="0"/>
    <n v="321610"/>
    <n v="-245632.15"/>
    <n v="310304"/>
    <m/>
    <n v="7153349.5193565292"/>
    <n v="445716.57000000007"/>
    <n v="6707632.9493565289"/>
    <n v="0"/>
  </r>
  <r>
    <x v="1"/>
    <s v="ASIGNACIONES DIRECTAS (20% DEL SGR)"/>
    <s v="CENTRO - SUR - AMAZONÍA"/>
    <s v="HUILA                                             "/>
    <x v="649"/>
    <s v="SANTA MARÍA                                       "/>
    <n v="7165308"/>
    <n v="0"/>
    <n v="0"/>
    <n v="7165308"/>
    <n v="1703881"/>
    <n v="37275564.43283762"/>
    <n v="0"/>
    <n v="247"/>
    <n v="3047501"/>
    <n v="0"/>
    <n v="5544042.209999999"/>
    <n v="2709166"/>
    <n v="0"/>
    <n v="3857797"/>
    <n v="0"/>
    <n v="4098954"/>
    <m/>
    <n v="65402460.642837621"/>
    <n v="0"/>
    <n v="65402460.642837621"/>
    <n v="0"/>
  </r>
  <r>
    <x v="1"/>
    <s v="ASIGNACIONES DIRECTAS (20% DEL SGR)"/>
    <s v="CENTRO - SUR - AMAZONÍA"/>
    <s v="HUILA                                             "/>
    <x v="650"/>
    <s v="SUAZA                                             "/>
    <n v="2812478"/>
    <n v="0"/>
    <n v="0"/>
    <n v="2812478"/>
    <n v="53500"/>
    <n v="592060.12011004612"/>
    <n v="0"/>
    <n v="97"/>
    <n v="1461567"/>
    <n v="0"/>
    <n v="0"/>
    <n v="72659"/>
    <n v="0"/>
    <n v="149234"/>
    <n v="-279213.82"/>
    <n v="151008"/>
    <m/>
    <n v="5013389.3001100458"/>
    <n v="506652.83600000007"/>
    <n v="4506736.4641100457"/>
    <n v="0"/>
  </r>
  <r>
    <x v="1"/>
    <s v="ASIGNACIONES DIRECTAS (20% DEL SGR)"/>
    <s v="CENTRO - SUR - AMAZONÍA"/>
    <s v="HUILA                                             "/>
    <x v="651"/>
    <s v="TARQUI                                            "/>
    <n v="37443339"/>
    <n v="0"/>
    <n v="0"/>
    <n v="37443339"/>
    <n v="1014583"/>
    <n v="6868374.3223503372"/>
    <n v="60717.120000000003"/>
    <n v="1288"/>
    <n v="9714410"/>
    <n v="0"/>
    <n v="0"/>
    <n v="1408737"/>
    <n v="0"/>
    <n v="2032093"/>
    <n v="-3717254.87"/>
    <n v="1693792"/>
    <m/>
    <n v="56520078.572350338"/>
    <n v="6745216.8260000013"/>
    <n v="49774861.746350333"/>
    <n v="0"/>
  </r>
  <r>
    <x v="1"/>
    <s v="ASIGNACIONES DIRECTAS (20% DEL SGR)"/>
    <s v="CENTRO - SUR - AMAZONÍA"/>
    <s v="HUILA                                             "/>
    <x v="652"/>
    <s v="TESALIA                                           "/>
    <n v="870485403"/>
    <n v="0"/>
    <n v="0"/>
    <n v="870485403"/>
    <n v="45048108.719999999"/>
    <n v="648983044.48827147"/>
    <n v="186249340.75"/>
    <n v="29952"/>
    <n v="243236254"/>
    <n v="0"/>
    <n v="5974900"/>
    <n v="81494093"/>
    <n v="0"/>
    <n v="117388246"/>
    <n v="-86419005.099999994"/>
    <n v="109242269"/>
    <m/>
    <n v="2221712605.8582716"/>
    <n v="156813279.58000001"/>
    <n v="2064899326.2782717"/>
    <n v="1364507666.8499999"/>
  </r>
  <r>
    <x v="1"/>
    <s v="ASIGNACIONES DIRECTAS (20% DEL SGR)"/>
    <s v="CENTRO - SUR - AMAZONÍA"/>
    <s v="HUILA                                             "/>
    <x v="653"/>
    <s v="TELLO                                             "/>
    <n v="614063"/>
    <n v="0"/>
    <n v="0"/>
    <n v="614063"/>
    <n v="2490884"/>
    <n v="47148916.066261292"/>
    <n v="32872947.25"/>
    <n v="21"/>
    <n v="235222"/>
    <n v="0"/>
    <n v="0"/>
    <n v="4481832"/>
    <n v="0"/>
    <n v="2642799"/>
    <n v="0"/>
    <n v="2620695"/>
    <m/>
    <n v="93107379.316261292"/>
    <n v="0"/>
    <n v="93107379.316261292"/>
    <n v="47000000"/>
  </r>
  <r>
    <x v="1"/>
    <s v="ASIGNACIONES DIRECTAS (20% DEL SGR)"/>
    <s v="CENTRO - SUR - AMAZONÍA"/>
    <s v="HUILA                                             "/>
    <x v="654"/>
    <s v="TERUEL                                            "/>
    <n v="1084771"/>
    <n v="0"/>
    <n v="0"/>
    <n v="1084771"/>
    <n v="432102"/>
    <n v="6915736.3718711138"/>
    <n v="2222262.4300000002"/>
    <n v="37"/>
    <n v="259647"/>
    <n v="0"/>
    <n v="3090319.8"/>
    <n v="807287"/>
    <n v="0"/>
    <n v="1097873"/>
    <n v="0"/>
    <n v="1104550"/>
    <m/>
    <n v="17014585.601871114"/>
    <n v="0"/>
    <n v="17014585.601871114"/>
    <n v="0"/>
  </r>
  <r>
    <x v="1"/>
    <s v="ASIGNACIONES DIRECTAS (20% DEL SGR)"/>
    <s v="CENTRO - SUR - AMAZONÍA"/>
    <s v="HUILA                                             "/>
    <x v="655"/>
    <s v="TIMANÁ                                            "/>
    <n v="53273"/>
    <n v="0"/>
    <n v="0"/>
    <n v="53273"/>
    <n v="19555"/>
    <n v="424921.07162962889"/>
    <n v="0"/>
    <n v="2"/>
    <n v="0"/>
    <n v="0"/>
    <n v="0"/>
    <n v="27074"/>
    <n v="0"/>
    <n v="30507"/>
    <n v="-5288.77"/>
    <n v="30042"/>
    <m/>
    <n v="580085.30162962887"/>
    <n v="9596.8459999999995"/>
    <n v="570488.45562962885"/>
    <n v="0"/>
  </r>
  <r>
    <x v="1"/>
    <s v="ASIGNACIONES DIRECTAS (20% DEL SGR)"/>
    <s v="CENTRO - SUR - AMAZONÍA"/>
    <s v="HUILA                                             "/>
    <x v="656"/>
    <s v="VILLAVIEJA                                        "/>
    <n v="211778590"/>
    <n v="0"/>
    <n v="0"/>
    <n v="211778590"/>
    <n v="8686970"/>
    <n v="116008412.92037696"/>
    <n v="0"/>
    <n v="7287"/>
    <n v="88933277"/>
    <n v="0"/>
    <n v="0"/>
    <n v="17047766"/>
    <n v="0"/>
    <n v="29889155"/>
    <n v="0"/>
    <n v="30950750"/>
    <m/>
    <n v="503302207.92037696"/>
    <n v="0"/>
    <n v="503302207.92037696"/>
    <n v="471703100.92000002"/>
  </r>
  <r>
    <x v="1"/>
    <s v="ASIGNACIONES DIRECTAS (20% DEL SGR)"/>
    <s v="CENTRO - SUR - AMAZONÍA"/>
    <s v="HUILA                                             "/>
    <x v="657"/>
    <s v="YAGUARÁ                                           "/>
    <n v="8390735428"/>
    <n v="0"/>
    <n v="0"/>
    <n v="8390735428"/>
    <n v="641577422"/>
    <n v="8549653764.8783321"/>
    <n v="3893787731.8800001"/>
    <n v="288715"/>
    <n v="2333120430"/>
    <n v="0"/>
    <n v="0"/>
    <n v="1086863724"/>
    <n v="0"/>
    <n v="1161413378"/>
    <n v="-833005361.38999999"/>
    <n v="876711278"/>
    <m/>
    <n v="26101146510.368336"/>
    <n v="1511546013.322"/>
    <n v="24589600497.046337"/>
    <n v="23558991068.600006"/>
  </r>
  <r>
    <x v="1"/>
    <s v="ASIGNACIONES DIRECTAS (20% DEL SGR)"/>
    <s v="CARIBE"/>
    <s v="LA GUAJIRA                                        "/>
    <x v="658"/>
    <s v="LA GUAJIRA                                        "/>
    <n v="174085055085"/>
    <n v="0"/>
    <n v="0"/>
    <n v="174085055085"/>
    <n v="4052550666"/>
    <n v="65379683336.576614"/>
    <n v="201846451.52000001"/>
    <n v="5990050"/>
    <n v="49414908227"/>
    <n v="0"/>
    <n v="15652207491.259998"/>
    <n v="6933475231"/>
    <n v="0"/>
    <n v="14710391873"/>
    <n v="21479280317.389999"/>
    <n v="10809353383"/>
    <m/>
    <n v="362724742111.74658"/>
    <n v="0"/>
    <n v="362724742111.74658"/>
    <n v="266777672922.08994"/>
  </r>
  <r>
    <x v="1"/>
    <s v="ASIGNACIONES DIRECTAS (20% DEL SGR)"/>
    <s v="CARIBE"/>
    <s v="LA GUAJIRA                                        "/>
    <x v="659"/>
    <s v="RIOHACHA                                          "/>
    <n v="4465685876"/>
    <n v="0"/>
    <n v="0"/>
    <n v="4465685876"/>
    <n v="536146413"/>
    <n v="7884550598.2490902"/>
    <n v="0"/>
    <n v="153659"/>
    <n v="1354934315"/>
    <n v="0"/>
    <n v="6651197.6200000001"/>
    <n v="621746280"/>
    <n v="0"/>
    <n v="714154245"/>
    <n v="0"/>
    <n v="646463033"/>
    <m/>
    <n v="16230485616.869091"/>
    <n v="0"/>
    <n v="16230485616.869091"/>
    <n v="11603993467.460001"/>
  </r>
  <r>
    <x v="1"/>
    <s v="ASIGNACIONES DIRECTAS (20% DEL SGR)"/>
    <s v="CARIBE"/>
    <s v="LA GUAJIRA                                        "/>
    <x v="660"/>
    <s v="ALBANIA                                           "/>
    <n v="24108485503"/>
    <n v="0"/>
    <n v="0"/>
    <n v="24108485503"/>
    <n v="639947605"/>
    <n v="6494599096.6620827"/>
    <n v="77656909.930000007"/>
    <n v="829543"/>
    <n v="8271027132"/>
    <n v="0"/>
    <n v="5219861160.3400002"/>
    <n v="1537134466"/>
    <n v="0"/>
    <n v="3520790923"/>
    <n v="18218705726.43"/>
    <n v="2920427701"/>
    <m/>
    <n v="71009465766.362091"/>
    <n v="0"/>
    <n v="71009465766.362091"/>
    <n v="48295130208.460007"/>
  </r>
  <r>
    <x v="1"/>
    <s v="ASIGNACIONES DIRECTAS (20% DEL SGR)"/>
    <s v="CARIBE"/>
    <s v="LA GUAJIRA                                        "/>
    <x v="661"/>
    <s v="BARRANCAS                                         "/>
    <n v="80512397059"/>
    <n v="0"/>
    <n v="0"/>
    <n v="80512397059"/>
    <n v="1635386793"/>
    <n v="21393705034.105537"/>
    <n v="25160862.539999999"/>
    <n v="2770332"/>
    <n v="35914232925"/>
    <n v="0"/>
    <n v="7937096769.3799992"/>
    <n v="4205940143"/>
    <n v="0"/>
    <n v="9858463205"/>
    <n v="6984453457.8100004"/>
    <n v="8012937096"/>
    <m/>
    <n v="176482543676.83551"/>
    <n v="0"/>
    <n v="176482543676.83551"/>
    <n v="149414362948.92999"/>
  </r>
  <r>
    <x v="1"/>
    <s v="ASIGNACIONES DIRECTAS (20% DEL SGR)"/>
    <s v="CARIBE"/>
    <s v="LA GUAJIRA                                        "/>
    <x v="662"/>
    <s v="DIBULLA                                           "/>
    <n v="1292901498"/>
    <n v="0"/>
    <n v="0"/>
    <n v="1292901498"/>
    <n v="178657240"/>
    <n v="2956846022.3014822"/>
    <n v="0"/>
    <n v="44487"/>
    <n v="385055902"/>
    <n v="0"/>
    <n v="36578291.93"/>
    <n v="244567359"/>
    <n v="0"/>
    <n v="290665793"/>
    <n v="226760729.13999999"/>
    <n v="157779128"/>
    <m/>
    <n v="5769856450.3714828"/>
    <n v="0"/>
    <n v="5769856450.3714828"/>
    <n v="4564322047.5900002"/>
  </r>
  <r>
    <x v="1"/>
    <s v="ASIGNACIONES DIRECTAS (20% DEL SGR)"/>
    <s v="CARIBE"/>
    <s v="LA GUAJIRA                                        "/>
    <x v="663"/>
    <s v="DISTRACCIÓN                                       "/>
    <n v="7977"/>
    <n v="0"/>
    <n v="0"/>
    <n v="7977"/>
    <n v="94736"/>
    <n v="139151.18"/>
    <n v="0"/>
    <n v="0"/>
    <n v="0"/>
    <n v="0"/>
    <n v="0"/>
    <n v="131214"/>
    <n v="0"/>
    <n v="147804"/>
    <n v="-791.93"/>
    <n v="92786"/>
    <m/>
    <n v="612876.25"/>
    <n v="1437.0140000000001"/>
    <n v="611439.23600000003"/>
    <n v="0"/>
  </r>
  <r>
    <x v="1"/>
    <s v="ASIGNACIONES DIRECTAS (20% DEL SGR)"/>
    <s v="CARIBE"/>
    <s v="LA GUAJIRA                                        "/>
    <x v="664"/>
    <s v="EL MOLINO                                         "/>
    <n v="977144854"/>
    <n v="0"/>
    <n v="0"/>
    <n v="977144854"/>
    <n v="37544875"/>
    <n v="784924529.51655531"/>
    <n v="0"/>
    <n v="33622"/>
    <n v="118634242"/>
    <n v="0"/>
    <n v="0"/>
    <n v="52994889"/>
    <n v="0"/>
    <n v="37789302"/>
    <n v="-97007814.060000002"/>
    <n v="2815717"/>
    <m/>
    <n v="1914874216.4565554"/>
    <n v="176027407.98800004"/>
    <n v="1738846808.4685555"/>
    <n v="1494336376.9099998"/>
  </r>
  <r>
    <x v="1"/>
    <s v="ASIGNACIONES DIRECTAS (20% DEL SGR)"/>
    <s v="CARIBE"/>
    <s v="LA GUAJIRA                                        "/>
    <x v="665"/>
    <s v="FONSECA                                           "/>
    <n v="429916"/>
    <n v="0"/>
    <n v="0"/>
    <n v="429916"/>
    <n v="77042"/>
    <n v="1674416.2608560948"/>
    <n v="0"/>
    <n v="15"/>
    <n v="0"/>
    <n v="0"/>
    <n v="0"/>
    <n v="106698"/>
    <n v="0"/>
    <n v="120194"/>
    <n v="-42680.68"/>
    <n v="118400"/>
    <m/>
    <n v="2484000.5808560946"/>
    <n v="77447.063999999998"/>
    <n v="2406553.5168560948"/>
    <n v="0"/>
  </r>
  <r>
    <x v="1"/>
    <s v="ASIGNACIONES DIRECTAS (20% DEL SGR)"/>
    <s v="CARIBE"/>
    <s v="LA GUAJIRA                                        "/>
    <x v="666"/>
    <s v="HATONUEVO                                         "/>
    <n v="6588346990"/>
    <n v="0"/>
    <n v="0"/>
    <n v="6588346990"/>
    <n v="260698436"/>
    <n v="3909401513.1633492"/>
    <n v="13207375.09"/>
    <n v="226697"/>
    <n v="3018219767"/>
    <n v="0"/>
    <n v="1055744478.1300001"/>
    <n v="555105959"/>
    <n v="0"/>
    <n v="1032834502"/>
    <n v="8521555131.9799995"/>
    <n v="575997716"/>
    <m/>
    <n v="25531338565.36335"/>
    <n v="0"/>
    <n v="25531338565.36335"/>
    <n v="16048767396.070002"/>
  </r>
  <r>
    <x v="1"/>
    <s v="ASIGNACIONES DIRECTAS (20% DEL SGR)"/>
    <s v="CARIBE"/>
    <s v="LA GUAJIRA                                        "/>
    <x v="667"/>
    <s v="LA JAGUA DEL PILAR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LA GUAJIRA                                        "/>
    <x v="668"/>
    <s v="MAICAO                                            "/>
    <n v="1460465853"/>
    <n v="0"/>
    <n v="0"/>
    <n v="1460465853"/>
    <n v="64695544"/>
    <n v="1192837003.7440414"/>
    <n v="22876961.969999999"/>
    <n v="50253"/>
    <n v="499552610"/>
    <n v="0"/>
    <n v="295028701.2700001"/>
    <n v="135082196"/>
    <n v="0"/>
    <n v="276806194"/>
    <n v="725725356.20000005"/>
    <n v="249171232"/>
    <m/>
    <n v="4922291905.184041"/>
    <n v="0"/>
    <n v="4922291905.184041"/>
    <n v="2996536110.9499998"/>
  </r>
  <r>
    <x v="1"/>
    <s v="ASIGNACIONES DIRECTAS (20% DEL SGR)"/>
    <s v="CARIBE"/>
    <s v="LA GUAJIRA                                        "/>
    <x v="669"/>
    <s v="MANAURE                                           "/>
    <n v="6949908035"/>
    <n v="0"/>
    <n v="0"/>
    <n v="6949908035"/>
    <n v="511789809"/>
    <n v="8577020356.2400665"/>
    <n v="25736314.149999999"/>
    <n v="239138"/>
    <n v="3569736473"/>
    <n v="0"/>
    <n v="0"/>
    <n v="704590953"/>
    <n v="0"/>
    <n v="644541700"/>
    <n v="0"/>
    <n v="445166638"/>
    <m/>
    <n v="21428729416.390068"/>
    <n v="0"/>
    <n v="21428729416.390068"/>
    <n v="19468850369.380001"/>
  </r>
  <r>
    <x v="1"/>
    <s v="ASIGNACIONES DIRECTAS (20% DEL SGR)"/>
    <s v="CARIBE"/>
    <s v="LA GUAJIRA                                        "/>
    <x v="670"/>
    <s v="SAN JUAN DEL CESAR                                "/>
    <n v="389524773"/>
    <n v="0"/>
    <n v="0"/>
    <n v="389524773"/>
    <n v="18661346"/>
    <n v="390448480.43277371"/>
    <n v="0"/>
    <n v="13403"/>
    <n v="57731460"/>
    <n v="0"/>
    <n v="0"/>
    <n v="26329227"/>
    <n v="0"/>
    <n v="23281742"/>
    <n v="-38670772.909999996"/>
    <n v="3234302"/>
    <m/>
    <n v="870553960.52277374"/>
    <n v="70170800.018000007"/>
    <n v="800383160.50477374"/>
    <n v="726898779"/>
  </r>
  <r>
    <x v="1"/>
    <s v="ASIGNACIONES DIRECTAS (20% DEL SGR)"/>
    <s v="CARIBE"/>
    <s v="LA GUAJIRA                                        "/>
    <x v="671"/>
    <s v="URIBIA                                            "/>
    <n v="30177919550"/>
    <n v="0"/>
    <n v="0"/>
    <n v="30177919550"/>
    <n v="1371672172"/>
    <n v="22893539869.613194"/>
    <n v="28168182.23"/>
    <n v="1038385"/>
    <n v="8381472285"/>
    <n v="0"/>
    <n v="2983170300.1900001"/>
    <n v="2097152002"/>
    <n v="0"/>
    <n v="3348329884"/>
    <n v="7396756454.7700005"/>
    <n v="2530624322"/>
    <m/>
    <n v="81209843406.803207"/>
    <n v="0"/>
    <n v="81209843406.803207"/>
    <n v="58169690757.110001"/>
  </r>
  <r>
    <x v="1"/>
    <s v="ASIGNACIONES DIRECTAS (20% DEL SGR)"/>
    <s v="CARIBE"/>
    <s v="LA GUAJIRA                                        "/>
    <x v="672"/>
    <s v="URUMIT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LA GUAJIRA                                        "/>
    <x v="673"/>
    <s v="VILLANUEVA                                        "/>
    <n v="97185"/>
    <n v="0"/>
    <n v="0"/>
    <n v="97185"/>
    <n v="622895"/>
    <n v="1538786.0859251572"/>
    <n v="0"/>
    <n v="3"/>
    <n v="0"/>
    <n v="0"/>
    <n v="0"/>
    <n v="862733"/>
    <n v="0"/>
    <n v="971798"/>
    <n v="-9648.2199999999993"/>
    <n v="957327"/>
    <m/>
    <n v="5041078.8659251574"/>
    <n v="17507.356"/>
    <n v="5023571.5099251578"/>
    <n v="0"/>
  </r>
  <r>
    <x v="1"/>
    <s v="ASIGNACIONES DIRECTAS (20% DEL SGR)"/>
    <s v="CARIBE"/>
    <s v="MAGDALENA                                         "/>
    <x v="674"/>
    <s v="MAGDALENA                                         "/>
    <n v="12049124376"/>
    <n v="0"/>
    <n v="0"/>
    <n v="12049124376"/>
    <n v="184470320"/>
    <n v="4025023717.9960737"/>
    <n v="75915.37"/>
    <n v="414595"/>
    <n v="1224440917"/>
    <n v="0"/>
    <n v="27368.77"/>
    <n v="317363523"/>
    <n v="0"/>
    <n v="529039506"/>
    <n v="-1196198508.6199999"/>
    <n v="632867736"/>
    <m/>
    <n v="17766649466.516075"/>
    <n v="2170585173.4760003"/>
    <n v="15596064293.040075"/>
    <n v="3800366162"/>
  </r>
  <r>
    <x v="1"/>
    <s v="ASIGNACIONES DIRECTAS (20% DEL SGR)"/>
    <s v="CARIBE"/>
    <s v="MAGDALENA                                         "/>
    <x v="675"/>
    <s v="SANTA MARTA                                       "/>
    <n v="16262750195"/>
    <n v="0"/>
    <n v="0"/>
    <n v="16262750195"/>
    <n v="1038696938"/>
    <n v="17340017245.605328"/>
    <n v="288169690.93000001"/>
    <n v="559581"/>
    <n v="3548050561"/>
    <n v="0"/>
    <n v="84432186.099999994"/>
    <n v="1198182100"/>
    <n v="0"/>
    <n v="1342807012"/>
    <n v="0"/>
    <n v="601785077"/>
    <m/>
    <n v="41705450586.63533"/>
    <n v="3252550039"/>
    <n v="38452900547.63533"/>
    <n v="37606010546.94001"/>
  </r>
  <r>
    <x v="1"/>
    <s v="ASIGNACIONES DIRECTAS (20% DEL SGR)"/>
    <s v="CARIBE"/>
    <s v="MAGDALENA                                         "/>
    <x v="676"/>
    <s v="ALGARROBO                                         "/>
    <n v="1594135"/>
    <n v="0"/>
    <n v="0"/>
    <n v="1594135"/>
    <n v="122865"/>
    <n v="2324106.2060649144"/>
    <n v="0"/>
    <n v="55"/>
    <n v="522796"/>
    <n v="0"/>
    <n v="2759023.71"/>
    <n v="202006"/>
    <n v="0"/>
    <n v="365927"/>
    <n v="-158260.62"/>
    <n v="438426"/>
    <m/>
    <n v="8171079.2960649142"/>
    <n v="287174.87599999999"/>
    <n v="7883904.420064914"/>
    <n v="0"/>
  </r>
  <r>
    <x v="1"/>
    <s v="ASIGNACIONES DIRECTAS (20% DEL SGR)"/>
    <s v="CARIBE"/>
    <s v="MAGDALENA                                         "/>
    <x v="677"/>
    <s v="ARACATACA                                         "/>
    <n v="962211"/>
    <n v="0"/>
    <n v="0"/>
    <n v="962211"/>
    <n v="5318861"/>
    <n v="119765896.42675389"/>
    <n v="0"/>
    <n v="33"/>
    <n v="181161"/>
    <n v="0"/>
    <n v="5556187"/>
    <n v="7801120"/>
    <n v="0"/>
    <n v="8903941"/>
    <n v="0"/>
    <n v="817228"/>
    <m/>
    <n v="149306638.42675388"/>
    <n v="0"/>
    <n v="149306638.42675388"/>
    <n v="139200585"/>
  </r>
  <r>
    <x v="1"/>
    <s v="ASIGNACIONES DIRECTAS (20% DEL SGR)"/>
    <s v="CARIBE"/>
    <s v="MAGDALENA                                         "/>
    <x v="678"/>
    <s v="ARIGUANÍ                                          "/>
    <n v="567778112"/>
    <n v="0"/>
    <n v="0"/>
    <n v="567778112"/>
    <n v="21713137"/>
    <n v="45198237.376691341"/>
    <n v="0"/>
    <n v="19536"/>
    <n v="252697905"/>
    <n v="0"/>
    <n v="0"/>
    <n v="32467982"/>
    <n v="0"/>
    <n v="28680023"/>
    <n v="0"/>
    <n v="67745258"/>
    <m/>
    <n v="1016300190.3766913"/>
    <n v="113555622.40000001"/>
    <n v="902744567.97669137"/>
    <n v="622987928.13999999"/>
  </r>
  <r>
    <x v="1"/>
    <s v="ASIGNACIONES DIRECTAS (20% DEL SGR)"/>
    <s v="CARIBE"/>
    <s v="MAGDALENA                                         "/>
    <x v="679"/>
    <s v="CERRO SAN ANTONIO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0"/>
    <s v="CHIVOL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1"/>
    <s v="CIÉNAGA                                           "/>
    <n v="78029028381"/>
    <n v="0"/>
    <n v="0"/>
    <n v="78029028381"/>
    <n v="1174105967"/>
    <n v="19101122442.899696"/>
    <n v="0"/>
    <n v="2684882"/>
    <n v="32352510143"/>
    <n v="0"/>
    <n v="4096812200.1900005"/>
    <n v="2918466517"/>
    <n v="0"/>
    <n v="5177539120"/>
    <n v="18774855791.77"/>
    <n v="3226069515"/>
    <m/>
    <n v="164853194959.85968"/>
    <n v="0"/>
    <n v="164853194959.85968"/>
    <n v="158086700226.87"/>
  </r>
  <r>
    <x v="1"/>
    <s v="ASIGNACIONES DIRECTAS (20% DEL SGR)"/>
    <s v="CARIBE"/>
    <s v="MAGDALENA                                         "/>
    <x v="682"/>
    <s v="CONCORD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3"/>
    <s v="EL BANCO                                          "/>
    <n v="1625025"/>
    <n v="0"/>
    <n v="0"/>
    <n v="1625025"/>
    <n v="774747"/>
    <n v="16627617.211547486"/>
    <n v="0"/>
    <n v="56"/>
    <n v="319458"/>
    <n v="0"/>
    <n v="1433022.7999999998"/>
    <n v="1113084"/>
    <n v="0"/>
    <n v="1402297"/>
    <n v="0"/>
    <n v="1455601"/>
    <m/>
    <n v="24750908.011547487"/>
    <n v="0"/>
    <n v="24750908.011547487"/>
    <n v="0"/>
  </r>
  <r>
    <x v="1"/>
    <s v="ASIGNACIONES DIRECTAS (20% DEL SGR)"/>
    <s v="CARIBE"/>
    <s v="MAGDALENA                                         "/>
    <x v="684"/>
    <s v="EL PIÑO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5"/>
    <s v="EL RETÉ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6"/>
    <s v="FUNDACIÓN                                         "/>
    <n v="0"/>
    <n v="0"/>
    <n v="0"/>
    <n v="0"/>
    <n v="47600"/>
    <n v="1034048.0282783125"/>
    <n v="2926957.77"/>
    <n v="0"/>
    <n v="0"/>
    <n v="0"/>
    <n v="0"/>
    <n v="268842"/>
    <n v="0"/>
    <n v="274228"/>
    <n v="0"/>
    <n v="272408"/>
    <m/>
    <n v="4824083.7982783131"/>
    <n v="0"/>
    <n v="4824083.7982783131"/>
    <n v="0"/>
  </r>
  <r>
    <x v="1"/>
    <s v="ASIGNACIONES DIRECTAS (20% DEL SGR)"/>
    <s v="CARIBE"/>
    <s v="MAGDALENA                                         "/>
    <x v="687"/>
    <s v="GUAMAL                                            "/>
    <n v="90755"/>
    <n v="0"/>
    <n v="0"/>
    <n v="90755"/>
    <n v="16565"/>
    <n v="359986.24"/>
    <n v="0"/>
    <n v="3"/>
    <n v="0"/>
    <n v="0"/>
    <n v="0"/>
    <n v="22936"/>
    <n v="0"/>
    <n v="25845"/>
    <n v="-9009.8700000000008"/>
    <n v="25463"/>
    <m/>
    <n v="532543.37"/>
    <n v="16349.026000000002"/>
    <n v="516194.34399999998"/>
    <n v="0"/>
  </r>
  <r>
    <x v="1"/>
    <s v="ASIGNACIONES DIRECTAS (20% DEL SGR)"/>
    <s v="CARIBE"/>
    <s v="MAGDALENA                                         "/>
    <x v="688"/>
    <s v="NUEVA GRANAD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89"/>
    <s v="PEDRA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0"/>
    <s v="PIJIÑO DEL CARMEN                                 "/>
    <n v="0"/>
    <n v="0"/>
    <n v="0"/>
    <n v="0"/>
    <n v="0"/>
    <n v="5.2165689146931982E-2"/>
    <n v="363330018"/>
    <n v="0"/>
    <n v="0"/>
    <n v="0"/>
    <n v="0"/>
    <n v="36861922"/>
    <n v="0"/>
    <n v="25383533"/>
    <n v="0"/>
    <n v="12711298"/>
    <m/>
    <n v="438286771.05216569"/>
    <n v="0"/>
    <n v="438286771.05216569"/>
    <n v="362825661"/>
  </r>
  <r>
    <x v="1"/>
    <s v="ASIGNACIONES DIRECTAS (20% DEL SGR)"/>
    <s v="CARIBE"/>
    <s v="MAGDALENA                                         "/>
    <x v="691"/>
    <s v="PIVIJAY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2"/>
    <s v="PLATO                                             "/>
    <n v="5153438077"/>
    <n v="0"/>
    <n v="0"/>
    <n v="5153438077"/>
    <n v="13504019"/>
    <n v="191107308.90318742"/>
    <n v="0"/>
    <n v="177323"/>
    <n v="501051572"/>
    <n v="0"/>
    <n v="3445009.5999999996"/>
    <n v="56774544"/>
    <n v="0"/>
    <n v="200586275"/>
    <n v="0"/>
    <n v="286760936"/>
    <m/>
    <n v="6406845064.5031881"/>
    <n v="1030687615.4000001"/>
    <n v="5376157449.1031876"/>
    <n v="3675435535"/>
  </r>
  <r>
    <x v="1"/>
    <s v="ASIGNACIONES DIRECTAS (20% DEL SGR)"/>
    <s v="CARIBE"/>
    <s v="MAGDALENA                                         "/>
    <x v="693"/>
    <s v="PUEBLOVIEJ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4"/>
    <s v="REMOLINO                                          "/>
    <n v="203506"/>
    <n v="0"/>
    <n v="0"/>
    <n v="203506"/>
    <n v="268"/>
    <n v="2357.3725543145956"/>
    <n v="0"/>
    <n v="7"/>
    <n v="10894"/>
    <n v="0"/>
    <n v="0"/>
    <n v="363"/>
    <n v="0"/>
    <n v="920"/>
    <n v="-20203.419999999998"/>
    <n v="910"/>
    <m/>
    <n v="199021.95255431457"/>
    <n v="36660.516000000003"/>
    <n v="162361.43655431457"/>
    <n v="0"/>
  </r>
  <r>
    <x v="1"/>
    <s v="ASIGNACIONES DIRECTAS (20% DEL SGR)"/>
    <s v="CARIBE"/>
    <s v="MAGDALENA                                         "/>
    <x v="695"/>
    <s v="SABANAS DE SAN ANGEL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6"/>
    <s v="SALAMIN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7"/>
    <s v="SAN SEBASTIÁN DE BUENAVISTA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8"/>
    <s v="SAN ZENÓ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699"/>
    <s v="SANTA ANA                                         "/>
    <n v="3132803"/>
    <n v="0"/>
    <n v="0"/>
    <n v="3132803"/>
    <n v="1436429"/>
    <n v="30526647.98444996"/>
    <n v="0"/>
    <n v="108"/>
    <n v="1154474"/>
    <n v="0"/>
    <n v="4476810.2"/>
    <n v="2053038"/>
    <n v="0"/>
    <n v="2548590"/>
    <n v="-311014.65999999997"/>
    <n v="2637131"/>
    <m/>
    <n v="47655016.524449967"/>
    <n v="564357.66799999995"/>
    <n v="47090658.856449969"/>
    <n v="0"/>
  </r>
  <r>
    <x v="1"/>
    <s v="ASIGNACIONES DIRECTAS (20% DEL SGR)"/>
    <s v="CARIBE"/>
    <s v="MAGDALENA                                         "/>
    <x v="700"/>
    <s v="SANTA BÁRBARA DE PINTO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701"/>
    <s v="SITIONUEVO                                        "/>
    <n v="42127767"/>
    <n v="0"/>
    <n v="0"/>
    <n v="42127767"/>
    <n v="13114080"/>
    <n v="287458592.91103947"/>
    <n v="0"/>
    <n v="1450"/>
    <n v="26173196"/>
    <n v="0"/>
    <n v="1151360.46"/>
    <n v="18806086"/>
    <n v="0"/>
    <n v="13417799"/>
    <n v="-4182309.89"/>
    <n v="11613334"/>
    <m/>
    <n v="409681355.48103946"/>
    <n v="7589091.4220000003"/>
    <n v="402092264.05903947"/>
    <n v="336339216"/>
  </r>
  <r>
    <x v="1"/>
    <s v="ASIGNACIONES DIRECTAS (20% DEL SGR)"/>
    <s v="CARIBE"/>
    <s v="MAGDALENA                                         "/>
    <x v="702"/>
    <s v="TENERIFE                                          "/>
    <n v="91388"/>
    <n v="0"/>
    <n v="0"/>
    <n v="91388"/>
    <n v="11129"/>
    <n v="241666.85406684718"/>
    <n v="0"/>
    <n v="3"/>
    <n v="0"/>
    <n v="0"/>
    <n v="0"/>
    <n v="15403"/>
    <n v="0"/>
    <n v="17339"/>
    <n v="0"/>
    <n v="23455"/>
    <m/>
    <n v="400383.85406684718"/>
    <n v="0"/>
    <n v="400383.85406684718"/>
    <n v="0"/>
  </r>
  <r>
    <x v="1"/>
    <s v="ASIGNACIONES DIRECTAS (20% DEL SGR)"/>
    <s v="CARIBE"/>
    <s v="MAGDALENA                                         "/>
    <x v="703"/>
    <s v="ZAPAY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MAGDALENA                                         "/>
    <x v="704"/>
    <s v="ZONA BANANERA                                     "/>
    <n v="65510"/>
    <n v="0"/>
    <n v="0"/>
    <n v="65510"/>
    <n v="31539"/>
    <n v="685568.47551025311"/>
    <n v="0"/>
    <n v="2"/>
    <n v="0"/>
    <n v="0"/>
    <n v="0"/>
    <n v="43684"/>
    <n v="0"/>
    <n v="49207"/>
    <n v="-6503.62"/>
    <n v="48482"/>
    <m/>
    <n v="917488.85551025311"/>
    <n v="11801.276"/>
    <n v="905687.57951025316"/>
    <n v="0"/>
  </r>
  <r>
    <x v="1"/>
    <s v="ASIGNACIONES DIRECTAS (20% DEL SGR)"/>
    <s v="LLANO"/>
    <s v="META                                              "/>
    <x v="705"/>
    <s v="META                                              "/>
    <n v="1422444492083"/>
    <n v="0"/>
    <n v="0"/>
    <n v="1422444492083"/>
    <n v="26723627705"/>
    <n v="439328189590.98865"/>
    <n v="0"/>
    <n v="48944545"/>
    <n v="368447729392"/>
    <n v="0"/>
    <n v="54994.12"/>
    <n v="40655413240.889999"/>
    <n v="2578"/>
    <n v="61939364081.720001"/>
    <n v="-141215737088.70001"/>
    <n v="49209806239"/>
    <m/>
    <n v="2267581887361.019"/>
    <n v="256245750998.86002"/>
    <n v="2011336136362.1589"/>
    <n v="1770133573710.126"/>
  </r>
  <r>
    <x v="1"/>
    <s v="ASIGNACIONES DIRECTAS (20% DEL SGR)"/>
    <s v="LLANO"/>
    <s v="META                                              "/>
    <x v="706"/>
    <s v="VILLAVICENCIO                                     "/>
    <n v="8705020478"/>
    <n v="0"/>
    <n v="0"/>
    <n v="8705020478"/>
    <n v="1517866412"/>
    <n v="22639720631.166183"/>
    <n v="0"/>
    <n v="299529"/>
    <n v="4565740187"/>
    <n v="0"/>
    <n v="34317312.070000008"/>
    <n v="2166153741"/>
    <n v="0"/>
    <n v="2412632837"/>
    <n v="0"/>
    <n v="2088078377"/>
    <m/>
    <n v="44129829504.236183"/>
    <n v="0"/>
    <n v="44129829504.236183"/>
    <n v="32509164648.669998"/>
  </r>
  <r>
    <x v="1"/>
    <s v="ASIGNACIONES DIRECTAS (20% DEL SGR)"/>
    <s v="LLANO"/>
    <s v="META                                              "/>
    <x v="707"/>
    <s v="ACACÍAS                                           "/>
    <n v="84659167769"/>
    <n v="0"/>
    <n v="0"/>
    <n v="84659167769"/>
    <n v="4798942408"/>
    <n v="45804930858.53965"/>
    <n v="138277"/>
    <n v="2913017"/>
    <n v="21796792063"/>
    <n v="0"/>
    <n v="22614070.359999999"/>
    <n v="6799136445"/>
    <n v="0"/>
    <n v="8420155288"/>
    <n v="-8404691251.1199999"/>
    <n v="7395928380"/>
    <m/>
    <n v="171296027324.77963"/>
    <n v="15250895303.576002"/>
    <n v="156045132021.20364"/>
    <n v="127994903486.98"/>
  </r>
  <r>
    <x v="1"/>
    <s v="ASIGNACIONES DIRECTAS (20% DEL SGR)"/>
    <s v="LLANO"/>
    <s v="META                                              "/>
    <x v="708"/>
    <s v="BARRANCA DE UPÍA                                  "/>
    <n v="161258251"/>
    <n v="0"/>
    <n v="0"/>
    <n v="161258251"/>
    <n v="42954543"/>
    <n v="849027295.04612207"/>
    <n v="26637938.309999999"/>
    <n v="5549"/>
    <n v="64974149"/>
    <n v="0"/>
    <n v="5117870.1900000004"/>
    <n v="61779476"/>
    <n v="0"/>
    <n v="49931202"/>
    <n v="0"/>
    <n v="31252385"/>
    <m/>
    <n v="1292938658.5461221"/>
    <n v="0"/>
    <n v="1292938658.5461221"/>
    <n v="1010561043.3200001"/>
  </r>
  <r>
    <x v="1"/>
    <s v="ASIGNACIONES DIRECTAS (20% DEL SGR)"/>
    <s v="LLANO"/>
    <s v="META                                              "/>
    <x v="709"/>
    <s v="CABUYARO                                          "/>
    <n v="10666185232"/>
    <n v="0"/>
    <n v="0"/>
    <n v="10666185232"/>
    <n v="713695825"/>
    <n v="8964259369.4901104"/>
    <n v="0"/>
    <n v="367010"/>
    <n v="9641189631"/>
    <n v="0"/>
    <n v="0"/>
    <n v="1399662662"/>
    <n v="0"/>
    <n v="2480202569"/>
    <n v="3820215771.5599999"/>
    <n v="1892435107"/>
    <m/>
    <n v="39578213177.05011"/>
    <n v="0"/>
    <n v="39578213177.05011"/>
    <n v="28129911746.479996"/>
  </r>
  <r>
    <x v="1"/>
    <s v="ASIGNACIONES DIRECTAS (20% DEL SGR)"/>
    <s v="LLANO"/>
    <s v="META                                              "/>
    <x v="710"/>
    <s v="CASTILLA LA NUEVA                                 "/>
    <n v="50399898685"/>
    <n v="0"/>
    <n v="0"/>
    <n v="50399898685"/>
    <n v="2746681347.8600001"/>
    <n v="27401007822.0737"/>
    <n v="2905021846.9699998"/>
    <n v="1734198"/>
    <n v="14747929478"/>
    <n v="0"/>
    <n v="947430"/>
    <n v="3739305631.4200001"/>
    <n v="0"/>
    <n v="4093787653.79"/>
    <n v="-5003540652.4499998"/>
    <n v="2756460240"/>
    <m/>
    <n v="103789233680.6637"/>
    <n v="9079271606.5100002"/>
    <n v="94709962074.153702"/>
    <n v="76680155851.720001"/>
  </r>
  <r>
    <x v="1"/>
    <s v="ASIGNACIONES DIRECTAS (20% DEL SGR)"/>
    <s v="LLANO"/>
    <s v="META                                              "/>
    <x v="711"/>
    <s v="CUBARRAL                                          "/>
    <n v="0"/>
    <n v="0"/>
    <n v="0"/>
    <n v="0"/>
    <n v="7148"/>
    <n v="155014.29"/>
    <n v="0"/>
    <n v="0"/>
    <n v="0"/>
    <n v="0"/>
    <n v="0"/>
    <n v="9881"/>
    <n v="0"/>
    <n v="11136"/>
    <n v="0"/>
    <n v="10964"/>
    <m/>
    <n v="194143.29"/>
    <n v="0"/>
    <n v="194143.29"/>
    <n v="0"/>
  </r>
  <r>
    <x v="1"/>
    <s v="ASIGNACIONES DIRECTAS (20% DEL SGR)"/>
    <s v="LLANO"/>
    <s v="META                                              "/>
    <x v="712"/>
    <s v="CUMARAL                                           "/>
    <n v="2907334"/>
    <n v="0"/>
    <n v="0"/>
    <n v="2907334"/>
    <n v="4115077"/>
    <n v="69600352.283689976"/>
    <n v="15922427.279999999"/>
    <n v="100"/>
    <n v="1035292"/>
    <n v="0"/>
    <n v="179130.97"/>
    <n v="5593429"/>
    <n v="0"/>
    <n v="6521565"/>
    <n v="0"/>
    <n v="6429676"/>
    <m/>
    <n v="112304383.53368998"/>
    <n v="0"/>
    <n v="112304383.53368998"/>
    <n v="0"/>
  </r>
  <r>
    <x v="1"/>
    <s v="ASIGNACIONES DIRECTAS (20% DEL SGR)"/>
    <s v="LLANO"/>
    <s v="META                                              "/>
    <x v="713"/>
    <s v="EL CALVARIO                                       "/>
    <n v="487118"/>
    <n v="0"/>
    <n v="0"/>
    <n v="487118"/>
    <n v="40687"/>
    <n v="884283"/>
    <n v="0"/>
    <n v="17"/>
    <n v="0"/>
    <n v="0"/>
    <n v="0"/>
    <n v="56353"/>
    <n v="0"/>
    <n v="63475"/>
    <n v="-48359.519999999997"/>
    <n v="62525"/>
    <m/>
    <n v="1546098.48"/>
    <n v="87751.695999999996"/>
    <n v="1458346.784"/>
    <n v="0"/>
  </r>
  <r>
    <x v="1"/>
    <s v="ASIGNACIONES DIRECTAS (20% DEL SGR)"/>
    <s v="LLANO"/>
    <s v="META                                              "/>
    <x v="714"/>
    <s v="EL CASTILLO                                       "/>
    <n v="810233"/>
    <n v="0"/>
    <n v="0"/>
    <n v="810233"/>
    <n v="2566592"/>
    <n v="52555251.350411318"/>
    <n v="0"/>
    <n v="28"/>
    <n v="12459"/>
    <n v="0"/>
    <n v="0"/>
    <n v="3565189"/>
    <n v="0"/>
    <n v="4013672"/>
    <n v="0"/>
    <n v="3297265"/>
    <m/>
    <n v="66820689.350411318"/>
    <n v="162046.6"/>
    <n v="66658642.750411317"/>
    <n v="32752100"/>
  </r>
  <r>
    <x v="1"/>
    <s v="ASIGNACIONES DIRECTAS (20% DEL SGR)"/>
    <s v="LLANO"/>
    <s v="META                                              "/>
    <x v="715"/>
    <s v="EL DORADO                                         "/>
    <n v="4894766"/>
    <n v="0"/>
    <n v="0"/>
    <n v="4894766"/>
    <n v="3002511"/>
    <n v="64138189.353490487"/>
    <n v="0"/>
    <n v="168"/>
    <n v="2478516"/>
    <n v="0"/>
    <n v="42844.08"/>
    <n v="4286901"/>
    <n v="0"/>
    <n v="5003439"/>
    <n v="0"/>
    <n v="4768446"/>
    <m/>
    <n v="88615780.433490485"/>
    <n v="978953.20000000007"/>
    <n v="87636827.233490482"/>
    <n v="76854907"/>
  </r>
  <r>
    <x v="1"/>
    <s v="ASIGNACIONES DIRECTAS (20% DEL SGR)"/>
    <s v="LLANO"/>
    <s v="META                                              "/>
    <x v="716"/>
    <s v="FUENTE DE ORO                                     "/>
    <n v="1636781"/>
    <n v="0"/>
    <n v="0"/>
    <n v="1636781"/>
    <n v="3407022"/>
    <n v="73092689.811248153"/>
    <n v="0"/>
    <n v="56"/>
    <n v="739457"/>
    <n v="0"/>
    <n v="1563320"/>
    <n v="2542158"/>
    <n v="0"/>
    <n v="1231797"/>
    <n v="0"/>
    <n v="1240479"/>
    <m/>
    <n v="85453759.811248153"/>
    <n v="0"/>
    <n v="85453759.811248153"/>
    <n v="65000000"/>
  </r>
  <r>
    <x v="1"/>
    <s v="ASIGNACIONES DIRECTAS (20% DEL SGR)"/>
    <s v="LLANO"/>
    <s v="META                                              "/>
    <x v="717"/>
    <s v="GRANADA                                           "/>
    <n v="2130907"/>
    <n v="0"/>
    <n v="0"/>
    <n v="2130907"/>
    <n v="1907387"/>
    <n v="40979634.739183299"/>
    <n v="0"/>
    <n v="73"/>
    <n v="1242301"/>
    <n v="0"/>
    <n v="4401907.3900000006"/>
    <n v="2745258"/>
    <n v="0"/>
    <n v="3476853"/>
    <n v="0"/>
    <n v="3560290"/>
    <m/>
    <n v="60444611.1291833"/>
    <n v="0"/>
    <n v="60444611.1291833"/>
    <n v="0"/>
  </r>
  <r>
    <x v="1"/>
    <s v="ASIGNACIONES DIRECTAS (20% DEL SGR)"/>
    <s v="LLANO"/>
    <s v="META                                              "/>
    <x v="718"/>
    <s v="GUAMAL                                            "/>
    <n v="12204451209"/>
    <n v="0"/>
    <n v="0"/>
    <n v="12204451209"/>
    <n v="695784741"/>
    <n v="6754290665.2087002"/>
    <n v="426426697"/>
    <n v="419940"/>
    <n v="6190718266"/>
    <n v="0"/>
    <n v="18692968.269999996"/>
    <n v="1063537064"/>
    <n v="1643069.3698643486"/>
    <n v="1544028699"/>
    <n v="0"/>
    <n v="1647657225"/>
    <m/>
    <n v="30547650543.848568"/>
    <n v="0"/>
    <n v="30547650543.848568"/>
    <n v="20372660390"/>
  </r>
  <r>
    <x v="1"/>
    <s v="ASIGNACIONES DIRECTAS (20% DEL SGR)"/>
    <s v="LLANO"/>
    <s v="META                                              "/>
    <x v="719"/>
    <s v="MAPIRIPÁN                                         "/>
    <n v="583771"/>
    <n v="0"/>
    <n v="0"/>
    <n v="583771"/>
    <n v="137796"/>
    <n v="2994808.5666778167"/>
    <n v="0"/>
    <n v="20"/>
    <n v="0"/>
    <n v="0"/>
    <n v="0"/>
    <n v="190836"/>
    <n v="0"/>
    <n v="214964"/>
    <n v="-57954.92"/>
    <n v="211766"/>
    <m/>
    <n v="4276006.6466778163"/>
    <n v="105163.216"/>
    <n v="4170843.4306778163"/>
    <n v="0"/>
  </r>
  <r>
    <x v="1"/>
    <s v="ASIGNACIONES DIRECTAS (20% DEL SGR)"/>
    <s v="LLANO"/>
    <s v="META                                              "/>
    <x v="720"/>
    <s v="MESETAS                                           "/>
    <n v="172238"/>
    <n v="0"/>
    <n v="0"/>
    <n v="172238"/>
    <n v="1564748"/>
    <n v="30218986.468439698"/>
    <n v="0"/>
    <n v="6"/>
    <n v="0"/>
    <n v="0"/>
    <n v="0"/>
    <n v="2164847"/>
    <n v="0"/>
    <n v="2438549"/>
    <n v="-17099.240000000002"/>
    <n v="2318618"/>
    <m/>
    <n v="38860893.228439696"/>
    <n v="31027.752000000004"/>
    <n v="38829865.4764397"/>
    <n v="0"/>
  </r>
  <r>
    <x v="1"/>
    <s v="ASIGNACIONES DIRECTAS (20% DEL SGR)"/>
    <s v="LLANO"/>
    <s v="META                                              "/>
    <x v="721"/>
    <s v="LA MACARENA                                       "/>
    <n v="897682"/>
    <n v="0"/>
    <n v="0"/>
    <n v="897682"/>
    <n v="5546401"/>
    <n v="118074385.2939712"/>
    <n v="0"/>
    <n v="31"/>
    <n v="456183"/>
    <n v="0"/>
    <n v="0"/>
    <n v="7982237"/>
    <n v="0"/>
    <n v="9008976"/>
    <n v="-89119"/>
    <n v="8694394"/>
    <m/>
    <n v="150571170.29397118"/>
    <n v="161712.6"/>
    <n v="150409457.69397119"/>
    <n v="0"/>
  </r>
  <r>
    <x v="1"/>
    <s v="ASIGNACIONES DIRECTAS (20% DEL SGR)"/>
    <s v="LLANO"/>
    <s v="META                                              "/>
    <x v="722"/>
    <s v="URIBE                                             "/>
    <n v="1723"/>
    <n v="0"/>
    <n v="0"/>
    <n v="1723"/>
    <n v="8043"/>
    <n v="15031.458652370682"/>
    <n v="0"/>
    <n v="0"/>
    <n v="0"/>
    <n v="0"/>
    <n v="0"/>
    <n v="11139"/>
    <n v="0"/>
    <n v="12622"/>
    <n v="0"/>
    <n v="8109"/>
    <m/>
    <n v="56667.458652370682"/>
    <n v="0"/>
    <n v="56667.458652370682"/>
    <n v="0"/>
  </r>
  <r>
    <x v="1"/>
    <s v="ASIGNACIONES DIRECTAS (20% DEL SGR)"/>
    <s v="LLANO"/>
    <s v="META                                              "/>
    <x v="723"/>
    <s v="LEJANÍ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META                                              "/>
    <x v="724"/>
    <s v="PUERTO CONCORDIA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META                                              "/>
    <x v="725"/>
    <s v="PUERTO GAITÁN                                     "/>
    <n v="230831881046"/>
    <n v="0"/>
    <n v="0"/>
    <n v="230831881046"/>
    <n v="11488899713"/>
    <n v="109163555573.0377"/>
    <n v="0"/>
    <n v="7942639"/>
    <n v="53923140123"/>
    <n v="0"/>
    <n v="2745314.41"/>
    <n v="16392830242"/>
    <n v="19623383"/>
    <n v="18023985863"/>
    <n v="-22916250445.560001"/>
    <n v="13123051944"/>
    <m/>
    <n v="430061405394.8877"/>
    <n v="41583126120.088005"/>
    <n v="388478279274.79968"/>
    <n v="374273654123.05994"/>
  </r>
  <r>
    <x v="1"/>
    <s v="ASIGNACIONES DIRECTAS (20% DEL SGR)"/>
    <s v="LLANO"/>
    <s v="META                                              "/>
    <x v="726"/>
    <s v="PUERTO LÓPEZ                                      "/>
    <n v="2794238418"/>
    <n v="0"/>
    <n v="0"/>
    <n v="2794238418"/>
    <n v="101910059"/>
    <n v="977560773.07298803"/>
    <n v="108825199.14"/>
    <n v="96146"/>
    <n v="706175437"/>
    <n v="0"/>
    <n v="8029389.0599999996"/>
    <n v="77534546"/>
    <n v="0"/>
    <n v="74029859"/>
    <n v="-277403048.06"/>
    <n v="17751629"/>
    <m/>
    <n v="4588748407.2129879"/>
    <n v="503367073.98800004"/>
    <n v="4085381333.224988"/>
    <n v="3979662529.8600001"/>
  </r>
  <r>
    <x v="1"/>
    <s v="ASIGNACIONES DIRECTAS (20% DEL SGR)"/>
    <s v="LLANO"/>
    <s v="META                                              "/>
    <x v="727"/>
    <s v="PUERTO LLERAS                                     "/>
    <n v="775416"/>
    <n v="0"/>
    <n v="0"/>
    <n v="775416"/>
    <n v="3199819"/>
    <n v="30040876.026702762"/>
    <n v="0"/>
    <n v="27"/>
    <n v="380406"/>
    <n v="0"/>
    <n v="0"/>
    <n v="4429369"/>
    <n v="0"/>
    <n v="5006841"/>
    <n v="-76980.820000000007"/>
    <n v="4932295"/>
    <m/>
    <n v="48688068.206702761"/>
    <n v="139687.03599999999"/>
    <n v="48548381.170702763"/>
    <n v="0"/>
  </r>
  <r>
    <x v="1"/>
    <s v="ASIGNACIONES DIRECTAS (20% DEL SGR)"/>
    <s v="LLANO"/>
    <s v="META                                              "/>
    <x v="728"/>
    <s v="PUERTO RICO                                       "/>
    <n v="46234"/>
    <n v="0"/>
    <n v="0"/>
    <n v="46234"/>
    <n v="3801277"/>
    <n v="83524814.121408567"/>
    <n v="1581037.02"/>
    <n v="2"/>
    <n v="0"/>
    <n v="0"/>
    <n v="0"/>
    <n v="5430168"/>
    <n v="0"/>
    <n v="6100570"/>
    <n v="-4589.96"/>
    <n v="6010967"/>
    <m/>
    <n v="106490479.18140857"/>
    <n v="8328.8080000000009"/>
    <n v="106482150.37340857"/>
    <n v="0"/>
  </r>
  <r>
    <x v="1"/>
    <s v="ASIGNACIONES DIRECTAS (20% DEL SGR)"/>
    <s v="LLANO"/>
    <s v="META                                              "/>
    <x v="729"/>
    <s v="RESTREPO                                          "/>
    <n v="3826440"/>
    <n v="0"/>
    <n v="0"/>
    <n v="3826440"/>
    <n v="2603760"/>
    <n v="55825188.763043702"/>
    <n v="0"/>
    <n v="132"/>
    <n v="1439100"/>
    <n v="0"/>
    <n v="5270722.8"/>
    <n v="3718542"/>
    <n v="0"/>
    <n v="5248017"/>
    <n v="0"/>
    <n v="4971030"/>
    <m/>
    <n v="82902932.563043699"/>
    <n v="0"/>
    <n v="82902932.563043699"/>
    <n v="1487597"/>
  </r>
  <r>
    <x v="1"/>
    <s v="ASIGNACIONES DIRECTAS (20% DEL SGR)"/>
    <s v="LLANO"/>
    <s v="META                                              "/>
    <x v="730"/>
    <s v="SAN CARLOS DE GUAROA                              "/>
    <n v="2094505"/>
    <n v="0"/>
    <n v="0"/>
    <n v="2094505"/>
    <n v="1947124"/>
    <n v="29028126.468537431"/>
    <n v="12829712"/>
    <n v="72"/>
    <n v="1285818"/>
    <n v="0"/>
    <n v="2660158.2800000003"/>
    <n v="2893246"/>
    <n v="0"/>
    <n v="3557344"/>
    <n v="0"/>
    <n v="3551420"/>
    <m/>
    <n v="59847525.748537436"/>
    <n v="0"/>
    <n v="59847525.748537436"/>
    <n v="0"/>
  </r>
  <r>
    <x v="1"/>
    <s v="ASIGNACIONES DIRECTAS (20% DEL SGR)"/>
    <s v="LLANO"/>
    <s v="META                                              "/>
    <x v="731"/>
    <s v="SAN JUAN DE ARAMA                                 "/>
    <n v="5462"/>
    <n v="0"/>
    <n v="0"/>
    <n v="5462"/>
    <n v="1729071"/>
    <n v="37370609.993760735"/>
    <n v="0"/>
    <n v="0"/>
    <n v="0"/>
    <n v="0"/>
    <n v="0"/>
    <n v="2391664"/>
    <n v="0"/>
    <n v="2694051"/>
    <n v="-542.25"/>
    <n v="2649547"/>
    <m/>
    <n v="46839862.743760735"/>
    <n v="983.95"/>
    <n v="46838878.793760732"/>
    <n v="0"/>
  </r>
  <r>
    <x v="1"/>
    <s v="ASIGNACIONES DIRECTAS (20% DEL SGR)"/>
    <s v="LLANO"/>
    <s v="META                                              "/>
    <x v="732"/>
    <s v="SAN JUANITO                                       "/>
    <n v="0"/>
    <n v="0"/>
    <n v="0"/>
    <n v="0"/>
    <n v="376472"/>
    <n v="297697"/>
    <n v="7873831"/>
    <n v="0"/>
    <n v="0"/>
    <n v="0"/>
    <n v="0"/>
    <n v="520730"/>
    <n v="0"/>
    <n v="586576"/>
    <n v="0"/>
    <n v="577838"/>
    <m/>
    <n v="10233144"/>
    <n v="0"/>
    <n v="10233144"/>
    <n v="0"/>
  </r>
  <r>
    <x v="1"/>
    <s v="ASIGNACIONES DIRECTAS (20% DEL SGR)"/>
    <s v="LLANO"/>
    <s v="META                                              "/>
    <x v="733"/>
    <s v="SAN MARTÍN                                        "/>
    <n v="4104951"/>
    <n v="0"/>
    <n v="0"/>
    <n v="4104951"/>
    <n v="1131940"/>
    <n v="24450137.520776868"/>
    <n v="0"/>
    <n v="141"/>
    <n v="4582844"/>
    <n v="0"/>
    <n v="106929.65"/>
    <n v="2579389"/>
    <n v="1586"/>
    <n v="2513012"/>
    <n v="238414395.97999999"/>
    <n v="4107179"/>
    <m/>
    <n v="281992505.15077686"/>
    <n v="0"/>
    <n v="281992505.15077686"/>
    <n v="0"/>
  </r>
  <r>
    <x v="1"/>
    <s v="ASIGNACIONES DIRECTAS (20% DEL SGR)"/>
    <s v="LLANO"/>
    <s v="META                                              "/>
    <x v="734"/>
    <s v="VISTAHERMOSA                                      "/>
    <n v="3502557"/>
    <n v="0"/>
    <n v="0"/>
    <n v="3502557"/>
    <n v="2553919"/>
    <n v="54711782.291898683"/>
    <n v="0"/>
    <n v="121"/>
    <n v="1309396"/>
    <n v="0"/>
    <n v="0"/>
    <n v="3618087"/>
    <n v="0"/>
    <n v="4286539"/>
    <n v="0"/>
    <n v="4206629"/>
    <m/>
    <n v="74189030.291898683"/>
    <n v="0"/>
    <n v="74189030.291898683"/>
    <n v="54915067"/>
  </r>
  <r>
    <x v="1"/>
    <s v="ASIGNACIONES DIRECTAS (20% DEL SGR)"/>
    <s v="LLANO"/>
    <s v="META                                              "/>
    <x v="735"/>
    <s v="Pendiente Certificado IGAC Atarraya Oeste"/>
    <n v="0"/>
    <n v="0"/>
    <n v="0"/>
    <n v="0"/>
    <n v="0"/>
    <n v="14525533"/>
    <n v="0"/>
    <n v="0"/>
    <n v="0"/>
    <n v="0"/>
    <n v="0"/>
    <n v="0"/>
    <n v="-14525533"/>
    <n v="0"/>
    <n v="0"/>
    <n v="0"/>
    <m/>
    <n v="0"/>
    <n v="0"/>
    <n v="0"/>
    <n v="0"/>
  </r>
  <r>
    <x v="1"/>
    <s v="ASIGNACIONES DIRECTAS (20% DEL SGR)"/>
    <s v="LLANO"/>
    <s v="META                                              "/>
    <x v="736"/>
    <s v="MUNICIPIO SIN DETERMINAR (META)                   "/>
    <n v="0"/>
    <n v="0"/>
    <n v="0"/>
    <n v="0"/>
    <n v="0"/>
    <n v="10259.99"/>
    <n v="0"/>
    <n v="0"/>
    <n v="0"/>
    <n v="0"/>
    <n v="0"/>
    <n v="0"/>
    <n v="0"/>
    <n v="0"/>
    <n v="0"/>
    <n v="0"/>
    <m/>
    <n v="10259.99"/>
    <n v="0"/>
    <n v="10259.99"/>
    <n v="0"/>
  </r>
  <r>
    <x v="1"/>
    <s v="ASIGNACIONES DIRECTAS (20% DEL SGR)"/>
    <s v="PACÍFICO"/>
    <s v="NARIÑO                                            "/>
    <x v="737"/>
    <s v="NARIÑO                                            "/>
    <n v="1361002471"/>
    <n v="0"/>
    <n v="0"/>
    <n v="1361002471"/>
    <n v="663554784"/>
    <n v="11587381858.081179"/>
    <n v="1168519.49"/>
    <n v="46830"/>
    <n v="384053531"/>
    <n v="0"/>
    <n v="0"/>
    <n v="694889691"/>
    <n v="0"/>
    <n v="543469605"/>
    <n v="0"/>
    <n v="316918735"/>
    <m/>
    <n v="15552486024.571178"/>
    <n v="272200494.19999999"/>
    <n v="15280285530.371178"/>
    <n v="11286850477.010002"/>
  </r>
  <r>
    <x v="1"/>
    <s v="ASIGNACIONES DIRECTAS (20% DEL SGR)"/>
    <s v="PACÍFICO"/>
    <s v="NARIÑO                                            "/>
    <x v="738"/>
    <s v="PASTO                                             "/>
    <n v="3336210"/>
    <n v="0"/>
    <n v="0"/>
    <n v="3336210"/>
    <n v="71575549"/>
    <n v="971404621.06050456"/>
    <n v="4166390.95"/>
    <n v="115"/>
    <n v="993565"/>
    <n v="0"/>
    <n v="289745"/>
    <n v="99893386"/>
    <n v="0"/>
    <n v="108968105"/>
    <n v="0"/>
    <n v="93717799"/>
    <m/>
    <n v="1354345486.0105047"/>
    <n v="0"/>
    <n v="1354345486.0105047"/>
    <n v="1137904455.45"/>
  </r>
  <r>
    <x v="1"/>
    <s v="ASIGNACIONES DIRECTAS (20% DEL SGR)"/>
    <s v="PACÍFICO"/>
    <s v="NARIÑO                                            "/>
    <x v="739"/>
    <s v="ALBÁ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40"/>
    <s v="ALDAN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41"/>
    <s v="ANCUY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42"/>
    <s v="ARBOLEDA                                          "/>
    <n v="68204"/>
    <n v="0"/>
    <n v="0"/>
    <n v="68204"/>
    <n v="9857"/>
    <n v="184875.41999999998"/>
    <n v="0"/>
    <n v="2"/>
    <n v="31077"/>
    <n v="0"/>
    <n v="0"/>
    <n v="14336"/>
    <n v="0"/>
    <n v="17377"/>
    <n v="-6771.07"/>
    <n v="17121"/>
    <m/>
    <n v="336078.35"/>
    <n v="12286.586000000001"/>
    <n v="323791.76399999997"/>
    <n v="0"/>
  </r>
  <r>
    <x v="1"/>
    <s v="ASIGNACIONES DIRECTAS (20% DEL SGR)"/>
    <s v="PACÍFICO"/>
    <s v="NARIÑO                                            "/>
    <x v="743"/>
    <s v="BARBACOAS                                         "/>
    <n v="766821624"/>
    <n v="0"/>
    <n v="0"/>
    <n v="766821624"/>
    <n v="54089810"/>
    <n v="1000141319.6959288"/>
    <n v="225869.84"/>
    <n v="26385"/>
    <n v="76968709"/>
    <n v="0"/>
    <n v="0"/>
    <n v="72948549"/>
    <n v="0"/>
    <n v="86156108"/>
    <n v="-76127596.859999999"/>
    <n v="49114687"/>
    <m/>
    <n v="2030365464.6759288"/>
    <n v="138138805.428"/>
    <n v="1892226659.2479289"/>
    <n v="1463221881.2"/>
  </r>
  <r>
    <x v="1"/>
    <s v="ASIGNACIONES DIRECTAS (20% DEL SGR)"/>
    <s v="PACÍFICO"/>
    <s v="NARIÑO                                            "/>
    <x v="744"/>
    <s v="BELÉ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45"/>
    <s v="BUESACO                                           "/>
    <n v="832533"/>
    <n v="0"/>
    <n v="0"/>
    <n v="832533"/>
    <n v="75006"/>
    <n v="1610566.1490415824"/>
    <n v="7572836.4000000004"/>
    <n v="29"/>
    <n v="29991"/>
    <n v="0"/>
    <n v="0"/>
    <n v="629728"/>
    <n v="0"/>
    <n v="636448"/>
    <n v="-82651.210000000006"/>
    <n v="632828"/>
    <m/>
    <n v="11937314.339041581"/>
    <n v="149976.35800000001"/>
    <n v="11787337.98104158"/>
    <n v="0"/>
  </r>
  <r>
    <x v="1"/>
    <s v="ASIGNACIONES DIRECTAS (20% DEL SGR)"/>
    <s v="PACÍFICO"/>
    <s v="NARIÑO                                            "/>
    <x v="746"/>
    <s v="COLÓN                                             "/>
    <n v="108069"/>
    <n v="0"/>
    <n v="0"/>
    <n v="108069"/>
    <n v="9022"/>
    <n v="196243.65845476784"/>
    <n v="0"/>
    <n v="4"/>
    <n v="0"/>
    <n v="0"/>
    <n v="0"/>
    <n v="12519"/>
    <n v="0"/>
    <n v="14084"/>
    <n v="-10728.74"/>
    <n v="13874"/>
    <m/>
    <n v="343086.91845476785"/>
    <n v="19468.052"/>
    <n v="323618.86645476782"/>
    <n v="0"/>
  </r>
  <r>
    <x v="1"/>
    <s v="ASIGNACIONES DIRECTAS (20% DEL SGR)"/>
    <s v="PACÍFICO"/>
    <s v="NARIÑO                                            "/>
    <x v="747"/>
    <s v="CONSACA                                           "/>
    <n v="21280"/>
    <n v="0"/>
    <n v="0"/>
    <n v="21280"/>
    <n v="3859"/>
    <n v="81762.83"/>
    <n v="0"/>
    <n v="1"/>
    <n v="4561"/>
    <n v="0"/>
    <n v="0"/>
    <n v="5505"/>
    <n v="0"/>
    <n v="6366"/>
    <n v="-2112.61"/>
    <n v="6268"/>
    <m/>
    <n v="127490.22"/>
    <n v="3833.4780000000001"/>
    <n v="123656.742"/>
    <n v="0"/>
  </r>
  <r>
    <x v="1"/>
    <s v="ASIGNACIONES DIRECTAS (20% DEL SGR)"/>
    <s v="PACÍFICO"/>
    <s v="NARIÑO                                            "/>
    <x v="748"/>
    <s v="CONTADERO                                         "/>
    <n v="91482"/>
    <n v="0"/>
    <n v="0"/>
    <n v="91482"/>
    <n v="22966"/>
    <n v="499112.19999999995"/>
    <n v="0"/>
    <n v="3"/>
    <n v="0"/>
    <n v="0"/>
    <n v="0"/>
    <n v="31798"/>
    <n v="0"/>
    <n v="35834"/>
    <n v="-9082.0400000000009"/>
    <n v="35295"/>
    <m/>
    <n v="707408.15999999992"/>
    <n v="16479.991999999998"/>
    <n v="690928.16799999995"/>
    <n v="0"/>
  </r>
  <r>
    <x v="1"/>
    <s v="ASIGNACIONES DIRECTAS (20% DEL SGR)"/>
    <s v="PACÍFICO"/>
    <s v="NARIÑO                                            "/>
    <x v="749"/>
    <s v="CÓRDOB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50"/>
    <s v="CUASPUD                                           "/>
    <n v="20400"/>
    <n v="0"/>
    <n v="0"/>
    <n v="20400"/>
    <n v="4878"/>
    <n v="103247.64785691636"/>
    <n v="0"/>
    <n v="1"/>
    <n v="4569"/>
    <n v="0"/>
    <n v="0"/>
    <n v="6875"/>
    <n v="0"/>
    <n v="7934"/>
    <n v="-2025.25"/>
    <n v="7821"/>
    <m/>
    <n v="153700.39785691636"/>
    <n v="3674.9500000000003"/>
    <n v="150025.44785691635"/>
    <n v="0"/>
  </r>
  <r>
    <x v="1"/>
    <s v="ASIGNACIONES DIRECTAS (20% DEL SGR)"/>
    <s v="PACÍFICO"/>
    <s v="NARIÑO                                            "/>
    <x v="751"/>
    <s v="CUMBAL                                            "/>
    <n v="0"/>
    <n v="0"/>
    <n v="0"/>
    <n v="0"/>
    <n v="0"/>
    <n v="974.49074818975726"/>
    <n v="3508"/>
    <n v="0"/>
    <n v="0"/>
    <n v="0"/>
    <n v="0"/>
    <n v="270"/>
    <n v="0"/>
    <n v="368"/>
    <n v="0"/>
    <n v="364"/>
    <m/>
    <n v="5484.4907481897571"/>
    <n v="0"/>
    <n v="5484.4907481897571"/>
    <n v="0"/>
  </r>
  <r>
    <x v="1"/>
    <s v="ASIGNACIONES DIRECTAS (20% DEL SGR)"/>
    <s v="PACÍFICO"/>
    <s v="NARIÑO                                            "/>
    <x v="752"/>
    <s v="CUMBITARA                                         "/>
    <n v="3417941"/>
    <n v="0"/>
    <n v="0"/>
    <n v="3417941"/>
    <n v="1946928"/>
    <n v="41973079.415895261"/>
    <n v="3011621.81"/>
    <n v="118"/>
    <n v="0"/>
    <n v="0"/>
    <n v="0"/>
    <n v="2903917"/>
    <n v="0"/>
    <n v="3241612"/>
    <n v="-339322.24"/>
    <n v="1773455"/>
    <m/>
    <n v="57929349.985895261"/>
    <n v="615723.75199999998"/>
    <n v="57313626.233895265"/>
    <n v="46930747"/>
  </r>
  <r>
    <x v="1"/>
    <s v="ASIGNACIONES DIRECTAS (20% DEL SGR)"/>
    <s v="PACÍFICO"/>
    <s v="NARIÑO                                            "/>
    <x v="753"/>
    <s v="CHACHAGÜÍ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54"/>
    <s v="EL CHARCO                                         "/>
    <n v="263324190"/>
    <n v="0"/>
    <n v="0"/>
    <n v="263324190"/>
    <n v="9870227"/>
    <n v="118200034.26908422"/>
    <n v="46679.75"/>
    <n v="9061"/>
    <n v="21742624"/>
    <n v="0"/>
    <n v="0"/>
    <n v="12721342"/>
    <n v="0"/>
    <n v="11824896"/>
    <n v="-26141982.899999999"/>
    <n v="2996123"/>
    <m/>
    <n v="414593194.11908424"/>
    <n v="47436441.420000002"/>
    <n v="367156752.69908422"/>
    <n v="320269134.57999998"/>
  </r>
  <r>
    <x v="1"/>
    <s v="ASIGNACIONES DIRECTAS (20% DEL SGR)"/>
    <s v="PACÍFICO"/>
    <s v="NARIÑO                                            "/>
    <x v="755"/>
    <s v="EL PEÑOL                                          "/>
    <n v="21214"/>
    <n v="0"/>
    <n v="0"/>
    <n v="21214"/>
    <n v="0"/>
    <n v="22.23996721999205"/>
    <n v="0"/>
    <n v="1"/>
    <n v="161"/>
    <n v="0"/>
    <n v="0"/>
    <n v="0"/>
    <n v="0"/>
    <n v="0"/>
    <n v="-2106.06"/>
    <n v="0"/>
    <m/>
    <n v="19292.179967219992"/>
    <n v="3821.5879999999997"/>
    <n v="15470.591967219993"/>
    <n v="0"/>
  </r>
  <r>
    <x v="1"/>
    <s v="ASIGNACIONES DIRECTAS (20% DEL SGR)"/>
    <s v="PACÍFICO"/>
    <s v="NARIÑO                                            "/>
    <x v="756"/>
    <s v="EL ROSARI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57"/>
    <s v="EL TABLÓN DE GÓMEZ                                "/>
    <n v="136141"/>
    <n v="0"/>
    <n v="0"/>
    <n v="136141"/>
    <n v="1812"/>
    <n v="15845.081409297673"/>
    <n v="0"/>
    <n v="5"/>
    <n v="61387"/>
    <n v="0"/>
    <n v="0"/>
    <n v="2379"/>
    <n v="0"/>
    <n v="5552"/>
    <n v="-13515.64"/>
    <n v="5470"/>
    <m/>
    <n v="215075.44140929769"/>
    <n v="24525.072"/>
    <n v="190550.36940929771"/>
    <n v="0"/>
  </r>
  <r>
    <x v="1"/>
    <s v="ASIGNACIONES DIRECTAS (20% DEL SGR)"/>
    <s v="PACÍFICO"/>
    <s v="NARIÑO                                            "/>
    <x v="758"/>
    <s v="EL TAMBO                                          "/>
    <n v="0"/>
    <n v="0"/>
    <n v="0"/>
    <n v="0"/>
    <n v="70989"/>
    <n v="1382834.2710787284"/>
    <n v="0"/>
    <n v="0"/>
    <n v="0"/>
    <n v="0"/>
    <n v="0"/>
    <n v="98312"/>
    <n v="0"/>
    <n v="110744"/>
    <n v="0"/>
    <n v="104695"/>
    <m/>
    <n v="1767574.2710787284"/>
    <n v="0"/>
    <n v="1767574.2710787284"/>
    <n v="0"/>
  </r>
  <r>
    <x v="1"/>
    <s v="ASIGNACIONES DIRECTAS (20% DEL SGR)"/>
    <s v="PACÍFICO"/>
    <s v="NARIÑO                                            "/>
    <x v="759"/>
    <s v="FUNES                                             "/>
    <n v="2000758"/>
    <n v="0"/>
    <n v="0"/>
    <n v="2000758"/>
    <n v="868408"/>
    <n v="18472204.829561733"/>
    <n v="0"/>
    <n v="69"/>
    <n v="614037"/>
    <n v="0"/>
    <n v="0"/>
    <n v="1233263"/>
    <n v="0"/>
    <n v="1482569"/>
    <n v="0"/>
    <n v="1481719"/>
    <m/>
    <n v="26153027.829561733"/>
    <n v="400151.60000000003"/>
    <n v="25752876.229561731"/>
    <n v="0"/>
  </r>
  <r>
    <x v="1"/>
    <s v="ASIGNACIONES DIRECTAS (20% DEL SGR)"/>
    <s v="PACÍFICO"/>
    <s v="NARIÑO                                            "/>
    <x v="760"/>
    <s v="GUACHUCAL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61"/>
    <s v="GUAITARILL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62"/>
    <s v="GUALMATÁ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63"/>
    <s v="ILES                                              "/>
    <n v="3086879"/>
    <n v="0"/>
    <n v="0"/>
    <n v="3086879"/>
    <n v="829976"/>
    <n v="17200286.305761784"/>
    <n v="0"/>
    <n v="106"/>
    <n v="1349244"/>
    <n v="0"/>
    <n v="1822874"/>
    <n v="1220213"/>
    <n v="0"/>
    <n v="1516788"/>
    <n v="-306455.46999999997"/>
    <n v="1599003"/>
    <m/>
    <n v="28318913.835761786"/>
    <n v="556084.70600000012"/>
    <n v="27762829.129761785"/>
    <n v="26136826"/>
  </r>
  <r>
    <x v="1"/>
    <s v="ASIGNACIONES DIRECTAS (20% DEL SGR)"/>
    <s v="PACÍFICO"/>
    <s v="NARIÑO                                            "/>
    <x v="764"/>
    <s v="IMUÉS                                             "/>
    <n v="105110"/>
    <n v="0"/>
    <n v="0"/>
    <n v="105110"/>
    <n v="8964"/>
    <n v="194505.51"/>
    <n v="0"/>
    <n v="4"/>
    <n v="0"/>
    <n v="0"/>
    <n v="0"/>
    <n v="12538"/>
    <n v="0"/>
    <n v="14985"/>
    <n v="-10434.98"/>
    <n v="15111"/>
    <m/>
    <n v="340782.53"/>
    <n v="18935.004000000001"/>
    <n v="321847.52600000001"/>
    <n v="0"/>
  </r>
  <r>
    <x v="1"/>
    <s v="ASIGNACIONES DIRECTAS (20% DEL SGR)"/>
    <s v="PACÍFICO"/>
    <s v="NARIÑO                                            "/>
    <x v="765"/>
    <s v="IPIALES                                           "/>
    <n v="586535836"/>
    <n v="0"/>
    <n v="0"/>
    <n v="586535836"/>
    <n v="139134653"/>
    <n v="2497329529.016923"/>
    <n v="40446834.380000003"/>
    <n v="20182"/>
    <n v="214276164"/>
    <n v="0"/>
    <n v="0"/>
    <n v="190810202"/>
    <n v="0"/>
    <n v="159680559.5"/>
    <n v="0"/>
    <n v="99278180"/>
    <m/>
    <n v="3927512139.8969231"/>
    <n v="117307167.2"/>
    <n v="3810204972.6969233"/>
    <n v="3433938795.8000002"/>
  </r>
  <r>
    <x v="1"/>
    <s v="ASIGNACIONES DIRECTAS (20% DEL SGR)"/>
    <s v="PACÍFICO"/>
    <s v="NARIÑO                                            "/>
    <x v="766"/>
    <s v="LA CRUZ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67"/>
    <s v="LA FLORID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68"/>
    <s v="LA LLANADA                                        "/>
    <n v="85544972"/>
    <n v="0"/>
    <n v="0"/>
    <n v="85544972"/>
    <n v="1332778"/>
    <n v="5870505.1632719636"/>
    <n v="2833574.06"/>
    <n v="2943"/>
    <n v="14667975"/>
    <n v="0"/>
    <n v="0"/>
    <n v="1079032"/>
    <n v="0"/>
    <n v="1337882"/>
    <n v="-8492631.0600000005"/>
    <n v="3755791"/>
    <m/>
    <n v="107932821.16327196"/>
    <n v="15410468.188000001"/>
    <n v="92522352.97527197"/>
    <n v="5906525.2199999997"/>
  </r>
  <r>
    <x v="1"/>
    <s v="ASIGNACIONES DIRECTAS (20% DEL SGR)"/>
    <s v="PACÍFICO"/>
    <s v="NARIÑO                                            "/>
    <x v="769"/>
    <s v="LA TOL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70"/>
    <s v="LA UNIÓN                                          "/>
    <n v="333776"/>
    <n v="0"/>
    <n v="0"/>
    <n v="333776"/>
    <n v="69863"/>
    <n v="1450725.6443629477"/>
    <n v="0"/>
    <n v="11"/>
    <n v="172566"/>
    <n v="0"/>
    <n v="0"/>
    <n v="96613"/>
    <n v="0"/>
    <n v="116777"/>
    <n v="-33136.21"/>
    <n v="123670"/>
    <m/>
    <n v="2330865.4343629479"/>
    <n v="60127.957999999999"/>
    <n v="2270737.4763629478"/>
    <n v="0"/>
  </r>
  <r>
    <x v="1"/>
    <s v="ASIGNACIONES DIRECTAS (20% DEL SGR)"/>
    <s v="PACÍFICO"/>
    <s v="NARIÑO                                            "/>
    <x v="771"/>
    <s v="LEIV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72"/>
    <s v="LINAR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73"/>
    <s v="LOS ANDES                                         "/>
    <n v="31325715"/>
    <n v="0"/>
    <n v="0"/>
    <n v="31325715"/>
    <n v="2763015"/>
    <n v="52972434.861800633"/>
    <n v="18703.689999999999"/>
    <n v="1078"/>
    <n v="7026391"/>
    <n v="0"/>
    <n v="0"/>
    <n v="3310793"/>
    <n v="0"/>
    <n v="3397686"/>
    <n v="-3109916.74"/>
    <n v="3281092"/>
    <m/>
    <n v="100986991.81180064"/>
    <n v="5643159.6519999998"/>
    <n v="95343832.159800649"/>
    <n v="61335088"/>
  </r>
  <r>
    <x v="1"/>
    <s v="ASIGNACIONES DIRECTAS (20% DEL SGR)"/>
    <s v="PACÍFICO"/>
    <s v="NARIÑO                                            "/>
    <x v="774"/>
    <s v="MAGÜI                                             "/>
    <n v="322456451"/>
    <n v="0"/>
    <n v="0"/>
    <n v="322456451"/>
    <n v="33453812"/>
    <n v="0.25140881538391113"/>
    <n v="447087317.79000002"/>
    <n v="11095"/>
    <n v="0"/>
    <n v="0"/>
    <n v="0"/>
    <n v="30037678"/>
    <n v="0"/>
    <n v="3219369"/>
    <n v="-32012444.539999999"/>
    <n v="1031319"/>
    <m/>
    <n v="805284597.50140882"/>
    <n v="58088801.291999996"/>
    <n v="747195796.20940876"/>
    <n v="682036670"/>
  </r>
  <r>
    <x v="1"/>
    <s v="ASIGNACIONES DIRECTAS (20% DEL SGR)"/>
    <s v="PACÍFICO"/>
    <s v="NARIÑO                                            "/>
    <x v="775"/>
    <s v="MALLAMA                                           "/>
    <n v="8377398"/>
    <n v="0"/>
    <n v="0"/>
    <n v="8377398"/>
    <n v="512259"/>
    <n v="11131209.791074825"/>
    <n v="3395.3"/>
    <n v="288"/>
    <n v="0"/>
    <n v="0"/>
    <n v="0"/>
    <n v="709554"/>
    <n v="0"/>
    <n v="799248"/>
    <n v="-831681.26"/>
    <n v="787346"/>
    <m/>
    <n v="21489016.831074826"/>
    <n v="1509143.3480000002"/>
    <n v="19979873.483074825"/>
    <n v="562912"/>
  </r>
  <r>
    <x v="1"/>
    <s v="ASIGNACIONES DIRECTAS (20% DEL SGR)"/>
    <s v="PACÍFICO"/>
    <s v="NARIÑO                                            "/>
    <x v="776"/>
    <s v="MOSQUE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77"/>
    <s v="NARIÑO                                            "/>
    <n v="27055519"/>
    <n v="0"/>
    <n v="0"/>
    <n v="27055519"/>
    <n v="245419"/>
    <n v="2419345.6397434613"/>
    <n v="0"/>
    <n v="931"/>
    <n v="7571254"/>
    <n v="0"/>
    <n v="0"/>
    <n v="327610"/>
    <n v="0"/>
    <n v="720908"/>
    <n v="-2685985.34"/>
    <n v="710175"/>
    <m/>
    <n v="36365176.299743459"/>
    <n v="4873906.7319999998"/>
    <n v="31491269.567743458"/>
    <n v="12786016.609999999"/>
  </r>
  <r>
    <x v="1"/>
    <s v="ASIGNACIONES DIRECTAS (20% DEL SGR)"/>
    <s v="PACÍFICO"/>
    <s v="NARIÑO                                            "/>
    <x v="778"/>
    <s v="OLAYA HERRER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79"/>
    <s v="OSPINA                                            "/>
    <n v="907109"/>
    <n v="0"/>
    <n v="0"/>
    <n v="907109"/>
    <n v="13695"/>
    <n v="117058.37637813116"/>
    <n v="0"/>
    <n v="31"/>
    <n v="472110"/>
    <n v="0"/>
    <n v="0"/>
    <n v="18153"/>
    <n v="0"/>
    <n v="42312"/>
    <n v="-90054.88"/>
    <n v="49717"/>
    <m/>
    <n v="1530130.4963781312"/>
    <n v="163410.82400000002"/>
    <n v="1366719.6723781312"/>
    <n v="0"/>
  </r>
  <r>
    <x v="1"/>
    <s v="ASIGNACIONES DIRECTAS (20% DEL SGR)"/>
    <s v="PACÍFICO"/>
    <s v="NARIÑO                                            "/>
    <x v="780"/>
    <s v="FRANCISCO PIZARRO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81"/>
    <s v="POLICARPA                                         "/>
    <n v="0"/>
    <n v="0"/>
    <n v="0"/>
    <n v="0"/>
    <n v="953103"/>
    <n v="20713327.916556254"/>
    <n v="1013753.51"/>
    <n v="0"/>
    <n v="0"/>
    <n v="0"/>
    <n v="0"/>
    <n v="1390208"/>
    <n v="0"/>
    <n v="1556056"/>
    <n v="0"/>
    <n v="1533672"/>
    <m/>
    <n v="27160120.426556256"/>
    <n v="0"/>
    <n v="27160120.426556256"/>
    <n v="0"/>
  </r>
  <r>
    <x v="1"/>
    <s v="ASIGNACIONES DIRECTAS (20% DEL SGR)"/>
    <s v="PACÍFICO"/>
    <s v="NARIÑO                                            "/>
    <x v="782"/>
    <s v="POTOSÍ                                            "/>
    <n v="37107"/>
    <n v="0"/>
    <n v="0"/>
    <n v="37107"/>
    <n v="50273"/>
    <n v="286879.51504517451"/>
    <n v="0"/>
    <n v="1"/>
    <n v="8806"/>
    <n v="0"/>
    <n v="0"/>
    <n v="69937"/>
    <n v="0"/>
    <n v="79481"/>
    <n v="0"/>
    <n v="58707"/>
    <m/>
    <n v="591191.51504517451"/>
    <n v="0"/>
    <n v="591191.51504517451"/>
    <n v="0"/>
  </r>
  <r>
    <x v="1"/>
    <s v="ASIGNACIONES DIRECTAS (20% DEL SGR)"/>
    <s v="PACÍFICO"/>
    <s v="NARIÑO                                            "/>
    <x v="783"/>
    <s v="PROVIDENC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84"/>
    <s v="PUERRES                                           "/>
    <n v="19427"/>
    <n v="0"/>
    <n v="0"/>
    <n v="19427"/>
    <n v="19662"/>
    <n v="107422.71186557006"/>
    <n v="0"/>
    <n v="1"/>
    <n v="0"/>
    <n v="0"/>
    <n v="0"/>
    <n v="27236"/>
    <n v="0"/>
    <n v="30687"/>
    <n v="-1928.65"/>
    <n v="21424"/>
    <m/>
    <n v="223931.06186557005"/>
    <n v="3499.67"/>
    <n v="220431.39186557004"/>
    <n v="0"/>
  </r>
  <r>
    <x v="1"/>
    <s v="ASIGNACIONES DIRECTAS (20% DEL SGR)"/>
    <s v="PACÍFICO"/>
    <s v="NARIÑO                                            "/>
    <x v="785"/>
    <s v="PUPIALES                                          "/>
    <n v="291404"/>
    <n v="0"/>
    <n v="0"/>
    <n v="291404"/>
    <n v="53223"/>
    <n v="1116433.7"/>
    <n v="0"/>
    <n v="10"/>
    <n v="61550"/>
    <n v="0"/>
    <n v="0"/>
    <n v="75260"/>
    <n v="0"/>
    <n v="87084"/>
    <n v="0"/>
    <n v="105966"/>
    <m/>
    <n v="1790930.7"/>
    <n v="0"/>
    <n v="1790930.7"/>
    <n v="0"/>
  </r>
  <r>
    <x v="1"/>
    <s v="ASIGNACIONES DIRECTAS (20% DEL SGR)"/>
    <s v="PACÍFICO"/>
    <s v="NARIÑO                                            "/>
    <x v="786"/>
    <s v="RICAURT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87"/>
    <s v="ROBERTO PAYÁN                                     "/>
    <n v="587260199"/>
    <n v="0"/>
    <n v="0"/>
    <n v="587260199"/>
    <n v="30515025"/>
    <n v="378341748.49704623"/>
    <n v="3921647.24"/>
    <n v="20207"/>
    <n v="188730948"/>
    <n v="0"/>
    <n v="0"/>
    <n v="51636341"/>
    <n v="0"/>
    <n v="92041422"/>
    <n v="384961347.10000002"/>
    <n v="56005557"/>
    <m/>
    <n v="1773434441.8370461"/>
    <n v="0"/>
    <n v="1773434441.8370461"/>
    <n v="1451650695"/>
  </r>
  <r>
    <x v="1"/>
    <s v="ASIGNACIONES DIRECTAS (20% DEL SGR)"/>
    <s v="PACÍFICO"/>
    <s v="NARIÑO                                            "/>
    <x v="788"/>
    <s v="SAMANIEGO                                         "/>
    <n v="7255751"/>
    <n v="0"/>
    <n v="0"/>
    <n v="7255751"/>
    <n v="566361"/>
    <n v="10903793.079725133"/>
    <n v="26740796.420000002"/>
    <n v="250"/>
    <n v="32403"/>
    <n v="0"/>
    <n v="0"/>
    <n v="2642517"/>
    <n v="0"/>
    <n v="2719598"/>
    <n v="-720327.74"/>
    <n v="2690843"/>
    <m/>
    <n v="52831984.759725131"/>
    <n v="1307084.652"/>
    <n v="51524900.107725129"/>
    <n v="0"/>
  </r>
  <r>
    <x v="1"/>
    <s v="ASIGNACIONES DIRECTAS (20% DEL SGR)"/>
    <s v="PACÍFICO"/>
    <s v="NARIÑO                                            "/>
    <x v="789"/>
    <s v="SANDONÁ                                           "/>
    <n v="133630"/>
    <n v="0"/>
    <n v="0"/>
    <n v="133630"/>
    <n v="39212"/>
    <n v="839500.76256508089"/>
    <n v="0"/>
    <n v="5"/>
    <n v="19326"/>
    <n v="0"/>
    <n v="0"/>
    <n v="54792"/>
    <n v="0"/>
    <n v="65198"/>
    <n v="0"/>
    <n v="71948"/>
    <m/>
    <n v="1223611.762565081"/>
    <n v="0"/>
    <n v="1223611.762565081"/>
    <n v="0"/>
  </r>
  <r>
    <x v="1"/>
    <s v="ASIGNACIONES DIRECTAS (20% DEL SGR)"/>
    <s v="PACÍFICO"/>
    <s v="NARIÑO                                            "/>
    <x v="790"/>
    <s v="SAN BERNARD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91"/>
    <s v="SAN LORENZO                                       "/>
    <n v="919482"/>
    <n v="0"/>
    <n v="0"/>
    <n v="919482"/>
    <n v="13864"/>
    <n v="118697.50181179561"/>
    <n v="0"/>
    <n v="32"/>
    <n v="478702"/>
    <n v="0"/>
    <n v="0"/>
    <n v="18386"/>
    <n v="0"/>
    <n v="42914"/>
    <n v="-91283.23"/>
    <n v="42274"/>
    <m/>
    <n v="1543068.2718117957"/>
    <n v="165639.75400000002"/>
    <n v="1377428.5178117957"/>
    <n v="0"/>
  </r>
  <r>
    <x v="1"/>
    <s v="ASIGNACIONES DIRECTAS (20% DEL SGR)"/>
    <s v="PACÍFICO"/>
    <s v="NARIÑO                                            "/>
    <x v="792"/>
    <s v="SAN PABLO                                         "/>
    <n v="727471"/>
    <n v="0"/>
    <n v="0"/>
    <n v="727471"/>
    <n v="281634"/>
    <n v="2426604.4723641542"/>
    <n v="0"/>
    <n v="25"/>
    <n v="22220"/>
    <n v="0"/>
    <n v="0"/>
    <n v="390621"/>
    <n v="0"/>
    <n v="441664"/>
    <n v="-72220.990000000005"/>
    <n v="341765"/>
    <m/>
    <n v="4559783.4823641535"/>
    <n v="131050.00200000001"/>
    <n v="4428733.4803641532"/>
    <n v="0"/>
  </r>
  <r>
    <x v="1"/>
    <s v="ASIGNACIONES DIRECTAS (20% DEL SGR)"/>
    <s v="PACÍFICO"/>
    <s v="NARIÑO                                            "/>
    <x v="793"/>
    <s v="SAN PEDRO DE CARTAGO                              "/>
    <n v="350009"/>
    <n v="0"/>
    <n v="0"/>
    <n v="350009"/>
    <n v="5101"/>
    <n v="43415.927649512676"/>
    <n v="0"/>
    <n v="12"/>
    <n v="175322"/>
    <n v="0"/>
    <n v="0"/>
    <n v="6720"/>
    <n v="0"/>
    <n v="15704"/>
    <n v="-34747.769999999997"/>
    <n v="15471"/>
    <m/>
    <n v="577007.15764951264"/>
    <n v="63052.245999999999"/>
    <n v="513954.91164951265"/>
    <n v="0"/>
  </r>
  <r>
    <x v="1"/>
    <s v="ASIGNACIONES DIRECTAS (20% DEL SGR)"/>
    <s v="PACÍFICO"/>
    <s v="NARIÑO                                            "/>
    <x v="794"/>
    <s v="SANTA BÁRBARA                                     "/>
    <n v="547317003"/>
    <n v="0"/>
    <n v="0"/>
    <n v="547317003"/>
    <n v="17561934"/>
    <n v="316316853.24172175"/>
    <n v="2644668.5699999998"/>
    <n v="18832"/>
    <n v="49336473"/>
    <n v="0"/>
    <n v="0"/>
    <n v="28223756"/>
    <n v="0"/>
    <n v="16629805"/>
    <n v="-54335880.539999999"/>
    <n v="2771326"/>
    <m/>
    <n v="926484770.27172184"/>
    <n v="98596224.491999999"/>
    <n v="827888545.77972186"/>
    <n v="540588407.67999995"/>
  </r>
  <r>
    <x v="1"/>
    <s v="ASIGNACIONES DIRECTAS (20% DEL SGR)"/>
    <s v="PACÍFICO"/>
    <s v="NARIÑO                                            "/>
    <x v="795"/>
    <s v="SANTACRUZ                                         "/>
    <n v="3179343"/>
    <n v="0"/>
    <n v="0"/>
    <n v="3179343"/>
    <n v="2359637"/>
    <n v="12413938.407143669"/>
    <n v="38499153.899999999"/>
    <n v="109"/>
    <n v="0"/>
    <n v="0"/>
    <n v="0"/>
    <n v="3264839"/>
    <n v="0"/>
    <n v="3677620"/>
    <n v="-315635"/>
    <n v="3614060"/>
    <m/>
    <n v="66693065.307143666"/>
    <n v="572741.6"/>
    <n v="66120323.707143664"/>
    <n v="0"/>
  </r>
  <r>
    <x v="1"/>
    <s v="ASIGNACIONES DIRECTAS (20% DEL SGR)"/>
    <s v="PACÍFICO"/>
    <s v="NARIÑO                                            "/>
    <x v="796"/>
    <s v="SAPUYES                                           "/>
    <n v="3534694"/>
    <n v="0"/>
    <n v="0"/>
    <n v="3534694"/>
    <n v="951267"/>
    <n v="19308413.351160884"/>
    <n v="0"/>
    <n v="122"/>
    <n v="1308741"/>
    <n v="0"/>
    <n v="0"/>
    <n v="1363737"/>
    <n v="0"/>
    <n v="1604196"/>
    <n v="0"/>
    <n v="1706468"/>
    <m/>
    <n v="29777638.351160884"/>
    <n v="706938.8"/>
    <n v="29070699.551160883"/>
    <n v="0"/>
  </r>
  <r>
    <x v="1"/>
    <s v="ASIGNACIONES DIRECTAS (20% DEL SGR)"/>
    <s v="PACÍFICO"/>
    <s v="NARIÑO                                            "/>
    <x v="797"/>
    <s v="TAMINANG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98"/>
    <s v="TANGU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NARIÑO                                            "/>
    <x v="799"/>
    <s v="SAN ANDRES DE TUMACO                              "/>
    <n v="3532511858"/>
    <n v="0"/>
    <n v="0"/>
    <n v="3532511858"/>
    <n v="95424994"/>
    <n v="670919846.39299011"/>
    <n v="29073.61"/>
    <n v="121549"/>
    <n v="89334377"/>
    <n v="0"/>
    <n v="0"/>
    <n v="64698328"/>
    <n v="0"/>
    <n v="51779354"/>
    <n v="0"/>
    <n v="67336219"/>
    <m/>
    <n v="4572155599.0029898"/>
    <n v="706502371.60000002"/>
    <n v="3865653227.4029899"/>
    <n v="2679051564.5"/>
  </r>
  <r>
    <x v="1"/>
    <s v="ASIGNACIONES DIRECTAS (20% DEL SGR)"/>
    <s v="PACÍFICO"/>
    <s v="NARIÑO                                            "/>
    <x v="800"/>
    <s v="TÚQUERRES                                         "/>
    <n v="12587"/>
    <n v="0"/>
    <n v="0"/>
    <n v="12587"/>
    <n v="7051"/>
    <n v="153404.34608836897"/>
    <n v="0"/>
    <n v="0"/>
    <n v="0"/>
    <n v="0"/>
    <n v="0"/>
    <n v="9782"/>
    <n v="0"/>
    <n v="11003"/>
    <n v="-1249.5999999999999"/>
    <n v="10840"/>
    <m/>
    <n v="203417.74608836896"/>
    <n v="2267.48"/>
    <n v="201150.26608836895"/>
    <n v="0"/>
  </r>
  <r>
    <x v="1"/>
    <s v="ASIGNACIONES DIRECTAS (20% DEL SGR)"/>
    <s v="PACÍFICO"/>
    <s v="NARIÑO                                            "/>
    <x v="801"/>
    <s v="YACUANQUER                                        "/>
    <n v="26781"/>
    <n v="0"/>
    <n v="0"/>
    <n v="26781"/>
    <n v="25934"/>
    <n v="243667.51"/>
    <n v="0"/>
    <n v="1"/>
    <n v="0"/>
    <n v="0"/>
    <n v="0"/>
    <n v="35921"/>
    <n v="0"/>
    <n v="40454"/>
    <n v="-2658.73"/>
    <n v="31057"/>
    <m/>
    <n v="401156.78"/>
    <n v="4824.4540000000006"/>
    <n v="396332.326"/>
    <n v="0"/>
  </r>
  <r>
    <x v="1"/>
    <s v="ASIGNACIONES DIRECTAS (20% DEL SGR)"/>
    <s v="CENTRO - ORIENTE"/>
    <s v="NORTE DE SANTANDER                                "/>
    <x v="802"/>
    <s v="NORTE DE SANTANDER                                "/>
    <n v="22214729861"/>
    <n v="0"/>
    <n v="0"/>
    <n v="22214729861"/>
    <n v="1459756648"/>
    <n v="26437518380.604115"/>
    <n v="78746017.569999993"/>
    <n v="764381"/>
    <n v="4335451572"/>
    <n v="0"/>
    <n v="787222307.60999978"/>
    <n v="1899521830"/>
    <n v="0"/>
    <n v="2077807267"/>
    <n v="0"/>
    <n v="1597969357"/>
    <m/>
    <n v="60889487621.784111"/>
    <n v="0"/>
    <n v="60889487621.784111"/>
    <n v="41687163823.279999"/>
  </r>
  <r>
    <x v="1"/>
    <s v="ASIGNACIONES DIRECTAS (20% DEL SGR)"/>
    <s v="CENTRO - ORIENTE"/>
    <s v="NORTE DE SANTANDER                                "/>
    <x v="803"/>
    <s v="CÚCUTA                                            "/>
    <n v="6727171846"/>
    <n v="0"/>
    <n v="0"/>
    <n v="6727171846"/>
    <n v="582560320"/>
    <n v="10950944152.156099"/>
    <n v="6919771.5199999996"/>
    <n v="231474"/>
    <n v="1191888037"/>
    <n v="0"/>
    <n v="73438932.36999999"/>
    <n v="879593877"/>
    <n v="0"/>
    <n v="1140599477"/>
    <n v="-667852092.67999995"/>
    <n v="1261862615"/>
    <m/>
    <n v="22147358409.366096"/>
    <n v="1211863950.664"/>
    <n v="20935494458.702095"/>
    <n v="13595343442"/>
  </r>
  <r>
    <x v="1"/>
    <s v="ASIGNACIONES DIRECTAS (20% DEL SGR)"/>
    <s v="CENTRO - ORIENTE"/>
    <s v="NORTE DE SANTANDER                                "/>
    <x v="804"/>
    <s v="ABREGO                                            "/>
    <n v="689889"/>
    <n v="0"/>
    <n v="0"/>
    <n v="689889"/>
    <n v="246283"/>
    <n v="5236332.1390201887"/>
    <n v="0"/>
    <n v="24"/>
    <n v="177074"/>
    <n v="0"/>
    <n v="0"/>
    <n v="345514"/>
    <n v="0"/>
    <n v="395860"/>
    <n v="-68489.97"/>
    <n v="389965"/>
    <m/>
    <n v="7412451.169020189"/>
    <n v="124279.80600000001"/>
    <n v="7288171.3630201891"/>
    <n v="0"/>
  </r>
  <r>
    <x v="1"/>
    <s v="ASIGNACIONES DIRECTAS (20% DEL SGR)"/>
    <s v="CENTRO - ORIENTE"/>
    <s v="NORTE DE SANTANDER                                "/>
    <x v="805"/>
    <s v="ARBOLEDAS                                         "/>
    <n v="136578347"/>
    <n v="0"/>
    <n v="0"/>
    <n v="136578347"/>
    <n v="3091081"/>
    <n v="54915086.355102576"/>
    <n v="157768373.44"/>
    <n v="4699"/>
    <n v="31213027"/>
    <n v="0"/>
    <n v="4340692.6399999997"/>
    <n v="16305292"/>
    <n v="0"/>
    <n v="22384148"/>
    <n v="0"/>
    <n v="25421368"/>
    <m/>
    <n v="452022114.43510258"/>
    <n v="27315669.400000002"/>
    <n v="424706445.03510261"/>
    <n v="0"/>
  </r>
  <r>
    <x v="1"/>
    <s v="ASIGNACIONES DIRECTAS (20% DEL SGR)"/>
    <s v="CENTRO - ORIENTE"/>
    <s v="NORTE DE SANTANDER                                "/>
    <x v="806"/>
    <s v="BOCHALEMA                                         "/>
    <n v="1355865027"/>
    <n v="0"/>
    <n v="0"/>
    <n v="1355865027"/>
    <n v="37925201"/>
    <n v="722606460.94988632"/>
    <n v="530887.36"/>
    <n v="46654"/>
    <n v="360015509"/>
    <n v="0"/>
    <n v="152099171.99000001"/>
    <n v="78319429"/>
    <n v="0"/>
    <n v="150372772"/>
    <n v="0"/>
    <n v="124321392"/>
    <m/>
    <n v="2982102504.2998857"/>
    <n v="0"/>
    <n v="2982102504.2998857"/>
    <n v="2125166046"/>
  </r>
  <r>
    <x v="1"/>
    <s v="ASIGNACIONES DIRECTAS (20% DEL SGR)"/>
    <s v="CENTRO - ORIENTE"/>
    <s v="NORTE DE SANTANDER                                "/>
    <x v="807"/>
    <s v="BUCARASICA                                        "/>
    <n v="4755988"/>
    <n v="0"/>
    <n v="0"/>
    <n v="4755988"/>
    <n v="2644629"/>
    <n v="56439972.662731215"/>
    <n v="0"/>
    <n v="164"/>
    <n v="1533560"/>
    <n v="0"/>
    <n v="4512593"/>
    <n v="3732715"/>
    <n v="0"/>
    <n v="4826824"/>
    <n v="0"/>
    <n v="4882452"/>
    <m/>
    <n v="83328897.662731215"/>
    <n v="0"/>
    <n v="83328897.662731215"/>
    <n v="0"/>
  </r>
  <r>
    <x v="1"/>
    <s v="ASIGNACIONES DIRECTAS (20% DEL SGR)"/>
    <s v="CENTRO - ORIENTE"/>
    <s v="NORTE DE SANTANDER                                "/>
    <x v="808"/>
    <s v="CÁCOTA                                            "/>
    <n v="10989563"/>
    <n v="0"/>
    <n v="0"/>
    <n v="10989563"/>
    <n v="2576541"/>
    <n v="56041117.190147802"/>
    <n v="73536531.159999996"/>
    <n v="378"/>
    <n v="473573"/>
    <n v="0"/>
    <n v="823473.45"/>
    <n v="12580109"/>
    <n v="0"/>
    <n v="10130953"/>
    <n v="-1091008.6499999999"/>
    <n v="5138932"/>
    <m/>
    <n v="171200162.15014777"/>
    <n v="1979710.87"/>
    <n v="169220451.28014776"/>
    <n v="139221878"/>
  </r>
  <r>
    <x v="1"/>
    <s v="ASIGNACIONES DIRECTAS (20% DEL SGR)"/>
    <s v="CENTRO - ORIENTE"/>
    <s v="NORTE DE SANTANDER                                "/>
    <x v="809"/>
    <s v="CACHIR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10"/>
    <s v="CHINÁCOTA                                         "/>
    <n v="102844217"/>
    <n v="0"/>
    <n v="0"/>
    <n v="102844217"/>
    <n v="7673026"/>
    <n v="151984487.55147281"/>
    <n v="224531.56"/>
    <n v="3539"/>
    <n v="19491872"/>
    <n v="0"/>
    <n v="13344007.629999999"/>
    <n v="11731124"/>
    <n v="0"/>
    <n v="16858035"/>
    <n v="0"/>
    <n v="15814444"/>
    <m/>
    <n v="339969283.74147284"/>
    <n v="20568843.400000002"/>
    <n v="319400440.34147286"/>
    <n v="209408697"/>
  </r>
  <r>
    <x v="1"/>
    <s v="ASIGNACIONES DIRECTAS (20% DEL SGR)"/>
    <s v="CENTRO - ORIENTE"/>
    <s v="NORTE DE SANTANDER                                "/>
    <x v="811"/>
    <s v="CHITAGÁ                                           "/>
    <n v="106390042"/>
    <n v="0"/>
    <n v="0"/>
    <n v="106390042"/>
    <n v="10794728"/>
    <n v="136873551.57115343"/>
    <n v="8432.64"/>
    <n v="3661"/>
    <n v="38336433"/>
    <n v="0"/>
    <n v="0"/>
    <n v="15722867"/>
    <n v="0"/>
    <n v="21214653"/>
    <n v="0"/>
    <n v="19415154"/>
    <m/>
    <n v="348759522.21115339"/>
    <n v="0"/>
    <n v="348759522.21115339"/>
    <n v="121999990"/>
  </r>
  <r>
    <x v="1"/>
    <s v="ASIGNACIONES DIRECTAS (20% DEL SGR)"/>
    <s v="CENTRO - ORIENTE"/>
    <s v="NORTE DE SANTANDER                                "/>
    <x v="812"/>
    <s v="CONVENCIÓN                                        "/>
    <n v="48888"/>
    <n v="0"/>
    <n v="0"/>
    <n v="48888"/>
    <n v="384"/>
    <n v="3664.9099237362211"/>
    <n v="0"/>
    <n v="2"/>
    <n v="14904"/>
    <n v="0"/>
    <n v="0"/>
    <n v="588"/>
    <n v="0"/>
    <n v="1288"/>
    <n v="-4853.4399999999996"/>
    <n v="1274"/>
    <m/>
    <n v="66139.469923736222"/>
    <n v="8806.9120000000003"/>
    <n v="57332.557923736225"/>
    <n v="0"/>
  </r>
  <r>
    <x v="1"/>
    <s v="ASIGNACIONES DIRECTAS (20% DEL SGR)"/>
    <s v="CENTRO - ORIENTE"/>
    <s v="NORTE DE SANTANDER                                "/>
    <x v="813"/>
    <s v="CUCUTILL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14"/>
    <s v="DURANIA                                           "/>
    <n v="503968675"/>
    <n v="0"/>
    <n v="0"/>
    <n v="503968675"/>
    <n v="8938723"/>
    <n v="126937455.89252794"/>
    <n v="813556.33"/>
    <n v="17341"/>
    <n v="102386094"/>
    <n v="0"/>
    <n v="11161693.91"/>
    <n v="14667703"/>
    <n v="0"/>
    <n v="35649471"/>
    <n v="0"/>
    <n v="50478751"/>
    <m/>
    <n v="855019464.13252795"/>
    <n v="100793735"/>
    <n v="754225729.13252795"/>
    <n v="305400000"/>
  </r>
  <r>
    <x v="1"/>
    <s v="ASIGNACIONES DIRECTAS (20% DEL SGR)"/>
    <s v="CENTRO - ORIENTE"/>
    <s v="NORTE DE SANTANDER                                "/>
    <x v="815"/>
    <s v="EL CARMEN                                         "/>
    <n v="0"/>
    <n v="0"/>
    <n v="0"/>
    <n v="0"/>
    <n v="152"/>
    <n v="2488.0355933382189"/>
    <n v="11064565.199999999"/>
    <n v="0"/>
    <n v="0"/>
    <n v="0"/>
    <n v="0"/>
    <n v="767380"/>
    <n v="0"/>
    <n v="756210"/>
    <n v="0"/>
    <n v="753512"/>
    <m/>
    <n v="13344307.235593338"/>
    <n v="0"/>
    <n v="13344307.235593338"/>
    <n v="0"/>
  </r>
  <r>
    <x v="1"/>
    <s v="ASIGNACIONES DIRECTAS (20% DEL SGR)"/>
    <s v="CENTRO - ORIENTE"/>
    <s v="NORTE DE SANTANDER                                "/>
    <x v="816"/>
    <s v="EL TAR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17"/>
    <s v="EL ZULIA                                          "/>
    <n v="671441877"/>
    <n v="0"/>
    <n v="0"/>
    <n v="671441877"/>
    <n v="26814671"/>
    <n v="203255506.33871925"/>
    <n v="16252708.960000001"/>
    <n v="23103"/>
    <n v="401287612"/>
    <n v="0"/>
    <n v="135687143.94000003"/>
    <n v="62213199"/>
    <n v="0"/>
    <n v="115597172"/>
    <n v="2038463128.27"/>
    <n v="110629411"/>
    <m/>
    <n v="3781665532.5087194"/>
    <n v="0"/>
    <n v="3781665532.5087194"/>
    <n v="1244609934"/>
  </r>
  <r>
    <x v="1"/>
    <s v="ASIGNACIONES DIRECTAS (20% DEL SGR)"/>
    <s v="CENTRO - ORIENTE"/>
    <s v="NORTE DE SANTANDER                                "/>
    <x v="818"/>
    <s v="GRAMALOT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19"/>
    <s v="HACARÍ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20"/>
    <s v="HERRÁN                                            "/>
    <n v="92264075"/>
    <n v="0"/>
    <n v="0"/>
    <n v="92264075"/>
    <n v="3286067"/>
    <n v="68175079.08764039"/>
    <n v="1694.38"/>
    <n v="3175"/>
    <n v="30585613"/>
    <n v="0"/>
    <n v="3339848.6999999997"/>
    <n v="6739704"/>
    <n v="0"/>
    <n v="11946904"/>
    <n v="0"/>
    <n v="16180262"/>
    <m/>
    <n v="232522422.16764039"/>
    <n v="0"/>
    <n v="232522422.16764039"/>
    <n v="160073747"/>
  </r>
  <r>
    <x v="1"/>
    <s v="ASIGNACIONES DIRECTAS (20% DEL SGR)"/>
    <s v="CENTRO - ORIENTE"/>
    <s v="NORTE DE SANTANDER                                "/>
    <x v="821"/>
    <s v="LABATECA                                          "/>
    <n v="17521778"/>
    <n v="0"/>
    <n v="0"/>
    <n v="17521778"/>
    <n v="5697701"/>
    <n v="119302969.46859372"/>
    <n v="0"/>
    <n v="603"/>
    <n v="8363533"/>
    <n v="0"/>
    <n v="20318095.469999999"/>
    <n v="9276628"/>
    <n v="0"/>
    <n v="12544274"/>
    <n v="0"/>
    <n v="4776568"/>
    <m/>
    <n v="197802149.93859372"/>
    <n v="0"/>
    <n v="197802149.93859372"/>
    <n v="182395720"/>
  </r>
  <r>
    <x v="1"/>
    <s v="ASIGNACIONES DIRECTAS (20% DEL SGR)"/>
    <s v="CENTRO - ORIENTE"/>
    <s v="NORTE DE SANTANDER                                "/>
    <x v="822"/>
    <s v="LA ESPERANZA                                      "/>
    <n v="1319518"/>
    <n v="0"/>
    <n v="0"/>
    <n v="1319518"/>
    <n v="5704970"/>
    <n v="72873262.709866881"/>
    <n v="0"/>
    <n v="45"/>
    <n v="11267165"/>
    <n v="0"/>
    <n v="1337144.97"/>
    <n v="4856599"/>
    <n v="0"/>
    <n v="15576122"/>
    <n v="0"/>
    <n v="6657009"/>
    <m/>
    <n v="119591835.67986688"/>
    <n v="0"/>
    <n v="119591835.67986688"/>
    <n v="62421206"/>
  </r>
  <r>
    <x v="1"/>
    <s v="ASIGNACIONES DIRECTAS (20% DEL SGR)"/>
    <s v="CENTRO - ORIENTE"/>
    <s v="NORTE DE SANTANDER                                "/>
    <x v="823"/>
    <s v="LA PLAY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24"/>
    <s v="LOS PATIOS                                        "/>
    <n v="20723600"/>
    <n v="0"/>
    <n v="0"/>
    <n v="20723600"/>
    <n v="1643280"/>
    <n v="33533747.210286114"/>
    <n v="20997326.23"/>
    <n v="713"/>
    <n v="8017875"/>
    <n v="0"/>
    <n v="3587235.81"/>
    <n v="4307674"/>
    <n v="0"/>
    <n v="4309907"/>
    <n v="0"/>
    <n v="2359548"/>
    <m/>
    <n v="99480906.250286117"/>
    <n v="0"/>
    <n v="99480906.250286117"/>
    <n v="66625928"/>
  </r>
  <r>
    <x v="1"/>
    <s v="ASIGNACIONES DIRECTAS (20% DEL SGR)"/>
    <s v="CENTRO - ORIENTE"/>
    <s v="NORTE DE SANTANDER                                "/>
    <x v="825"/>
    <s v="LOURD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26"/>
    <s v="MUTISCUA                                          "/>
    <n v="8707572"/>
    <n v="0"/>
    <n v="0"/>
    <n v="8707572"/>
    <n v="511157"/>
    <n v="10288804.557030471"/>
    <n v="51760.62"/>
    <n v="300"/>
    <n v="1030000"/>
    <n v="0"/>
    <n v="0"/>
    <n v="773279"/>
    <n v="0"/>
    <n v="321643"/>
    <n v="-864459.88"/>
    <n v="259390"/>
    <m/>
    <n v="21079446.297030471"/>
    <n v="1568622.4240000001"/>
    <n v="19510823.873030473"/>
    <n v="10100798"/>
  </r>
  <r>
    <x v="1"/>
    <s v="ASIGNACIONES DIRECTAS (20% DEL SGR)"/>
    <s v="CENTRO - ORIENTE"/>
    <s v="NORTE DE SANTANDER                                "/>
    <x v="827"/>
    <s v="OCAÑA                                             "/>
    <n v="1266241"/>
    <n v="0"/>
    <n v="0"/>
    <n v="1266241"/>
    <n v="521566"/>
    <n v="10358696.071655259"/>
    <n v="0"/>
    <n v="44"/>
    <n v="302330"/>
    <n v="0"/>
    <n v="0"/>
    <n v="731047"/>
    <n v="0"/>
    <n v="835169"/>
    <n v="-125708.35"/>
    <n v="802951"/>
    <m/>
    <n v="14692335.721655259"/>
    <n v="228106.53"/>
    <n v="14464229.19165526"/>
    <n v="0"/>
  </r>
  <r>
    <x v="1"/>
    <s v="ASIGNACIONES DIRECTAS (20% DEL SGR)"/>
    <s v="CENTRO - ORIENTE"/>
    <s v="NORTE DE SANTANDER                                "/>
    <x v="828"/>
    <s v="PAMPLONA                                          "/>
    <n v="243458"/>
    <n v="0"/>
    <n v="0"/>
    <n v="243458"/>
    <n v="337434"/>
    <n v="6636887.4767917199"/>
    <n v="59974358.509999998"/>
    <n v="8"/>
    <n v="13047"/>
    <n v="0"/>
    <n v="10599918.039999999"/>
    <n v="4635412"/>
    <n v="0"/>
    <n v="5313142"/>
    <n v="0"/>
    <n v="5622271"/>
    <m/>
    <n v="93375936.026791722"/>
    <n v="0"/>
    <n v="93375936.026791722"/>
    <n v="80256375.340000004"/>
  </r>
  <r>
    <x v="1"/>
    <s v="ASIGNACIONES DIRECTAS (20% DEL SGR)"/>
    <s v="CENTRO - ORIENTE"/>
    <s v="NORTE DE SANTANDER                                "/>
    <x v="829"/>
    <s v="PAMPLONITA                                        "/>
    <n v="66912677"/>
    <n v="0"/>
    <n v="0"/>
    <n v="66912677"/>
    <n v="3440840"/>
    <n v="70496879.018058524"/>
    <n v="1779685.86"/>
    <n v="2302"/>
    <n v="5833046"/>
    <n v="0"/>
    <n v="7653028.7699999986"/>
    <n v="5376140"/>
    <n v="0"/>
    <n v="10048960"/>
    <n v="0"/>
    <n v="12366385"/>
    <m/>
    <n v="183909943.64805856"/>
    <n v="0"/>
    <n v="183909943.64805856"/>
    <n v="0"/>
  </r>
  <r>
    <x v="1"/>
    <s v="ASIGNACIONES DIRECTAS (20% DEL SGR)"/>
    <s v="CENTRO - ORIENTE"/>
    <s v="NORTE DE SANTANDER                                "/>
    <x v="830"/>
    <s v="PUERTO SANTANDER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31"/>
    <s v="RAGONVAL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32"/>
    <s v="SALAZAR                                           "/>
    <n v="374846103"/>
    <n v="0"/>
    <n v="0"/>
    <n v="374846103"/>
    <n v="25359441"/>
    <n v="357361665.63006216"/>
    <n v="166040145.43000001"/>
    <n v="12898"/>
    <n v="131622950"/>
    <n v="0"/>
    <n v="16876710.07"/>
    <n v="45041353"/>
    <n v="0"/>
    <n v="69077944"/>
    <n v="0"/>
    <n v="81971934"/>
    <m/>
    <n v="1268211144.1300621"/>
    <n v="0"/>
    <n v="1268211144.1300621"/>
    <n v="946646034.70000005"/>
  </r>
  <r>
    <x v="1"/>
    <s v="ASIGNACIONES DIRECTAS (20% DEL SGR)"/>
    <s v="CENTRO - ORIENTE"/>
    <s v="NORTE DE SANTANDER                                "/>
    <x v="833"/>
    <s v="SAN CALIXT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34"/>
    <s v="SAN CAYETANO                                      "/>
    <n v="613872004"/>
    <n v="0"/>
    <n v="0"/>
    <n v="613872004"/>
    <n v="31766595"/>
    <n v="627251313.6724385"/>
    <n v="535090918.24000001"/>
    <n v="21123"/>
    <n v="151590611"/>
    <n v="0"/>
    <n v="67679920.970000014"/>
    <n v="91237965.420000002"/>
    <n v="0"/>
    <n v="134811538"/>
    <n v="0"/>
    <n v="151206362"/>
    <m/>
    <n v="2404528351.3024387"/>
    <n v="0"/>
    <n v="2404528351.3024387"/>
    <n v="1714043763"/>
  </r>
  <r>
    <x v="1"/>
    <s v="ASIGNACIONES DIRECTAS (20% DEL SGR)"/>
    <s v="CENTRO - ORIENTE"/>
    <s v="NORTE DE SANTANDER                                "/>
    <x v="835"/>
    <s v="SANTIAGO                                          "/>
    <n v="123195088"/>
    <n v="0"/>
    <n v="0"/>
    <n v="123195088"/>
    <n v="3080934"/>
    <n v="42295831.964200228"/>
    <n v="112506.93"/>
    <n v="4239"/>
    <n v="37649774"/>
    <n v="0"/>
    <n v="50621042.32"/>
    <n v="5760887"/>
    <n v="0"/>
    <n v="20803786"/>
    <n v="0"/>
    <n v="18586324"/>
    <m/>
    <n v="302110413.21420026"/>
    <n v="0"/>
    <n v="302110413.21420026"/>
    <n v="213442268"/>
  </r>
  <r>
    <x v="1"/>
    <s v="ASIGNACIONES DIRECTAS (20% DEL SGR)"/>
    <s v="CENTRO - ORIENTE"/>
    <s v="NORTE DE SANTANDER                                "/>
    <x v="836"/>
    <s v="SARDINATA                                         "/>
    <n v="1370002681"/>
    <n v="0"/>
    <n v="0"/>
    <n v="1370002681"/>
    <n v="113494482"/>
    <n v="2359731728.956233"/>
    <n v="6973515.4000000004"/>
    <n v="47140"/>
    <n v="653877740"/>
    <n v="0"/>
    <n v="210679027.31999999"/>
    <n v="223654365"/>
    <n v="0"/>
    <n v="279645419"/>
    <n v="4936036297.7399998"/>
    <n v="258039477"/>
    <m/>
    <n v="10412181873.416233"/>
    <n v="0"/>
    <n v="10412181873.416233"/>
    <n v="4166805242"/>
  </r>
  <r>
    <x v="1"/>
    <s v="ASIGNACIONES DIRECTAS (20% DEL SGR)"/>
    <s v="CENTRO - ORIENTE"/>
    <s v="NORTE DE SANTANDER                                "/>
    <x v="837"/>
    <s v="SILOS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38"/>
    <s v="TEORA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39"/>
    <s v="TIBÚ                                              "/>
    <n v="3502251217"/>
    <n v="0"/>
    <n v="0"/>
    <n v="3502251217"/>
    <n v="304272473"/>
    <n v="5445633712.0613956"/>
    <n v="188405440.25"/>
    <n v="120508"/>
    <n v="874310040"/>
    <n v="0"/>
    <n v="7429.05"/>
    <n v="497638070"/>
    <n v="0"/>
    <n v="408831287"/>
    <n v="0"/>
    <n v="288768548"/>
    <m/>
    <n v="11510238724.361395"/>
    <n v="0"/>
    <n v="11510238724.361395"/>
    <n v="9261976382.6900005"/>
  </r>
  <r>
    <x v="1"/>
    <s v="ASIGNACIONES DIRECTAS (20% DEL SGR)"/>
    <s v="CENTRO - ORIENTE"/>
    <s v="NORTE DE SANTANDER                                "/>
    <x v="840"/>
    <s v="TOLEDO                                            "/>
    <n v="250953289"/>
    <n v="0"/>
    <n v="0"/>
    <n v="250953289"/>
    <n v="48068078"/>
    <n v="217057474.74942577"/>
    <n v="88349.19"/>
    <n v="8635"/>
    <n v="72822528"/>
    <n v="0"/>
    <n v="23224570.490000002"/>
    <n v="25929060"/>
    <n v="0"/>
    <n v="40393259"/>
    <n v="0"/>
    <n v="38569713"/>
    <m/>
    <n v="717114956.42942572"/>
    <n v="0"/>
    <n v="717114956.42942572"/>
    <n v="537245066.14999998"/>
  </r>
  <r>
    <x v="1"/>
    <s v="ASIGNACIONES DIRECTAS (20% DEL SGR)"/>
    <s v="CENTRO - ORIENTE"/>
    <s v="NORTE DE SANTANDER                                "/>
    <x v="841"/>
    <s v="VILLA CAR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NORTE DE SANTANDER                                "/>
    <x v="842"/>
    <s v="VILLA DEL ROSARIO                                 "/>
    <n v="6287047"/>
    <n v="0"/>
    <n v="0"/>
    <n v="6287047"/>
    <n v="966404"/>
    <n v="18868093.710671272"/>
    <n v="54518317.539999999"/>
    <n v="216"/>
    <n v="2761455"/>
    <n v="0"/>
    <n v="897801.79999999993"/>
    <n v="5225636"/>
    <n v="0"/>
    <n v="5723449"/>
    <n v="0"/>
    <n v="5929380"/>
    <m/>
    <n v="101177800.05067126"/>
    <n v="0"/>
    <n v="101177800.05067126"/>
    <n v="0"/>
  </r>
  <r>
    <x v="1"/>
    <s v="ASIGNACIONES DIRECTAS (20% DEL SGR)"/>
    <s v="EJE CAFETERO"/>
    <s v="QUINDÍO                                           "/>
    <x v="843"/>
    <s v="QUINDÍO                                           "/>
    <n v="39681"/>
    <n v="0"/>
    <n v="0"/>
    <n v="39681"/>
    <n v="182245234"/>
    <n v="3956149658.6956725"/>
    <n v="0"/>
    <n v="1"/>
    <n v="0"/>
    <n v="0"/>
    <n v="0"/>
    <n v="232755811"/>
    <n v="0"/>
    <n v="215572271.08000001"/>
    <n v="-3939.4"/>
    <n v="210107101"/>
    <m/>
    <n v="4796865818.3756733"/>
    <n v="7148.32"/>
    <n v="4796858670.0556736"/>
    <n v="1566101852.8199999"/>
  </r>
  <r>
    <x v="1"/>
    <s v="ASIGNACIONES DIRECTAS (20% DEL SGR)"/>
    <s v="EJE CAFETERO"/>
    <s v="QUINDÍO                                           "/>
    <x v="844"/>
    <s v="ARMENIA                                           "/>
    <n v="0"/>
    <n v="0"/>
    <n v="0"/>
    <n v="0"/>
    <n v="721333"/>
    <n v="15668052.264693901"/>
    <n v="0"/>
    <n v="0"/>
    <n v="0"/>
    <n v="0"/>
    <n v="0"/>
    <n v="998433"/>
    <n v="0"/>
    <n v="1124659"/>
    <n v="0"/>
    <n v="1107918"/>
    <m/>
    <n v="19620395.264693901"/>
    <n v="0"/>
    <n v="19620395.264693901"/>
    <n v="5338002.51"/>
  </r>
  <r>
    <x v="1"/>
    <s v="ASIGNACIONES DIRECTAS (20% DEL SGR)"/>
    <s v="EJE CAFETERO"/>
    <s v="QUINDÍO                                           "/>
    <x v="845"/>
    <s v="BUENAVISTA                                        "/>
    <n v="0"/>
    <n v="0"/>
    <n v="0"/>
    <n v="0"/>
    <n v="180"/>
    <n v="3065.3673728335884"/>
    <n v="44457.15"/>
    <n v="0"/>
    <n v="0"/>
    <n v="0"/>
    <n v="0"/>
    <n v="3298"/>
    <n v="0"/>
    <n v="3265"/>
    <n v="0"/>
    <n v="3220"/>
    <m/>
    <n v="57485.517372833587"/>
    <n v="0"/>
    <n v="57485.517372833587"/>
    <n v="0"/>
  </r>
  <r>
    <x v="1"/>
    <s v="ASIGNACIONES DIRECTAS (20% DEL SGR)"/>
    <s v="EJE CAFETERO"/>
    <s v="QUINDÍO                                           "/>
    <x v="846"/>
    <s v="CALARCA                                           "/>
    <n v="992279"/>
    <n v="0"/>
    <n v="0"/>
    <n v="992279"/>
    <n v="685600"/>
    <n v="12515854.969188536"/>
    <n v="0"/>
    <n v="34"/>
    <n v="0"/>
    <n v="0"/>
    <n v="1095606.69"/>
    <n v="954867"/>
    <n v="0"/>
    <n v="1201797"/>
    <n v="0"/>
    <n v="1185780"/>
    <m/>
    <n v="18631818.659188535"/>
    <n v="0"/>
    <n v="18631818.659188535"/>
    <n v="0"/>
  </r>
  <r>
    <x v="1"/>
    <s v="ASIGNACIONES DIRECTAS (20% DEL SGR)"/>
    <s v="EJE CAFETERO"/>
    <s v="QUINDÍO                                           "/>
    <x v="847"/>
    <s v="CIRCASI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QUINDÍO                                           "/>
    <x v="848"/>
    <s v="CÓRDOBA                                           "/>
    <n v="121750"/>
    <n v="0"/>
    <n v="0"/>
    <n v="121750"/>
    <n v="3113362"/>
    <n v="64827336.919838578"/>
    <n v="0"/>
    <n v="4"/>
    <n v="16026"/>
    <n v="0"/>
    <n v="0"/>
    <n v="4307095"/>
    <n v="0"/>
    <n v="4852264"/>
    <n v="-12086.95"/>
    <n v="4780015"/>
    <m/>
    <n v="82005765.969838575"/>
    <n v="21932.61"/>
    <n v="81983833.359838575"/>
    <n v="0"/>
  </r>
  <r>
    <x v="1"/>
    <s v="ASIGNACIONES DIRECTAS (20% DEL SGR)"/>
    <s v="EJE CAFETERO"/>
    <s v="QUINDÍO                                           "/>
    <x v="849"/>
    <s v="FILANDIA                                          "/>
    <n v="92347"/>
    <n v="0"/>
    <n v="0"/>
    <n v="92347"/>
    <n v="40015"/>
    <n v="867595.85119349905"/>
    <n v="0"/>
    <n v="3"/>
    <n v="3522"/>
    <n v="0"/>
    <n v="0"/>
    <n v="55525"/>
    <n v="0"/>
    <n v="62673"/>
    <n v="-9167.91"/>
    <n v="61743"/>
    <m/>
    <n v="1174255.9411934991"/>
    <n v="16635.817999999999"/>
    <n v="1157620.1231934992"/>
    <n v="0"/>
  </r>
  <r>
    <x v="1"/>
    <s v="ASIGNACIONES DIRECTAS (20% DEL SGR)"/>
    <s v="EJE CAFETERO"/>
    <s v="QUINDÍO                                           "/>
    <x v="850"/>
    <s v="GÉNOVA                                            "/>
    <n v="3043348"/>
    <n v="0"/>
    <n v="0"/>
    <n v="3043348"/>
    <n v="1422068"/>
    <n v="28736750.991296291"/>
    <n v="242522.9"/>
    <n v="105"/>
    <n v="850104"/>
    <n v="0"/>
    <n v="382240.78"/>
    <n v="2030585"/>
    <n v="0"/>
    <n v="2396278"/>
    <n v="0"/>
    <n v="2134120"/>
    <m/>
    <n v="41238122.671296291"/>
    <n v="0"/>
    <n v="41238122.671296291"/>
    <n v="27512759.57"/>
  </r>
  <r>
    <x v="1"/>
    <s v="ASIGNACIONES DIRECTAS (20% DEL SGR)"/>
    <s v="EJE CAFETERO"/>
    <s v="QUINDÍO                                           "/>
    <x v="851"/>
    <s v="LA TEBAIDA                                        "/>
    <n v="1226151"/>
    <n v="0"/>
    <n v="0"/>
    <n v="1226151"/>
    <n v="236105"/>
    <n v="2508889.9249205813"/>
    <n v="0"/>
    <n v="42"/>
    <n v="525170"/>
    <n v="0"/>
    <n v="0"/>
    <n v="348060"/>
    <n v="0"/>
    <n v="455467"/>
    <n v="0"/>
    <n v="434095"/>
    <m/>
    <n v="5733979.9249205813"/>
    <n v="0"/>
    <n v="5733979.9249205813"/>
    <n v="0"/>
  </r>
  <r>
    <x v="1"/>
    <s v="ASIGNACIONES DIRECTAS (20% DEL SGR)"/>
    <s v="EJE CAFETERO"/>
    <s v="QUINDÍO                                           "/>
    <x v="852"/>
    <s v="MONTENEGRO                                        "/>
    <n v="5126"/>
    <n v="0"/>
    <n v="0"/>
    <n v="5126"/>
    <n v="2858"/>
    <n v="61826.29"/>
    <n v="0"/>
    <n v="0"/>
    <n v="0"/>
    <n v="0"/>
    <n v="0"/>
    <n v="3928"/>
    <n v="0"/>
    <n v="4438"/>
    <n v="-508.89"/>
    <n v="4367"/>
    <m/>
    <n v="82034.400000000009"/>
    <n v="923.42200000000003"/>
    <n v="81110.978000000003"/>
    <n v="0"/>
  </r>
  <r>
    <x v="1"/>
    <s v="ASIGNACIONES DIRECTAS (20% DEL SGR)"/>
    <s v="EJE CAFETERO"/>
    <s v="QUINDÍO                                           "/>
    <x v="853"/>
    <s v="PIJAO                                             "/>
    <n v="5841934"/>
    <n v="0"/>
    <n v="0"/>
    <n v="5841934"/>
    <n v="1970781"/>
    <n v="41695168.486122884"/>
    <n v="24258.78"/>
    <n v="201"/>
    <n v="2453692"/>
    <n v="0"/>
    <n v="3448632.71"/>
    <n v="2849296"/>
    <n v="0"/>
    <n v="3652882"/>
    <n v="0"/>
    <n v="3922359"/>
    <m/>
    <n v="65859204.976122886"/>
    <n v="0"/>
    <n v="65859204.976122886"/>
    <n v="48767143.640000001"/>
  </r>
  <r>
    <x v="1"/>
    <s v="ASIGNACIONES DIRECTAS (20% DEL SGR)"/>
    <s v="EJE CAFETERO"/>
    <s v="QUINDÍO                                           "/>
    <x v="854"/>
    <s v="QUIMBAYA                                          "/>
    <n v="0"/>
    <n v="0"/>
    <n v="0"/>
    <n v="0"/>
    <n v="92282"/>
    <n v="2004455.5988451622"/>
    <n v="12651153.01"/>
    <n v="0"/>
    <n v="0"/>
    <n v="0"/>
    <n v="0"/>
    <n v="1004954"/>
    <n v="0"/>
    <n v="1008341"/>
    <n v="0"/>
    <n v="1003111"/>
    <m/>
    <n v="17764296.608845159"/>
    <n v="0"/>
    <n v="17764296.608845159"/>
    <n v="0"/>
  </r>
  <r>
    <x v="1"/>
    <s v="ASIGNACIONES DIRECTAS (20% DEL SGR)"/>
    <s v="EJE CAFETERO"/>
    <s v="QUINDÍO                                           "/>
    <x v="855"/>
    <s v="SALENTO                                           "/>
    <n v="150088"/>
    <n v="0"/>
    <n v="0"/>
    <n v="150088"/>
    <n v="16712"/>
    <n v="363082.62444301689"/>
    <n v="735948.22"/>
    <n v="5"/>
    <n v="0"/>
    <n v="0"/>
    <n v="0"/>
    <n v="74169"/>
    <n v="0"/>
    <n v="76355"/>
    <n v="-14900.26"/>
    <n v="75778"/>
    <m/>
    <n v="1477237.5844430169"/>
    <n v="27037.547999999999"/>
    <n v="1450200.036443017"/>
    <n v="0"/>
  </r>
  <r>
    <x v="1"/>
    <s v="ASIGNACIONES DIRECTAS (20% DEL SGR)"/>
    <s v="EJE CAFETERO"/>
    <s v="RISARALDA                                         "/>
    <x v="856"/>
    <s v="RISARALDA                                         "/>
    <n v="110751291"/>
    <n v="0"/>
    <n v="0"/>
    <n v="110751291"/>
    <n v="76807993"/>
    <n v="1673959045.3346024"/>
    <n v="4088062.65"/>
    <n v="3811"/>
    <n v="12792410"/>
    <n v="0"/>
    <n v="0"/>
    <n v="107478236"/>
    <n v="0"/>
    <n v="122192588"/>
    <n v="-10995033.75"/>
    <n v="120048215"/>
    <m/>
    <n v="2217126618.2346025"/>
    <n v="19951251.449999999"/>
    <n v="2197175366.7846026"/>
    <n v="34452998"/>
  </r>
  <r>
    <x v="1"/>
    <s v="ASIGNACIONES DIRECTAS (20% DEL SGR)"/>
    <s v="EJE CAFETERO"/>
    <s v="RISARALDA                                         "/>
    <x v="857"/>
    <s v="PEREIRA                                           "/>
    <n v="20506416"/>
    <n v="0"/>
    <n v="0"/>
    <n v="20506416"/>
    <n v="3719394"/>
    <n v="69720156.036423251"/>
    <n v="161560.75"/>
    <n v="706"/>
    <n v="7784640"/>
    <n v="0"/>
    <n v="13333249.48"/>
    <n v="5684435"/>
    <n v="0"/>
    <n v="8254407"/>
    <n v="0"/>
    <n v="8790550"/>
    <m/>
    <n v="137955514.26642326"/>
    <n v="0"/>
    <n v="137955514.26642326"/>
    <n v="0"/>
  </r>
  <r>
    <x v="1"/>
    <s v="ASIGNACIONES DIRECTAS (20% DEL SGR)"/>
    <s v="EJE CAFETERO"/>
    <s v="RISARALDA                                         "/>
    <x v="858"/>
    <s v="APÍA                                              "/>
    <n v="186801"/>
    <n v="0"/>
    <n v="0"/>
    <n v="186801"/>
    <n v="35565"/>
    <n v="750209.62633253634"/>
    <n v="0"/>
    <n v="6"/>
    <n v="34455"/>
    <n v="0"/>
    <n v="0"/>
    <n v="54240"/>
    <n v="0"/>
    <n v="1279419.8"/>
    <n v="0"/>
    <n v="51696690"/>
    <m/>
    <n v="54037386.426332533"/>
    <n v="0"/>
    <n v="54037386.426332533"/>
    <n v="0"/>
  </r>
  <r>
    <x v="1"/>
    <s v="ASIGNACIONES DIRECTAS (20% DEL SGR)"/>
    <s v="EJE CAFETERO"/>
    <s v="RISARALDA                                         "/>
    <x v="859"/>
    <s v="BALBOA                                            "/>
    <n v="799902"/>
    <n v="0"/>
    <n v="0"/>
    <n v="799902"/>
    <n v="117515"/>
    <n v="2354166.8032535943"/>
    <n v="0"/>
    <n v="28"/>
    <n v="340295"/>
    <n v="0"/>
    <n v="2273104.09"/>
    <n v="183911"/>
    <n v="0"/>
    <n v="375952"/>
    <n v="0"/>
    <n v="442824"/>
    <m/>
    <n v="6887697.8932535946"/>
    <n v="0"/>
    <n v="6887697.8932535946"/>
    <n v="0"/>
  </r>
  <r>
    <x v="1"/>
    <s v="ASIGNACIONES DIRECTAS (20% DEL SGR)"/>
    <s v="EJE CAFETERO"/>
    <s v="RISARALDA                                         "/>
    <x v="860"/>
    <s v="BELÉN DE UMBRÍA                                   "/>
    <n v="601399"/>
    <n v="0"/>
    <n v="0"/>
    <n v="601399"/>
    <n v="277960"/>
    <n v="1454052.0255839098"/>
    <n v="0"/>
    <n v="21"/>
    <n v="20428"/>
    <n v="0"/>
    <n v="0"/>
    <n v="389210"/>
    <n v="0"/>
    <n v="439505"/>
    <n v="-59704.97"/>
    <n v="315985"/>
    <m/>
    <n v="3438855.0555839096"/>
    <n v="108338.80600000001"/>
    <n v="3330516.2495839098"/>
    <n v="0"/>
  </r>
  <r>
    <x v="1"/>
    <s v="ASIGNACIONES DIRECTAS (20% DEL SGR)"/>
    <s v="EJE CAFETERO"/>
    <s v="RISARALDA                                         "/>
    <x v="861"/>
    <s v="DOSQUEBRADAS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RISARALDA                                         "/>
    <x v="862"/>
    <s v="GUÁTICA                                           "/>
    <n v="56308057"/>
    <n v="0"/>
    <n v="0"/>
    <n v="56308057"/>
    <n v="2855724"/>
    <n v="62066073.416279659"/>
    <n v="0"/>
    <n v="1937"/>
    <n v="0"/>
    <n v="0"/>
    <n v="0"/>
    <n v="3955118"/>
    <n v="0"/>
    <n v="4455191"/>
    <n v="-5590083.7000000002"/>
    <n v="4388866"/>
    <m/>
    <n v="128440882.71627966"/>
    <n v="10143594.66"/>
    <n v="118297288.05627966"/>
    <n v="0"/>
  </r>
  <r>
    <x v="1"/>
    <s v="ASIGNACIONES DIRECTAS (20% DEL SGR)"/>
    <s v="EJE CAFETERO"/>
    <s v="RISARALDA                                         "/>
    <x v="863"/>
    <s v="LA CELI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EJE CAFETERO"/>
    <s v="RISARALDA                                         "/>
    <x v="864"/>
    <s v="LA VIRGINIA                                       "/>
    <n v="538527"/>
    <n v="0"/>
    <n v="0"/>
    <n v="538527"/>
    <n v="471360"/>
    <n v="4408465.9275873713"/>
    <n v="0"/>
    <n v="19"/>
    <n v="150044"/>
    <n v="0"/>
    <n v="1140540.94"/>
    <n v="675587"/>
    <n v="0"/>
    <n v="850008"/>
    <n v="0"/>
    <n v="790359"/>
    <m/>
    <n v="9024910.8675873708"/>
    <n v="0"/>
    <n v="9024910.8675873708"/>
    <n v="0"/>
  </r>
  <r>
    <x v="1"/>
    <s v="ASIGNACIONES DIRECTAS (20% DEL SGR)"/>
    <s v="EJE CAFETERO"/>
    <s v="RISARALDA                                         "/>
    <x v="865"/>
    <s v="MARSELLA                                          "/>
    <n v="4680198"/>
    <n v="0"/>
    <n v="0"/>
    <n v="4680198"/>
    <n v="650169"/>
    <n v="12195158.471065594"/>
    <n v="1074238.29"/>
    <n v="161"/>
    <n v="0"/>
    <n v="0"/>
    <n v="0"/>
    <n v="973986"/>
    <n v="0"/>
    <n v="1086631"/>
    <n v="-464635.08"/>
    <n v="1018466"/>
    <m/>
    <n v="21214372.681065597"/>
    <n v="843112.58400000003"/>
    <n v="20371260.097065598"/>
    <n v="0"/>
  </r>
  <r>
    <x v="1"/>
    <s v="ASIGNACIONES DIRECTAS (20% DEL SGR)"/>
    <s v="EJE CAFETERO"/>
    <s v="RISARALDA                                         "/>
    <x v="866"/>
    <s v="MISTRATÓ                                          "/>
    <n v="31521053"/>
    <n v="0"/>
    <n v="0"/>
    <n v="31521053"/>
    <n v="2797775"/>
    <n v="55914665.684130996"/>
    <n v="9832.64"/>
    <n v="1085"/>
    <n v="456336"/>
    <n v="0"/>
    <n v="0"/>
    <n v="6479120.7799999993"/>
    <n v="0"/>
    <n v="4796102"/>
    <n v="-3129309.27"/>
    <n v="4812295"/>
    <m/>
    <n v="103658955.834131"/>
    <n v="5678348.7460000003"/>
    <n v="97980607.088130996"/>
    <n v="0"/>
  </r>
  <r>
    <x v="1"/>
    <s v="ASIGNACIONES DIRECTAS (20% DEL SGR)"/>
    <s v="EJE CAFETERO"/>
    <s v="RISARALDA                                         "/>
    <x v="867"/>
    <s v="PUEBLO RICO                                       "/>
    <n v="3241540"/>
    <n v="0"/>
    <n v="0"/>
    <n v="3241540"/>
    <n v="646714"/>
    <n v="3925243.556527378"/>
    <n v="23469252.010000002"/>
    <n v="112"/>
    <n v="76654"/>
    <n v="0"/>
    <n v="0"/>
    <n v="2524476"/>
    <n v="0"/>
    <n v="2617232"/>
    <n v="-321809.71999999997"/>
    <n v="2352751"/>
    <m/>
    <n v="38532164.846527383"/>
    <n v="583946.0560000001"/>
    <n v="37948218.790527381"/>
    <n v="0"/>
  </r>
  <r>
    <x v="1"/>
    <s v="ASIGNACIONES DIRECTAS (20% DEL SGR)"/>
    <s v="EJE CAFETERO"/>
    <s v="RISARALDA                                         "/>
    <x v="868"/>
    <s v="QUINCHÍA                                          "/>
    <n v="347956127"/>
    <n v="0"/>
    <n v="0"/>
    <n v="347956127"/>
    <n v="33910248"/>
    <n v="382452895.1248219"/>
    <n v="308620315.71000004"/>
    <n v="11973"/>
    <n v="81861311"/>
    <n v="0"/>
    <n v="0"/>
    <n v="52578542"/>
    <n v="0"/>
    <n v="68538423.420000002"/>
    <n v="0"/>
    <n v="69698382"/>
    <m/>
    <n v="1345628217.254822"/>
    <n v="69591225.400000006"/>
    <n v="1276036991.8548219"/>
    <n v="28345438"/>
  </r>
  <r>
    <x v="1"/>
    <s v="ASIGNACIONES DIRECTAS (20% DEL SGR)"/>
    <s v="EJE CAFETERO"/>
    <s v="RISARALDA                                         "/>
    <x v="869"/>
    <s v="SANTA ROSA DE CABAL                               "/>
    <n v="318532810"/>
    <n v="0"/>
    <n v="0"/>
    <n v="318532810"/>
    <n v="20896269"/>
    <n v="427001903.2246176"/>
    <n v="0"/>
    <n v="10960"/>
    <n v="60386103"/>
    <n v="0"/>
    <n v="263545.2"/>
    <n v="29518666"/>
    <n v="0"/>
    <n v="35874191"/>
    <n v="-31622918.010000002"/>
    <n v="35162338"/>
    <m/>
    <n v="896023867.41461766"/>
    <n v="57381978.398000002"/>
    <n v="838641889.01661766"/>
    <n v="268786311"/>
  </r>
  <r>
    <x v="1"/>
    <s v="ASIGNACIONES DIRECTAS (20% DEL SGR)"/>
    <s v="EJE CAFETERO"/>
    <s v="RISARALDA                                         "/>
    <x v="870"/>
    <s v="SANTUARIO                                         "/>
    <n v="4218588"/>
    <n v="0"/>
    <n v="0"/>
    <n v="4218588"/>
    <n v="1364783"/>
    <n v="28334978.015380681"/>
    <n v="0"/>
    <n v="145"/>
    <n v="1485477"/>
    <n v="0"/>
    <n v="2511149.5699999998"/>
    <n v="1975500"/>
    <n v="0"/>
    <n v="2601133"/>
    <n v="0"/>
    <n v="2734321"/>
    <m/>
    <n v="45226074.585380681"/>
    <n v="0"/>
    <n v="45226074.585380681"/>
    <n v="0"/>
  </r>
  <r>
    <x v="1"/>
    <s v="ASIGNACIONES DIRECTAS (20% DEL SGR)"/>
    <s v="CENTRO - ORIENTE"/>
    <s v="SANTANDER                                         "/>
    <x v="871"/>
    <s v="SANTANDER                                         "/>
    <n v="254853434700"/>
    <n v="0"/>
    <n v="0"/>
    <n v="254853434700"/>
    <n v="8136186656.5599995"/>
    <n v="71640193367.615326"/>
    <n v="3045377202.75"/>
    <n v="8769191"/>
    <n v="58218950013"/>
    <n v="0"/>
    <n v="148944372.74000001"/>
    <n v="6604122131"/>
    <n v="0"/>
    <n v="7505175604.9899998"/>
    <n v="-25301033418.919998"/>
    <n v="6668816112"/>
    <m/>
    <n v="391528935932.73529"/>
    <n v="45910480256.216003"/>
    <n v="345618455676.51929"/>
    <n v="302423097265.58002"/>
  </r>
  <r>
    <x v="1"/>
    <s v="ASIGNACIONES DIRECTAS (20% DEL SGR)"/>
    <s v="CENTRO - ORIENTE"/>
    <s v="SANTANDER                                         "/>
    <x v="872"/>
    <s v="BUCARAMANGA                                       "/>
    <n v="2569923"/>
    <n v="0"/>
    <n v="0"/>
    <n v="2569923"/>
    <n v="591415"/>
    <n v="13911681.314852513"/>
    <n v="1766.32"/>
    <n v="88"/>
    <n v="1103289"/>
    <n v="0"/>
    <n v="387344.54000000004"/>
    <n v="957399"/>
    <n v="0"/>
    <n v="1158280"/>
    <n v="-255133.73"/>
    <n v="1163987"/>
    <m/>
    <n v="21590039.444852512"/>
    <n v="462957.85400000005"/>
    <n v="21127081.590852514"/>
    <n v="0"/>
  </r>
  <r>
    <x v="1"/>
    <s v="ASIGNACIONES DIRECTAS (20% DEL SGR)"/>
    <s v="CENTRO - ORIENTE"/>
    <s v="SANTANDER                                         "/>
    <x v="873"/>
    <s v="AGUADA                                            "/>
    <n v="1522892"/>
    <n v="0"/>
    <n v="0"/>
    <n v="1522892"/>
    <n v="1440792"/>
    <n v="31017318.834395643"/>
    <n v="0"/>
    <n v="52"/>
    <n v="810420"/>
    <n v="0"/>
    <n v="64261.89"/>
    <n v="2011176"/>
    <n v="0"/>
    <n v="2308495"/>
    <n v="0"/>
    <n v="2375357"/>
    <m/>
    <n v="41550764.724395648"/>
    <n v="0"/>
    <n v="41550764.724395648"/>
    <n v="0"/>
  </r>
  <r>
    <x v="1"/>
    <s v="ASIGNACIONES DIRECTAS (20% DEL SGR)"/>
    <s v="CENTRO - ORIENTE"/>
    <s v="SANTANDER                                         "/>
    <x v="874"/>
    <s v="ALBANIA                                           "/>
    <n v="11883581"/>
    <n v="0"/>
    <n v="0"/>
    <n v="11883581"/>
    <n v="2190985"/>
    <n v="47629942.90921054"/>
    <n v="0"/>
    <n v="409"/>
    <n v="351115"/>
    <n v="0"/>
    <n v="138979.66"/>
    <n v="3102407"/>
    <n v="0"/>
    <n v="4014701"/>
    <n v="0"/>
    <n v="2945375"/>
    <m/>
    <n v="72257495.569210529"/>
    <n v="0"/>
    <n v="72257495.569210529"/>
    <n v="60543987"/>
  </r>
  <r>
    <x v="1"/>
    <s v="ASIGNACIONES DIRECTAS (20% DEL SGR)"/>
    <s v="CENTRO - ORIENTE"/>
    <s v="SANTANDER                                         "/>
    <x v="875"/>
    <s v="MUNICIPIO NN SANTANDER TOCA                                                           "/>
    <n v="0"/>
    <n v="0"/>
    <n v="0"/>
    <n v="0"/>
    <n v="0"/>
    <n v="192445030"/>
    <n v="0"/>
    <n v="0"/>
    <n v="0"/>
    <n v="0"/>
    <n v="0"/>
    <n v="0"/>
    <n v="0"/>
    <n v="0"/>
    <n v="0"/>
    <n v="0"/>
    <m/>
    <n v="192445030"/>
    <n v="0"/>
    <n v="192445030"/>
    <n v="0"/>
  </r>
  <r>
    <x v="1"/>
    <s v="ASIGNACIONES DIRECTAS (20% DEL SGR)"/>
    <s v="CENTRO - ORIENTE"/>
    <s v="SANTANDER                                         "/>
    <x v="876"/>
    <s v="ARATOCA                                           "/>
    <n v="15048277"/>
    <n v="0"/>
    <n v="0"/>
    <n v="15048277"/>
    <n v="3617731"/>
    <n v="74748678.534426197"/>
    <n v="0"/>
    <n v="518"/>
    <n v="6078584"/>
    <n v="0"/>
    <n v="14759558.720000001"/>
    <n v="5509396"/>
    <n v="0"/>
    <n v="7982247"/>
    <n v="0"/>
    <n v="8357905"/>
    <m/>
    <n v="136102895.25442618"/>
    <n v="0"/>
    <n v="136102895.25442618"/>
    <n v="0"/>
  </r>
  <r>
    <x v="1"/>
    <s v="ASIGNACIONES DIRECTAS (20% DEL SGR)"/>
    <s v="CENTRO - ORIENTE"/>
    <s v="SANTANDER                                         "/>
    <x v="877"/>
    <s v="BARBOSA                                           "/>
    <n v="0"/>
    <n v="0"/>
    <n v="0"/>
    <n v="0"/>
    <n v="1039"/>
    <n v="23019.399023276605"/>
    <n v="511998.66"/>
    <n v="0"/>
    <n v="0"/>
    <n v="0"/>
    <n v="0"/>
    <n v="36967"/>
    <n v="0"/>
    <n v="36639"/>
    <n v="0"/>
    <n v="36486"/>
    <m/>
    <n v="646149.05902327655"/>
    <n v="0"/>
    <n v="646149.05902327655"/>
    <n v="0"/>
  </r>
  <r>
    <x v="1"/>
    <s v="ASIGNACIONES DIRECTAS (20% DEL SGR)"/>
    <s v="CENTRO - ORIENTE"/>
    <s v="SANTANDER                                         "/>
    <x v="878"/>
    <s v="BARICHARA                                         "/>
    <n v="944708"/>
    <n v="0"/>
    <n v="0"/>
    <n v="944708"/>
    <n v="74508"/>
    <n v="1433713.7168859905"/>
    <n v="0"/>
    <n v="33"/>
    <n v="557108"/>
    <n v="0"/>
    <n v="112156.23999999999"/>
    <n v="114319"/>
    <n v="0"/>
    <n v="174484"/>
    <n v="0"/>
    <n v="193205"/>
    <m/>
    <n v="3604234.9568859907"/>
    <n v="188941.6"/>
    <n v="3415293.3568859906"/>
    <n v="0"/>
  </r>
  <r>
    <x v="1"/>
    <s v="ASIGNACIONES DIRECTAS (20% DEL SGR)"/>
    <s v="CENTRO - ORIENTE"/>
    <s v="SANTANDER                                         "/>
    <x v="879"/>
    <s v="BARRANCABERMEJA                                   "/>
    <n v="46023816306"/>
    <n v="0"/>
    <n v="0"/>
    <n v="46023816306"/>
    <n v="3505214777.73"/>
    <n v="27087341340.549118"/>
    <n v="2818344739"/>
    <n v="1583623"/>
    <n v="17221422681"/>
    <n v="0"/>
    <n v="7760208.3999999994"/>
    <n v="4330943736"/>
    <n v="0"/>
    <n v="6115903148.2600002"/>
    <n v="0"/>
    <n v="3507112801"/>
    <m/>
    <n v="110619443360.9391"/>
    <n v="0"/>
    <n v="110619443360.9391"/>
    <n v="82613893779.139999"/>
  </r>
  <r>
    <x v="1"/>
    <s v="ASIGNACIONES DIRECTAS (20% DEL SGR)"/>
    <s v="CENTRO - ORIENTE"/>
    <s v="SANTANDER                                         "/>
    <x v="880"/>
    <s v="BETULIA                                           "/>
    <n v="4018841"/>
    <n v="0"/>
    <n v="0"/>
    <n v="4018841"/>
    <n v="3174906"/>
    <n v="68907669.661490291"/>
    <n v="0"/>
    <n v="138"/>
    <n v="614835"/>
    <n v="0"/>
    <n v="0"/>
    <n v="4435186"/>
    <n v="0"/>
    <n v="5089400"/>
    <n v="0"/>
    <n v="5185338"/>
    <m/>
    <n v="91426313.661490291"/>
    <n v="0"/>
    <n v="91426313.661490291"/>
    <n v="79457000"/>
  </r>
  <r>
    <x v="1"/>
    <s v="ASIGNACIONES DIRECTAS (20% DEL SGR)"/>
    <s v="CENTRO - ORIENTE"/>
    <s v="SANTANDER                                         "/>
    <x v="881"/>
    <s v="BOLÍVAR                                           "/>
    <n v="1123845"/>
    <n v="0"/>
    <n v="0"/>
    <n v="1123845"/>
    <n v="1219505"/>
    <n v="8602703.6049819179"/>
    <n v="18532360.620000001"/>
    <n v="39"/>
    <n v="176415"/>
    <n v="0"/>
    <n v="0"/>
    <n v="1744850"/>
    <n v="0"/>
    <n v="1965677"/>
    <n v="-111571.74"/>
    <n v="1936417"/>
    <m/>
    <n v="35190240.484981924"/>
    <n v="202454.652"/>
    <n v="34987785.832981922"/>
    <n v="0"/>
  </r>
  <r>
    <x v="1"/>
    <s v="ASIGNACIONES DIRECTAS (20% DEL SGR)"/>
    <s v="CENTRO - ORIENTE"/>
    <s v="SANTANDER                                         "/>
    <x v="882"/>
    <s v="CABRERA                                           "/>
    <n v="158355"/>
    <n v="0"/>
    <n v="0"/>
    <n v="158355"/>
    <n v="1529061"/>
    <n v="33188951.884909663"/>
    <n v="0"/>
    <n v="5"/>
    <n v="0"/>
    <n v="0"/>
    <n v="0"/>
    <n v="699191"/>
    <n v="0"/>
    <n v="132952"/>
    <n v="-15720.98"/>
    <n v="131792"/>
    <m/>
    <n v="35824586.904909663"/>
    <n v="28526.804"/>
    <n v="35796060.100909665"/>
    <n v="33552659.59"/>
  </r>
  <r>
    <x v="1"/>
    <s v="ASIGNACIONES DIRECTAS (20% DEL SGR)"/>
    <s v="CENTRO - ORIENTE"/>
    <s v="SANTANDER                                         "/>
    <x v="883"/>
    <s v="CALIFORNIA                                        "/>
    <n v="4524645"/>
    <n v="0"/>
    <n v="0"/>
    <n v="4524645"/>
    <n v="3055388"/>
    <n v="65109527.132134154"/>
    <n v="62808.22"/>
    <n v="156"/>
    <n v="228434"/>
    <n v="0"/>
    <n v="0"/>
    <n v="4274524"/>
    <n v="0"/>
    <n v="5161136"/>
    <n v="0"/>
    <n v="5053540"/>
    <m/>
    <n v="87470158.352134153"/>
    <n v="0"/>
    <n v="87470158.352134153"/>
    <n v="0"/>
  </r>
  <r>
    <x v="1"/>
    <s v="ASIGNACIONES DIRECTAS (20% DEL SGR)"/>
    <s v="CENTRO - ORIENTE"/>
    <s v="SANTANDER                                         "/>
    <x v="884"/>
    <s v="CAPITANEJO                                        "/>
    <n v="4509826"/>
    <n v="0"/>
    <n v="0"/>
    <n v="4509826"/>
    <n v="1870730"/>
    <n v="39229399.381699845"/>
    <n v="1217655.04"/>
    <n v="155"/>
    <n v="3122633"/>
    <n v="0"/>
    <n v="723336.12"/>
    <n v="2834725"/>
    <n v="0"/>
    <n v="3734149"/>
    <n v="0"/>
    <n v="3717881"/>
    <m/>
    <n v="60960489.541699842"/>
    <n v="0"/>
    <n v="60960489.541699842"/>
    <n v="0"/>
  </r>
  <r>
    <x v="1"/>
    <s v="ASIGNACIONES DIRECTAS (20% DEL SGR)"/>
    <s v="CENTRO - ORIENTE"/>
    <s v="SANTANDER                                         "/>
    <x v="885"/>
    <s v="CARCASÍ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886"/>
    <s v="CEPITÁ                                            "/>
    <n v="146845"/>
    <n v="0"/>
    <n v="0"/>
    <n v="146845"/>
    <n v="1330807"/>
    <n v="10391018.417001959"/>
    <n v="0"/>
    <n v="5"/>
    <n v="56259"/>
    <n v="0"/>
    <n v="0"/>
    <n v="707761"/>
    <n v="0"/>
    <n v="822153"/>
    <n v="0"/>
    <n v="570057"/>
    <m/>
    <n v="14024905.417001959"/>
    <n v="0"/>
    <n v="14024905.417001959"/>
    <n v="12562520.470000001"/>
  </r>
  <r>
    <x v="1"/>
    <s v="ASIGNACIONES DIRECTAS (20% DEL SGR)"/>
    <s v="CENTRO - ORIENTE"/>
    <s v="SANTANDER                                         "/>
    <x v="887"/>
    <s v="CERRITO                                           "/>
    <n v="0"/>
    <n v="0"/>
    <n v="0"/>
    <n v="0"/>
    <n v="0"/>
    <n v="0"/>
    <n v="57675.7"/>
    <n v="0"/>
    <n v="0"/>
    <n v="0"/>
    <n v="0"/>
    <n v="4010"/>
    <n v="0"/>
    <n v="3936"/>
    <n v="0"/>
    <n v="3925"/>
    <m/>
    <n v="69546.7"/>
    <n v="0"/>
    <n v="69546.7"/>
    <n v="0"/>
  </r>
  <r>
    <x v="1"/>
    <s v="ASIGNACIONES DIRECTAS (20% DEL SGR)"/>
    <s v="CENTRO - ORIENTE"/>
    <s v="SANTANDER                                         "/>
    <x v="888"/>
    <s v="CHARALÁ                                           "/>
    <n v="2051401"/>
    <n v="0"/>
    <n v="0"/>
    <n v="2051401"/>
    <n v="2011787"/>
    <n v="42991142.038403839"/>
    <n v="0"/>
    <n v="71"/>
    <n v="678726"/>
    <n v="0"/>
    <n v="6041.2"/>
    <n v="2817446"/>
    <n v="0"/>
    <n v="3237820"/>
    <n v="0"/>
    <n v="3223467"/>
    <m/>
    <n v="57017901.238403842"/>
    <n v="410280.2"/>
    <n v="56607621.038403839"/>
    <n v="0"/>
  </r>
  <r>
    <x v="1"/>
    <s v="ASIGNACIONES DIRECTAS (20% DEL SGR)"/>
    <s v="CENTRO - ORIENTE"/>
    <s v="SANTANDER                                         "/>
    <x v="889"/>
    <s v="CHARTA                                            "/>
    <n v="124910"/>
    <n v="0"/>
    <n v="0"/>
    <n v="124910"/>
    <n v="4312316"/>
    <n v="4389750.8999999994"/>
    <n v="89212484.530000001"/>
    <n v="4"/>
    <n v="0"/>
    <n v="0"/>
    <n v="0"/>
    <n v="5964869"/>
    <n v="0"/>
    <n v="6720865"/>
    <n v="0"/>
    <n v="4734798"/>
    <m/>
    <n v="115459997.43000001"/>
    <n v="0"/>
    <n v="115459997.43000001"/>
    <n v="97915366"/>
  </r>
  <r>
    <x v="1"/>
    <s v="ASIGNACIONES DIRECTAS (20% DEL SGR)"/>
    <s v="CENTRO - ORIENTE"/>
    <s v="SANTANDER                                         "/>
    <x v="890"/>
    <s v="CHIM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891"/>
    <s v="CHIPATÁ                                           "/>
    <n v="141437"/>
    <n v="0"/>
    <n v="0"/>
    <n v="141437"/>
    <n v="17380"/>
    <n v="377702.74114014057"/>
    <n v="0"/>
    <n v="5"/>
    <n v="0"/>
    <n v="0"/>
    <n v="0"/>
    <n v="24072"/>
    <n v="0"/>
    <n v="27108"/>
    <n v="-14041.41"/>
    <n v="26723"/>
    <m/>
    <n v="600386.33114014054"/>
    <n v="25479.118000000002"/>
    <n v="574907.21314014052"/>
    <n v="0"/>
  </r>
  <r>
    <x v="1"/>
    <s v="ASIGNACIONES DIRECTAS (20% DEL SGR)"/>
    <s v="CENTRO - ORIENTE"/>
    <s v="SANTANDER                                         "/>
    <x v="892"/>
    <s v="CIMITARRA                                         "/>
    <n v="84870073"/>
    <n v="0"/>
    <n v="0"/>
    <n v="84870073"/>
    <n v="57858383"/>
    <n v="526720030.2879163"/>
    <n v="0"/>
    <n v="2920"/>
    <n v="24205786"/>
    <n v="0"/>
    <n v="0"/>
    <n v="71962113"/>
    <n v="0"/>
    <n v="81537713"/>
    <n v="-8425629.25"/>
    <n v="56845112"/>
    <m/>
    <n v="895576501.0379163"/>
    <n v="15288888.75"/>
    <n v="880287612.2879163"/>
    <n v="0"/>
  </r>
  <r>
    <x v="1"/>
    <s v="ASIGNACIONES DIRECTAS (20% DEL SGR)"/>
    <s v="CENTRO - ORIENTE"/>
    <s v="SANTANDER                                         "/>
    <x v="893"/>
    <s v="CONCEPCIÓN                                        "/>
    <n v="152974"/>
    <n v="0"/>
    <n v="0"/>
    <n v="152974"/>
    <n v="29652"/>
    <n v="644487.2206284448"/>
    <n v="0"/>
    <n v="5"/>
    <n v="0"/>
    <n v="0"/>
    <n v="334.42"/>
    <n v="41093"/>
    <n v="0"/>
    <n v="46325"/>
    <n v="-15186.77"/>
    <n v="45657"/>
    <m/>
    <n v="945340.87062844483"/>
    <n v="27557.446000000004"/>
    <n v="917783.42462844483"/>
    <n v="0"/>
  </r>
  <r>
    <x v="1"/>
    <s v="ASIGNACIONES DIRECTAS (20% DEL SGR)"/>
    <s v="CENTRO - ORIENTE"/>
    <s v="SANTANDER                                         "/>
    <x v="894"/>
    <s v="CONFINE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895"/>
    <s v="CONTRATACIÓN                                      "/>
    <n v="617021"/>
    <n v="0"/>
    <n v="0"/>
    <n v="617021"/>
    <n v="92413"/>
    <n v="1209577.2951431074"/>
    <n v="0"/>
    <n v="21"/>
    <n v="286237"/>
    <n v="0"/>
    <n v="0"/>
    <n v="131859"/>
    <n v="0"/>
    <n v="160400"/>
    <n v="-61255.87"/>
    <n v="140404"/>
    <m/>
    <n v="2576676.4251431073"/>
    <n v="111153.02600000001"/>
    <n v="2465523.3991431072"/>
    <n v="0"/>
  </r>
  <r>
    <x v="1"/>
    <s v="ASIGNACIONES DIRECTAS (20% DEL SGR)"/>
    <s v="CENTRO - ORIENTE"/>
    <s v="SANTANDER                                         "/>
    <x v="896"/>
    <s v="COROMORO                                          "/>
    <n v="41117"/>
    <n v="0"/>
    <n v="0"/>
    <n v="41117"/>
    <n v="7557"/>
    <n v="155229.30000000002"/>
    <n v="0"/>
    <n v="1"/>
    <n v="13252"/>
    <n v="0"/>
    <n v="0"/>
    <n v="10776"/>
    <n v="0"/>
    <n v="12634"/>
    <n v="-4081.96"/>
    <n v="12452"/>
    <m/>
    <n v="248936.34000000003"/>
    <n v="7407.0080000000007"/>
    <n v="241529.33200000002"/>
    <n v="0"/>
  </r>
  <r>
    <x v="1"/>
    <s v="ASIGNACIONES DIRECTAS (20% DEL SGR)"/>
    <s v="CENTRO - ORIENTE"/>
    <s v="SANTANDER                                         "/>
    <x v="897"/>
    <s v="CURITÍ                                            "/>
    <n v="8903175"/>
    <n v="0"/>
    <n v="0"/>
    <n v="8903175"/>
    <n v="2468023"/>
    <n v="51268926.943761379"/>
    <n v="0"/>
    <n v="306"/>
    <n v="3567147"/>
    <n v="0"/>
    <n v="656254.95000000007"/>
    <n v="3591655"/>
    <n v="0"/>
    <n v="4463236"/>
    <n v="0"/>
    <n v="4616847"/>
    <m/>
    <n v="79535570.893761382"/>
    <n v="0"/>
    <n v="79535570.893761382"/>
    <n v="0"/>
  </r>
  <r>
    <x v="1"/>
    <s v="ASIGNACIONES DIRECTAS (20% DEL SGR)"/>
    <s v="CENTRO - ORIENTE"/>
    <s v="SANTANDER                                         "/>
    <x v="898"/>
    <s v="EL CARMEN DE CHUCURÍ                              "/>
    <n v="222718436"/>
    <n v="0"/>
    <n v="0"/>
    <n v="222718436"/>
    <n v="24966880"/>
    <n v="511738432.866992"/>
    <n v="20658168.239999998"/>
    <n v="7663"/>
    <n v="91344119"/>
    <n v="0"/>
    <n v="62475122.369999997"/>
    <n v="40302293"/>
    <n v="0"/>
    <n v="54998730"/>
    <n v="113797511.20999999"/>
    <n v="47823164"/>
    <m/>
    <n v="1190830519.6869919"/>
    <n v="0"/>
    <n v="1190830519.6869919"/>
    <n v="734760607.29999995"/>
  </r>
  <r>
    <x v="1"/>
    <s v="ASIGNACIONES DIRECTAS (20% DEL SGR)"/>
    <s v="CENTRO - ORIENTE"/>
    <s v="SANTANDER                                         "/>
    <x v="899"/>
    <s v="EL GUACAMAY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00"/>
    <s v="EL PEÑÓN                                          "/>
    <n v="0"/>
    <n v="0"/>
    <n v="0"/>
    <n v="0"/>
    <n v="0"/>
    <n v="0"/>
    <n v="0"/>
    <n v="0"/>
    <n v="0"/>
    <n v="0"/>
    <n v="15.4"/>
    <n v="0"/>
    <n v="0"/>
    <n v="0"/>
    <n v="0"/>
    <n v="0"/>
    <m/>
    <n v="15.4"/>
    <n v="0"/>
    <n v="15.4"/>
    <n v="0"/>
  </r>
  <r>
    <x v="1"/>
    <s v="ASIGNACIONES DIRECTAS (20% DEL SGR)"/>
    <s v="CENTRO - ORIENTE"/>
    <s v="SANTANDER                                         "/>
    <x v="901"/>
    <s v="EL PLAYÓN                                         "/>
    <n v="21357"/>
    <n v="0"/>
    <n v="0"/>
    <n v="21357"/>
    <n v="48554303"/>
    <n v="89787008.364694893"/>
    <n v="0"/>
    <n v="1"/>
    <n v="2491"/>
    <n v="0"/>
    <n v="0"/>
    <n v="67118593"/>
    <n v="0"/>
    <n v="47524864"/>
    <n v="-2120.25"/>
    <n v="19936571"/>
    <m/>
    <n v="272943068.11469489"/>
    <n v="3847.3500000000004"/>
    <n v="272939220.76469487"/>
    <n v="204336858"/>
  </r>
  <r>
    <x v="1"/>
    <s v="ASIGNACIONES DIRECTAS (20% DEL SGR)"/>
    <s v="CENTRO - ORIENTE"/>
    <s v="SANTANDER                                         "/>
    <x v="902"/>
    <s v="ENCINO                                            "/>
    <n v="0"/>
    <n v="0"/>
    <n v="0"/>
    <n v="0"/>
    <n v="2430"/>
    <n v="52889"/>
    <n v="0"/>
    <n v="0"/>
    <n v="0"/>
    <n v="0"/>
    <n v="0"/>
    <n v="3375"/>
    <n v="0"/>
    <n v="3792"/>
    <n v="0"/>
    <n v="3740"/>
    <m/>
    <n v="66226"/>
    <n v="0"/>
    <n v="66226"/>
    <n v="0"/>
  </r>
  <r>
    <x v="1"/>
    <s v="ASIGNACIONES DIRECTAS (20% DEL SGR)"/>
    <s v="CENTRO - ORIENTE"/>
    <s v="SANTANDER                                         "/>
    <x v="903"/>
    <s v="ENCISO                                            "/>
    <n v="84432956"/>
    <n v="0"/>
    <n v="0"/>
    <n v="84432956"/>
    <n v="4793536"/>
    <n v="103127210.99194202"/>
    <n v="0"/>
    <n v="2905"/>
    <n v="63955914"/>
    <n v="0"/>
    <n v="49238474.339999989"/>
    <n v="10481534"/>
    <n v="0"/>
    <n v="17716290"/>
    <n v="137999620.71000001"/>
    <n v="13253313"/>
    <m/>
    <n v="485001754.041942"/>
    <n v="0"/>
    <n v="485001754.041942"/>
    <n v="222508185.38999999"/>
  </r>
  <r>
    <x v="1"/>
    <s v="ASIGNACIONES DIRECTAS (20% DEL SGR)"/>
    <s v="CENTRO - ORIENTE"/>
    <s v="SANTANDER                                         "/>
    <x v="904"/>
    <s v="FLORI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05"/>
    <s v="FLORIDABLANCA                                     "/>
    <n v="46639"/>
    <n v="0"/>
    <n v="0"/>
    <n v="46639"/>
    <n v="5403660"/>
    <n v="117289198.66446058"/>
    <n v="435699.39"/>
    <n v="2"/>
    <n v="729"/>
    <n v="0"/>
    <n v="0"/>
    <n v="7504599"/>
    <n v="0"/>
    <n v="8449211"/>
    <n v="-4630.17"/>
    <n v="8323754"/>
    <m/>
    <n v="147448861.8844606"/>
    <n v="8401.7660000000014"/>
    <n v="147440460.1184606"/>
    <n v="0"/>
  </r>
  <r>
    <x v="1"/>
    <s v="ASIGNACIONES DIRECTAS (20% DEL SGR)"/>
    <s v="CENTRO - ORIENTE"/>
    <s v="SANTANDER                                         "/>
    <x v="906"/>
    <s v="GALÁN                                             "/>
    <n v="0"/>
    <n v="0"/>
    <n v="0"/>
    <n v="0"/>
    <n v="0"/>
    <n v="0"/>
    <n v="139634434"/>
    <n v="0"/>
    <n v="0"/>
    <n v="0"/>
    <n v="0"/>
    <n v="14166722"/>
    <n v="0"/>
    <n v="9755358"/>
    <n v="0"/>
    <n v="9788385"/>
    <m/>
    <n v="173344899"/>
    <n v="0"/>
    <n v="173344899"/>
    <n v="0"/>
  </r>
  <r>
    <x v="1"/>
    <s v="ASIGNACIONES DIRECTAS (20% DEL SGR)"/>
    <s v="CENTRO - ORIENTE"/>
    <s v="SANTANDER                                         "/>
    <x v="907"/>
    <s v="GAMBITA                                           "/>
    <n v="222050"/>
    <n v="0"/>
    <n v="0"/>
    <n v="222050"/>
    <n v="3998646"/>
    <n v="32670604.445493892"/>
    <n v="0"/>
    <n v="8"/>
    <n v="29600"/>
    <n v="0"/>
    <n v="0"/>
    <n v="5536597"/>
    <n v="0"/>
    <n v="6239192"/>
    <n v="0"/>
    <n v="6160784"/>
    <m/>
    <n v="54857481.445493892"/>
    <n v="0"/>
    <n v="54857481.445493892"/>
    <n v="0"/>
  </r>
  <r>
    <x v="1"/>
    <s v="ASIGNACIONES DIRECTAS (20% DEL SGR)"/>
    <s v="CENTRO - ORIENTE"/>
    <s v="SANTANDER                                         "/>
    <x v="908"/>
    <s v="GIRÓN                                             "/>
    <n v="4760356"/>
    <n v="0"/>
    <n v="0"/>
    <n v="4760356"/>
    <n v="6294096"/>
    <n v="129341285.76931807"/>
    <n v="0"/>
    <n v="164"/>
    <n v="2145853"/>
    <n v="0"/>
    <n v="234029"/>
    <n v="11031913"/>
    <n v="0"/>
    <n v="12708823"/>
    <n v="0"/>
    <n v="12464497"/>
    <m/>
    <n v="178981016.76931807"/>
    <n v="0"/>
    <n v="178981016.76931807"/>
    <n v="0"/>
  </r>
  <r>
    <x v="1"/>
    <s v="ASIGNACIONES DIRECTAS (20% DEL SGR)"/>
    <s v="CENTRO - ORIENTE"/>
    <s v="SANTANDER                                         "/>
    <x v="909"/>
    <s v="GUACA                                             "/>
    <n v="587057"/>
    <n v="0"/>
    <n v="0"/>
    <n v="587057"/>
    <n v="1323747"/>
    <n v="28671101.919999998"/>
    <n v="0"/>
    <n v="20"/>
    <n v="97749"/>
    <n v="0"/>
    <n v="0"/>
    <n v="1833616"/>
    <n v="0"/>
    <n v="2069121"/>
    <n v="-58281.14"/>
    <n v="2038315"/>
    <m/>
    <n v="36562445.780000001"/>
    <n v="105755.17200000001"/>
    <n v="36456690.608000003"/>
    <n v="0"/>
  </r>
  <r>
    <x v="1"/>
    <s v="ASIGNACIONES DIRECTAS (20% DEL SGR)"/>
    <s v="CENTRO - ORIENTE"/>
    <s v="SANTANDER                                         "/>
    <x v="910"/>
    <s v="GUADALUPE                                         "/>
    <n v="4819638"/>
    <n v="0"/>
    <n v="0"/>
    <n v="4819638"/>
    <n v="75131"/>
    <n v="656921.33273806679"/>
    <n v="0"/>
    <n v="166"/>
    <n v="2556461"/>
    <n v="0"/>
    <n v="0"/>
    <n v="99728"/>
    <n v="0"/>
    <n v="230805"/>
    <n v="-478478.24"/>
    <n v="227371"/>
    <m/>
    <n v="8187743.0927380677"/>
    <n v="868231.95200000005"/>
    <n v="7319511.1407380681"/>
    <n v="0"/>
  </r>
  <r>
    <x v="1"/>
    <s v="ASIGNACIONES DIRECTAS (20% DEL SGR)"/>
    <s v="CENTRO - ORIENTE"/>
    <s v="SANTANDER                                         "/>
    <x v="911"/>
    <s v="GUAPO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12"/>
    <s v="GUAVATÁ                                           "/>
    <n v="0"/>
    <n v="0"/>
    <n v="0"/>
    <n v="0"/>
    <n v="638"/>
    <n v="14198.723690793357"/>
    <n v="55273.3"/>
    <n v="0"/>
    <n v="0"/>
    <n v="0"/>
    <n v="0"/>
    <n v="4716"/>
    <n v="0"/>
    <n v="4809"/>
    <n v="0"/>
    <n v="4782"/>
    <m/>
    <n v="84417.023690793358"/>
    <n v="0"/>
    <n v="84417.023690793358"/>
    <n v="0"/>
  </r>
  <r>
    <x v="1"/>
    <s v="ASIGNACIONES DIRECTAS (20% DEL SGR)"/>
    <s v="CENTRO - ORIENTE"/>
    <s v="SANTANDER                                         "/>
    <x v="913"/>
    <s v="GÜEPS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14"/>
    <s v="HATO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15"/>
    <s v="JESÚS MAR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16"/>
    <s v="JORDÁN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17"/>
    <s v="LA BELLEZA                                        "/>
    <n v="597488"/>
    <n v="0"/>
    <n v="0"/>
    <n v="597488"/>
    <n v="1270976"/>
    <n v="25686576.613317158"/>
    <n v="0"/>
    <n v="21"/>
    <n v="316160"/>
    <n v="0"/>
    <n v="0"/>
    <n v="1759026"/>
    <n v="0"/>
    <n v="1999852"/>
    <n v="-59316.7"/>
    <n v="1928082"/>
    <m/>
    <n v="33498864.913317159"/>
    <n v="107634.26000000001"/>
    <n v="33391230.653317157"/>
    <n v="0"/>
  </r>
  <r>
    <x v="1"/>
    <s v="ASIGNACIONES DIRECTAS (20% DEL SGR)"/>
    <s v="CENTRO - ORIENTE"/>
    <s v="SANTANDER                                         "/>
    <x v="918"/>
    <s v="LANDÁZURI                                         "/>
    <n v="746967505"/>
    <n v="0"/>
    <n v="0"/>
    <n v="746967505"/>
    <n v="20949096"/>
    <n v="346068982.75166011"/>
    <n v="38591471.090000004"/>
    <n v="25702"/>
    <n v="123515185"/>
    <n v="0"/>
    <n v="108959343.29000001"/>
    <n v="34767617"/>
    <n v="0"/>
    <n v="70487153"/>
    <n v="0"/>
    <n v="99250649"/>
    <m/>
    <n v="1589582704.13166"/>
    <n v="0"/>
    <n v="1589582704.13166"/>
    <n v="1461470905.55"/>
  </r>
  <r>
    <x v="1"/>
    <s v="ASIGNACIONES DIRECTAS (20% DEL SGR)"/>
    <s v="CENTRO - ORIENTE"/>
    <s v="SANTANDER                                         "/>
    <x v="919"/>
    <s v="LA PAZ                                            "/>
    <n v="3365669"/>
    <n v="0"/>
    <n v="0"/>
    <n v="3365669"/>
    <n v="998833"/>
    <n v="21074828.53917025"/>
    <n v="0"/>
    <n v="116"/>
    <n v="723050"/>
    <n v="0"/>
    <n v="1259827.3500000001"/>
    <n v="1417829"/>
    <n v="0"/>
    <n v="1670625"/>
    <n v="-334132.84999999998"/>
    <n v="489554"/>
    <m/>
    <n v="30666199.03917025"/>
    <n v="606307.23"/>
    <n v="30059891.80917025"/>
    <n v="20501048.170000002"/>
  </r>
  <r>
    <x v="1"/>
    <s v="ASIGNACIONES DIRECTAS (20% DEL SGR)"/>
    <s v="CENTRO - ORIENTE"/>
    <s v="SANTANDER                                         "/>
    <x v="920"/>
    <s v="LEBRÍJA                                           "/>
    <n v="2694860"/>
    <n v="0"/>
    <n v="0"/>
    <n v="2694860"/>
    <n v="1980848"/>
    <n v="41077429.859999999"/>
    <n v="0"/>
    <n v="93"/>
    <n v="4036"/>
    <n v="0"/>
    <n v="0"/>
    <n v="2740310"/>
    <n v="0"/>
    <n v="3086930"/>
    <n v="-267537.08"/>
    <n v="3069196"/>
    <m/>
    <n v="54386165.780000001"/>
    <n v="0"/>
    <n v="54386165.780000001"/>
    <n v="0"/>
  </r>
  <r>
    <x v="1"/>
    <s v="ASIGNACIONES DIRECTAS (20% DEL SGR)"/>
    <s v="CENTRO - ORIENTE"/>
    <s v="SANTANDER                                         "/>
    <x v="921"/>
    <s v="LOS SANTOS                                        "/>
    <n v="88218494"/>
    <n v="0"/>
    <n v="0"/>
    <n v="88218494"/>
    <n v="9251652"/>
    <n v="181412195.17270482"/>
    <n v="1173272.8600000001"/>
    <n v="3035"/>
    <n v="29600836"/>
    <n v="0"/>
    <n v="32377724.419999994"/>
    <n v="14887229"/>
    <n v="0"/>
    <n v="25545495"/>
    <n v="149289496.52000001"/>
    <n v="26659706"/>
    <m/>
    <n v="558419135.97270489"/>
    <n v="0"/>
    <n v="558419135.97270489"/>
    <n v="0"/>
  </r>
  <r>
    <x v="1"/>
    <s v="ASIGNACIONES DIRECTAS (20% DEL SGR)"/>
    <s v="CENTRO - ORIENTE"/>
    <s v="SANTANDER                                         "/>
    <x v="922"/>
    <s v="MACARAVITA                                        "/>
    <n v="0"/>
    <n v="0"/>
    <n v="0"/>
    <n v="0"/>
    <n v="28773"/>
    <n v="625136.13"/>
    <n v="0"/>
    <n v="0"/>
    <n v="0"/>
    <n v="0"/>
    <n v="0"/>
    <n v="39835"/>
    <n v="0"/>
    <n v="44868"/>
    <n v="0"/>
    <n v="44206"/>
    <m/>
    <n v="782818.13"/>
    <n v="0"/>
    <n v="782818.13"/>
    <n v="0"/>
  </r>
  <r>
    <x v="1"/>
    <s v="ASIGNACIONES DIRECTAS (20% DEL SGR)"/>
    <s v="CENTRO - ORIENTE"/>
    <s v="SANTANDER                                         "/>
    <x v="923"/>
    <s v="MÁLAGA                                            "/>
    <n v="1213881"/>
    <n v="0"/>
    <n v="0"/>
    <n v="1213881"/>
    <n v="92129065"/>
    <n v="143142316.90000001"/>
    <n v="0"/>
    <n v="42"/>
    <n v="509059"/>
    <n v="0"/>
    <n v="154982.13"/>
    <n v="127691843"/>
    <n v="0"/>
    <n v="143867080"/>
    <n v="0"/>
    <n v="134661843"/>
    <m/>
    <n v="643370112.02999997"/>
    <n v="0"/>
    <n v="643370112.02999997"/>
    <n v="281316696.77999997"/>
  </r>
  <r>
    <x v="1"/>
    <s v="ASIGNACIONES DIRECTAS (20% DEL SGR)"/>
    <s v="CENTRO - ORIENTE"/>
    <s v="SANTANDER                                         "/>
    <x v="924"/>
    <s v="MATANZA                                           "/>
    <n v="1783647"/>
    <n v="0"/>
    <n v="0"/>
    <n v="1783647"/>
    <n v="2108621"/>
    <n v="43806833.050708145"/>
    <n v="0"/>
    <n v="61"/>
    <n v="760544"/>
    <n v="0"/>
    <n v="3646.8"/>
    <n v="2948707"/>
    <n v="0"/>
    <n v="3356616"/>
    <n v="0"/>
    <n v="3389596"/>
    <m/>
    <n v="58158271.850708142"/>
    <n v="356729.4"/>
    <n v="57801542.450708143"/>
    <n v="0"/>
  </r>
  <r>
    <x v="1"/>
    <s v="ASIGNACIONES DIRECTAS (20% DEL SGR)"/>
    <s v="CENTRO - ORIENTE"/>
    <s v="SANTANDER                                         "/>
    <x v="925"/>
    <s v="MOGOTES                                           "/>
    <n v="219765"/>
    <n v="0"/>
    <n v="0"/>
    <n v="219765"/>
    <n v="745149"/>
    <n v="1589415.6043350236"/>
    <n v="0"/>
    <n v="8"/>
    <n v="81259"/>
    <n v="0"/>
    <n v="0"/>
    <n v="1034508"/>
    <n v="0"/>
    <n v="1168340"/>
    <n v="-21817.57"/>
    <n v="750408"/>
    <m/>
    <n v="5567035.0343350228"/>
    <n v="39589.486000000004"/>
    <n v="5527445.5483350232"/>
    <n v="3580000"/>
  </r>
  <r>
    <x v="1"/>
    <s v="ASIGNACIONES DIRECTAS (20% DEL SGR)"/>
    <s v="CENTRO - ORIENTE"/>
    <s v="SANTANDER                                         "/>
    <x v="926"/>
    <s v="MOLAGAVITA                                        "/>
    <n v="426676"/>
    <n v="0"/>
    <n v="0"/>
    <n v="426676"/>
    <n v="50418"/>
    <n v="615608.01165259874"/>
    <n v="0"/>
    <n v="15"/>
    <n v="86"/>
    <n v="0"/>
    <n v="0"/>
    <n v="69829"/>
    <n v="0"/>
    <n v="78652"/>
    <n v="-42359.03"/>
    <n v="64283"/>
    <m/>
    <n v="1263207.9816525986"/>
    <n v="76863.394"/>
    <n v="1186344.5876525985"/>
    <n v="0"/>
  </r>
  <r>
    <x v="1"/>
    <s v="ASIGNACIONES DIRECTAS (20% DEL SGR)"/>
    <s v="CENTRO - ORIENTE"/>
    <s v="SANTANDER                                         "/>
    <x v="927"/>
    <s v="OCAMONTE                                          "/>
    <n v="29613"/>
    <n v="0"/>
    <n v="0"/>
    <n v="29613"/>
    <n v="2311"/>
    <n v="50288.596697792513"/>
    <n v="0"/>
    <n v="1"/>
    <n v="0"/>
    <n v="0"/>
    <n v="0"/>
    <n v="3878"/>
    <n v="0"/>
    <n v="6124"/>
    <n v="0"/>
    <n v="6025"/>
    <m/>
    <n v="98240.596697792513"/>
    <n v="0"/>
    <n v="98240.596697792513"/>
    <n v="0"/>
  </r>
  <r>
    <x v="1"/>
    <s v="ASIGNACIONES DIRECTAS (20% DEL SGR)"/>
    <s v="CENTRO - ORIENTE"/>
    <s v="SANTANDER                                         "/>
    <x v="928"/>
    <s v="OIBA                                              "/>
    <n v="1228466"/>
    <n v="0"/>
    <n v="0"/>
    <n v="1228466"/>
    <n v="177236"/>
    <n v="3567267.9801912191"/>
    <n v="0"/>
    <n v="42"/>
    <n v="623943"/>
    <n v="0"/>
    <n v="120318.59999999999"/>
    <n v="257805"/>
    <n v="0"/>
    <n v="361257"/>
    <n v="0"/>
    <n v="413284"/>
    <m/>
    <n v="6749619.5801912192"/>
    <n v="0"/>
    <n v="6749619.5801912192"/>
    <n v="0"/>
  </r>
  <r>
    <x v="1"/>
    <s v="ASIGNACIONES DIRECTAS (20% DEL SGR)"/>
    <s v="CENTRO - ORIENTE"/>
    <s v="SANTANDER                                         "/>
    <x v="929"/>
    <s v="ONZAG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30"/>
    <s v="PALMAR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31"/>
    <s v="PALMAS DEL SOCORRO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32"/>
    <s v="PÁRAMO                                            "/>
    <n v="49339"/>
    <n v="0"/>
    <n v="0"/>
    <n v="49339"/>
    <n v="12974"/>
    <n v="280605.97861150897"/>
    <n v="0"/>
    <n v="2"/>
    <n v="1632"/>
    <n v="0"/>
    <n v="0"/>
    <n v="17990"/>
    <n v="0"/>
    <n v="20334"/>
    <n v="-4898.22"/>
    <n v="20016"/>
    <m/>
    <n v="397994.75861150899"/>
    <n v="8888.1560000000009"/>
    <n v="389106.60261150898"/>
    <n v="0"/>
  </r>
  <r>
    <x v="1"/>
    <s v="ASIGNACIONES DIRECTAS (20% DEL SGR)"/>
    <s v="CENTRO - ORIENTE"/>
    <s v="SANTANDER                                         "/>
    <x v="933"/>
    <s v="PIEDECUESTA                                       "/>
    <n v="6390636"/>
    <n v="0"/>
    <n v="0"/>
    <n v="6390636"/>
    <n v="922379"/>
    <n v="18707815.102685422"/>
    <n v="213308.43"/>
    <n v="220"/>
    <n v="2735284"/>
    <n v="0"/>
    <n v="2112514.37"/>
    <n v="1395112"/>
    <n v="0"/>
    <n v="1999630"/>
    <n v="0"/>
    <n v="2243516"/>
    <m/>
    <n v="36720414.902685419"/>
    <n v="0"/>
    <n v="36720414.902685419"/>
    <n v="0"/>
  </r>
  <r>
    <x v="1"/>
    <s v="ASIGNACIONES DIRECTAS (20% DEL SGR)"/>
    <s v="CENTRO - ORIENTE"/>
    <s v="SANTANDER                                         "/>
    <x v="934"/>
    <s v="PINCHOTE                                          "/>
    <n v="2845990"/>
    <n v="0"/>
    <n v="0"/>
    <n v="2845990"/>
    <n v="717639"/>
    <n v="15639315.15680106"/>
    <n v="0"/>
    <n v="98"/>
    <n v="1372832"/>
    <n v="0"/>
    <n v="5628.74"/>
    <n v="1107649"/>
    <n v="0"/>
    <n v="1385263"/>
    <n v="0"/>
    <n v="1433532"/>
    <m/>
    <n v="24507946.896801058"/>
    <n v="0"/>
    <n v="24507946.896801058"/>
    <n v="0"/>
  </r>
  <r>
    <x v="1"/>
    <s v="ASIGNACIONES DIRECTAS (20% DEL SGR)"/>
    <s v="CENTRO - ORIENTE"/>
    <s v="SANTANDER                                         "/>
    <x v="935"/>
    <s v="PUENTE NACIONAL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36"/>
    <s v="PUERTO PARR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37"/>
    <s v="PUERTO WILCHES                                    "/>
    <n v="10859211615"/>
    <n v="0"/>
    <n v="0"/>
    <n v="10859211615"/>
    <n v="243814981"/>
    <n v="2307664475.950819"/>
    <n v="1205903241.3199999"/>
    <n v="373652"/>
    <n v="2569675634"/>
    <n v="0"/>
    <n v="0"/>
    <n v="304059071"/>
    <n v="0"/>
    <n v="349790617"/>
    <n v="-1078067777.6500001"/>
    <n v="259903515"/>
    <m/>
    <n v="17022329024.620821"/>
    <n v="1956228767.4700003"/>
    <n v="15066100257.150822"/>
    <n v="12426651148.77"/>
  </r>
  <r>
    <x v="1"/>
    <s v="ASIGNACIONES DIRECTAS (20% DEL SGR)"/>
    <s v="CENTRO - ORIENTE"/>
    <s v="SANTANDER                                         "/>
    <x v="938"/>
    <s v="RIONEGRO                                          "/>
    <n v="4369828541"/>
    <n v="0"/>
    <n v="0"/>
    <n v="4369828541"/>
    <n v="170304997"/>
    <n v="1447452759.8305593"/>
    <n v="211454232"/>
    <n v="150360"/>
    <n v="1290779154"/>
    <n v="0"/>
    <n v="10939.2"/>
    <n v="289281429"/>
    <n v="0"/>
    <n v="404391239"/>
    <n v="-433822593.29000002"/>
    <n v="167641678"/>
    <m/>
    <n v="7917472735.7405586"/>
    <n v="787201189.54200006"/>
    <n v="7130271546.1985588"/>
    <n v="6053953457.4199991"/>
  </r>
  <r>
    <x v="1"/>
    <s v="ASIGNACIONES DIRECTAS (20% DEL SGR)"/>
    <s v="CENTRO - ORIENTE"/>
    <s v="SANTANDER                                         "/>
    <x v="939"/>
    <s v="SABANA DE TORRES                                  "/>
    <n v="12924555446"/>
    <n v="0"/>
    <n v="0"/>
    <n v="12924555446"/>
    <n v="770024591"/>
    <n v="9091969719.5346718"/>
    <n v="0"/>
    <n v="444718"/>
    <n v="5133761553"/>
    <n v="0"/>
    <n v="0"/>
    <n v="1011943366"/>
    <n v="0"/>
    <n v="1186831404"/>
    <n v="0"/>
    <n v="1197865602"/>
    <m/>
    <n v="31317396399.534672"/>
    <n v="0"/>
    <n v="31317396399.534672"/>
    <n v="20956428813.910004"/>
  </r>
  <r>
    <x v="1"/>
    <s v="ASIGNACIONES DIRECTAS (20% DEL SGR)"/>
    <s v="CENTRO - ORIENTE"/>
    <s v="SANTANDER                                         "/>
    <x v="940"/>
    <s v="SAN ANDRÉS                                        "/>
    <n v="407300"/>
    <n v="0"/>
    <n v="0"/>
    <n v="407300"/>
    <n v="10130"/>
    <n v="221320.6236930431"/>
    <n v="0"/>
    <n v="14"/>
    <n v="0"/>
    <n v="0"/>
    <n v="0"/>
    <n v="14097"/>
    <n v="0"/>
    <n v="15879"/>
    <n v="-40435.440000000002"/>
    <n v="15644"/>
    <m/>
    <n v="643949.18369304319"/>
    <n v="73372.911999999997"/>
    <n v="570576.27169304318"/>
    <n v="0"/>
  </r>
  <r>
    <x v="1"/>
    <s v="ASIGNACIONES DIRECTAS (20% DEL SGR)"/>
    <s v="CENTRO - ORIENTE"/>
    <s v="SANTANDER                                         "/>
    <x v="941"/>
    <s v="SAN BENITO                                        "/>
    <n v="0"/>
    <n v="0"/>
    <n v="0"/>
    <n v="0"/>
    <n v="0"/>
    <n v="0"/>
    <n v="0.53"/>
    <n v="0"/>
    <n v="0"/>
    <n v="0"/>
    <n v="6286.14"/>
    <n v="0"/>
    <n v="0"/>
    <n v="348"/>
    <n v="0"/>
    <n v="546"/>
    <m/>
    <n v="7180.67"/>
    <n v="0"/>
    <n v="7180.67"/>
    <n v="0"/>
  </r>
  <r>
    <x v="1"/>
    <s v="ASIGNACIONES DIRECTAS (20% DEL SGR)"/>
    <s v="CENTRO - ORIENTE"/>
    <s v="SANTANDER                                         "/>
    <x v="942"/>
    <s v="SAN GIL                                           "/>
    <n v="5202560"/>
    <n v="0"/>
    <n v="0"/>
    <n v="5202560"/>
    <n v="3618089"/>
    <n v="78379540.360814482"/>
    <n v="0"/>
    <n v="179"/>
    <n v="2460170"/>
    <n v="0"/>
    <n v="467645.8"/>
    <n v="5117492"/>
    <n v="0"/>
    <n v="5982122"/>
    <n v="0"/>
    <n v="6032328"/>
    <m/>
    <n v="107260126.16081448"/>
    <n v="1040512"/>
    <n v="106219614.16081448"/>
    <n v="0"/>
  </r>
  <r>
    <x v="1"/>
    <s v="ASIGNACIONES DIRECTAS (20% DEL SGR)"/>
    <s v="CENTRO - ORIENTE"/>
    <s v="SANTANDER                                         "/>
    <x v="943"/>
    <s v="SAN JOAQUÍN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44"/>
    <s v="SAN JOSÉ DE MIRANDA                               "/>
    <n v="51607"/>
    <n v="0"/>
    <n v="0"/>
    <n v="51607"/>
    <n v="126933"/>
    <n v="678878.74709120882"/>
    <n v="0"/>
    <n v="2"/>
    <n v="0"/>
    <n v="0"/>
    <n v="0"/>
    <n v="175804"/>
    <n v="0"/>
    <n v="198028"/>
    <n v="-5123.38"/>
    <n v="137858"/>
    <m/>
    <n v="1363987.3670912089"/>
    <n v="9296.7240000000002"/>
    <n v="1354690.643091209"/>
    <n v="0"/>
  </r>
  <r>
    <x v="1"/>
    <s v="ASIGNACIONES DIRECTAS (20% DEL SGR)"/>
    <s v="CENTRO - ORIENTE"/>
    <s v="SANTANDER                                         "/>
    <x v="945"/>
    <s v="SAN MIGUEL                                        "/>
    <n v="24727680"/>
    <n v="0"/>
    <n v="0"/>
    <n v="24727680"/>
    <n v="1617222"/>
    <n v="35100815.010523617"/>
    <n v="0"/>
    <n v="851"/>
    <n v="10291941"/>
    <n v="0"/>
    <n v="3911744.33"/>
    <n v="2813136"/>
    <n v="0"/>
    <n v="4541827"/>
    <n v="0"/>
    <n v="2727539"/>
    <m/>
    <n v="85732755.340523615"/>
    <n v="0"/>
    <n v="85732755.340523615"/>
    <n v="61847000"/>
  </r>
  <r>
    <x v="1"/>
    <s v="ASIGNACIONES DIRECTAS (20% DEL SGR)"/>
    <s v="CENTRO - ORIENTE"/>
    <s v="SANTANDER                                         "/>
    <x v="946"/>
    <s v="SAN VICENTE DE CHUCURÍ                            "/>
    <n v="9026350934"/>
    <n v="0"/>
    <n v="0"/>
    <n v="9026350934"/>
    <n v="690481825"/>
    <n v="8363786341.2262325"/>
    <n v="97790930.799999997"/>
    <n v="310585"/>
    <n v="2229729359"/>
    <n v="0"/>
    <n v="0"/>
    <n v="866716168"/>
    <n v="10142242.116147669"/>
    <n v="829067402"/>
    <n v="-896107234.74000001"/>
    <n v="138372140"/>
    <m/>
    <n v="21356640692.402378"/>
    <n v="1626048739.8520002"/>
    <n v="19730591952.550377"/>
    <n v="19515558683.350002"/>
  </r>
  <r>
    <x v="1"/>
    <s v="ASIGNACIONES DIRECTAS (20% DEL SGR)"/>
    <s v="CENTRO - ORIENTE"/>
    <s v="SANTANDER                                         "/>
    <x v="947"/>
    <s v="SANTA BÁRBARA                                     "/>
    <n v="159141"/>
    <n v="0"/>
    <n v="0"/>
    <n v="159141"/>
    <n v="13106"/>
    <n v="284787"/>
    <n v="0"/>
    <n v="5"/>
    <n v="0"/>
    <n v="0"/>
    <n v="0"/>
    <n v="18155"/>
    <n v="0"/>
    <n v="20437"/>
    <n v="-15799.01"/>
    <n v="20152"/>
    <m/>
    <n v="499983.99"/>
    <n v="28668.398000000001"/>
    <n v="471315.592"/>
    <n v="0"/>
  </r>
  <r>
    <x v="1"/>
    <s v="ASIGNACIONES DIRECTAS (20% DEL SGR)"/>
    <s v="CENTRO - ORIENTE"/>
    <s v="SANTANDER                                         "/>
    <x v="948"/>
    <s v="SANTA HELENA DEL OPÓN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49"/>
    <s v="SIMACOTA                                          "/>
    <n v="3333579137"/>
    <n v="0"/>
    <n v="0"/>
    <n v="3333579137"/>
    <n v="35460680"/>
    <n v="619250763.659374"/>
    <n v="0"/>
    <n v="114704"/>
    <n v="155599850"/>
    <n v="0"/>
    <n v="0"/>
    <n v="65289751"/>
    <n v="0"/>
    <n v="77856157"/>
    <n v="-330947068.64999998"/>
    <n v="77773659"/>
    <m/>
    <n v="4033977633.0093741"/>
    <n v="600526413.66999996"/>
    <n v="3433451219.3393741"/>
    <n v="300502786"/>
  </r>
  <r>
    <x v="1"/>
    <s v="ASIGNACIONES DIRECTAS (20% DEL SGR)"/>
    <s v="CENTRO - ORIENTE"/>
    <s v="SANTANDER                                         "/>
    <x v="950"/>
    <s v="SOCORRO                                           "/>
    <n v="119033"/>
    <n v="0"/>
    <n v="0"/>
    <n v="119033"/>
    <n v="9646"/>
    <n v="209688"/>
    <n v="0"/>
    <n v="4"/>
    <n v="0"/>
    <n v="0"/>
    <n v="275.12"/>
    <n v="13385"/>
    <n v="0"/>
    <n v="22388"/>
    <n v="0"/>
    <n v="24243"/>
    <m/>
    <n v="398662.12"/>
    <n v="0"/>
    <n v="398662.12"/>
    <n v="0"/>
  </r>
  <r>
    <x v="1"/>
    <s v="ASIGNACIONES DIRECTAS (20% DEL SGR)"/>
    <s v="CENTRO - ORIENTE"/>
    <s v="SANTANDER                                         "/>
    <x v="951"/>
    <s v="SUAI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52"/>
    <s v="SUCRE                                             "/>
    <n v="320788"/>
    <n v="0"/>
    <n v="0"/>
    <n v="320788"/>
    <n v="824204"/>
    <n v="17023551.184034083"/>
    <n v="0"/>
    <n v="11"/>
    <n v="163379"/>
    <n v="0"/>
    <n v="0"/>
    <n v="1140636"/>
    <n v="0"/>
    <n v="1293508"/>
    <n v="-31846.81"/>
    <n v="1252552"/>
    <m/>
    <n v="21986782.374034084"/>
    <n v="57788.238000000005"/>
    <n v="21928994.136034083"/>
    <n v="0"/>
  </r>
  <r>
    <x v="1"/>
    <s v="ASIGNACIONES DIRECTAS (20% DEL SGR)"/>
    <s v="CENTRO - ORIENTE"/>
    <s v="SANTANDER                                         "/>
    <x v="953"/>
    <s v="SURATÁ                                            "/>
    <n v="24457821"/>
    <n v="0"/>
    <n v="0"/>
    <n v="24457821"/>
    <n v="470861"/>
    <n v="9234555.7203934658"/>
    <n v="843913.43"/>
    <n v="842"/>
    <n v="3057027"/>
    <n v="0"/>
    <n v="0"/>
    <n v="716638"/>
    <n v="0"/>
    <n v="940958"/>
    <n v="-2428094.2000000002"/>
    <n v="927600"/>
    <m/>
    <n v="38222121.950393461"/>
    <n v="4405945.3600000003"/>
    <n v="33816176.590393461"/>
    <n v="0"/>
  </r>
  <r>
    <x v="1"/>
    <s v="ASIGNACIONES DIRECTAS (20% DEL SGR)"/>
    <s v="CENTRO - ORIENTE"/>
    <s v="SANTANDER                                         "/>
    <x v="954"/>
    <s v="TONA                                              "/>
    <n v="2272"/>
    <n v="0"/>
    <n v="0"/>
    <n v="2272"/>
    <n v="773919"/>
    <n v="16798334.140000001"/>
    <n v="0"/>
    <n v="0"/>
    <n v="0"/>
    <n v="0"/>
    <n v="0"/>
    <n v="1070492"/>
    <n v="0"/>
    <n v="1205832"/>
    <n v="-225.56"/>
    <n v="1187879"/>
    <m/>
    <n v="21038502.580000002"/>
    <n v="409.28800000000001"/>
    <n v="21038093.292000003"/>
    <n v="0"/>
  </r>
  <r>
    <x v="1"/>
    <s v="ASIGNACIONES DIRECTAS (20% DEL SGR)"/>
    <s v="CENTRO - ORIENTE"/>
    <s v="SANTANDER                                         "/>
    <x v="955"/>
    <s v="VALLE DE SAN JOSÉ                                 "/>
    <n v="254934"/>
    <n v="0"/>
    <n v="0"/>
    <n v="254934"/>
    <n v="1742041"/>
    <n v="38273196.939999998"/>
    <n v="0"/>
    <n v="9"/>
    <n v="0"/>
    <n v="0"/>
    <n v="0"/>
    <n v="2438004"/>
    <n v="0"/>
    <n v="2745917"/>
    <n v="-25309.03"/>
    <n v="2705041"/>
    <m/>
    <n v="48133833.909999996"/>
    <n v="45924.994000000006"/>
    <n v="48087908.915999994"/>
    <n v="0"/>
  </r>
  <r>
    <x v="1"/>
    <s v="ASIGNACIONES DIRECTAS (20% DEL SGR)"/>
    <s v="CENTRO - ORIENTE"/>
    <s v="SANTANDER                                         "/>
    <x v="956"/>
    <s v="VÉLEZ                                             "/>
    <n v="2701531"/>
    <n v="0"/>
    <n v="0"/>
    <n v="2701531"/>
    <n v="93051011"/>
    <n v="159125832.40368128"/>
    <n v="0"/>
    <n v="93"/>
    <n v="6689701"/>
    <n v="0"/>
    <n v="10938866.030000001"/>
    <n v="128297589"/>
    <n v="0"/>
    <n v="77289344"/>
    <n v="123255222.45999999"/>
    <n v="46594094"/>
    <m/>
    <n v="647943283.89368129"/>
    <n v="0"/>
    <n v="647943283.89368129"/>
    <n v="98843928.569999993"/>
  </r>
  <r>
    <x v="1"/>
    <s v="ASIGNACIONES DIRECTAS (20% DEL SGR)"/>
    <s v="CENTRO - ORIENTE"/>
    <s v="SANTANDER                                         "/>
    <x v="957"/>
    <s v="VETAS                                             "/>
    <n v="173528398"/>
    <n v="0"/>
    <n v="0"/>
    <n v="173528398"/>
    <n v="10213870"/>
    <n v="214781606.56758258"/>
    <n v="142695.24"/>
    <n v="5971"/>
    <n v="45862395"/>
    <n v="0"/>
    <n v="0"/>
    <n v="17814148"/>
    <n v="0"/>
    <n v="24450911"/>
    <n v="-17227344.030000001"/>
    <n v="20821994"/>
    <m/>
    <n v="490394644.77758265"/>
    <n v="0"/>
    <n v="490394644.77758265"/>
    <n v="375023577"/>
  </r>
  <r>
    <x v="1"/>
    <s v="ASIGNACIONES DIRECTAS (20% DEL SGR)"/>
    <s v="CENTRO - ORIENTE"/>
    <s v="SANTANDER                                         "/>
    <x v="958"/>
    <s v="VILLANUEVA                                        "/>
    <n v="49806456"/>
    <n v="0"/>
    <n v="0"/>
    <n v="49806456"/>
    <n v="12302504"/>
    <n v="247840331.82576805"/>
    <n v="0"/>
    <n v="1714"/>
    <n v="21402136"/>
    <n v="0"/>
    <n v="2064330.16"/>
    <n v="17436471"/>
    <n v="0"/>
    <n v="21715054"/>
    <n v="0"/>
    <n v="14292918"/>
    <m/>
    <n v="386861914.98576808"/>
    <n v="9961291.2000000011"/>
    <n v="376900623.78576809"/>
    <n v="219182757.86000001"/>
  </r>
  <r>
    <x v="1"/>
    <s v="ASIGNACIONES DIRECTAS (20% DEL SGR)"/>
    <s v="CENTRO - ORIENTE"/>
    <s v="SANTANDER                                         "/>
    <x v="959"/>
    <s v="ZAPATOCA                                          "/>
    <n v="45580871"/>
    <n v="0"/>
    <n v="0"/>
    <n v="45580871"/>
    <n v="4162014"/>
    <n v="82439896.527301744"/>
    <n v="0"/>
    <n v="1568"/>
    <n v="25273359"/>
    <n v="0"/>
    <n v="2745784"/>
    <n v="6592396"/>
    <n v="0"/>
    <n v="11150320"/>
    <n v="0"/>
    <n v="8300875"/>
    <m/>
    <n v="186247083.52730173"/>
    <n v="0"/>
    <n v="186247083.52730173"/>
    <n v="148562912"/>
  </r>
  <r>
    <x v="1"/>
    <s v="ASIGNACIONES DIRECTAS (20% DEL SGR)"/>
    <s v="CENTRO - ORIENTE"/>
    <s v="SANTANDER                                         "/>
    <x v="960"/>
    <s v="MUNICIPIO PENDIENTE CERTIFICADO IGAC - SANTANDER  "/>
    <n v="0"/>
    <n v="0"/>
    <n v="0"/>
    <n v="0"/>
    <n v="0"/>
    <n v="10317047.539999999"/>
    <n v="0"/>
    <n v="0"/>
    <n v="0"/>
    <n v="0"/>
    <n v="0"/>
    <n v="0"/>
    <n v="-10092171.116147669"/>
    <n v="0"/>
    <n v="0"/>
    <n v="0"/>
    <m/>
    <n v="224876.42385233007"/>
    <n v="0"/>
    <n v="224876.42385233007"/>
    <n v="0"/>
  </r>
  <r>
    <x v="1"/>
    <s v="ASIGNACIONES DIRECTAS (20% DEL SGR)"/>
    <s v="CENTRO - ORIENTE"/>
    <s v="SANTANDER                                         "/>
    <x v="961"/>
    <s v="Pendiente Certificado IGAC Lisama Norte         "/>
    <n v="0"/>
    <n v="0"/>
    <n v="0"/>
    <n v="0"/>
    <n v="0"/>
    <n v="20035"/>
    <n v="0"/>
    <n v="0"/>
    <n v="0"/>
    <n v="0"/>
    <n v="0"/>
    <n v="0"/>
    <n v="-20035"/>
    <n v="0"/>
    <n v="0"/>
    <n v="0"/>
    <m/>
    <n v="0"/>
    <n v="0"/>
    <n v="0"/>
    <n v="0"/>
  </r>
  <r>
    <x v="1"/>
    <s v="ASIGNACIONES DIRECTAS (20% DEL SGR)"/>
    <s v="CENTRO - ORIENTE"/>
    <s v="SANTANDER                                         "/>
    <x v="962"/>
    <s v="MUNICIPIO INDETERMINADO SANTANDER                 "/>
    <n v="0"/>
    <n v="0"/>
    <n v="0"/>
    <n v="0"/>
    <n v="0"/>
    <n v="7776041.29"/>
    <n v="0"/>
    <n v="0"/>
    <n v="0"/>
    <n v="0"/>
    <n v="0"/>
    <n v="0"/>
    <n v="-30036"/>
    <n v="0"/>
    <n v="0"/>
    <n v="0"/>
    <m/>
    <n v="7746005.29"/>
    <n v="0"/>
    <n v="7746005.29"/>
    <n v="0"/>
  </r>
  <r>
    <x v="1"/>
    <s v="ASIGNACIONES DIRECTAS (20% DEL SGR)"/>
    <s v="CARIBE"/>
    <s v="SUCRE                                             "/>
    <x v="963"/>
    <s v="SUCRE                                             "/>
    <n v="17333005250"/>
    <n v="0"/>
    <n v="0"/>
    <n v="17333005250"/>
    <n v="768663679"/>
    <n v="14372330511.073334"/>
    <n v="28125.39"/>
    <n v="596408"/>
    <n v="5887997107"/>
    <n v="0"/>
    <n v="643194.30000000005"/>
    <n v="1126586020"/>
    <n v="0"/>
    <n v="1614415464"/>
    <n v="0"/>
    <n v="1333412565"/>
    <m/>
    <n v="42437678323.763336"/>
    <n v="3466601050"/>
    <n v="38971077273.763336"/>
    <n v="29373833304.950001"/>
  </r>
  <r>
    <x v="1"/>
    <s v="ASIGNACIONES DIRECTAS (20% DEL SGR)"/>
    <s v="CARIBE"/>
    <s v="SUCRE                                             "/>
    <x v="964"/>
    <s v="SINCELEJO                                         "/>
    <n v="14383137343"/>
    <n v="0"/>
    <n v="0"/>
    <n v="14383137343"/>
    <n v="739537438"/>
    <n v="13360980144.458256"/>
    <n v="16087695.38025832"/>
    <n v="494906"/>
    <n v="4658063177"/>
    <n v="0"/>
    <n v="162269.6"/>
    <n v="992350793.52999997"/>
    <n v="0"/>
    <n v="866349415"/>
    <n v="-1427911846.71"/>
    <n v="575483275"/>
    <m/>
    <n v="34164734610.258507"/>
    <n v="2591045099.2580004"/>
    <n v="31573689511.000507"/>
    <n v="25109924015.080002"/>
  </r>
  <r>
    <x v="1"/>
    <s v="ASIGNACIONES DIRECTAS (20% DEL SGR)"/>
    <s v="CARIBE"/>
    <s v="SUCRE                                             "/>
    <x v="965"/>
    <s v="BUENAVISTA                                        "/>
    <n v="1609664563"/>
    <n v="0"/>
    <n v="0"/>
    <n v="1609664563"/>
    <n v="40117520"/>
    <n v="846464649.77097273"/>
    <n v="1750468.3452747285"/>
    <n v="55387"/>
    <n v="521184023"/>
    <n v="0"/>
    <n v="0"/>
    <n v="50787893"/>
    <n v="0"/>
    <n v="39291760"/>
    <n v="-159802346.59"/>
    <n v="5257059"/>
    <m/>
    <n v="2954770976.5262475"/>
    <n v="289972443.28200001"/>
    <n v="2664798533.2442474"/>
    <n v="2542892847.6900001"/>
  </r>
  <r>
    <x v="1"/>
    <s v="ASIGNACIONES DIRECTAS (20% DEL SGR)"/>
    <s v="CARIBE"/>
    <s v="SUCRE                                             "/>
    <x v="966"/>
    <s v="CAIMITO                                           "/>
    <n v="2806693807"/>
    <n v="0"/>
    <n v="0"/>
    <n v="2806693807"/>
    <n v="86315246"/>
    <n v="1605752817.8807585"/>
    <n v="36746830.285514161"/>
    <n v="96574"/>
    <n v="714882485"/>
    <n v="0"/>
    <n v="0"/>
    <n v="138988572"/>
    <n v="0"/>
    <n v="161358197"/>
    <n v="-278639579.22000003"/>
    <n v="86800935"/>
    <m/>
    <n v="5358995884.9462719"/>
    <n v="505610845.55599999"/>
    <n v="4853385039.3902721"/>
    <n v="3996701135.5299997"/>
  </r>
  <r>
    <x v="1"/>
    <s v="ASIGNACIONES DIRECTAS (20% DEL SGR)"/>
    <s v="CARIBE"/>
    <s v="SUCRE                                             "/>
    <x v="967"/>
    <s v="COLOSO                                            "/>
    <n v="1746949596"/>
    <n v="0"/>
    <n v="0"/>
    <n v="1746949596"/>
    <n v="78401058"/>
    <n v="1682258500.9918375"/>
    <n v="1905338.4849621714"/>
    <n v="60110"/>
    <n v="565634753"/>
    <n v="0"/>
    <n v="0"/>
    <n v="130758559"/>
    <n v="0"/>
    <n v="172225129"/>
    <n v="-173431565.33000001"/>
    <n v="116441995"/>
    <m/>
    <n v="4321203474.1467991"/>
    <n v="314703606.134"/>
    <n v="4006499868.0127993"/>
    <n v="3157116447.73"/>
  </r>
  <r>
    <x v="1"/>
    <s v="ASIGNACIONES DIRECTAS (20% DEL SGR)"/>
    <s v="CARIBE"/>
    <s v="SUCRE                                             "/>
    <x v="968"/>
    <s v="COROZAL                                           "/>
    <n v="4580342770"/>
    <n v="0"/>
    <n v="0"/>
    <n v="4580342770"/>
    <n v="156494167"/>
    <n v="2028884957.0086594"/>
    <n v="61955013.940758415"/>
    <n v="157604"/>
    <n v="1483059387"/>
    <n v="0"/>
    <n v="36113.800000000003"/>
    <n v="223243585"/>
    <n v="0"/>
    <n v="272126696"/>
    <n v="-454721772.25999999"/>
    <n v="203735648"/>
    <m/>
    <n v="8555314169.489418"/>
    <n v="825124199.54799998"/>
    <n v="7730189969.9414177"/>
    <n v="6191326795.9200001"/>
  </r>
  <r>
    <x v="1"/>
    <s v="ASIGNACIONES DIRECTAS (20% DEL SGR)"/>
    <s v="CARIBE"/>
    <s v="SUCRE                                             "/>
    <x v="969"/>
    <s v="COVEÑAS                                           "/>
    <n v="19282898777"/>
    <n v="0"/>
    <n v="0"/>
    <n v="19282898777"/>
    <n v="1391805468"/>
    <n v="25699295172.110069"/>
    <n v="19496681.175217267"/>
    <n v="663501"/>
    <n v="6098929898"/>
    <n v="0"/>
    <n v="0"/>
    <n v="1842147173.6800001"/>
    <n v="0"/>
    <n v="2321528111"/>
    <n v="-1914344481.74"/>
    <n v="1508856396"/>
    <m/>
    <n v="56251276696.225288"/>
    <n v="3473710859.052"/>
    <n v="52777565837.173286"/>
    <n v="37425055468.459999"/>
  </r>
  <r>
    <x v="1"/>
    <s v="ASIGNACIONES DIRECTAS (20% DEL SGR)"/>
    <s v="CARIBE"/>
    <s v="SUCRE                                             "/>
    <x v="970"/>
    <s v="CHALÁN                                            "/>
    <n v="1339060432"/>
    <n v="0"/>
    <n v="0"/>
    <n v="1339060432"/>
    <n v="89746715"/>
    <n v="1945507174.203557"/>
    <n v="1448405.8620165493"/>
    <n v="46075"/>
    <n v="433566669"/>
    <n v="0"/>
    <n v="0"/>
    <n v="116375966"/>
    <n v="0"/>
    <n v="133788802"/>
    <n v="-132937634.45"/>
    <n v="124682760"/>
    <m/>
    <n v="4051285364.6155739"/>
    <n v="241224559.50999999"/>
    <n v="3810060805.1055737"/>
    <n v="1836416358.8499999"/>
  </r>
  <r>
    <x v="1"/>
    <s v="ASIGNACIONES DIRECTAS (20% DEL SGR)"/>
    <s v="CARIBE"/>
    <s v="SUCRE                                             "/>
    <x v="971"/>
    <s v="EL ROBLE                                          "/>
    <n v="1613783778"/>
    <n v="0"/>
    <n v="0"/>
    <n v="1613783778"/>
    <n v="58052136"/>
    <n v="1038699721.3887787"/>
    <n v="1842429.8293472759"/>
    <n v="55528"/>
    <n v="522517759"/>
    <n v="0"/>
    <n v="0"/>
    <n v="92493983.920000002"/>
    <n v="0"/>
    <n v="123928006"/>
    <n v="-160211289.06999999"/>
    <n v="80989843"/>
    <m/>
    <n v="3372151896.0681257"/>
    <n v="290714497.78600001"/>
    <n v="3081437398.2821255"/>
    <n v="2581932283"/>
  </r>
  <r>
    <x v="1"/>
    <s v="ASIGNACIONES DIRECTAS (20% DEL SGR)"/>
    <s v="CARIBE"/>
    <s v="SUCRE                                             "/>
    <x v="972"/>
    <s v="GALERAS                                           "/>
    <n v="2022012513"/>
    <n v="0"/>
    <n v="0"/>
    <n v="2022012513"/>
    <n v="106087587"/>
    <n v="1935726540.7873993"/>
    <n v="2197964.5039270064"/>
    <n v="69575"/>
    <n v="654695791"/>
    <n v="0"/>
    <n v="0"/>
    <n v="136942894.22999999"/>
    <n v="0"/>
    <n v="159602307"/>
    <n v="-200738931.47999999"/>
    <n v="64871105"/>
    <m/>
    <n v="4881467346.0413265"/>
    <n v="364254716.30400002"/>
    <n v="4517212629.7373266"/>
    <n v="3985651701.8299999"/>
  </r>
  <r>
    <x v="1"/>
    <s v="ASIGNACIONES DIRECTAS (20% DEL SGR)"/>
    <s v="CARIBE"/>
    <s v="SUCRE                                             "/>
    <x v="973"/>
    <s v="GUARANDA                                          "/>
    <n v="2126659004"/>
    <n v="0"/>
    <n v="0"/>
    <n v="2126659004"/>
    <n v="46660234"/>
    <n v="984473865.16201496"/>
    <n v="2367369.3970167222"/>
    <n v="73175"/>
    <n v="688377712"/>
    <n v="0"/>
    <n v="0"/>
    <n v="91390329.290000007"/>
    <n v="0"/>
    <n v="125249898"/>
    <n v="-211127900.22"/>
    <n v="23957082"/>
    <m/>
    <n v="3878080768.6290317"/>
    <n v="383106220.75600004"/>
    <n v="3494974547.8730316"/>
    <n v="3301486729.3899999"/>
  </r>
  <r>
    <x v="1"/>
    <s v="ASIGNACIONES DIRECTAS (20% DEL SGR)"/>
    <s v="CARIBE"/>
    <s v="SUCRE                                             "/>
    <x v="974"/>
    <s v="LA UNIÓN                                          "/>
    <n v="3672578376"/>
    <n v="0"/>
    <n v="0"/>
    <n v="3672578376"/>
    <n v="164908121"/>
    <n v="1742870720.1973"/>
    <n v="2183774.0554779605"/>
    <n v="126369"/>
    <n v="1605049882"/>
    <n v="0"/>
    <n v="0"/>
    <n v="248532915.49000001"/>
    <n v="0"/>
    <n v="369455857"/>
    <n v="0"/>
    <n v="271066916"/>
    <m/>
    <n v="8076772930.7427778"/>
    <n v="0"/>
    <n v="8076772930.7427778"/>
    <n v="6770665468.6099997"/>
  </r>
  <r>
    <x v="1"/>
    <s v="ASIGNACIONES DIRECTAS (20% DEL SGR)"/>
    <s v="CARIBE"/>
    <s v="SUCRE                                             "/>
    <x v="975"/>
    <s v="LOS PALMITOS                                      "/>
    <n v="2817838050"/>
    <n v="0"/>
    <n v="0"/>
    <n v="2817838050"/>
    <n v="58021116"/>
    <n v="971253288.49570704"/>
    <n v="3161783.1637126561"/>
    <n v="96958"/>
    <n v="915444466"/>
    <n v="0"/>
    <n v="0"/>
    <n v="89916060.180000007"/>
    <n v="0"/>
    <n v="143938180"/>
    <n v="-279745944"/>
    <n v="116101326"/>
    <m/>
    <n v="4836025283.8394203"/>
    <n v="507618421.20000005"/>
    <n v="4328406862.6394205"/>
    <n v="2804099157.6400003"/>
  </r>
  <r>
    <x v="1"/>
    <s v="ASIGNACIONES DIRECTAS (20% DEL SGR)"/>
    <s v="CARIBE"/>
    <s v="SUCRE                                             "/>
    <x v="976"/>
    <s v="MAJAGUAL                                          "/>
    <n v="3797726108"/>
    <n v="0"/>
    <n v="0"/>
    <n v="3797726108"/>
    <n v="134415474"/>
    <n v="1058050638.3106656"/>
    <n v="4412049.3072077557"/>
    <n v="130675"/>
    <n v="1229643874"/>
    <n v="0"/>
    <n v="0"/>
    <n v="109818834.18000001"/>
    <n v="0"/>
    <n v="117741707"/>
    <n v="-377026094.57999998"/>
    <n v="32733911"/>
    <m/>
    <n v="6107647176.2178736"/>
    <n v="684140002.68400002"/>
    <n v="5423507173.5338736"/>
    <n v="5302238475.5599995"/>
  </r>
  <r>
    <x v="1"/>
    <s v="ASIGNACIONES DIRECTAS (20% DEL SGR)"/>
    <s v="CARIBE"/>
    <s v="SUCRE                                             "/>
    <x v="977"/>
    <s v="MORROA                                            "/>
    <n v="1841489968"/>
    <n v="0"/>
    <n v="0"/>
    <n v="1841489968"/>
    <n v="65406003"/>
    <n v="758469455.30885768"/>
    <n v="226578399.23100147"/>
    <n v="63364"/>
    <n v="596238805"/>
    <n v="0"/>
    <n v="0"/>
    <n v="88590802.680000007"/>
    <n v="0"/>
    <n v="119228245"/>
    <n v="-182817230.91"/>
    <n v="15551929"/>
    <m/>
    <n v="3528799740.3098593"/>
    <n v="331734547.41799998"/>
    <n v="3197065192.8918591"/>
    <n v="3107820215.6400003"/>
  </r>
  <r>
    <x v="1"/>
    <s v="ASIGNACIONES DIRECTAS (20% DEL SGR)"/>
    <s v="CARIBE"/>
    <s v="SUCRE                                             "/>
    <x v="978"/>
    <s v="OVEJAS                                            "/>
    <n v="4492872558"/>
    <n v="0"/>
    <n v="0"/>
    <n v="4492872558"/>
    <n v="198427426"/>
    <n v="2111800422.5236926"/>
    <n v="3328566.7092626737"/>
    <n v="154594"/>
    <n v="1746022292"/>
    <n v="0"/>
    <n v="0"/>
    <n v="302966746"/>
    <n v="0"/>
    <n v="401553385"/>
    <n v="0"/>
    <n v="210448409"/>
    <m/>
    <n v="9467574399.2329559"/>
    <n v="0"/>
    <n v="9467574399.2329559"/>
    <n v="7788097297.1700001"/>
  </r>
  <r>
    <x v="1"/>
    <s v="ASIGNACIONES DIRECTAS (20% DEL SGR)"/>
    <s v="CARIBE"/>
    <s v="SUCRE                                             "/>
    <x v="979"/>
    <s v="PALMITO                                           "/>
    <n v="1685608111"/>
    <n v="0"/>
    <n v="0"/>
    <n v="1685608111"/>
    <n v="44271704"/>
    <n v="693809915.7322998"/>
    <n v="2012948.408309245"/>
    <n v="58000"/>
    <n v="545773347"/>
    <n v="0"/>
    <n v="0"/>
    <n v="67640870.879999995"/>
    <n v="0"/>
    <n v="102742256"/>
    <n v="-167341779"/>
    <n v="25062054"/>
    <m/>
    <n v="2999637428.0206094"/>
    <n v="303653266.40000004"/>
    <n v="2695984161.6206093"/>
    <n v="2415406514.1500001"/>
  </r>
  <r>
    <x v="1"/>
    <s v="ASIGNACIONES DIRECTAS (20% DEL SGR)"/>
    <s v="CARIBE"/>
    <s v="SUCRE                                             "/>
    <x v="980"/>
    <s v="SAMPUÉS                                           "/>
    <n v="3919021115"/>
    <n v="0"/>
    <n v="0"/>
    <n v="3919021115"/>
    <n v="114509253"/>
    <n v="1728612849.9853115"/>
    <n v="4707647.2478636922"/>
    <n v="134849"/>
    <n v="1268917286"/>
    <n v="0"/>
    <n v="0"/>
    <n v="155172991.18000001"/>
    <n v="0"/>
    <n v="214263455"/>
    <n v="-389067874.70999998"/>
    <n v="81292222"/>
    <m/>
    <n v="7097563793.7031755"/>
    <n v="705990648.05800009"/>
    <n v="6391573145.6451759"/>
    <n v="4982815142.2799997"/>
  </r>
  <r>
    <x v="1"/>
    <s v="ASIGNACIONES DIRECTAS (20% DEL SGR)"/>
    <s v="CARIBE"/>
    <s v="SUCRE                                             "/>
    <x v="981"/>
    <s v="SAN BENITO ABAD                                   "/>
    <n v="3007455586"/>
    <n v="0"/>
    <n v="0"/>
    <n v="3007455586"/>
    <n v="26220469"/>
    <n v="171300414.83352375"/>
    <n v="3259189.8668747749"/>
    <n v="103483"/>
    <n v="973537911"/>
    <n v="0"/>
    <n v="0"/>
    <n v="43673500"/>
    <n v="0"/>
    <n v="7876453"/>
    <n v="-298570566.16000003"/>
    <n v="2984978"/>
    <m/>
    <n v="3937841418.5403986"/>
    <n v="541777003.96800005"/>
    <n v="3396064414.5723987"/>
    <n v="2954864696.6999998"/>
  </r>
  <r>
    <x v="1"/>
    <s v="ASIGNACIONES DIRECTAS (20% DEL SGR)"/>
    <s v="CARIBE"/>
    <s v="SUCRE                                             "/>
    <x v="982"/>
    <s v="SAN JUAN DE BETULIA                               "/>
    <n v="1912221739"/>
    <n v="0"/>
    <n v="0"/>
    <n v="1912221739"/>
    <n v="56626554"/>
    <n v="1010073718.5385811"/>
    <n v="2408540.1335155233"/>
    <n v="65797"/>
    <n v="619147269"/>
    <n v="0"/>
    <n v="0"/>
    <n v="79222751.010000005"/>
    <n v="0"/>
    <n v="75589728"/>
    <n v="-189839254.78"/>
    <n v="24205394"/>
    <m/>
    <n v="3589722235.9020963"/>
    <n v="344476496.84400004"/>
    <n v="3245245739.0580964"/>
    <n v="3120686103.8399997"/>
  </r>
  <r>
    <x v="1"/>
    <s v="ASIGNACIONES DIRECTAS (20% DEL SGR)"/>
    <s v="CARIBE"/>
    <s v="SUCRE                                             "/>
    <x v="983"/>
    <s v="SAN MARCOS                                        "/>
    <n v="5214316644"/>
    <n v="0"/>
    <n v="0"/>
    <n v="5214316644"/>
    <n v="116531336"/>
    <n v="1597147827.2428012"/>
    <n v="5209785.0902587567"/>
    <n v="179418"/>
    <n v="1613969579"/>
    <n v="0"/>
    <n v="0"/>
    <n v="229751895.09999999"/>
    <n v="0"/>
    <n v="230378438"/>
    <n v="0"/>
    <n v="67265580"/>
    <m/>
    <n v="9074750502.4330597"/>
    <n v="1042863328.8000001"/>
    <n v="8031887173.6330595"/>
    <n v="6982494476.3400002"/>
  </r>
  <r>
    <x v="1"/>
    <s v="ASIGNACIONES DIRECTAS (20% DEL SGR)"/>
    <s v="CARIBE"/>
    <s v="SUCRE                                             "/>
    <x v="984"/>
    <s v="SAN ONOFRE                                        "/>
    <n v="7234252483"/>
    <n v="0"/>
    <n v="0"/>
    <n v="7234252483"/>
    <n v="382755970"/>
    <n v="7058567750.3720646"/>
    <n v="10442113.980725758"/>
    <n v="248922"/>
    <n v="2342494438"/>
    <n v="0"/>
    <n v="1802796.6"/>
    <n v="458180505"/>
    <n v="0"/>
    <n v="306495273"/>
    <n v="-718193435.57000005"/>
    <n v="45148190"/>
    <m/>
    <n v="17122195006.38279"/>
    <n v="1303211809.4860001"/>
    <n v="15818983196.89679"/>
    <n v="13590176940.18"/>
  </r>
  <r>
    <x v="1"/>
    <s v="ASIGNACIONES DIRECTAS (20% DEL SGR)"/>
    <s v="CARIBE"/>
    <s v="SUCRE                                             "/>
    <x v="985"/>
    <s v="SAN PEDRO                                         "/>
    <n v="2241090351"/>
    <n v="0"/>
    <n v="0"/>
    <n v="2241090351"/>
    <n v="101843640"/>
    <n v="1399623240.6655407"/>
    <n v="2976211.469559107"/>
    <n v="77113"/>
    <n v="789592996"/>
    <n v="0"/>
    <n v="0"/>
    <n v="125377357.86"/>
    <n v="0"/>
    <n v="114969417"/>
    <n v="-222488278.13999999"/>
    <n v="29355361"/>
    <m/>
    <n v="4582417409.8550987"/>
    <n v="403720414.57200003"/>
    <n v="4178696995.2830987"/>
    <n v="3882910065.3200002"/>
  </r>
  <r>
    <x v="1"/>
    <s v="ASIGNACIONES DIRECTAS (20% DEL SGR)"/>
    <s v="CARIBE"/>
    <s v="SUCRE                                             "/>
    <x v="986"/>
    <s v="SAN LUIS DE SINCÉ                                 "/>
    <n v="3565291990"/>
    <n v="0"/>
    <n v="0"/>
    <n v="3565291990"/>
    <n v="48714247"/>
    <n v="880709726.65014219"/>
    <n v="3994076.9846750498"/>
    <n v="122677"/>
    <n v="1154882937"/>
    <n v="0"/>
    <n v="0"/>
    <n v="95615702.060000002"/>
    <n v="0"/>
    <n v="31007775"/>
    <n v="-353950779.17000002"/>
    <n v="14165404"/>
    <m/>
    <n v="5440553756.5248184"/>
    <n v="642268242.16600001"/>
    <n v="4798285514.3588181"/>
    <n v="5880572011.8099995"/>
  </r>
  <r>
    <x v="1"/>
    <s v="ASIGNACIONES DIRECTAS (20% DEL SGR)"/>
    <s v="CARIBE"/>
    <s v="SUCRE                                             "/>
    <x v="987"/>
    <s v="SUCRE                                             "/>
    <n v="3567284471"/>
    <n v="0"/>
    <n v="0"/>
    <n v="3567284471"/>
    <n v="32577357"/>
    <n v="388111164.91237259"/>
    <n v="3834312.9299910138"/>
    <n v="122746"/>
    <n v="1155826879"/>
    <n v="0"/>
    <n v="0"/>
    <n v="27191902.91"/>
    <n v="0"/>
    <n v="10185528"/>
    <n v="-354148586.31"/>
    <n v="18816692"/>
    <m/>
    <n v="4849802467.4423628"/>
    <n v="0"/>
    <n v="4849802467.4423628"/>
    <n v="3868151748.7399998"/>
  </r>
  <r>
    <x v="1"/>
    <s v="ASIGNACIONES DIRECTAS (20% DEL SGR)"/>
    <s v="CARIBE"/>
    <s v="SUCRE                                             "/>
    <x v="988"/>
    <s v="SANTIAGO DE TOLÚ                                  "/>
    <n v="15712322439"/>
    <n v="0"/>
    <n v="0"/>
    <n v="15712322439"/>
    <n v="740099273"/>
    <n v="12034334939.407051"/>
    <n v="1450687.5343241589"/>
    <n v="540641"/>
    <n v="5125853068"/>
    <n v="0"/>
    <n v="5480776.7199999997"/>
    <n v="852562440"/>
    <n v="0"/>
    <n v="889068150"/>
    <n v="-1559869089.4100001"/>
    <n v="522441340"/>
    <m/>
    <n v="34324284665.251377"/>
    <n v="2830490669.9180002"/>
    <n v="31493793995.333378"/>
    <n v="31228061906.09"/>
  </r>
  <r>
    <x v="1"/>
    <s v="ASIGNACIONES DIRECTAS (20% DEL SGR)"/>
    <s v="CARIBE"/>
    <s v="SUCRE                                             "/>
    <x v="989"/>
    <s v="TOLÚ VIEJO                                        "/>
    <n v="2655506395"/>
    <n v="0"/>
    <n v="0"/>
    <n v="2655506395"/>
    <n v="99427152"/>
    <n v="1798524342.184"/>
    <n v="3093828.6557650608"/>
    <n v="91373"/>
    <n v="866650312"/>
    <n v="0"/>
    <n v="4216801.34"/>
    <n v="145180040.22"/>
    <n v="0"/>
    <n v="180954915"/>
    <n v="-263630176.78"/>
    <n v="124467418"/>
    <m/>
    <n v="5614482400.6197662"/>
    <n v="397294953.98400003"/>
    <n v="5217187446.635766"/>
    <n v="4951789633.7600002"/>
  </r>
  <r>
    <x v="1"/>
    <s v="ASIGNACIONES DIRECTAS (20% DEL SGR)"/>
    <s v="CENTRO - SUR - AMAZONÍA"/>
    <s v="TOLIMA                                            "/>
    <x v="990"/>
    <s v="TOLIMA                                            "/>
    <n v="47154760452"/>
    <n v="0"/>
    <n v="0"/>
    <n v="47154760452"/>
    <n v="2992462133"/>
    <n v="54683620804.451447"/>
    <n v="198726612.73999998"/>
    <n v="1622537"/>
    <n v="10472972039"/>
    <n v="0"/>
    <n v="10482693.43"/>
    <n v="3533712610"/>
    <n v="0"/>
    <n v="3450663428"/>
    <n v="-4681373713.7200003"/>
    <n v="2653804776"/>
    <m/>
    <n v="120471454371.90144"/>
    <n v="8494677347.6560001"/>
    <n v="111976777024.24544"/>
    <n v="109325295588.96001"/>
  </r>
  <r>
    <x v="1"/>
    <s v="ASIGNACIONES DIRECTAS (20% DEL SGR)"/>
    <s v="CENTRO - SUR - AMAZONÍA"/>
    <s v="TOLIMA                                            "/>
    <x v="991"/>
    <s v="IBAGUÉ                                            "/>
    <n v="29248850"/>
    <n v="0"/>
    <n v="0"/>
    <n v="29248850"/>
    <n v="7753653"/>
    <n v="145877954.56719643"/>
    <n v="8336.5300000000007"/>
    <n v="1006"/>
    <n v="8287179"/>
    <n v="0"/>
    <n v="16787596.989999998"/>
    <n v="11152635"/>
    <n v="0"/>
    <n v="15388584"/>
    <n v="0"/>
    <n v="15674603"/>
    <m/>
    <n v="250180398.08719644"/>
    <n v="0"/>
    <n v="250180398.08719644"/>
    <n v="0"/>
  </r>
  <r>
    <x v="1"/>
    <s v="ASIGNACIONES DIRECTAS (20% DEL SGR)"/>
    <s v="CENTRO - SUR - AMAZONÍA"/>
    <s v="TOLIMA                                            "/>
    <x v="992"/>
    <s v="ALPUJARR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993"/>
    <s v="ALVARADO                                          "/>
    <n v="313899008"/>
    <n v="0"/>
    <n v="0"/>
    <n v="313899008"/>
    <n v="30570502"/>
    <n v="333270419.57292414"/>
    <n v="93724884.280000001"/>
    <n v="10801"/>
    <n v="116785141"/>
    <n v="0"/>
    <n v="2506135.6"/>
    <n v="44470742"/>
    <n v="0"/>
    <n v="61142742"/>
    <n v="0"/>
    <n v="116145386"/>
    <m/>
    <n v="1112525761.4529243"/>
    <n v="0"/>
    <n v="1112525761.4529243"/>
    <n v="809434280.5"/>
  </r>
  <r>
    <x v="1"/>
    <s v="ASIGNACIONES DIRECTAS (20% DEL SGR)"/>
    <s v="CENTRO - SUR - AMAZONÍA"/>
    <s v="TOLIMA                                            "/>
    <x v="994"/>
    <s v="AMBALEMA                                          "/>
    <n v="212465"/>
    <n v="0"/>
    <n v="0"/>
    <n v="212465"/>
    <n v="64347"/>
    <n v="706374.28086245328"/>
    <n v="0"/>
    <n v="7"/>
    <n v="104992"/>
    <n v="0"/>
    <n v="0"/>
    <n v="93469"/>
    <n v="0"/>
    <n v="113523"/>
    <n v="0"/>
    <n v="102476"/>
    <m/>
    <n v="1397653.2808624534"/>
    <n v="0"/>
    <n v="1397653.2808624534"/>
    <n v="0"/>
  </r>
  <r>
    <x v="1"/>
    <s v="ASIGNACIONES DIRECTAS (20% DEL SGR)"/>
    <s v="CENTRO - SUR - AMAZONÍA"/>
    <s v="TOLIMA                                            "/>
    <x v="995"/>
    <s v="ANZOÁTEGUI                                        "/>
    <n v="179072455"/>
    <n v="0"/>
    <n v="0"/>
    <n v="179072455"/>
    <n v="3051206"/>
    <n v="56712954.66269128"/>
    <n v="0"/>
    <n v="6162"/>
    <n v="25119412"/>
    <n v="0"/>
    <n v="0"/>
    <n v="4215273"/>
    <n v="0"/>
    <n v="6082027"/>
    <n v="-17777740.27"/>
    <n v="6000781"/>
    <m/>
    <n v="262482530.39269128"/>
    <n v="32258942.945999999"/>
    <n v="230223587.44669127"/>
    <n v="91000000"/>
  </r>
  <r>
    <x v="1"/>
    <s v="ASIGNACIONES DIRECTAS (20% DEL SGR)"/>
    <s v="CENTRO - SUR - AMAZONÍA"/>
    <s v="TOLIMA                                            "/>
    <x v="996"/>
    <s v="ARMERO                                            "/>
    <n v="2447704"/>
    <n v="0"/>
    <n v="0"/>
    <n v="2447704"/>
    <n v="234694"/>
    <n v="4922252.0653945692"/>
    <n v="72579.05"/>
    <n v="84"/>
    <n v="273317"/>
    <n v="0"/>
    <n v="0"/>
    <n v="336978"/>
    <n v="0"/>
    <n v="427506"/>
    <n v="0"/>
    <n v="497154"/>
    <m/>
    <n v="9212268.1153945699"/>
    <n v="489540.80000000005"/>
    <n v="8722727.3153945692"/>
    <n v="0"/>
  </r>
  <r>
    <x v="1"/>
    <s v="ASIGNACIONES DIRECTAS (20% DEL SGR)"/>
    <s v="CENTRO - SUR - AMAZONÍA"/>
    <s v="TOLIMA                                            "/>
    <x v="997"/>
    <s v="ATACO                                             "/>
    <n v="264661629"/>
    <n v="0"/>
    <n v="0"/>
    <n v="264661629"/>
    <n v="24220027"/>
    <n v="465456546.40272808"/>
    <n v="233187.34"/>
    <n v="9107"/>
    <n v="62533600"/>
    <n v="0"/>
    <n v="0"/>
    <n v="26610778"/>
    <n v="0"/>
    <n v="29019147"/>
    <n v="-26274759.559999999"/>
    <n v="27741560"/>
    <m/>
    <n v="874210822.18272817"/>
    <n v="47677373.888000004"/>
    <n v="826533448.29472816"/>
    <n v="698727014.67000008"/>
  </r>
  <r>
    <x v="1"/>
    <s v="ASIGNACIONES DIRECTAS (20% DEL SGR)"/>
    <s v="CENTRO - SUR - AMAZONÍA"/>
    <s v="TOLIMA                                            "/>
    <x v="998"/>
    <s v="CAJAMARCA                                         "/>
    <n v="0"/>
    <n v="0"/>
    <n v="0"/>
    <n v="0"/>
    <n v="45779"/>
    <n v="153737.90952006524"/>
    <n v="1700343.51"/>
    <n v="0"/>
    <n v="0"/>
    <n v="0"/>
    <n v="0"/>
    <n v="122987"/>
    <n v="0"/>
    <n v="130121"/>
    <n v="0"/>
    <n v="128851"/>
    <m/>
    <n v="2281819.4195200652"/>
    <n v="0"/>
    <n v="2281819.4195200652"/>
    <n v="0"/>
  </r>
  <r>
    <x v="1"/>
    <s v="ASIGNACIONES DIRECTAS (20% DEL SGR)"/>
    <s v="CENTRO - SUR - AMAZONÍA"/>
    <s v="TOLIMA                                            "/>
    <x v="999"/>
    <s v="CARMEN DE APICALÁ                                 "/>
    <n v="671058"/>
    <n v="0"/>
    <n v="0"/>
    <n v="671058"/>
    <n v="546015.04"/>
    <n v="3296055.7999457847"/>
    <n v="7813467.8799999999"/>
    <n v="23"/>
    <n v="7536"/>
    <n v="0"/>
    <n v="0"/>
    <n v="808613"/>
    <n v="0"/>
    <n v="852486"/>
    <n v="0"/>
    <n v="182853"/>
    <m/>
    <n v="14178107.719945785"/>
    <n v="0"/>
    <n v="14178107.719945785"/>
    <n v="12000000"/>
  </r>
  <r>
    <x v="1"/>
    <s v="ASIGNACIONES DIRECTAS (20% DEL SGR)"/>
    <s v="CENTRO - SUR - AMAZONÍA"/>
    <s v="TOLIMA                                            "/>
    <x v="1000"/>
    <s v="CASABIANCA                                        "/>
    <n v="23742100"/>
    <n v="0"/>
    <n v="0"/>
    <n v="23742100"/>
    <n v="2726217"/>
    <n v="59174065.455019921"/>
    <n v="863610.4"/>
    <n v="817"/>
    <n v="0"/>
    <n v="0"/>
    <n v="0"/>
    <n v="3545849"/>
    <n v="0"/>
    <n v="3366928"/>
    <n v="-2357039.71"/>
    <n v="3317475"/>
    <m/>
    <n v="94380022.145019934"/>
    <n v="4277012.0580000002"/>
    <n v="90103010.087019935"/>
    <n v="74184085.650000006"/>
  </r>
  <r>
    <x v="1"/>
    <s v="ASIGNACIONES DIRECTAS (20% DEL SGR)"/>
    <s v="CENTRO - SUR - AMAZONÍA"/>
    <s v="TOLIMA                                            "/>
    <x v="1001"/>
    <s v="CHAPARRAL                                         "/>
    <n v="2163411094"/>
    <n v="0"/>
    <n v="0"/>
    <n v="2163411094"/>
    <n v="134574367"/>
    <n v="1580709574.3269508"/>
    <n v="20742319.309999999"/>
    <n v="74440"/>
    <n v="661663618"/>
    <n v="0"/>
    <n v="0"/>
    <n v="199037977"/>
    <n v="0"/>
    <n v="215330829"/>
    <n v="0"/>
    <n v="205704626"/>
    <m/>
    <n v="5181248844.6369514"/>
    <n v="432682218.80000001"/>
    <n v="4748566625.8369513"/>
    <n v="1772390378.3"/>
  </r>
  <r>
    <x v="1"/>
    <s v="ASIGNACIONES DIRECTAS (20% DEL SGR)"/>
    <s v="CENTRO - SUR - AMAZONÍA"/>
    <s v="TOLIMA                                            "/>
    <x v="1002"/>
    <s v="COELLO                                            "/>
    <n v="8134579"/>
    <n v="0"/>
    <n v="0"/>
    <n v="8134579"/>
    <n v="1859107"/>
    <n v="27756796.583549894"/>
    <n v="347742.06"/>
    <n v="280"/>
    <n v="2924402"/>
    <n v="0"/>
    <n v="33633966.599999994"/>
    <n v="2935584"/>
    <n v="0"/>
    <n v="5180978"/>
    <n v="0"/>
    <n v="6055519"/>
    <m/>
    <n v="88828954.243549883"/>
    <n v="0"/>
    <n v="88828954.243549883"/>
    <n v="0"/>
  </r>
  <r>
    <x v="1"/>
    <s v="ASIGNACIONES DIRECTAS (20% DEL SGR)"/>
    <s v="CENTRO - SUR - AMAZONÍA"/>
    <s v="TOLIMA                                            "/>
    <x v="1003"/>
    <s v="COYAIMA                                           "/>
    <n v="618154810"/>
    <n v="0"/>
    <n v="0"/>
    <n v="618154810"/>
    <n v="45033800"/>
    <n v="144363767.38988721"/>
    <n v="27559416.129999999"/>
    <n v="21270"/>
    <n v="112973801"/>
    <n v="0"/>
    <n v="103377.31"/>
    <n v="15659026"/>
    <n v="0"/>
    <n v="4625511"/>
    <n v="-61368431.329999998"/>
    <n v="2520391"/>
    <m/>
    <n v="909646738.49988711"/>
    <n v="111357275.734"/>
    <n v="798289462.76588714"/>
    <n v="670656875"/>
  </r>
  <r>
    <x v="1"/>
    <s v="ASIGNACIONES DIRECTAS (20% DEL SGR)"/>
    <s v="CENTRO - SUR - AMAZONÍA"/>
    <s v="TOLIMA                                            "/>
    <x v="1004"/>
    <s v="CUNDAY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05"/>
    <s v="DOLOR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06"/>
    <s v="ESPINAL                                           "/>
    <n v="265527454"/>
    <n v="0"/>
    <n v="0"/>
    <n v="265527454"/>
    <n v="221495014.74000001"/>
    <n v="213268676.58485365"/>
    <n v="2094602690.6199999"/>
    <n v="9136"/>
    <n v="89703017"/>
    <n v="0"/>
    <n v="104584.91"/>
    <n v="168424617"/>
    <n v="0"/>
    <n v="183041963"/>
    <n v="0"/>
    <n v="74812591"/>
    <m/>
    <n v="3310989744.8548536"/>
    <n v="0"/>
    <n v="3310989744.8548536"/>
    <n v="2175504699.3000002"/>
  </r>
  <r>
    <x v="1"/>
    <s v="ASIGNACIONES DIRECTAS (20% DEL SGR)"/>
    <s v="CENTRO - SUR - AMAZONÍA"/>
    <s v="TOLIMA                                            "/>
    <x v="1007"/>
    <s v="FALAN                                             "/>
    <n v="108127603"/>
    <n v="0"/>
    <n v="0"/>
    <n v="108127603"/>
    <n v="155819"/>
    <n v="2861019.8036528323"/>
    <n v="18"/>
    <n v="3721"/>
    <n v="17447980"/>
    <n v="0"/>
    <n v="0"/>
    <n v="1939601"/>
    <n v="0"/>
    <n v="9952989"/>
    <n v="0"/>
    <n v="10286317"/>
    <m/>
    <n v="150775067.80365282"/>
    <n v="0"/>
    <n v="150775067.80365282"/>
    <n v="0"/>
  </r>
  <r>
    <x v="1"/>
    <s v="ASIGNACIONES DIRECTAS (20% DEL SGR)"/>
    <s v="CENTRO - SUR - AMAZONÍA"/>
    <s v="TOLIMA                                            "/>
    <x v="1008"/>
    <s v="FLANDES                                           "/>
    <n v="9661364"/>
    <n v="0"/>
    <n v="0"/>
    <n v="9661364"/>
    <n v="2243411"/>
    <n v="45679050.045657955"/>
    <n v="0"/>
    <n v="332"/>
    <n v="3103670"/>
    <n v="0"/>
    <n v="1246483"/>
    <n v="3307662"/>
    <n v="0"/>
    <n v="4256824"/>
    <n v="0"/>
    <n v="4549815"/>
    <m/>
    <n v="74048611.045657963"/>
    <n v="0"/>
    <n v="74048611.045657963"/>
    <n v="0"/>
  </r>
  <r>
    <x v="1"/>
    <s v="ASIGNACIONES DIRECTAS (20% DEL SGR)"/>
    <s v="CENTRO - SUR - AMAZONÍA"/>
    <s v="TOLIMA                                            "/>
    <x v="1009"/>
    <s v="FRESNO                                            "/>
    <n v="0"/>
    <n v="0"/>
    <n v="0"/>
    <n v="0"/>
    <n v="56137"/>
    <n v="1219890.1250244305"/>
    <n v="38062346.520000003"/>
    <n v="0"/>
    <n v="0"/>
    <n v="0"/>
    <n v="0"/>
    <n v="2716941"/>
    <n v="0"/>
    <n v="2688365"/>
    <n v="0"/>
    <n v="2920269"/>
    <m/>
    <n v="47663948.645024434"/>
    <n v="0"/>
    <n v="47663948.645024434"/>
    <n v="0"/>
  </r>
  <r>
    <x v="1"/>
    <s v="ASIGNACIONES DIRECTAS (20% DEL SGR)"/>
    <s v="CENTRO - SUR - AMAZONÍA"/>
    <s v="TOLIMA                                            "/>
    <x v="1010"/>
    <s v="GUAMO                                             "/>
    <n v="13832803"/>
    <n v="0"/>
    <n v="0"/>
    <n v="13832803"/>
    <n v="59753580"/>
    <n v="139700156.51368877"/>
    <n v="76991414.140000001"/>
    <n v="476"/>
    <n v="6488027"/>
    <n v="0"/>
    <n v="30419827.940000001"/>
    <n v="86905683"/>
    <n v="0"/>
    <n v="98571755.620000005"/>
    <n v="0"/>
    <n v="63467899"/>
    <m/>
    <n v="576131622.21368885"/>
    <n v="0"/>
    <n v="576131622.21368885"/>
    <n v="259158635"/>
  </r>
  <r>
    <x v="1"/>
    <s v="ASIGNACIONES DIRECTAS (20% DEL SGR)"/>
    <s v="CENTRO - SUR - AMAZONÍA"/>
    <s v="TOLIMA                                            "/>
    <x v="1011"/>
    <s v="HERVE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12"/>
    <s v="HONDA                                             "/>
    <n v="1049613"/>
    <n v="0"/>
    <n v="0"/>
    <n v="1049613"/>
    <n v="360993"/>
    <n v="4877361.1825390505"/>
    <n v="0"/>
    <n v="36"/>
    <n v="316458"/>
    <n v="0"/>
    <n v="0"/>
    <n v="519603"/>
    <n v="0"/>
    <n v="627175"/>
    <n v="0"/>
    <n v="582975"/>
    <m/>
    <n v="8334214.1825390505"/>
    <n v="0"/>
    <n v="8334214.1825390505"/>
    <n v="0"/>
  </r>
  <r>
    <x v="1"/>
    <s v="ASIGNACIONES DIRECTAS (20% DEL SGR)"/>
    <s v="CENTRO - SUR - AMAZONÍA"/>
    <s v="TOLIMA                                            "/>
    <x v="1013"/>
    <s v="ICONONZO                                          "/>
    <n v="72207980"/>
    <n v="0"/>
    <n v="0"/>
    <n v="72207980"/>
    <n v="22545746"/>
    <n v="447010327.44642735"/>
    <n v="0"/>
    <n v="2485"/>
    <n v="29095438"/>
    <n v="0"/>
    <n v="0"/>
    <n v="29971886"/>
    <n v="0"/>
    <n v="29555520"/>
    <n v="-7168577.1799999997"/>
    <n v="21008511"/>
    <m/>
    <n v="644229316.2664274"/>
    <n v="13007880.564000001"/>
    <n v="631221435.70242739"/>
    <n v="451762512.28999996"/>
  </r>
  <r>
    <x v="1"/>
    <s v="ASIGNACIONES DIRECTAS (20% DEL SGR)"/>
    <s v="CENTRO - SUR - AMAZONÍA"/>
    <s v="TOLIMA                                            "/>
    <x v="1014"/>
    <s v="LÉRIDA                                            "/>
    <n v="23788069"/>
    <n v="0"/>
    <n v="0"/>
    <n v="23788069"/>
    <n v="227953"/>
    <n v="2128634.7158713727"/>
    <n v="20110564.059999999"/>
    <n v="819"/>
    <n v="8953617"/>
    <n v="0"/>
    <n v="0"/>
    <n v="2072502"/>
    <n v="0"/>
    <n v="4070760"/>
    <n v="0"/>
    <n v="4088878"/>
    <m/>
    <n v="65441796.775871366"/>
    <n v="0"/>
    <n v="65441796.775871366"/>
    <n v="761069"/>
  </r>
  <r>
    <x v="1"/>
    <s v="ASIGNACIONES DIRECTAS (20% DEL SGR)"/>
    <s v="CENTRO - SUR - AMAZONÍA"/>
    <s v="TOLIMA                                            "/>
    <x v="1015"/>
    <s v="LÍBANO                                            "/>
    <n v="980496369"/>
    <n v="0"/>
    <n v="0"/>
    <n v="980496369"/>
    <n v="34995157"/>
    <n v="631661990.22426987"/>
    <n v="254749.54"/>
    <n v="33738"/>
    <n v="267361240"/>
    <n v="0"/>
    <n v="0"/>
    <n v="55611043"/>
    <n v="0"/>
    <n v="95926737"/>
    <n v="0"/>
    <n v="109770382"/>
    <m/>
    <n v="2176111405.7642698"/>
    <n v="196099273.80000001"/>
    <n v="1980012131.9642699"/>
    <n v="664408916.97000003"/>
  </r>
  <r>
    <x v="1"/>
    <s v="ASIGNACIONES DIRECTAS (20% DEL SGR)"/>
    <s v="CENTRO - SUR - AMAZONÍA"/>
    <s v="TOLIMA                                            "/>
    <x v="1016"/>
    <s v="MARIQUITA                                         "/>
    <n v="30340518"/>
    <n v="0"/>
    <n v="0"/>
    <n v="30340518"/>
    <n v="52674696"/>
    <n v="46631769.985450082"/>
    <n v="1225635651"/>
    <n v="1044"/>
    <n v="11443508"/>
    <n v="0"/>
    <n v="0"/>
    <n v="86588151"/>
    <n v="0"/>
    <n v="101775860.75"/>
    <n v="0"/>
    <n v="106075108"/>
    <m/>
    <n v="1661166306.73545"/>
    <n v="0"/>
    <n v="1661166306.73545"/>
    <n v="0"/>
  </r>
  <r>
    <x v="1"/>
    <s v="ASIGNACIONES DIRECTAS (20% DEL SGR)"/>
    <s v="CENTRO - SUR - AMAZONÍA"/>
    <s v="TOLIMA                                            "/>
    <x v="1017"/>
    <s v="MELGAR                                            "/>
    <n v="3896086809"/>
    <n v="0"/>
    <n v="0"/>
    <n v="3896086809"/>
    <n v="670912448"/>
    <n v="9639274069.1979256"/>
    <n v="3517706078"/>
    <n v="134059"/>
    <n v="2175237597"/>
    <n v="0"/>
    <n v="0"/>
    <n v="1093637630"/>
    <n v="0"/>
    <n v="838789019"/>
    <n v="0"/>
    <n v="754825682"/>
    <m/>
    <n v="22586603391.197926"/>
    <n v="0"/>
    <n v="22586603391.197926"/>
    <n v="20405157309.860001"/>
  </r>
  <r>
    <x v="1"/>
    <s v="ASIGNACIONES DIRECTAS (20% DEL SGR)"/>
    <s v="CENTRO - SUR - AMAZONÍA"/>
    <s v="TOLIMA                                            "/>
    <x v="1018"/>
    <s v="MURILLO                                           "/>
    <n v="5868"/>
    <n v="0"/>
    <n v="0"/>
    <n v="5868"/>
    <n v="1778"/>
    <n v="39103.913184926721"/>
    <n v="0"/>
    <n v="0"/>
    <n v="0"/>
    <n v="0"/>
    <n v="0"/>
    <n v="2510"/>
    <n v="0"/>
    <n v="2795"/>
    <n v="-582.55999999999995"/>
    <n v="2770"/>
    <m/>
    <n v="54242.353184926724"/>
    <n v="1057.0880000000002"/>
    <n v="53185.26518492672"/>
    <n v="0"/>
  </r>
  <r>
    <x v="1"/>
    <s v="ASIGNACIONES DIRECTAS (20% DEL SGR)"/>
    <s v="CENTRO - SUR - AMAZONÍA"/>
    <s v="TOLIMA                                            "/>
    <x v="1019"/>
    <s v="NATAGAIM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20"/>
    <s v="ORTEGA                                            "/>
    <n v="4687090936"/>
    <n v="0"/>
    <n v="0"/>
    <n v="4687090936"/>
    <n v="334888617"/>
    <n v="5574002913.094574"/>
    <n v="813411.24"/>
    <n v="161277"/>
    <n v="446773442"/>
    <n v="0"/>
    <n v="30852.789999999997"/>
    <n v="384474225"/>
    <n v="0"/>
    <n v="428685743"/>
    <n v="-465319388.56999999"/>
    <n v="297899652"/>
    <m/>
    <n v="11689501680.554575"/>
    <n v="844354309.48600006"/>
    <n v="10845147371.068575"/>
    <n v="8628937037.9999981"/>
  </r>
  <r>
    <x v="1"/>
    <s v="ASIGNACIONES DIRECTAS (20% DEL SGR)"/>
    <s v="CENTRO - SUR - AMAZONÍA"/>
    <s v="TOLIMA                                            "/>
    <x v="1021"/>
    <s v="PALOCABILDO                                       "/>
    <n v="15632518"/>
    <n v="0"/>
    <n v="0"/>
    <n v="15632518"/>
    <n v="577777"/>
    <n v="12557338.187090589"/>
    <n v="0"/>
    <n v="538"/>
    <n v="0"/>
    <n v="0"/>
    <n v="0"/>
    <n v="800213"/>
    <n v="0"/>
    <n v="901391"/>
    <n v="-1551946.36"/>
    <n v="887979"/>
    <m/>
    <n v="29805807.827090591"/>
    <n v="2816114.3280000002"/>
    <n v="26989693.49909059"/>
    <n v="0"/>
  </r>
  <r>
    <x v="1"/>
    <s v="ASIGNACIONES DIRECTAS (20% DEL SGR)"/>
    <s v="CENTRO - SUR - AMAZONÍA"/>
    <s v="TOLIMA                                            "/>
    <x v="1022"/>
    <s v="PIEDRAS                                           "/>
    <n v="2072115302"/>
    <n v="0"/>
    <n v="0"/>
    <n v="2072115302"/>
    <n v="178219706"/>
    <n v="653073319.2127285"/>
    <n v="520459429.04000002"/>
    <n v="71299"/>
    <n v="724026937"/>
    <n v="0"/>
    <n v="0"/>
    <n v="176671979"/>
    <n v="0"/>
    <n v="178474528"/>
    <n v="0"/>
    <n v="78493282"/>
    <m/>
    <n v="4581605781.2527285"/>
    <n v="414423060.40000004"/>
    <n v="4167182720.8527284"/>
    <n v="3545805567.5"/>
  </r>
  <r>
    <x v="1"/>
    <s v="ASIGNACIONES DIRECTAS (20% DEL SGR)"/>
    <s v="CENTRO - SUR - AMAZONÍA"/>
    <s v="TOLIMA                                            "/>
    <x v="1023"/>
    <s v="PLANAD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24"/>
    <s v="PRADO                                             "/>
    <n v="555368412"/>
    <n v="0"/>
    <n v="0"/>
    <n v="555368412"/>
    <n v="41605957"/>
    <n v="659799192.67859864"/>
    <n v="131509100.8"/>
    <n v="19110"/>
    <n v="110278990"/>
    <n v="0"/>
    <n v="0"/>
    <n v="67368158"/>
    <n v="0"/>
    <n v="72675043"/>
    <n v="-55135198.659999996"/>
    <n v="64491064"/>
    <m/>
    <n v="1647979828.8185985"/>
    <n v="100046642.66800001"/>
    <n v="1547933186.1505985"/>
    <n v="629211994.77999997"/>
  </r>
  <r>
    <x v="1"/>
    <s v="ASIGNACIONES DIRECTAS (20% DEL SGR)"/>
    <s v="CENTRO - SUR - AMAZONÍA"/>
    <s v="TOLIMA                                            "/>
    <x v="1025"/>
    <s v="PURIFICACIÓN                                      "/>
    <n v="11660607995"/>
    <n v="0"/>
    <n v="0"/>
    <n v="11660607995"/>
    <n v="769332050"/>
    <n v="10686569369.393755"/>
    <n v="807453989.13"/>
    <n v="401228"/>
    <n v="1842161405"/>
    <n v="0"/>
    <n v="0"/>
    <n v="944239737"/>
    <n v="0"/>
    <n v="371837147"/>
    <n v="-1157627845.6400001"/>
    <n v="57809444"/>
    <m/>
    <n v="25982784518.883755"/>
    <n v="2100596029.8720002"/>
    <n v="23882188489.011753"/>
    <n v="21005819143.599998"/>
  </r>
  <r>
    <x v="1"/>
    <s v="ASIGNACIONES DIRECTAS (20% DEL SGR)"/>
    <s v="CENTRO - SUR - AMAZONÍA"/>
    <s v="TOLIMA                                            "/>
    <x v="1026"/>
    <s v="RIOBLANC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27"/>
    <s v="RONCESVALLES                                      "/>
    <n v="171290"/>
    <n v="0"/>
    <n v="0"/>
    <n v="171290"/>
    <n v="29463"/>
    <n v="609474.08422524598"/>
    <n v="5888113.7800000003"/>
    <n v="6"/>
    <n v="80112"/>
    <n v="0"/>
    <n v="0"/>
    <n v="448931"/>
    <n v="0"/>
    <n v="451845"/>
    <n v="-17005.12"/>
    <n v="449667"/>
    <m/>
    <n v="8111896.7442252459"/>
    <n v="30856.976000000002"/>
    <n v="8081039.7682252461"/>
    <n v="0"/>
  </r>
  <r>
    <x v="1"/>
    <s v="ASIGNACIONES DIRECTAS (20% DEL SGR)"/>
    <s v="CENTRO - SUR - AMAZONÍA"/>
    <s v="TOLIMA                                            "/>
    <x v="1028"/>
    <s v="ROVIRA                                            "/>
    <n v="3143446"/>
    <n v="0"/>
    <n v="0"/>
    <n v="3143446"/>
    <n v="2088268"/>
    <n v="41921545.869291574"/>
    <n v="0"/>
    <n v="108"/>
    <n v="279616"/>
    <n v="0"/>
    <n v="0"/>
    <n v="2914719"/>
    <n v="0"/>
    <n v="3339036"/>
    <n v="0"/>
    <n v="3257626"/>
    <m/>
    <n v="56944364.869291574"/>
    <n v="628689.20000000007"/>
    <n v="56315675.669291571"/>
    <n v="0"/>
  </r>
  <r>
    <x v="1"/>
    <s v="ASIGNACIONES DIRECTAS (20% DEL SGR)"/>
    <s v="CENTRO - SUR - AMAZONÍA"/>
    <s v="TOLIMA                                            "/>
    <x v="1029"/>
    <s v="SALDAÑA                                           "/>
    <n v="11519103"/>
    <n v="0"/>
    <n v="0"/>
    <n v="11519103"/>
    <n v="3706068"/>
    <n v="66231906.807732031"/>
    <n v="12540328"/>
    <n v="396"/>
    <n v="2681935"/>
    <n v="0"/>
    <n v="13023365.930000002"/>
    <n v="5459986"/>
    <n v="0"/>
    <n v="7586053"/>
    <n v="0"/>
    <n v="7841043"/>
    <m/>
    <n v="130590184.73773204"/>
    <n v="0"/>
    <n v="130590184.73773204"/>
    <n v="0"/>
  </r>
  <r>
    <x v="1"/>
    <s v="ASIGNACIONES DIRECTAS (20% DEL SGR)"/>
    <s v="CENTRO - SUR - AMAZONÍA"/>
    <s v="TOLIMA                                            "/>
    <x v="1030"/>
    <s v="SAN ANTONI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31"/>
    <s v="SAN LUIS                                          "/>
    <n v="138478622"/>
    <n v="0"/>
    <n v="0"/>
    <n v="138478622"/>
    <n v="43699125"/>
    <n v="769036610.31124377"/>
    <n v="174582177.19"/>
    <n v="4765"/>
    <n v="54581968"/>
    <n v="0"/>
    <n v="10218900.770000003"/>
    <n v="65795995"/>
    <n v="0"/>
    <n v="80081275"/>
    <n v="0"/>
    <n v="82036135"/>
    <m/>
    <n v="1418515573.2712438"/>
    <n v="0"/>
    <n v="1418515573.2712438"/>
    <n v="1201000000"/>
  </r>
  <r>
    <x v="1"/>
    <s v="ASIGNACIONES DIRECTAS (20% DEL SGR)"/>
    <s v="CENTRO - SUR - AMAZONÍA"/>
    <s v="TOLIMA                                            "/>
    <x v="1032"/>
    <s v="SANTA ISABEL                                      "/>
    <n v="61218560"/>
    <n v="0"/>
    <n v="0"/>
    <n v="61218560"/>
    <n v="2152400"/>
    <n v="59.114923447370529"/>
    <n v="390456.3"/>
    <n v="2106"/>
    <n v="4079179"/>
    <n v="0"/>
    <n v="0"/>
    <n v="314154"/>
    <n v="0"/>
    <n v="292291"/>
    <n v="-6077582.7300000004"/>
    <n v="288242"/>
    <m/>
    <n v="62659864.68492344"/>
    <n v="11028195.454"/>
    <n v="51631669.230923444"/>
    <n v="5299355.3499999996"/>
  </r>
  <r>
    <x v="1"/>
    <s v="ASIGNACIONES DIRECTAS (20% DEL SGR)"/>
    <s v="CENTRO - SUR - AMAZONÍA"/>
    <s v="TOLIMA                                            "/>
    <x v="1033"/>
    <s v="SUÁREZ                                            "/>
    <n v="16646306"/>
    <n v="0"/>
    <n v="0"/>
    <n v="16646306"/>
    <n v="2837982"/>
    <n v="57193039.199676849"/>
    <n v="0"/>
    <n v="573"/>
    <n v="7267446"/>
    <n v="0"/>
    <n v="11800353.690000001"/>
    <n v="4292447"/>
    <n v="0"/>
    <n v="6424518"/>
    <n v="0"/>
    <n v="7062714"/>
    <m/>
    <n v="113525378.88967684"/>
    <n v="0"/>
    <n v="113525378.88967684"/>
    <n v="89080000"/>
  </r>
  <r>
    <x v="1"/>
    <s v="ASIGNACIONES DIRECTAS (20% DEL SGR)"/>
    <s v="CENTRO - SUR - AMAZONÍA"/>
    <s v="TOLIMA                                            "/>
    <x v="1034"/>
    <s v="VALLE DE SAN JUAN                                 "/>
    <n v="4857255"/>
    <n v="0"/>
    <n v="0"/>
    <n v="4857255"/>
    <n v="14909901"/>
    <n v="41907965.618182644"/>
    <n v="284326767.21999997"/>
    <n v="167"/>
    <n v="1752432"/>
    <n v="0"/>
    <n v="3436619.3099999996"/>
    <n v="21234586"/>
    <n v="0"/>
    <n v="24251506"/>
    <n v="0"/>
    <n v="23759129"/>
    <m/>
    <n v="420436328.14818263"/>
    <n v="0"/>
    <n v="420436328.14818263"/>
    <n v="360873122"/>
  </r>
  <r>
    <x v="1"/>
    <s v="ASIGNACIONES DIRECTAS (20% DEL SGR)"/>
    <s v="CENTRO - SUR - AMAZONÍA"/>
    <s v="TOLIMA                                            "/>
    <x v="1035"/>
    <s v="VENADILLO                                         "/>
    <n v="27172"/>
    <n v="0"/>
    <n v="0"/>
    <n v="27172"/>
    <n v="134539"/>
    <n v="2923452.2431929326"/>
    <n v="59677163.43"/>
    <n v="1"/>
    <n v="0"/>
    <n v="0"/>
    <n v="0"/>
    <n v="4325146"/>
    <n v="0"/>
    <n v="4289912"/>
    <n v="0"/>
    <n v="4272193"/>
    <m/>
    <n v="75649578.673192933"/>
    <n v="0"/>
    <n v="75649578.673192933"/>
    <n v="0"/>
  </r>
  <r>
    <x v="1"/>
    <s v="ASIGNACIONES DIRECTAS (20% DEL SGR)"/>
    <s v="CENTRO - SUR - AMAZONÍA"/>
    <s v="TOLIMA                                            "/>
    <x v="1036"/>
    <s v="VILLAHERMOS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ENTRO - SUR - AMAZONÍA"/>
    <s v="TOLIMA                                            "/>
    <x v="1037"/>
    <s v="VILLARRICA                                        "/>
    <n v="941339"/>
    <n v="0"/>
    <n v="0"/>
    <n v="941339"/>
    <n v="18945"/>
    <n v="229323.95882839637"/>
    <n v="0"/>
    <n v="32"/>
    <n v="462236"/>
    <n v="0"/>
    <n v="0"/>
    <n v="25452"/>
    <n v="0"/>
    <n v="49801"/>
    <n v="-93453.119999999995"/>
    <n v="49055"/>
    <m/>
    <n v="1682730.8388283965"/>
    <n v="169577.17600000001"/>
    <n v="1513153.6628283965"/>
    <n v="0"/>
  </r>
  <r>
    <x v="1"/>
    <s v="ASIGNACIONES DIRECTAS (20% DEL SGR)"/>
    <s v="PACÍFICO"/>
    <s v="VALLE DEL CAUCA                                   "/>
    <x v="1038"/>
    <s v="VALLE DEL CAUCA                                   "/>
    <n v="121394238"/>
    <n v="0"/>
    <n v="0"/>
    <n v="121394238"/>
    <n v="208626992"/>
    <n v="3773746468.4867706"/>
    <n v="636715450.07000005"/>
    <n v="4177"/>
    <n v="20902095"/>
    <n v="0"/>
    <n v="14690345.51"/>
    <n v="317977060"/>
    <n v="0"/>
    <n v="327635381"/>
    <n v="0"/>
    <n v="307556140"/>
    <m/>
    <n v="5729248347.0667706"/>
    <n v="0"/>
    <n v="5729248347.0667706"/>
    <n v="3754676416.7200003"/>
  </r>
  <r>
    <x v="1"/>
    <s v="ASIGNACIONES DIRECTAS (20% DEL SGR)"/>
    <s v="PACÍFICO"/>
    <s v="VALLE DEL CAUCA                                   "/>
    <x v="1039"/>
    <s v="CALI                                              "/>
    <n v="49255198"/>
    <n v="0"/>
    <n v="0"/>
    <n v="49255198"/>
    <n v="23882331"/>
    <n v="517904733.22686028"/>
    <n v="26872174.539999999"/>
    <n v="1695"/>
    <n v="7541816"/>
    <n v="0"/>
    <n v="8392530.4000000004"/>
    <n v="35524276"/>
    <n v="0"/>
    <n v="41413465"/>
    <n v="0"/>
    <n v="42941996"/>
    <m/>
    <n v="753730215.16686022"/>
    <n v="9851039.5999999996"/>
    <n v="743879175.5668602"/>
    <n v="0"/>
  </r>
  <r>
    <x v="1"/>
    <s v="ASIGNACIONES DIRECTAS (20% DEL SGR)"/>
    <s v="PACÍFICO"/>
    <s v="VALLE DEL CAUCA                                   "/>
    <x v="1040"/>
    <s v="ALCAL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41"/>
    <s v="ANDALUCÍA                                         "/>
    <n v="298201"/>
    <n v="0"/>
    <n v="0"/>
    <n v="298201"/>
    <n v="76086"/>
    <n v="1653706.27"/>
    <n v="0"/>
    <n v="10"/>
    <n v="0"/>
    <n v="0"/>
    <n v="0"/>
    <n v="110158"/>
    <n v="0"/>
    <n v="127270"/>
    <n v="-29604.44"/>
    <n v="125378"/>
    <m/>
    <n v="2361204.83"/>
    <n v="53719.312000000005"/>
    <n v="2307485.5180000002"/>
    <n v="0"/>
  </r>
  <r>
    <x v="1"/>
    <s v="ASIGNACIONES DIRECTAS (20% DEL SGR)"/>
    <s v="PACÍFICO"/>
    <s v="VALLE DEL CAUCA                                   "/>
    <x v="1042"/>
    <s v="ANSERMANUEVO                                      "/>
    <n v="7290540"/>
    <n v="0"/>
    <n v="0"/>
    <n v="7290540"/>
    <n v="1520767"/>
    <n v="31004743.410315242"/>
    <n v="0"/>
    <n v="251"/>
    <n v="3548988"/>
    <n v="0"/>
    <n v="3774411.7199999993"/>
    <n v="2316652"/>
    <n v="0"/>
    <n v="3303536"/>
    <n v="0"/>
    <n v="2565875"/>
    <m/>
    <n v="55325764.130315244"/>
    <n v="0"/>
    <n v="55325764.130315244"/>
    <n v="45843122.240000002"/>
  </r>
  <r>
    <x v="1"/>
    <s v="ASIGNACIONES DIRECTAS (20% DEL SGR)"/>
    <s v="PACÍFICO"/>
    <s v="VALLE DEL CAUCA                                   "/>
    <x v="1043"/>
    <s v="ARGELIA                                           "/>
    <n v="0"/>
    <n v="0"/>
    <n v="0"/>
    <n v="0"/>
    <n v="53401"/>
    <n v="1160071.7091523861"/>
    <n v="4350479.03"/>
    <n v="0"/>
    <n v="0"/>
    <n v="0"/>
    <n v="0"/>
    <n v="375588"/>
    <n v="0"/>
    <n v="380541"/>
    <n v="0"/>
    <n v="378239"/>
    <m/>
    <n v="6698319.7391523868"/>
    <n v="0"/>
    <n v="6698319.7391523868"/>
    <n v="0"/>
  </r>
  <r>
    <x v="1"/>
    <s v="ASIGNACIONES DIRECTAS (20% DEL SGR)"/>
    <s v="PACÍFICO"/>
    <s v="VALLE DEL CAUCA                                   "/>
    <x v="1044"/>
    <s v="BOLÍVAR                                           "/>
    <n v="1123587"/>
    <n v="0"/>
    <n v="0"/>
    <n v="1123587"/>
    <n v="330191"/>
    <n v="7134168.3751000604"/>
    <n v="592723.98"/>
    <n v="39"/>
    <n v="64113"/>
    <n v="0"/>
    <n v="16856130.199999999"/>
    <n v="499991"/>
    <n v="0"/>
    <n v="1407985"/>
    <n v="-111546.12"/>
    <n v="1897651"/>
    <m/>
    <n v="29795033.43510006"/>
    <n v="0"/>
    <n v="29795033.43510006"/>
    <n v="0"/>
  </r>
  <r>
    <x v="1"/>
    <s v="ASIGNACIONES DIRECTAS (20% DEL SGR)"/>
    <s v="PACÍFICO"/>
    <s v="VALLE DEL CAUCA                                   "/>
    <x v="1045"/>
    <s v="BUENAVENTURA                                      "/>
    <n v="724901364"/>
    <n v="0"/>
    <n v="0"/>
    <n v="724901364"/>
    <n v="154349189.37"/>
    <n v="1139352134.0256295"/>
    <n v="2128991328.1199999"/>
    <n v="24943"/>
    <n v="215729892"/>
    <n v="0"/>
    <n v="42111431.709999986"/>
    <n v="235943745"/>
    <n v="0"/>
    <n v="284403890"/>
    <n v="801610898.25"/>
    <n v="174487769"/>
    <m/>
    <n v="5901906584.4756289"/>
    <n v="0"/>
    <n v="5901906584.4756289"/>
    <n v="3672213340.4000001"/>
  </r>
  <r>
    <x v="1"/>
    <s v="ASIGNACIONES DIRECTAS (20% DEL SGR)"/>
    <s v="PACÍFICO"/>
    <s v="VALLE DEL CAUCA                                   "/>
    <x v="1046"/>
    <s v="GUADALAJARA DE BUGA                               "/>
    <n v="153187"/>
    <n v="0"/>
    <n v="0"/>
    <n v="153187"/>
    <n v="745196"/>
    <n v="5476560.8452222543"/>
    <n v="0"/>
    <n v="5"/>
    <n v="0"/>
    <n v="0"/>
    <n v="0"/>
    <n v="1032089"/>
    <n v="0"/>
    <n v="1162568"/>
    <n v="-15207.92"/>
    <n v="1151219"/>
    <m/>
    <n v="9705616.9252222534"/>
    <n v="0"/>
    <n v="9705616.9252222534"/>
    <n v="0"/>
  </r>
  <r>
    <x v="1"/>
    <s v="ASIGNACIONES DIRECTAS (20% DEL SGR)"/>
    <s v="PACÍFICO"/>
    <s v="VALLE DEL CAUCA                                   "/>
    <x v="1047"/>
    <s v="BUGALAGRANDE                                      "/>
    <n v="729459"/>
    <n v="0"/>
    <n v="0"/>
    <n v="729459"/>
    <n v="422871"/>
    <n v="4102429.4766912563"/>
    <n v="0"/>
    <n v="25"/>
    <n v="202472"/>
    <n v="0"/>
    <n v="0"/>
    <n v="594987"/>
    <n v="0"/>
    <n v="727407"/>
    <n v="0"/>
    <n v="586181"/>
    <m/>
    <n v="7365831.4766912563"/>
    <n v="0"/>
    <n v="7365831.4766912563"/>
    <n v="0"/>
  </r>
  <r>
    <x v="1"/>
    <s v="ASIGNACIONES DIRECTAS (20% DEL SGR)"/>
    <s v="PACÍFICO"/>
    <s v="VALLE DEL CAUCA                                   "/>
    <x v="1048"/>
    <s v="CAICEDONIA                                        "/>
    <n v="5923811"/>
    <n v="0"/>
    <n v="0"/>
    <n v="5923811"/>
    <n v="894921"/>
    <n v="16475503.122810613"/>
    <n v="992689.82"/>
    <n v="204"/>
    <n v="2755979"/>
    <n v="0"/>
    <n v="7146276.3499999996"/>
    <n v="1342961"/>
    <n v="0"/>
    <n v="2179775"/>
    <n v="0"/>
    <n v="2548112"/>
    <m/>
    <n v="40260232.292810611"/>
    <n v="0"/>
    <n v="40260232.292810611"/>
    <n v="0"/>
  </r>
  <r>
    <x v="1"/>
    <s v="ASIGNACIONES DIRECTAS (20% DEL SGR)"/>
    <s v="PACÍFICO"/>
    <s v="VALLE DEL CAUCA                                   "/>
    <x v="1049"/>
    <s v="CALIMA                                            "/>
    <n v="66284"/>
    <n v="0"/>
    <n v="0"/>
    <n v="66284"/>
    <n v="88714"/>
    <n v="318955.11033080635"/>
    <n v="2056745.92"/>
    <n v="2"/>
    <n v="13037"/>
    <n v="0"/>
    <n v="0"/>
    <n v="168762"/>
    <n v="0"/>
    <n v="184174"/>
    <n v="-6580.46"/>
    <n v="181941"/>
    <m/>
    <n v="3072034.5703308061"/>
    <n v="11940.708000000001"/>
    <n v="3060093.862330806"/>
    <n v="0"/>
  </r>
  <r>
    <x v="1"/>
    <s v="ASIGNACIONES DIRECTAS (20% DEL SGR)"/>
    <s v="PACÍFICO"/>
    <s v="VALLE DEL CAUCA                                   "/>
    <x v="1050"/>
    <s v="CANDELARIA                                        "/>
    <n v="362084"/>
    <n v="0"/>
    <n v="0"/>
    <n v="362084"/>
    <n v="1075705"/>
    <n v="8154603.3521370739"/>
    <n v="38801992.969999999"/>
    <n v="12"/>
    <n v="35157"/>
    <n v="0"/>
    <n v="0"/>
    <n v="4181075"/>
    <n v="0"/>
    <n v="4332441"/>
    <n v="-35946.54"/>
    <n v="4298431"/>
    <m/>
    <n v="61205554.782137074"/>
    <n v="0"/>
    <n v="61205554.782137074"/>
    <n v="0"/>
  </r>
  <r>
    <x v="1"/>
    <s v="ASIGNACIONES DIRECTAS (20% DEL SGR)"/>
    <s v="PACÍFICO"/>
    <s v="VALLE DEL CAUCA                                   "/>
    <x v="1051"/>
    <s v="CARTAGO                                           "/>
    <n v="3843087"/>
    <n v="0"/>
    <n v="0"/>
    <n v="3843087"/>
    <n v="671856"/>
    <n v="8658935.5254326519"/>
    <n v="4939885.3899999997"/>
    <n v="132"/>
    <n v="1695277"/>
    <n v="0"/>
    <n v="1189161.6000000001"/>
    <n v="1016743"/>
    <n v="0"/>
    <n v="1392009"/>
    <n v="0"/>
    <n v="1514983"/>
    <m/>
    <n v="24922069.515432652"/>
    <n v="0"/>
    <n v="24922069.515432652"/>
    <n v="0"/>
  </r>
  <r>
    <x v="1"/>
    <s v="ASIGNACIONES DIRECTAS (20% DEL SGR)"/>
    <s v="PACÍFICO"/>
    <s v="VALLE DEL CAUCA                                   "/>
    <x v="1052"/>
    <s v="DAGUA                                             "/>
    <n v="790517"/>
    <n v="0"/>
    <n v="0"/>
    <n v="790517"/>
    <n v="170207"/>
    <n v="1317854.9591880033"/>
    <n v="585379.37"/>
    <n v="27"/>
    <n v="0"/>
    <n v="0"/>
    <n v="0"/>
    <n v="277467"/>
    <n v="0"/>
    <n v="306807"/>
    <n v="-78480"/>
    <n v="258675"/>
    <m/>
    <n v="3628454.3291880032"/>
    <n v="142407.4"/>
    <n v="3486046.9291880033"/>
    <n v="0"/>
  </r>
  <r>
    <x v="1"/>
    <s v="ASIGNACIONES DIRECTAS (20% DEL SGR)"/>
    <s v="PACÍFICO"/>
    <s v="VALLE DEL CAUCA                                   "/>
    <x v="1053"/>
    <s v="EL ÁGUILA                                         "/>
    <n v="1522093"/>
    <n v="0"/>
    <n v="0"/>
    <n v="1522093"/>
    <n v="29941"/>
    <n v="480429.99889911816"/>
    <n v="0"/>
    <n v="52"/>
    <n v="708839"/>
    <n v="0"/>
    <n v="218451.17"/>
    <n v="48234"/>
    <n v="0"/>
    <n v="103744"/>
    <n v="-151108.51999999999"/>
    <n v="117433"/>
    <m/>
    <n v="3078108.648899118"/>
    <n v="274196.89600000001"/>
    <n v="2803911.7528991178"/>
    <n v="0"/>
  </r>
  <r>
    <x v="1"/>
    <s v="ASIGNACIONES DIRECTAS (20% DEL SGR)"/>
    <s v="PACÍFICO"/>
    <s v="VALLE DEL CAUCA                                   "/>
    <x v="1054"/>
    <s v="EL CAIR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55"/>
    <s v="EL CERRITO                                        "/>
    <n v="27490"/>
    <n v="0"/>
    <n v="0"/>
    <n v="27490"/>
    <n v="100533"/>
    <n v="1704895.1831992348"/>
    <n v="1408.7"/>
    <n v="1"/>
    <n v="0"/>
    <n v="0"/>
    <n v="0"/>
    <n v="139255"/>
    <n v="0"/>
    <n v="157292"/>
    <n v="0"/>
    <n v="143444"/>
    <m/>
    <n v="2274318.8831992345"/>
    <n v="0"/>
    <n v="2274318.8831992345"/>
    <n v="0"/>
  </r>
  <r>
    <x v="1"/>
    <s v="ASIGNACIONES DIRECTAS (20% DEL SGR)"/>
    <s v="PACÍFICO"/>
    <s v="VALLE DEL CAUCA                                   "/>
    <x v="1056"/>
    <s v="EL DOVIO                                          "/>
    <n v="0"/>
    <n v="0"/>
    <n v="0"/>
    <n v="0"/>
    <n v="46161"/>
    <n v="1003370.9619715357"/>
    <n v="4785504.0199999996"/>
    <n v="0"/>
    <n v="0"/>
    <n v="0"/>
    <n v="0"/>
    <n v="500971"/>
    <n v="0"/>
    <n v="405821"/>
    <n v="0"/>
    <n v="403481"/>
    <m/>
    <n v="7145308.9819715358"/>
    <n v="0"/>
    <n v="7145308.9819715358"/>
    <n v="0"/>
  </r>
  <r>
    <x v="1"/>
    <s v="ASIGNACIONES DIRECTAS (20% DEL SGR)"/>
    <s v="PACÍFICO"/>
    <s v="VALLE DEL CAUCA                                   "/>
    <x v="1057"/>
    <s v="FLORIDA                                           "/>
    <n v="348876"/>
    <n v="0"/>
    <n v="0"/>
    <n v="348876"/>
    <n v="43964"/>
    <n v="875286.35176083772"/>
    <n v="0"/>
    <n v="12"/>
    <n v="141514"/>
    <n v="0"/>
    <n v="771587.6"/>
    <n v="72946"/>
    <n v="0"/>
    <n v="145345"/>
    <n v="0"/>
    <n v="164980"/>
    <m/>
    <n v="2564510.9517608378"/>
    <n v="0"/>
    <n v="2564510.9517608378"/>
    <n v="0"/>
  </r>
  <r>
    <x v="1"/>
    <s v="ASIGNACIONES DIRECTAS (20% DEL SGR)"/>
    <s v="PACÍFICO"/>
    <s v="VALLE DEL CAUCA                                   "/>
    <x v="1058"/>
    <s v="GINEBRA                                           "/>
    <n v="18996"/>
    <n v="0"/>
    <n v="0"/>
    <n v="18996"/>
    <n v="3974200"/>
    <n v="78018980.584967926"/>
    <n v="36712.75"/>
    <n v="1"/>
    <n v="0"/>
    <n v="0"/>
    <n v="0"/>
    <n v="5504364"/>
    <n v="0"/>
    <n v="6199931"/>
    <n v="0"/>
    <n v="5879895"/>
    <m/>
    <n v="99633080.334967926"/>
    <n v="0"/>
    <n v="99633080.334967926"/>
    <n v="0"/>
  </r>
  <r>
    <x v="1"/>
    <s v="ASIGNACIONES DIRECTAS (20% DEL SGR)"/>
    <s v="PACÍFICO"/>
    <s v="VALLE DEL CAUCA                                   "/>
    <x v="1059"/>
    <s v="GUACARÍ                                           "/>
    <n v="204875"/>
    <n v="0"/>
    <n v="0"/>
    <n v="204875"/>
    <n v="78533"/>
    <n v="1546897.659060677"/>
    <n v="294839.95"/>
    <n v="7"/>
    <n v="0"/>
    <n v="0"/>
    <n v="0"/>
    <n v="129218"/>
    <n v="0"/>
    <n v="142666"/>
    <n v="-20339.330000000002"/>
    <n v="136370"/>
    <m/>
    <n v="2513067.2790606772"/>
    <n v="36907.133999999998"/>
    <n v="2476160.1450606771"/>
    <n v="0"/>
  </r>
  <r>
    <x v="1"/>
    <s v="ASIGNACIONES DIRECTAS (20% DEL SGR)"/>
    <s v="PACÍFICO"/>
    <s v="VALLE DEL CAUCA                                   "/>
    <x v="1060"/>
    <s v="JAMUNDÍ                                           "/>
    <n v="46854936"/>
    <n v="0"/>
    <n v="0"/>
    <n v="46854936"/>
    <n v="11519391"/>
    <n v="234501966.0917998"/>
    <n v="54404.85"/>
    <n v="1612"/>
    <n v="26775271"/>
    <n v="0"/>
    <n v="7121987.9400000023"/>
    <n v="17328974"/>
    <n v="0"/>
    <n v="34114793.409999996"/>
    <n v="0"/>
    <n v="47740832"/>
    <m/>
    <n v="426014168.29179978"/>
    <n v="0"/>
    <n v="426014168.29179978"/>
    <n v="0"/>
  </r>
  <r>
    <x v="1"/>
    <s v="ASIGNACIONES DIRECTAS (20% DEL SGR)"/>
    <s v="PACÍFICO"/>
    <s v="VALLE DEL CAUCA                                   "/>
    <x v="1061"/>
    <s v="LA CUMBRE                                         "/>
    <n v="0"/>
    <n v="0"/>
    <n v="0"/>
    <n v="0"/>
    <n v="0"/>
    <n v="0"/>
    <n v="0"/>
    <n v="0"/>
    <n v="0"/>
    <n v="0"/>
    <n v="59353.38"/>
    <n v="0"/>
    <n v="0"/>
    <n v="3707"/>
    <n v="0"/>
    <n v="5729"/>
    <m/>
    <n v="68789.38"/>
    <n v="0"/>
    <n v="68789.38"/>
    <n v="0"/>
  </r>
  <r>
    <x v="1"/>
    <s v="ASIGNACIONES DIRECTAS (20% DEL SGR)"/>
    <s v="PACÍFICO"/>
    <s v="VALLE DEL CAUCA                                   "/>
    <x v="1062"/>
    <s v="LA UNIÓN                                          "/>
    <n v="35425"/>
    <n v="0"/>
    <n v="0"/>
    <n v="35425"/>
    <n v="5236"/>
    <n v="113546.10784976282"/>
    <n v="17033.14"/>
    <n v="1"/>
    <n v="0"/>
    <n v="0"/>
    <n v="0"/>
    <n v="8974"/>
    <n v="0"/>
    <n v="10727"/>
    <n v="0"/>
    <n v="10586"/>
    <m/>
    <n v="201528.24784976285"/>
    <n v="7085"/>
    <n v="194443.24784976285"/>
    <n v="0"/>
  </r>
  <r>
    <x v="1"/>
    <s v="ASIGNACIONES DIRECTAS (20% DEL SGR)"/>
    <s v="PACÍFICO"/>
    <s v="VALLE DEL CAUCA                                   "/>
    <x v="1063"/>
    <s v="LA VICTORIA                                       "/>
    <n v="1791759"/>
    <n v="0"/>
    <n v="0"/>
    <n v="1791759"/>
    <n v="932217"/>
    <n v="13985689.70189295"/>
    <n v="0"/>
    <n v="62"/>
    <n v="297871"/>
    <n v="0"/>
    <n v="0"/>
    <n v="1307906"/>
    <n v="0"/>
    <n v="1546672"/>
    <n v="0"/>
    <n v="1553001"/>
    <m/>
    <n v="21415177.70189295"/>
    <n v="0"/>
    <n v="21415177.70189295"/>
    <n v="0"/>
  </r>
  <r>
    <x v="1"/>
    <s v="ASIGNACIONES DIRECTAS (20% DEL SGR)"/>
    <s v="PACÍFICO"/>
    <s v="VALLE DEL CAUCA                                   "/>
    <x v="1064"/>
    <s v="OBANDO                                            "/>
    <n v="3255"/>
    <n v="0"/>
    <n v="0"/>
    <n v="3255"/>
    <n v="54659"/>
    <n v="68074.570000000007"/>
    <n v="0"/>
    <n v="0"/>
    <n v="0"/>
    <n v="0"/>
    <n v="0"/>
    <n v="75709"/>
    <n v="0"/>
    <n v="85280"/>
    <n v="-323.14999999999998"/>
    <n v="75208"/>
    <m/>
    <n v="361862.42"/>
    <n v="586.37"/>
    <n v="361276.05"/>
    <n v="0"/>
  </r>
  <r>
    <x v="1"/>
    <s v="ASIGNACIONES DIRECTAS (20% DEL SGR)"/>
    <s v="PACÍFICO"/>
    <s v="VALLE DEL CAUCA                                   "/>
    <x v="1065"/>
    <s v="PALMIRA                                           "/>
    <n v="2130445"/>
    <n v="0"/>
    <n v="0"/>
    <n v="2130445"/>
    <n v="482436"/>
    <n v="10212414.612239309"/>
    <n v="1559.23"/>
    <n v="73"/>
    <n v="484205"/>
    <n v="0"/>
    <n v="0"/>
    <n v="694445"/>
    <n v="0"/>
    <n v="871693"/>
    <n v="0"/>
    <n v="944994"/>
    <m/>
    <n v="15822264.842239309"/>
    <n v="0"/>
    <n v="15822264.842239309"/>
    <n v="0"/>
  </r>
  <r>
    <x v="1"/>
    <s v="ASIGNACIONES DIRECTAS (20% DEL SGR)"/>
    <s v="PACÍFICO"/>
    <s v="VALLE DEL CAUCA                                   "/>
    <x v="1066"/>
    <s v="PRADERA                                           "/>
    <n v="3795"/>
    <n v="0"/>
    <n v="0"/>
    <n v="3795"/>
    <n v="336"/>
    <n v="6915.39"/>
    <n v="0"/>
    <n v="0"/>
    <n v="0"/>
    <n v="0"/>
    <n v="0"/>
    <n v="437"/>
    <n v="0"/>
    <n v="552"/>
    <n v="-376.76"/>
    <n v="546"/>
    <m/>
    <n v="12204.63"/>
    <n v="683.64800000000002"/>
    <n v="11520.982"/>
    <n v="0"/>
  </r>
  <r>
    <x v="1"/>
    <s v="ASIGNACIONES DIRECTAS (20% DEL SGR)"/>
    <s v="PACÍFICO"/>
    <s v="VALLE DEL CAUCA                                   "/>
    <x v="1067"/>
    <s v="RESTREPO                                          "/>
    <n v="42916"/>
    <n v="0"/>
    <n v="0"/>
    <n v="42916"/>
    <n v="13596"/>
    <n v="294011.91763236391"/>
    <n v="8119"/>
    <n v="1"/>
    <n v="2174"/>
    <n v="0"/>
    <n v="0"/>
    <n v="19481"/>
    <n v="0"/>
    <n v="21908"/>
    <n v="-4260.5600000000004"/>
    <n v="21594"/>
    <m/>
    <n v="419540.35763236391"/>
    <n v="7731.0880000000006"/>
    <n v="411809.26963236392"/>
    <n v="0"/>
  </r>
  <r>
    <x v="1"/>
    <s v="ASIGNACIONES DIRECTAS (20% DEL SGR)"/>
    <s v="PACÍFICO"/>
    <s v="VALLE DEL CAUCA                                   "/>
    <x v="1068"/>
    <s v="RIOFRÍO                                           "/>
    <n v="1456107"/>
    <n v="0"/>
    <n v="0"/>
    <n v="1456107"/>
    <n v="601778"/>
    <n v="4230317.2199999988"/>
    <n v="0"/>
    <n v="50"/>
    <n v="510208"/>
    <n v="0"/>
    <n v="0"/>
    <n v="870437"/>
    <n v="0"/>
    <n v="1096533"/>
    <n v="0"/>
    <n v="848563"/>
    <m/>
    <n v="9613993.2199999988"/>
    <n v="0"/>
    <n v="9613993.2199999988"/>
    <n v="0"/>
  </r>
  <r>
    <x v="1"/>
    <s v="ASIGNACIONES DIRECTAS (20% DEL SGR)"/>
    <s v="PACÍFICO"/>
    <s v="VALLE DEL CAUCA                                   "/>
    <x v="1069"/>
    <s v="ROLDANILLO                                        "/>
    <n v="2968756"/>
    <n v="0"/>
    <n v="0"/>
    <n v="2968756"/>
    <n v="775856"/>
    <n v="15952687.822757112"/>
    <n v="0"/>
    <n v="102"/>
    <n v="1204613"/>
    <n v="0"/>
    <n v="3249266.07"/>
    <n v="1118408"/>
    <n v="0"/>
    <n v="1537148"/>
    <n v="0"/>
    <n v="1712588"/>
    <m/>
    <n v="28519424.89275711"/>
    <n v="0"/>
    <n v="28519424.89275711"/>
    <n v="0"/>
  </r>
  <r>
    <x v="1"/>
    <s v="ASIGNACIONES DIRECTAS (20% DEL SGR)"/>
    <s v="PACÍFICO"/>
    <s v="VALLE DEL CAUCA                                   "/>
    <x v="1070"/>
    <s v="SAN PEDR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71"/>
    <s v="SEVILLA                                           "/>
    <n v="109418"/>
    <n v="0"/>
    <n v="0"/>
    <n v="109418"/>
    <n v="111520"/>
    <n v="2240523.036718749"/>
    <n v="9498534.9900000002"/>
    <n v="4"/>
    <n v="38329"/>
    <n v="0"/>
    <n v="108912.79999999999"/>
    <n v="814041"/>
    <n v="0"/>
    <n v="831070"/>
    <n v="-10862.67"/>
    <n v="824716"/>
    <m/>
    <n v="14566206.15671875"/>
    <n v="19711.066000000003"/>
    <n v="14546495.09071875"/>
    <n v="0"/>
  </r>
  <r>
    <x v="1"/>
    <s v="ASIGNACIONES DIRECTAS (20% DEL SGR)"/>
    <s v="PACÍFICO"/>
    <s v="VALLE DEL CAUCA                                   "/>
    <x v="1072"/>
    <s v="TORO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73"/>
    <s v="TRUJILLO                                          "/>
    <n v="219157"/>
    <n v="0"/>
    <n v="0"/>
    <n v="219157"/>
    <n v="145604"/>
    <n v="3147986.4042836362"/>
    <n v="0"/>
    <n v="8"/>
    <n v="28901"/>
    <n v="0"/>
    <n v="0"/>
    <n v="202529"/>
    <n v="0"/>
    <n v="229213"/>
    <n v="-21757.21"/>
    <n v="225803"/>
    <m/>
    <n v="4177444.1942836363"/>
    <n v="39479.958000000006"/>
    <n v="4137964.2362836362"/>
    <n v="0"/>
  </r>
  <r>
    <x v="1"/>
    <s v="ASIGNACIONES DIRECTAS (20% DEL SGR)"/>
    <s v="PACÍFICO"/>
    <s v="VALLE DEL CAUCA                                   "/>
    <x v="1074"/>
    <s v="TULUÁ                                             "/>
    <n v="546278"/>
    <n v="0"/>
    <n v="0"/>
    <n v="546278"/>
    <n v="406678"/>
    <n v="5055241.5178378318"/>
    <n v="1615.12"/>
    <n v="19"/>
    <n v="216757"/>
    <n v="0"/>
    <n v="0"/>
    <n v="581041"/>
    <n v="0"/>
    <n v="676508"/>
    <n v="0"/>
    <n v="587526"/>
    <m/>
    <n v="8071663.6378378319"/>
    <n v="0"/>
    <n v="8071663.6378378319"/>
    <n v="0"/>
  </r>
  <r>
    <x v="1"/>
    <s v="ASIGNACIONES DIRECTAS (20% DEL SGR)"/>
    <s v="PACÍFICO"/>
    <s v="VALLE DEL CAUCA                                   "/>
    <x v="1075"/>
    <s v="ULLO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76"/>
    <s v="VERSALL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PACÍFICO"/>
    <s v="VALLE DEL CAUCA                                   "/>
    <x v="1077"/>
    <s v="VIJES                                             "/>
    <n v="4733984"/>
    <n v="0"/>
    <n v="0"/>
    <n v="4733984"/>
    <n v="2451886"/>
    <n v="44357842.76005543"/>
    <n v="0"/>
    <n v="163"/>
    <n v="2285704"/>
    <n v="0"/>
    <n v="366510.98"/>
    <n v="3053412"/>
    <n v="0"/>
    <n v="3670032"/>
    <n v="0"/>
    <n v="3722939"/>
    <m/>
    <n v="64642473.740055427"/>
    <n v="946796.8"/>
    <n v="63695676.94005543"/>
    <n v="0"/>
  </r>
  <r>
    <x v="1"/>
    <s v="ASIGNACIONES DIRECTAS (20% DEL SGR)"/>
    <s v="PACÍFICO"/>
    <s v="VALLE DEL CAUCA                                   "/>
    <x v="1078"/>
    <s v="YOTOCO                                            "/>
    <n v="1903735"/>
    <n v="0"/>
    <n v="0"/>
    <n v="1903735"/>
    <n v="408060"/>
    <n v="8452306.2169211749"/>
    <n v="0"/>
    <n v="66"/>
    <n v="729803"/>
    <n v="0"/>
    <n v="3509661"/>
    <n v="638124"/>
    <n v="0"/>
    <n v="995088"/>
    <n v="0"/>
    <n v="1108696"/>
    <m/>
    <n v="17745539.216921173"/>
    <n v="0"/>
    <n v="17745539.216921173"/>
    <n v="8613317"/>
  </r>
  <r>
    <x v="1"/>
    <s v="ASIGNACIONES DIRECTAS (20% DEL SGR)"/>
    <s v="PACÍFICO"/>
    <s v="VALLE DEL CAUCA                                   "/>
    <x v="1079"/>
    <s v="YUMBO                                             "/>
    <n v="92570157"/>
    <n v="0"/>
    <n v="0"/>
    <n v="92570157"/>
    <n v="19800292"/>
    <n v="415685355.55638349"/>
    <n v="19029.55"/>
    <n v="3185"/>
    <n v="35538624"/>
    <n v="0"/>
    <n v="15891460.4"/>
    <n v="30018688"/>
    <n v="0"/>
    <n v="38510267"/>
    <n v="0"/>
    <n v="40950951"/>
    <m/>
    <n v="688988009.50638354"/>
    <n v="0"/>
    <n v="688988009.50638354"/>
    <n v="0"/>
  </r>
  <r>
    <x v="1"/>
    <s v="ASIGNACIONES DIRECTAS (20% DEL SGR)"/>
    <s v="PACÍFICO"/>
    <s v="VALLE DEL CAUCA                                   "/>
    <x v="1080"/>
    <s v="ZARZAL                                            "/>
    <n v="476453"/>
    <n v="0"/>
    <n v="0"/>
    <n v="476453"/>
    <n v="117314"/>
    <n v="2455872.38"/>
    <n v="0"/>
    <n v="16"/>
    <n v="142666"/>
    <n v="0"/>
    <n v="1359311.94"/>
    <n v="172649"/>
    <n v="0"/>
    <n v="289061"/>
    <n v="0"/>
    <n v="334043"/>
    <m/>
    <n v="5347386.32"/>
    <n v="0"/>
    <n v="5347386.32"/>
    <n v="0"/>
  </r>
  <r>
    <x v="1"/>
    <s v="ASIGNACIONES DIRECTAS (20% DEL SGR)"/>
    <s v="LLANO"/>
    <s v="ARAUCA                                            "/>
    <x v="1081"/>
    <s v="ARAUCA                                            "/>
    <n v="154433107425"/>
    <n v="0"/>
    <n v="0"/>
    <n v="154433107425"/>
    <n v="5039713988.8299999"/>
    <n v="73588591920.118225"/>
    <n v="2152930497.576642"/>
    <n v="5313852"/>
    <n v="54835308399"/>
    <n v="0"/>
    <n v="0"/>
    <n v="6421251373.2200003"/>
    <n v="0"/>
    <n v="8820052976.6800003"/>
    <n v="0"/>
    <n v="7157122024"/>
    <m/>
    <n v="312453392456.4248"/>
    <n v="0"/>
    <n v="312453392456.4248"/>
    <n v="234167852152.48996"/>
  </r>
  <r>
    <x v="1"/>
    <s v="ASIGNACIONES DIRECTAS (20% DEL SGR)"/>
    <s v="LLANO"/>
    <s v="ARAUCA                                            "/>
    <x v="1082"/>
    <s v="ARAUCA                                            "/>
    <n v="21774489352"/>
    <n v="0"/>
    <n v="0"/>
    <n v="21774489352"/>
    <n v="1947133474"/>
    <n v="16565575388.317646"/>
    <n v="1327192692.9928854"/>
    <n v="749234"/>
    <n v="15448793228"/>
    <n v="0"/>
    <n v="0"/>
    <n v="2765212791"/>
    <n v="0"/>
    <n v="4143957654"/>
    <n v="0"/>
    <n v="3845415772"/>
    <m/>
    <n v="67818519586.310524"/>
    <n v="0"/>
    <n v="67818519586.310524"/>
    <n v="55988139354.350006"/>
  </r>
  <r>
    <x v="1"/>
    <s v="ASIGNACIONES DIRECTAS (20% DEL SGR)"/>
    <s v="LLANO"/>
    <s v="ARAUCA                                            "/>
    <x v="1083"/>
    <s v="ARAUQUITA                                         "/>
    <n v="9503800966"/>
    <n v="0"/>
    <n v="0"/>
    <n v="9503800966"/>
    <n v="1167496111"/>
    <n v="16339386557.049351"/>
    <n v="142756625.435568"/>
    <n v="327014"/>
    <n v="10048809944"/>
    <n v="0"/>
    <n v="0"/>
    <n v="1959107554.1900001"/>
    <n v="0"/>
    <n v="2770957033"/>
    <n v="4873892367.8299999"/>
    <n v="2302400003"/>
    <m/>
    <n v="49108934175.504929"/>
    <n v="0"/>
    <n v="49108934175.504929"/>
    <n v="35443753068.400002"/>
  </r>
  <r>
    <x v="1"/>
    <s v="ASIGNACIONES DIRECTAS (20% DEL SGR)"/>
    <s v="LLANO"/>
    <s v="ARAUCA                                            "/>
    <x v="1084"/>
    <s v="CRAVO NORTE                                       "/>
    <n v="2397725"/>
    <n v="0"/>
    <n v="0"/>
    <n v="2397725"/>
    <n v="36689"/>
    <n v="313836.94789519708"/>
    <n v="0"/>
    <n v="83"/>
    <n v="1266217"/>
    <n v="0"/>
    <n v="0"/>
    <n v="48663"/>
    <n v="0"/>
    <n v="113494"/>
    <n v="-238038.46"/>
    <n v="111799"/>
    <m/>
    <n v="4050468.4878951972"/>
    <n v="431937.30800000002"/>
    <n v="3618531.179895197"/>
    <n v="0"/>
  </r>
  <r>
    <x v="1"/>
    <s v="ASIGNACIONES DIRECTAS (20% DEL SGR)"/>
    <s v="LLANO"/>
    <s v="ARAUCA                                            "/>
    <x v="1085"/>
    <s v="FORTUL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ARAUCA                                            "/>
    <x v="1086"/>
    <s v="PUERTO RONDÓN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ARAUCA                                            "/>
    <x v="1087"/>
    <s v="SARAVENA                                          "/>
    <n v="10026906"/>
    <n v="0"/>
    <n v="0"/>
    <n v="10026906"/>
    <n v="38851112"/>
    <n v="785952105.49053097"/>
    <n v="0"/>
    <n v="345"/>
    <n v="4105176"/>
    <n v="0"/>
    <n v="3024067.31"/>
    <n v="42357315"/>
    <n v="0"/>
    <n v="24320566"/>
    <n v="0"/>
    <n v="9852046"/>
    <m/>
    <n v="918489638.80053091"/>
    <n v="0"/>
    <n v="918489638.80053091"/>
    <n v="867159516.15999997"/>
  </r>
  <r>
    <x v="1"/>
    <s v="ASIGNACIONES DIRECTAS (20% DEL SGR)"/>
    <s v="LLANO"/>
    <s v="ARAUCA                                            "/>
    <x v="1088"/>
    <s v="TAME                                              "/>
    <n v="9632213553"/>
    <n v="0"/>
    <n v="0"/>
    <n v="9632213553"/>
    <n v="330076792"/>
    <n v="3739910519.4341598"/>
    <n v="33068493.379999999"/>
    <n v="331432"/>
    <n v="2617821641"/>
    <n v="0"/>
    <n v="359098.71"/>
    <n v="501300007"/>
    <n v="0"/>
    <n v="647661592"/>
    <n v="-956255336.67999995"/>
    <n v="362114864"/>
    <m/>
    <n v="16908602655.844158"/>
    <n v="1735191643.2639999"/>
    <n v="15173411012.580158"/>
    <n v="12750762887.59"/>
  </r>
  <r>
    <x v="1"/>
    <s v="ASIGNACIONES DIRECTAS (20% DEL SGR)"/>
    <s v="LLANO"/>
    <s v="CASANARE                                          "/>
    <x v="1089"/>
    <s v="CASANARE                                          "/>
    <n v="637661024842"/>
    <n v="0"/>
    <n v="0"/>
    <n v="637661024842"/>
    <n v="17148936743.9"/>
    <n v="245367384897.09406"/>
    <n v="11420392830.554924"/>
    <n v="21941125"/>
    <n v="229907260721"/>
    <n v="0"/>
    <n v="781708.5"/>
    <n v="24513716736.77"/>
    <n v="0"/>
    <n v="38290366435.559998"/>
    <n v="0"/>
    <n v="28434021019"/>
    <m/>
    <n v="1232765827059.3792"/>
    <n v="0"/>
    <n v="1232765827059.3792"/>
    <n v="965166949435.60999"/>
  </r>
  <r>
    <x v="1"/>
    <s v="ASIGNACIONES DIRECTAS (20% DEL SGR)"/>
    <s v="LLANO"/>
    <s v="CASANARE                                          "/>
    <x v="1090"/>
    <s v="YOPAL                                             "/>
    <n v="37469296202"/>
    <n v="0"/>
    <n v="0"/>
    <n v="37469296202"/>
    <n v="3326895982.5700002"/>
    <n v="40526257023.847603"/>
    <n v="213805914.45586041"/>
    <n v="1289272"/>
    <n v="17268618079"/>
    <n v="0"/>
    <n v="10007387.459999999"/>
    <n v="4189732329.3600001"/>
    <n v="246305852.90542707"/>
    <n v="5953841375.7799997"/>
    <n v="0"/>
    <n v="5741337455"/>
    <m/>
    <n v="114947386874.37889"/>
    <n v="0"/>
    <n v="114947386874.37889"/>
    <n v="79254054480.150009"/>
  </r>
  <r>
    <x v="1"/>
    <s v="ASIGNACIONES DIRECTAS (20% DEL SGR)"/>
    <s v="LLANO"/>
    <s v="CASANARE                                          "/>
    <x v="1091"/>
    <s v="AGUAZUL                                           "/>
    <n v="20380297838"/>
    <n v="0"/>
    <n v="0"/>
    <n v="20380297838"/>
    <n v="2653782480.3800001"/>
    <n v="28386370516.652554"/>
    <n v="179276992.09555954"/>
    <n v="701261"/>
    <n v="17665185477"/>
    <n v="0"/>
    <n v="4376918"/>
    <n v="4162115623.4200001"/>
    <n v="0"/>
    <n v="5858894417"/>
    <n v="10336406882.110001"/>
    <n v="3902474905"/>
    <m/>
    <n v="93529883310.658112"/>
    <n v="0"/>
    <n v="93529883310.658112"/>
    <n v="64889246795.919998"/>
  </r>
  <r>
    <x v="1"/>
    <s v="ASIGNACIONES DIRECTAS (20% DEL SGR)"/>
    <s v="LLANO"/>
    <s v="CASANARE                                          "/>
    <x v="1092"/>
    <s v="CHAME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093"/>
    <s v="Municipio NN Casanare Tigana"/>
    <n v="0"/>
    <n v="0"/>
    <n v="0"/>
    <n v="0"/>
    <n v="0"/>
    <n v="110499812"/>
    <n v="0"/>
    <n v="0"/>
    <n v="0"/>
    <n v="0"/>
    <n v="0"/>
    <n v="0"/>
    <n v="-110499812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094"/>
    <s v="Municipio NN Casanare Dorotea E     "/>
    <n v="0"/>
    <n v="0"/>
    <n v="0"/>
    <n v="0"/>
    <n v="0"/>
    <n v="5482171"/>
    <n v="0"/>
    <n v="0"/>
    <n v="0"/>
    <n v="0"/>
    <n v="0"/>
    <n v="0"/>
    <n v="0"/>
    <n v="0"/>
    <n v="0"/>
    <n v="0"/>
    <m/>
    <n v="5482171"/>
    <n v="0"/>
    <n v="5482171"/>
    <n v="0"/>
  </r>
  <r>
    <x v="1"/>
    <s v="ASIGNACIONES DIRECTAS (20% DEL SGR)"/>
    <s v="LLANO"/>
    <s v="CASANARE                                          "/>
    <x v="1095"/>
    <s v="HATO COROZAL                                      "/>
    <n v="363715108"/>
    <n v="0"/>
    <n v="0"/>
    <n v="363715108"/>
    <n v="1516996"/>
    <n v="24795780.664099693"/>
    <n v="0"/>
    <n v="12515"/>
    <n v="25764720"/>
    <n v="0"/>
    <n v="113926.35"/>
    <n v="3107684"/>
    <n v="0"/>
    <n v="6599845"/>
    <n v="-36108471.969999999"/>
    <n v="7732271"/>
    <m/>
    <n v="397250374.04409969"/>
    <n v="65521327.206"/>
    <n v="331729046.83809972"/>
    <n v="0"/>
  </r>
  <r>
    <x v="1"/>
    <s v="ASIGNACIONES DIRECTAS (20% DEL SGR)"/>
    <s v="LLANO"/>
    <s v="CASANARE                                          "/>
    <x v="1096"/>
    <s v="LA SALI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097"/>
    <s v="MANÍ                                              "/>
    <n v="4473586850"/>
    <n v="0"/>
    <n v="0"/>
    <n v="4473586850"/>
    <n v="188674522"/>
    <n v="2692302420.3449526"/>
    <n v="49830146"/>
    <n v="153930"/>
    <n v="1450724534"/>
    <n v="0"/>
    <n v="0"/>
    <n v="434934567"/>
    <n v="0"/>
    <n v="680843767"/>
    <n v="0"/>
    <n v="570242470"/>
    <m/>
    <n v="10541293206.344952"/>
    <n v="0"/>
    <n v="10541293206.344952"/>
    <n v="6993462249.7799997"/>
  </r>
  <r>
    <x v="1"/>
    <s v="ASIGNACIONES DIRECTAS (20% DEL SGR)"/>
    <s v="LLANO"/>
    <s v="CASANARE                                          "/>
    <x v="1098"/>
    <s v="MONTERREY                                         "/>
    <n v="536920395"/>
    <n v="0"/>
    <n v="0"/>
    <n v="536920395"/>
    <n v="31281417"/>
    <n v="605667140.83414483"/>
    <n v="0"/>
    <n v="18475"/>
    <n v="81612807"/>
    <n v="0"/>
    <n v="5203534.53"/>
    <n v="50513929"/>
    <n v="0"/>
    <n v="112129828.45"/>
    <n v="0"/>
    <n v="73363863"/>
    <m/>
    <n v="1496711389.8141448"/>
    <n v="107384079"/>
    <n v="1389327310.8141448"/>
    <n v="0"/>
  </r>
  <r>
    <x v="1"/>
    <s v="ASIGNACIONES DIRECTAS (20% DEL SGR)"/>
    <s v="LLANO"/>
    <s v="CASANARE                                          "/>
    <x v="1099"/>
    <s v="NUNCHÍA                                           "/>
    <n v="17163760"/>
    <n v="0"/>
    <n v="0"/>
    <n v="17163760"/>
    <n v="5457138"/>
    <n v="109398885.59156705"/>
    <n v="0"/>
    <n v="591"/>
    <n v="7848774"/>
    <n v="0"/>
    <n v="13150.040000000003"/>
    <n v="7906613"/>
    <n v="0"/>
    <n v="9674394"/>
    <n v="0"/>
    <n v="10146491"/>
    <m/>
    <n v="167609796.63156703"/>
    <n v="0"/>
    <n v="167609796.63156703"/>
    <n v="0"/>
  </r>
  <r>
    <x v="1"/>
    <s v="ASIGNACIONES DIRECTAS (20% DEL SGR)"/>
    <s v="LLANO"/>
    <s v="CASANARE                                          "/>
    <x v="1100"/>
    <s v="OROCUÉ                                            "/>
    <n v="11123119097"/>
    <n v="0"/>
    <n v="0"/>
    <n v="11123119097"/>
    <n v="3460357158.1599998"/>
    <n v="5862674531.9268646"/>
    <n v="411733406.44999999"/>
    <n v="382732"/>
    <n v="5184357439"/>
    <n v="0"/>
    <n v="0"/>
    <n v="1059652272"/>
    <n v="11119329.639108546"/>
    <n v="1467462072"/>
    <n v="0"/>
    <n v="1038597450"/>
    <m/>
    <n v="29619455488.175972"/>
    <n v="0"/>
    <n v="29619455488.175972"/>
    <n v="24089730465.330002"/>
  </r>
  <r>
    <x v="1"/>
    <s v="ASIGNACIONES DIRECTAS (20% DEL SGR)"/>
    <s v="LLANO"/>
    <s v="CASANARE                                          "/>
    <x v="1101"/>
    <s v="PAZ DE ARIPORO                                    "/>
    <n v="6496687422"/>
    <n v="0"/>
    <n v="0"/>
    <n v="6496687422"/>
    <n v="252948307"/>
    <n v="3312062190.8037219"/>
    <n v="0"/>
    <n v="223543"/>
    <n v="2708491949"/>
    <n v="0"/>
    <n v="989708.54"/>
    <n v="499291228"/>
    <n v="0"/>
    <n v="1024385474"/>
    <n v="1999579260.8299999"/>
    <n v="910960667"/>
    <m/>
    <n v="17205619750.173721"/>
    <n v="0"/>
    <n v="17205619750.173721"/>
    <n v="9760350468.7299995"/>
  </r>
  <r>
    <x v="1"/>
    <s v="ASIGNACIONES DIRECTAS (20% DEL SGR)"/>
    <s v="LLANO"/>
    <s v="CASANARE                                          "/>
    <x v="1102"/>
    <s v="PORE                                              "/>
    <n v="471261045"/>
    <n v="0"/>
    <n v="0"/>
    <n v="471261045"/>
    <n v="36564848"/>
    <n v="511988521.63673401"/>
    <n v="0"/>
    <n v="16215"/>
    <n v="113625404"/>
    <n v="0"/>
    <n v="4736.16"/>
    <n v="54996960"/>
    <n v="0"/>
    <n v="81919723"/>
    <n v="0"/>
    <n v="77820337"/>
    <m/>
    <n v="1348197789.7967341"/>
    <n v="0"/>
    <n v="1348197789.7967341"/>
    <n v="1092461304"/>
  </r>
  <r>
    <x v="1"/>
    <s v="ASIGNACIONES DIRECTAS (20% DEL SGR)"/>
    <s v="LLANO"/>
    <s v="CASANARE                                          "/>
    <x v="1103"/>
    <s v="RECETOR                                           "/>
    <n v="3606963"/>
    <n v="0"/>
    <n v="0"/>
    <n v="3606963"/>
    <n v="136826"/>
    <n v="2813531.8204763751"/>
    <n v="3014929.97"/>
    <n v="124"/>
    <n v="0"/>
    <n v="0"/>
    <n v="781708.5"/>
    <n v="441701"/>
    <n v="0"/>
    <n v="738530"/>
    <n v="-358087.74"/>
    <n v="903037"/>
    <m/>
    <n v="12079263.550476376"/>
    <n v="649775.05200000003"/>
    <n v="11429488.498476377"/>
    <n v="0"/>
  </r>
  <r>
    <x v="1"/>
    <s v="ASIGNACIONES DIRECTAS (20% DEL SGR)"/>
    <s v="LLANO"/>
    <s v="CASANARE                                          "/>
    <x v="1104"/>
    <s v="SABANALARGA                                       "/>
    <n v="108917"/>
    <n v="0"/>
    <n v="0"/>
    <n v="108917"/>
    <n v="236917"/>
    <n v="4238807.6630682396"/>
    <n v="283936.69"/>
    <n v="4"/>
    <n v="76769"/>
    <n v="0"/>
    <n v="175507.8"/>
    <n v="294471"/>
    <n v="0"/>
    <n v="344220"/>
    <n v="-10812.93"/>
    <n v="346912"/>
    <m/>
    <n v="6095649.2230682401"/>
    <n v="19620.814000000002"/>
    <n v="6076028.4090682399"/>
    <n v="0"/>
  </r>
  <r>
    <x v="1"/>
    <s v="ASIGNACIONES DIRECTAS (20% DEL SGR)"/>
    <s v="LLANO"/>
    <s v="CASANARE                                          "/>
    <x v="1105"/>
    <s v="SÁCAM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106"/>
    <s v="SAN LUIS DE PALENQUE                              "/>
    <n v="7856316925"/>
    <n v="0"/>
    <n v="0"/>
    <n v="7856316925"/>
    <n v="426463211"/>
    <n v="4601356612.974494"/>
    <n v="0"/>
    <n v="270326"/>
    <n v="2492438417"/>
    <n v="0"/>
    <n v="0"/>
    <n v="639084470"/>
    <n v="969285987.18632591"/>
    <n v="875066598"/>
    <n v="-779950002.64999998"/>
    <n v="662134390"/>
    <m/>
    <n v="17742466934.510818"/>
    <n v="0"/>
    <n v="17742466934.510818"/>
    <n v="10358873913.5"/>
  </r>
  <r>
    <x v="1"/>
    <s v="ASIGNACIONES DIRECTAS (20% DEL SGR)"/>
    <s v="LLANO"/>
    <s v="CASANARE                                          "/>
    <x v="1107"/>
    <s v="TÁMAR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108"/>
    <s v="TAURAMENA                                         "/>
    <n v="49762054033"/>
    <n v="0"/>
    <n v="0"/>
    <n v="49762054033"/>
    <n v="3955629885"/>
    <n v="42359384181.917152"/>
    <n v="150616124.89221087"/>
    <n v="1712250"/>
    <n v="17533927498"/>
    <n v="0"/>
    <n v="6825873.6900000013"/>
    <n v="5404598825.3800001"/>
    <n v="519716323.23884094"/>
    <n v="5921888874.8000002"/>
    <n v="0"/>
    <n v="5636142276"/>
    <m/>
    <n v="131252496145.91821"/>
    <n v="9952410806.6000004"/>
    <n v="121300085339.31821"/>
    <n v="89769257592.069992"/>
  </r>
  <r>
    <x v="1"/>
    <s v="ASIGNACIONES DIRECTAS (20% DEL SGR)"/>
    <s v="LLANO"/>
    <s v="CASANARE                                          "/>
    <x v="1109"/>
    <s v="TRINIDAD                                          "/>
    <n v="1838416635"/>
    <n v="0"/>
    <n v="0"/>
    <n v="1838416635"/>
    <n v="236192502"/>
    <n v="2438666751.8391533"/>
    <n v="0"/>
    <n v="63257"/>
    <n v="1253579893"/>
    <n v="0"/>
    <n v="0"/>
    <n v="357399391"/>
    <n v="0"/>
    <n v="415384772"/>
    <n v="0"/>
    <n v="158883505"/>
    <m/>
    <n v="6698586706.8391533"/>
    <n v="0"/>
    <n v="6698586706.8391533"/>
    <n v="5388592302.8099995"/>
  </r>
  <r>
    <x v="1"/>
    <s v="ASIGNACIONES DIRECTAS (20% DEL SGR)"/>
    <s v="LLANO"/>
    <s v="CASANARE                                          "/>
    <x v="1110"/>
    <s v="VILLANUEVA                                        "/>
    <n v="48648950977"/>
    <n v="0"/>
    <n v="0"/>
    <n v="48648950977"/>
    <n v="2188383901"/>
    <n v="22805621241.576714"/>
    <n v="0"/>
    <n v="1673950"/>
    <n v="14034114951"/>
    <n v="0"/>
    <n v="3273152.5"/>
    <n v="3533758423"/>
    <n v="3739060079.8495612"/>
    <n v="4086751301"/>
    <n v="0"/>
    <n v="3227210458"/>
    <m/>
    <n v="102268798434.92628"/>
    <n v="9729790195.3999996"/>
    <n v="92539008239.526291"/>
    <n v="74397200908.950012"/>
  </r>
  <r>
    <x v="1"/>
    <s v="ASIGNACIONES DIRECTAS (20% DEL SGR)"/>
    <s v="LLANO"/>
    <s v="CASANARE                                          "/>
    <x v="1111"/>
    <s v="MUNICIPIO PENDIENTE CERTIFICADO IGAC - CASANARE   "/>
    <n v="0"/>
    <n v="0"/>
    <n v="0"/>
    <n v="0"/>
    <n v="0"/>
    <n v="331635456.39999998"/>
    <n v="0"/>
    <n v="0"/>
    <n v="0"/>
    <n v="0"/>
    <n v="0"/>
    <n v="0"/>
    <n v="-331635455.63341844"/>
    <n v="0"/>
    <n v="0"/>
    <n v="0"/>
    <m/>
    <n v="0.76658153533935547"/>
    <n v="0"/>
    <n v="0.76658153533935547"/>
    <n v="0"/>
  </r>
  <r>
    <x v="1"/>
    <s v="ASIGNACIONES DIRECTAS (20% DEL SGR)"/>
    <s v="LLANO"/>
    <s v="CASANARE                                          "/>
    <x v="1112"/>
    <s v="Pendiente Certificado IGAC Pauto Sur Recetor "/>
    <n v="0"/>
    <n v="0"/>
    <n v="0"/>
    <n v="0"/>
    <n v="0"/>
    <n v="68720841"/>
    <n v="0"/>
    <n v="0"/>
    <n v="0"/>
    <n v="0"/>
    <n v="0"/>
    <n v="0"/>
    <n v="-68720841.281095386"/>
    <n v="0"/>
    <n v="0"/>
    <n v="0"/>
    <m/>
    <n v="-0.28109538555145264"/>
    <n v="0"/>
    <n v="-0.28109538555145264"/>
    <n v="0"/>
  </r>
  <r>
    <x v="1"/>
    <s v="ASIGNACIONES DIRECTAS (20% DEL SGR)"/>
    <s v="LLANO"/>
    <s v="CASANARE                                          "/>
    <x v="1113"/>
    <s v="Pendiente Certificado IGAC Jacana                                                                   "/>
    <n v="0"/>
    <n v="0"/>
    <n v="0"/>
    <n v="0"/>
    <n v="0"/>
    <n v="1539187506"/>
    <n v="0"/>
    <n v="0"/>
    <n v="0"/>
    <n v="0"/>
    <n v="0"/>
    <n v="0"/>
    <n v="-1539187505.8404748"/>
    <n v="0"/>
    <n v="0"/>
    <n v="0"/>
    <m/>
    <n v="0.15952515602111816"/>
    <n v="0"/>
    <n v="0.15952515602111816"/>
    <n v="0"/>
  </r>
  <r>
    <x v="1"/>
    <s v="ASIGNACIONES DIRECTAS (20% DEL SGR)"/>
    <s v="LLANO"/>
    <s v="CASANARE                                          "/>
    <x v="1114"/>
    <s v="Pendiente Certificado IGAC Chacalaca                                                                "/>
    <n v="0"/>
    <n v="0"/>
    <n v="0"/>
    <n v="0"/>
    <n v="0"/>
    <n v="281"/>
    <n v="0"/>
    <n v="0"/>
    <n v="0"/>
    <n v="0"/>
    <n v="0"/>
    <n v="0"/>
    <n v="-280.72481576156554"/>
    <n v="0"/>
    <n v="0"/>
    <n v="0"/>
    <m/>
    <n v="0.27518423843446271"/>
    <n v="0"/>
    <n v="0.27518423843446271"/>
    <n v="0"/>
  </r>
  <r>
    <x v="1"/>
    <s v="ASIGNACIONES DIRECTAS (20% DEL SGR)"/>
    <s v="LLANO"/>
    <s v="CASANARE                                          "/>
    <x v="1115"/>
    <s v="Pendiente Certificado IGAC Chicicoca                                                                "/>
    <n v="0"/>
    <n v="0"/>
    <n v="0"/>
    <n v="0"/>
    <n v="0"/>
    <n v="87982025"/>
    <n v="0"/>
    <n v="0"/>
    <n v="0"/>
    <n v="0"/>
    <n v="0"/>
    <n v="0"/>
    <n v="-87982025.25273484"/>
    <n v="0"/>
    <n v="0"/>
    <n v="0"/>
    <m/>
    <n v="-0.25273483991622925"/>
    <n v="0"/>
    <n v="-0.25273483991622925"/>
    <n v="0"/>
  </r>
  <r>
    <x v="1"/>
    <s v="ASIGNACIONES DIRECTAS (20% DEL SGR)"/>
    <s v="LLANO"/>
    <s v="CASANARE                                          "/>
    <x v="1116"/>
    <s v="MUNICIPIO INDETERMINADO CASANARE                  "/>
    <n v="0"/>
    <n v="0"/>
    <n v="0"/>
    <n v="0"/>
    <n v="0"/>
    <n v="129842948.53"/>
    <n v="0"/>
    <n v="0"/>
    <n v="0"/>
    <n v="0"/>
    <n v="0"/>
    <n v="0"/>
    <n v="-129842948.53"/>
    <n v="0"/>
    <n v="0"/>
    <n v="0"/>
    <m/>
    <n v="0"/>
    <n v="0"/>
    <n v="0"/>
    <n v="0"/>
  </r>
  <r>
    <x v="1"/>
    <s v="ASIGNACIONES DIRECTAS (20% DEL SGR)"/>
    <s v="LLANO"/>
    <s v="CASANARE                                          "/>
    <x v="1117"/>
    <s v="MUNICIPIO INDETERMINADO HURON                                               "/>
    <n v="0"/>
    <n v="0"/>
    <n v="0"/>
    <n v="0"/>
    <n v="0"/>
    <n v="160553173"/>
    <n v="0"/>
    <n v="0"/>
    <n v="0"/>
    <n v="0"/>
    <n v="0"/>
    <n v="0"/>
    <n v="0"/>
    <n v="0"/>
    <n v="0"/>
    <n v="0"/>
    <m/>
    <n v="160553173"/>
    <n v="0"/>
    <n v="160553173"/>
    <n v="0"/>
  </r>
  <r>
    <x v="1"/>
    <s v="ASIGNACIONES DIRECTAS (20% DEL SGR)"/>
    <s v="CENTRO - SUR - AMAZONÍA"/>
    <s v="PUTUMAYO                                          "/>
    <x v="1118"/>
    <s v="PUTUMAYO                                          "/>
    <n v="59552289112"/>
    <n v="0"/>
    <n v="0"/>
    <n v="59552289112"/>
    <n v="2052105144"/>
    <n v="41775156718.072456"/>
    <n v="4637723.45"/>
    <n v="2049120"/>
    <n v="15986665293"/>
    <n v="0"/>
    <n v="0"/>
    <n v="3030918648"/>
    <n v="0"/>
    <n v="2975245784"/>
    <n v="-5912160684.71"/>
    <n v="1529031541"/>
    <m/>
    <n v="120995938398.81244"/>
    <n v="6073542922.0380001"/>
    <n v="114922395476.77444"/>
    <n v="112709188312.98001"/>
  </r>
  <r>
    <x v="1"/>
    <s v="ASIGNACIONES DIRECTAS (20% DEL SGR)"/>
    <s v="CENTRO - SUR - AMAZONÍA"/>
    <s v="PUTUMAYO                                          "/>
    <x v="1119"/>
    <s v="MOCOA                                             "/>
    <n v="4893601735"/>
    <n v="0"/>
    <n v="0"/>
    <n v="4893601735"/>
    <n v="6360127125"/>
    <n v="19246089602.270706"/>
    <n v="20309.599999999999"/>
    <n v="168383"/>
    <n v="932379273"/>
    <n v="0"/>
    <n v="721961.8"/>
    <n v="7464219424"/>
    <n v="0"/>
    <n v="7245323631"/>
    <n v="-485821119.81999999"/>
    <n v="6139508623"/>
    <m/>
    <n v="51796338947.8507"/>
    <n v="881556123.03600013"/>
    <n v="50914782824.814697"/>
    <n v="38370624195.660004"/>
  </r>
  <r>
    <x v="1"/>
    <s v="ASIGNACIONES DIRECTAS (20% DEL SGR)"/>
    <s v="CENTRO - SUR - AMAZONÍA"/>
    <s v="PUTUMAYO                                          "/>
    <x v="1120"/>
    <s v="COLÓN                                             "/>
    <n v="0"/>
    <n v="0"/>
    <n v="0"/>
    <n v="0"/>
    <n v="4501"/>
    <n v="97719.623134582274"/>
    <n v="33976.660000000003"/>
    <n v="0"/>
    <n v="0"/>
    <n v="0"/>
    <n v="0"/>
    <n v="8578"/>
    <n v="0"/>
    <n v="9332"/>
    <n v="0"/>
    <n v="9227"/>
    <m/>
    <n v="163334.28313458228"/>
    <n v="0"/>
    <n v="163334.28313458228"/>
    <n v="0"/>
  </r>
  <r>
    <x v="1"/>
    <s v="ASIGNACIONES DIRECTAS (20% DEL SGR)"/>
    <s v="CENTRO - SUR - AMAZONÍA"/>
    <s v="PUTUMAYO                                          "/>
    <x v="1121"/>
    <s v="ORITO                                             "/>
    <n v="6985891218"/>
    <n v="0"/>
    <n v="0"/>
    <n v="6985891218"/>
    <n v="281495553"/>
    <n v="1023713715.1928959"/>
    <n v="131"/>
    <n v="240376"/>
    <n v="2624235183"/>
    <n v="0"/>
    <n v="176673.2"/>
    <n v="447814450"/>
    <n v="0"/>
    <n v="538475671"/>
    <n v="0"/>
    <n v="273236824"/>
    <m/>
    <n v="12175279794.392897"/>
    <n v="0"/>
    <n v="12175279794.392897"/>
    <n v="10208271558.700001"/>
  </r>
  <r>
    <x v="1"/>
    <s v="ASIGNACIONES DIRECTAS (20% DEL SGR)"/>
    <s v="CENTRO - SUR - AMAZONÍA"/>
    <s v="PUTUMAYO                                          "/>
    <x v="1122"/>
    <s v="PUERTO ASÍS                                       "/>
    <n v="5230471780"/>
    <n v="0"/>
    <n v="0"/>
    <n v="5230471780"/>
    <n v="337151558"/>
    <n v="3072437554.9536748"/>
    <n v="0"/>
    <n v="179974"/>
    <n v="2748273389"/>
    <n v="0"/>
    <n v="0"/>
    <n v="627398311"/>
    <n v="0"/>
    <n v="878010129"/>
    <n v="0"/>
    <n v="678713786"/>
    <m/>
    <n v="13572636481.953674"/>
    <n v="0"/>
    <n v="13572636481.953674"/>
    <n v="6930659264.21"/>
  </r>
  <r>
    <x v="1"/>
    <s v="ASIGNACIONES DIRECTAS (20% DEL SGR)"/>
    <s v="CENTRO - SUR - AMAZONÍA"/>
    <s v="PUTUMAYO                                          "/>
    <x v="1123"/>
    <s v="PUERTO CAICEDO                                    "/>
    <n v="1103522226"/>
    <n v="0"/>
    <n v="0"/>
    <n v="1103522226"/>
    <n v="79180687"/>
    <n v="1361083291.831672"/>
    <n v="51594.77"/>
    <n v="37971"/>
    <n v="231652996"/>
    <n v="0"/>
    <n v="0"/>
    <n v="118115462"/>
    <n v="0"/>
    <n v="132507147"/>
    <n v="-109554155.12"/>
    <n v="59141047"/>
    <m/>
    <n v="2975738267.4816718"/>
    <n v="198793614.176"/>
    <n v="2776944653.3056717"/>
    <n v="2450400928.3699999"/>
  </r>
  <r>
    <x v="1"/>
    <s v="ASIGNACIONES DIRECTAS (20% DEL SGR)"/>
    <s v="CENTRO - SUR - AMAZONÍA"/>
    <s v="PUTUMAYO                                          "/>
    <x v="1124"/>
    <s v="PUERTO GUZMÁN                                     "/>
    <n v="19481982"/>
    <n v="0"/>
    <n v="0"/>
    <n v="19481982"/>
    <n v="4045187"/>
    <n v="29722681.014507771"/>
    <n v="9922.52"/>
    <n v="670"/>
    <n v="116395"/>
    <n v="0"/>
    <n v="0"/>
    <n v="1250127"/>
    <n v="0"/>
    <n v="774808"/>
    <n v="-1934108.83"/>
    <n v="723274"/>
    <m/>
    <n v="54190937.704507776"/>
    <n v="3509574.6340000005"/>
    <n v="50681363.070507772"/>
    <n v="39300000"/>
  </r>
  <r>
    <x v="1"/>
    <s v="ASIGNACIONES DIRECTAS (20% DEL SGR)"/>
    <s v="CENTRO - SUR - AMAZONÍA"/>
    <s v="PUTUMAYO                                          "/>
    <x v="1125"/>
    <s v="LEGUÍZAMO                                         "/>
    <n v="788387"/>
    <n v="0"/>
    <n v="0"/>
    <n v="788387"/>
    <n v="664306"/>
    <n v="14435552.021474889"/>
    <n v="5125948.7"/>
    <n v="27"/>
    <n v="0"/>
    <n v="0"/>
    <n v="0"/>
    <n v="1275307"/>
    <n v="0"/>
    <n v="1386435"/>
    <n v="-78268.539999999994"/>
    <n v="1369753"/>
    <m/>
    <n v="24967447.181474891"/>
    <n v="142023.69200000001"/>
    <n v="24825423.489474889"/>
    <n v="0"/>
  </r>
  <r>
    <x v="1"/>
    <s v="ASIGNACIONES DIRECTAS (20% DEL SGR)"/>
    <s v="CENTRO - SUR - AMAZONÍA"/>
    <s v="PUTUMAYO                                          "/>
    <x v="1126"/>
    <s v="SIBUNDOY                                          "/>
    <n v="38187"/>
    <n v="0"/>
    <n v="0"/>
    <n v="38187"/>
    <n v="302095"/>
    <n v="6561039.2360678157"/>
    <n v="2690026.14"/>
    <n v="1"/>
    <n v="9203"/>
    <n v="0"/>
    <n v="0"/>
    <n v="604821"/>
    <n v="0"/>
    <n v="655424"/>
    <n v="-3791.08"/>
    <n v="647740"/>
    <m/>
    <n v="11504745.296067815"/>
    <n v="6879.1840000000002"/>
    <n v="11497866.112067815"/>
    <n v="0"/>
  </r>
  <r>
    <x v="1"/>
    <s v="ASIGNACIONES DIRECTAS (20% DEL SGR)"/>
    <s v="CENTRO - SUR - AMAZONÍA"/>
    <s v="PUTUMAYO                                          "/>
    <x v="1127"/>
    <s v="SAN FRANCISCO                                     "/>
    <n v="95334"/>
    <n v="0"/>
    <n v="0"/>
    <n v="95334"/>
    <n v="53316"/>
    <n v="175799.49193861985"/>
    <n v="0"/>
    <n v="3"/>
    <n v="41440"/>
    <n v="0"/>
    <n v="81534.600000000006"/>
    <n v="74387"/>
    <n v="0"/>
    <n v="89614"/>
    <n v="-9464.4500000000007"/>
    <n v="64184"/>
    <m/>
    <n v="666147.6419386199"/>
    <n v="17173.91"/>
    <n v="648973.73193861987"/>
    <n v="0"/>
  </r>
  <r>
    <x v="1"/>
    <s v="ASIGNACIONES DIRECTAS (20% DEL SGR)"/>
    <s v="CENTRO - SUR - AMAZONÍA"/>
    <s v="PUTUMAYO                                          "/>
    <x v="1128"/>
    <s v="SAN MIGUEL                                        "/>
    <n v="2211723050"/>
    <n v="0"/>
    <n v="0"/>
    <n v="2211723050"/>
    <n v="149536675"/>
    <n v="1951366382.050951"/>
    <n v="0"/>
    <n v="76103"/>
    <n v="733898341"/>
    <n v="0"/>
    <n v="160659.20000000001"/>
    <n v="258450125"/>
    <n v="0"/>
    <n v="279039040"/>
    <n v="-219572786.47999999"/>
    <n v="125745867"/>
    <m/>
    <n v="5490423455.7709513"/>
    <n v="398430052.704"/>
    <n v="5091993403.0669518"/>
    <n v="3684741269.3899999"/>
  </r>
  <r>
    <x v="1"/>
    <s v="ASIGNACIONES DIRECTAS (20% DEL SGR)"/>
    <s v="CENTRO - SUR - AMAZONÍA"/>
    <s v="PUTUMAYO                                          "/>
    <x v="1129"/>
    <s v="SANTIAGO                                          "/>
    <n v="8800"/>
    <n v="0"/>
    <n v="0"/>
    <n v="8800"/>
    <n v="0"/>
    <n v="955.37592449946794"/>
    <n v="0"/>
    <n v="0"/>
    <n v="0"/>
    <n v="0"/>
    <n v="0"/>
    <n v="0"/>
    <n v="0"/>
    <n v="0"/>
    <n v="-873.64"/>
    <n v="0"/>
    <m/>
    <n v="8881.7359244994677"/>
    <n v="1585.2719999999999"/>
    <n v="7296.4639244994678"/>
    <n v="0"/>
  </r>
  <r>
    <x v="1"/>
    <s v="ASIGNACIONES DIRECTAS (20% DEL SGR)"/>
    <s v="CENTRO - SUR - AMAZONÍA"/>
    <s v="PUTUMAYO                                          "/>
    <x v="1130"/>
    <s v="VALLE DEL GUAMUEZ                                 "/>
    <n v="517741152"/>
    <n v="0"/>
    <n v="0"/>
    <n v="517741152"/>
    <n v="91385096"/>
    <n v="875830075.82586193"/>
    <n v="0"/>
    <n v="17815"/>
    <n v="206874128"/>
    <n v="0"/>
    <n v="0"/>
    <n v="88838490"/>
    <n v="0"/>
    <n v="102144574"/>
    <n v="0"/>
    <n v="59080422"/>
    <m/>
    <n v="1941911752.8258619"/>
    <n v="103548230.40000001"/>
    <n v="1838363522.4258618"/>
    <n v="1283859462.6299999"/>
  </r>
  <r>
    <x v="1"/>
    <s v="ASIGNACIONES DIRECTAS (20% DEL SGR)"/>
    <s v="CENTRO - SUR - AMAZONÍA"/>
    <s v="PUTUMAYO                                          "/>
    <x v="1131"/>
    <s v="VILLAGARZÓN                                       "/>
    <n v="6021216134"/>
    <n v="0"/>
    <n v="0"/>
    <n v="6021216134"/>
    <n v="846209903"/>
    <n v="7667392338.8735828"/>
    <n v="5505171935.0900002"/>
    <n v="207183"/>
    <n v="2328034200"/>
    <n v="0"/>
    <n v="0"/>
    <n v="1056855726"/>
    <n v="0"/>
    <n v="872216537.26999998"/>
    <n v="0"/>
    <n v="478205011"/>
    <m/>
    <n v="24775508968.233585"/>
    <n v="0"/>
    <n v="24775508968.233585"/>
    <n v="21852140980.400002"/>
  </r>
  <r>
    <x v="1"/>
    <s v="ASIGNACIONES DIRECTAS (20% DEL SGR)"/>
    <s v="CENTRO - SUR - AMAZONÍA"/>
    <s v="PUTUMAYO                                          "/>
    <x v="1132"/>
    <s v="Pendiente Certificado IGAC Confianza                                                                "/>
    <n v="0"/>
    <n v="0"/>
    <n v="0"/>
    <n v="0"/>
    <n v="0"/>
    <n v="9685248"/>
    <n v="0"/>
    <n v="0"/>
    <n v="0"/>
    <n v="0"/>
    <n v="0"/>
    <n v="0"/>
    <n v="0"/>
    <n v="0"/>
    <n v="0"/>
    <n v="0"/>
    <m/>
    <n v="9685248"/>
    <n v="0"/>
    <n v="9685248"/>
    <n v="0"/>
  </r>
  <r>
    <x v="1"/>
    <s v="ASIGNACIONES DIRECTAS (20% DEL SGR)"/>
    <s v="CENTRO - SUR - AMAZONÍA"/>
    <s v="PUTUMAYO                                          "/>
    <x v="1133"/>
    <s v="MUNICIPIO SIN DETERMINAR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CARIBE"/>
    <s v="ARCHIPIÉLAGO DE SAN ANDRÉS PROVIDENCIA Y SANTA CATALINA      "/>
    <x v="1134"/>
    <s v="ARCHIPIÉLAGO DE SAN ANDRÉS                        "/>
    <n v="360833133"/>
    <n v="0"/>
    <n v="0"/>
    <n v="360833133"/>
    <n v="36363768"/>
    <n v="96519893.886047602"/>
    <n v="0"/>
    <n v="12416"/>
    <n v="0"/>
    <n v="0"/>
    <n v="0"/>
    <n v="16793827"/>
    <n v="0"/>
    <n v="16257074"/>
    <n v="0"/>
    <n v="8079397"/>
    <m/>
    <n v="534859508.8860476"/>
    <n v="0"/>
    <n v="534859508.8860476"/>
    <n v="615888348"/>
  </r>
  <r>
    <x v="1"/>
    <s v="ASIGNACIONES DIRECTAS (20% DEL SGR)"/>
    <s v="CARIBE"/>
    <s v="ARCHIPIÉLAGO DE SAN ANDRÉS PROVIDENCIA Y SANTA CATALINA      "/>
    <x v="1135"/>
    <s v="SAN ANDRÉS"/>
    <n v="0"/>
    <n v="0"/>
    <n v="0"/>
    <n v="0"/>
    <n v="0"/>
    <n v="61284253.142885834"/>
    <n v="0"/>
    <n v="0"/>
    <n v="205230888"/>
    <n v="0"/>
    <n v="0"/>
    <n v="0"/>
    <n v="0"/>
    <n v="0"/>
    <n v="0"/>
    <n v="0"/>
    <m/>
    <n v="266515141.14288583"/>
    <n v="0"/>
    <n v="266515141.14288583"/>
    <n v="0"/>
  </r>
  <r>
    <x v="1"/>
    <s v="ASIGNACIONES DIRECTAS (20% DEL SGR)"/>
    <s v="CARIBE"/>
    <s v="ARCHIPIÉLAGO DE SAN ANDRÉS PROVIDENCIA Y SANTA CATALINA      "/>
    <x v="1136"/>
    <s v="PROVIDENC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N/A"/>
    <s v="N/A"/>
    <x v="1137"/>
    <s v="GOBERNACION INDETERMINADA                         "/>
    <n v="0"/>
    <n v="0"/>
    <n v="0"/>
    <n v="0"/>
    <n v="0"/>
    <n v="4128268108.8699999"/>
    <n v="0"/>
    <n v="0"/>
    <n v="0"/>
    <n v="0"/>
    <n v="0"/>
    <n v="0"/>
    <n v="-2578"/>
    <n v="0"/>
    <n v="0"/>
    <n v="0"/>
    <m/>
    <n v="4128265530.8699999"/>
    <n v="0"/>
    <n v="4128265530.8699999"/>
    <n v="0"/>
  </r>
  <r>
    <x v="1"/>
    <s v="ASIGNACIONES DIRECTAS (20% DEL SGR)"/>
    <s v="N/A"/>
    <s v="N/A"/>
    <x v="1138"/>
    <s v="MUNICIPIO INDETERMINADO                           "/>
    <n v="0"/>
    <n v="0"/>
    <n v="0"/>
    <n v="0"/>
    <n v="0"/>
    <n v="2339386297.5699997"/>
    <n v="0"/>
    <n v="0"/>
    <n v="0"/>
    <n v="0"/>
    <n v="0"/>
    <n v="0"/>
    <n v="-1586"/>
    <n v="0"/>
    <n v="0"/>
    <n v="0"/>
    <m/>
    <n v="2339384711.5699997"/>
    <n v="0"/>
    <n v="2339384711.5699997"/>
    <n v="0"/>
  </r>
  <r>
    <x v="1"/>
    <s v="ASIGNACIONES DIRECTAS (20% DEL SGR)"/>
    <s v="N/A"/>
    <s v="N/A"/>
    <x v="1139"/>
    <s v="GOBERNACIÓN INDETERMINADA GIBRALTAR                                    "/>
    <n v="2971420713"/>
    <n v="0"/>
    <n v="0"/>
    <n v="2971420713"/>
    <n v="0"/>
    <n v="5164743358.0248642"/>
    <n v="0"/>
    <n v="102243"/>
    <n v="1133775327"/>
    <n v="0"/>
    <n v="184922681.73000002"/>
    <n v="0"/>
    <n v="0"/>
    <n v="0"/>
    <n v="0"/>
    <n v="0"/>
    <m/>
    <n v="9454964322.7548637"/>
    <n v="0"/>
    <n v="9454964322.7548637"/>
    <n v="0"/>
  </r>
  <r>
    <x v="1"/>
    <s v="ASIGNACIONES DIRECTAS (20% DEL SGR)"/>
    <s v="N/A"/>
    <s v="N/A"/>
    <x v="1140"/>
    <s v="GOBERNACIÓN INDETERMINADA CAPELLA                                   "/>
    <n v="15158700874"/>
    <n v="0"/>
    <n v="0"/>
    <n v="15158700874"/>
    <n v="0"/>
    <n v="2998299940.2399998"/>
    <n v="0"/>
    <n v="521592"/>
    <n v="580139732"/>
    <n v="0"/>
    <n v="0"/>
    <n v="0"/>
    <n v="0"/>
    <n v="0"/>
    <n v="-1504907312.1300001"/>
    <n v="0"/>
    <m/>
    <n v="17232754826.109997"/>
    <n v="2730758712.3740001"/>
    <n v="14501996113.735996"/>
    <n v="0"/>
  </r>
  <r>
    <x v="1"/>
    <s v="ASIGNACIONES DIRECTAS (20% DEL SGR)"/>
    <s v="N/A"/>
    <s v="N/A"/>
    <x v="1141"/>
    <s v="MUNICIPIO INDETERMINADO CAPELLA                                                                     "/>
    <n v="7731091474"/>
    <n v="0"/>
    <n v="0"/>
    <n v="7731091474"/>
    <n v="0"/>
    <n v="1811408674.6500001"/>
    <n v="0"/>
    <n v="266017"/>
    <n v="344072764"/>
    <n v="0"/>
    <n v="0"/>
    <n v="0"/>
    <n v="0"/>
    <n v="0"/>
    <n v="-767518020.62"/>
    <n v="0"/>
    <m/>
    <n v="9119320909.0299988"/>
    <n v="1392714690.6760001"/>
    <n v="7726606218.3539982"/>
    <n v="0"/>
  </r>
  <r>
    <x v="1"/>
    <s v="ASIGNACIONES DIRECTAS (20% DEL SGR)"/>
    <s v="N/A"/>
    <s v="N/A"/>
    <x v="1142"/>
    <s v="GOBERNACIÓN INDETERMINADA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N/A"/>
    <s v="N/A"/>
    <x v="1143"/>
    <s v="MUNICIPIO INDETERMINADO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N/A"/>
    <s v="N/A"/>
    <x v="1144"/>
    <s v="MUNICIPIO INDETERMINADO GIBRALTAR"/>
    <n v="1059726527"/>
    <n v="0"/>
    <n v="0"/>
    <n v="1059726527"/>
    <n v="0"/>
    <n v="2883471767.2022896"/>
    <n v="0"/>
    <n v="36464"/>
    <n v="718859185"/>
    <n v="0"/>
    <n v="113811062.24000001"/>
    <n v="0"/>
    <n v="0"/>
    <n v="0"/>
    <n v="497248008.29000002"/>
    <n v="0"/>
    <m/>
    <n v="5273153013.7322893"/>
    <n v="0"/>
    <n v="5273153013.7322893"/>
    <n v="0"/>
  </r>
  <r>
    <x v="1"/>
    <s v="ASIGNACIONES DIRECTAS (20% DEL SGR)"/>
    <s v="CENTRO - SUR - AMAZONÍA"/>
    <s v="AMAZONAS                                          "/>
    <x v="1145"/>
    <s v="AMAZONAS                                          "/>
    <n v="44446"/>
    <n v="0"/>
    <n v="0"/>
    <n v="44446"/>
    <n v="9941"/>
    <n v="215392.22821451249"/>
    <n v="2309712.46"/>
    <n v="2"/>
    <n v="0"/>
    <n v="0"/>
    <n v="0"/>
    <n v="173878"/>
    <n v="0"/>
    <n v="173283"/>
    <n v="-4412.46"/>
    <n v="172490"/>
    <m/>
    <n v="3094732.2282145126"/>
    <n v="8006.7080000000005"/>
    <n v="3086725.5202145125"/>
    <n v="0"/>
  </r>
  <r>
    <x v="1"/>
    <s v="ASIGNACIONES DIRECTAS (20% DEL SGR)"/>
    <s v="CENTRO - SUR - AMAZONÍA"/>
    <s v="AMAZONAS                                          "/>
    <x v="1146"/>
    <s v="LETICIA                                           "/>
    <n v="1015876"/>
    <n v="0"/>
    <n v="0"/>
    <n v="1015876"/>
    <n v="32261"/>
    <n v="577472.59141388396"/>
    <n v="1145319.67"/>
    <n v="35"/>
    <n v="324074"/>
    <n v="0"/>
    <n v="0"/>
    <n v="123549"/>
    <n v="0"/>
    <n v="142996"/>
    <n v="-100852.92"/>
    <n v="141752"/>
    <m/>
    <n v="3402482.341413884"/>
    <n v="183004.61600000001"/>
    <n v="3219477.725413884"/>
    <n v="0"/>
  </r>
  <r>
    <x v="1"/>
    <s v="ASIGNACIONES DIRECTAS (20% DEL SGR)"/>
    <s v="CENTRO - SUR - AMAZONÍA"/>
    <s v="AMAZONAS                                          "/>
    <x v="1147"/>
    <s v="PUERTO NARIÑO                                     "/>
    <n v="0"/>
    <n v="0"/>
    <n v="0"/>
    <n v="0"/>
    <n v="0"/>
    <n v="0"/>
    <n v="24255.94"/>
    <n v="0"/>
    <n v="0"/>
    <n v="0"/>
    <n v="0"/>
    <n v="2458"/>
    <n v="0"/>
    <n v="1680"/>
    <n v="0"/>
    <n v="1701"/>
    <m/>
    <n v="30094.94"/>
    <n v="0"/>
    <n v="30094.94"/>
    <n v="0"/>
  </r>
  <r>
    <x v="1"/>
    <s v="ASIGNACIONES DIRECTAS (20% DEL SGR)"/>
    <s v="LLANO"/>
    <s v="GUAINÍA                                           "/>
    <x v="1148"/>
    <s v="GUAINÍA                                           "/>
    <n v="40227314"/>
    <n v="0"/>
    <n v="0"/>
    <n v="40227314"/>
    <n v="1426753"/>
    <n v="29312813.904176559"/>
    <n v="3597535.43"/>
    <n v="1384"/>
    <n v="6621851"/>
    <n v="0"/>
    <n v="0"/>
    <n v="2297936"/>
    <n v="0"/>
    <n v="3337392"/>
    <n v="-3993639"/>
    <n v="3756672"/>
    <m/>
    <n v="86586012.33417657"/>
    <n v="0"/>
    <n v="86586012.33417657"/>
    <n v="0"/>
  </r>
  <r>
    <x v="1"/>
    <s v="ASIGNACIONES DIRECTAS (20% DEL SGR)"/>
    <s v="LLANO"/>
    <s v="GUAINÍA                                           "/>
    <x v="1149"/>
    <s v="INÍRIDA                                           "/>
    <n v="347534731"/>
    <n v="0"/>
    <n v="0"/>
    <n v="347534731"/>
    <n v="32768804"/>
    <n v="662089994.11848366"/>
    <n v="306716.53999999998"/>
    <n v="11958"/>
    <n v="73784168"/>
    <n v="0"/>
    <n v="0"/>
    <n v="45321397"/>
    <n v="0"/>
    <n v="59091618"/>
    <n v="-34502135.920000002"/>
    <n v="56920151"/>
    <m/>
    <n v="1243327401.7384834"/>
    <n v="62606519.016000003"/>
    <n v="1180720882.7224834"/>
    <n v="958645834.08000004"/>
  </r>
  <r>
    <x v="1"/>
    <s v="ASIGNACIONES DIRECTAS (20% DEL SGR)"/>
    <s v="LLANO"/>
    <s v="GUAINÍA                                           "/>
    <x v="1150"/>
    <s v="BARRANCO MINA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GUAVIARE                                          "/>
    <x v="1151"/>
    <s v="GUAVIARE                                          "/>
    <n v="933074"/>
    <n v="0"/>
    <n v="0"/>
    <n v="933074"/>
    <n v="5691706"/>
    <n v="123706584.58983423"/>
    <n v="6001.55"/>
    <n v="32"/>
    <n v="0"/>
    <n v="0"/>
    <n v="0"/>
    <n v="7883360"/>
    <n v="0"/>
    <n v="8879920"/>
    <n v="-92632.6"/>
    <n v="8747718"/>
    <m/>
    <n v="155755763.53983423"/>
    <n v="168088.28000000003"/>
    <n v="155587675.25983423"/>
    <n v="0"/>
  </r>
  <r>
    <x v="1"/>
    <s v="ASIGNACIONES DIRECTAS (20% DEL SGR)"/>
    <s v="LLANO"/>
    <s v="GUAVIARE                                          "/>
    <x v="1152"/>
    <s v="SAN JOSÉ DEL GUAVIARE                             "/>
    <n v="954407"/>
    <n v="0"/>
    <n v="0"/>
    <n v="954407"/>
    <n v="20819328"/>
    <n v="278842474.96909839"/>
    <n v="4334708.2399999993"/>
    <n v="33"/>
    <n v="271035"/>
    <n v="0"/>
    <n v="0"/>
    <n v="28348714"/>
    <n v="0"/>
    <n v="31940296"/>
    <n v="0"/>
    <n v="28633073"/>
    <m/>
    <n v="394144069.2090984"/>
    <n v="0"/>
    <n v="394144069.2090984"/>
    <n v="333188937"/>
  </r>
  <r>
    <x v="1"/>
    <s v="ASIGNACIONES DIRECTAS (20% DEL SGR)"/>
    <s v="LLANO"/>
    <s v="GUAVIARE                                          "/>
    <x v="1153"/>
    <s v="CALAM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GUAVIARE                                          "/>
    <x v="1154"/>
    <s v="EL RETORNO                                        "/>
    <n v="119889"/>
    <n v="0"/>
    <n v="0"/>
    <n v="119889"/>
    <n v="1546"/>
    <n v="13076.662953071082"/>
    <n v="0"/>
    <n v="4"/>
    <n v="52729"/>
    <n v="0"/>
    <n v="0"/>
    <n v="2026"/>
    <n v="0"/>
    <n v="4718"/>
    <n v="-11902.2"/>
    <n v="4653"/>
    <m/>
    <n v="186739.46295307108"/>
    <n v="21597.360000000001"/>
    <n v="165142.10295307107"/>
    <n v="0"/>
  </r>
  <r>
    <x v="1"/>
    <s v="ASIGNACIONES DIRECTAS (20% DEL SGR)"/>
    <s v="LLANO"/>
    <s v="GUAVIARE                                          "/>
    <x v="1155"/>
    <s v="MIRAFLORES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VAUPÉS                                            "/>
    <x v="1156"/>
    <s v="VAUPÉS                                            "/>
    <n v="0"/>
    <n v="0"/>
    <n v="0"/>
    <n v="0"/>
    <n v="49129"/>
    <n v="1067319.9609910701"/>
    <n v="527838.22"/>
    <n v="0"/>
    <n v="0"/>
    <n v="0"/>
    <n v="0"/>
    <n v="104617"/>
    <n v="0"/>
    <n v="112685"/>
    <n v="0"/>
    <n v="111410"/>
    <m/>
    <n v="1972999.1809910701"/>
    <n v="0"/>
    <n v="1972999.1809910701"/>
    <n v="0"/>
  </r>
  <r>
    <x v="1"/>
    <s v="ASIGNACIONES DIRECTAS (20% DEL SGR)"/>
    <s v="LLANO"/>
    <s v="VAUPÉS                                            "/>
    <x v="1157"/>
    <s v="MITÚ                                              "/>
    <n v="6036981"/>
    <n v="0"/>
    <n v="0"/>
    <n v="6036981"/>
    <n v="538889"/>
    <n v="10926213.368200563"/>
    <n v="168078.15"/>
    <n v="208"/>
    <n v="1201264"/>
    <n v="0"/>
    <n v="0"/>
    <n v="788215"/>
    <n v="0"/>
    <n v="932348"/>
    <n v="-599332.15"/>
    <n v="921794"/>
    <m/>
    <n v="20914658.368200563"/>
    <n v="1087529.77"/>
    <n v="19827128.598200563"/>
    <n v="0"/>
  </r>
  <r>
    <x v="1"/>
    <s v="ASIGNACIONES DIRECTAS (20% DEL SGR)"/>
    <s v="LLANO"/>
    <s v="VAUPÉS                                            "/>
    <x v="1158"/>
    <s v="CARURU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1"/>
    <s v="ASIGNACIONES DIRECTAS (20% DEL SGR)"/>
    <s v="LLANO"/>
    <s v="VAUPÉS                                            "/>
    <x v="1159"/>
    <s v="TARAIRA                                           "/>
    <n v="0"/>
    <n v="0"/>
    <n v="0"/>
    <n v="0"/>
    <n v="1323163"/>
    <n v="28753435.98019316"/>
    <n v="47128168.490000002"/>
    <n v="0"/>
    <n v="0"/>
    <n v="0"/>
    <n v="0"/>
    <n v="5100084"/>
    <n v="0"/>
    <n v="5284186"/>
    <n v="0"/>
    <n v="5241954"/>
    <m/>
    <n v="92830991.470193163"/>
    <n v="0"/>
    <n v="92830991.470193163"/>
    <n v="0"/>
  </r>
  <r>
    <x v="1"/>
    <s v="ASIGNACIONES DIRECTAS (20% DEL SGR)"/>
    <s v="LLANO"/>
    <s v="VICHADA                                           "/>
    <x v="1160"/>
    <s v="VICHADA                                           "/>
    <n v="1161719"/>
    <n v="0"/>
    <n v="0"/>
    <n v="1161719"/>
    <n v="27598756"/>
    <n v="536736134.94753289"/>
    <n v="3817701.42"/>
    <n v="40"/>
    <n v="0"/>
    <n v="0"/>
    <n v="0"/>
    <n v="30798010"/>
    <n v="0"/>
    <n v="26018479"/>
    <n v="-115331.74"/>
    <n v="18635453"/>
    <m/>
    <n v="644650961.62753284"/>
    <n v="0"/>
    <n v="644650961.62753284"/>
    <n v="549469812.39999998"/>
  </r>
  <r>
    <x v="1"/>
    <s v="ASIGNACIONES DIRECTAS (20% DEL SGR)"/>
    <s v="LLANO"/>
    <s v="VICHADA                                           "/>
    <x v="1161"/>
    <s v="PUERTO CARREÑO                                    "/>
    <n v="3935293"/>
    <n v="0"/>
    <n v="0"/>
    <n v="3935293"/>
    <n v="3344619.63"/>
    <n v="50508055.995761946"/>
    <n v="868302.3"/>
    <n v="135"/>
    <n v="160057"/>
    <n v="0"/>
    <n v="330391.2"/>
    <n v="4753742"/>
    <n v="0"/>
    <n v="5385968"/>
    <n v="-390683.3"/>
    <n v="5257408"/>
    <m/>
    <n v="74153288.825761959"/>
    <n v="0"/>
    <n v="74153288.825761959"/>
    <n v="0"/>
  </r>
  <r>
    <x v="1"/>
    <s v="ASIGNACIONES DIRECTAS (20% DEL SGR)"/>
    <s v="LLANO"/>
    <s v="VICHADA                                           "/>
    <x v="1162"/>
    <s v="LA PRIMAVERA                                      "/>
    <n v="101831"/>
    <n v="0"/>
    <n v="0"/>
    <n v="101831"/>
    <n v="1496"/>
    <n v="15970.725906358533"/>
    <n v="87"/>
    <n v="4"/>
    <n v="43109"/>
    <n v="0"/>
    <n v="0"/>
    <n v="1982"/>
    <n v="0"/>
    <n v="4359"/>
    <n v="-10109.459999999999"/>
    <n v="4640"/>
    <m/>
    <n v="163369.26590635855"/>
    <n v="18344.308000000001"/>
    <n v="145024.95790635856"/>
    <n v="0"/>
  </r>
  <r>
    <x v="1"/>
    <s v="ASIGNACIONES DIRECTAS (20% DEL SGR)"/>
    <s v="LLANO"/>
    <s v="VICHADA                                           "/>
    <x v="1163"/>
    <s v="SANTA ROSALÍA                                     "/>
    <n v="0"/>
    <n v="0"/>
    <n v="0"/>
    <n v="0"/>
    <n v="10647204"/>
    <n v="230746581.45328152"/>
    <n v="0"/>
    <n v="0"/>
    <n v="0"/>
    <n v="0"/>
    <n v="0"/>
    <n v="14739899"/>
    <n v="0"/>
    <n v="16293488"/>
    <n v="0"/>
    <n v="2457863"/>
    <m/>
    <n v="274885035.45328152"/>
    <n v="0"/>
    <n v="274885035.45328152"/>
    <n v="231847316.22999999"/>
  </r>
  <r>
    <x v="1"/>
    <s v="ASIGNACIONES DIRECTAS (20% DEL SGR)"/>
    <s v="LLANO"/>
    <s v="VICHADA                                           "/>
    <x v="1164"/>
    <s v="CUMARIBO                                          "/>
    <n v="2630358"/>
    <n v="0"/>
    <n v="0"/>
    <n v="2630358"/>
    <n v="2555063"/>
    <n v="56593430.843383424"/>
    <n v="5348758.3899999997"/>
    <n v="91"/>
    <n v="0"/>
    <n v="0"/>
    <n v="0"/>
    <n v="3998401"/>
    <n v="0"/>
    <n v="4425505"/>
    <n v="-261133.52"/>
    <n v="4364123"/>
    <m/>
    <n v="79654596.713383421"/>
    <n v="473844.89600000001"/>
    <n v="79180751.817383423"/>
    <n v="0"/>
  </r>
  <r>
    <x v="1"/>
    <s v="ASIGNACIONES DIRECTAS (20% DEL SGR)"/>
    <s v="N/A"/>
    <s v="N/A"/>
    <x v="1165"/>
    <s v="CORPORACIÓN CVS                                   "/>
    <n v="33870846860"/>
    <n v="0"/>
    <n v="0"/>
    <n v="33870846860"/>
    <n v="177876318"/>
    <n v="5640670244.2604942"/>
    <n v="105537196.98"/>
    <n v="1165454"/>
    <n v="11192028429"/>
    <n v="0"/>
    <n v="0"/>
    <n v="865659585"/>
    <n v="0"/>
    <n v="1579464019.3299999"/>
    <n v="0"/>
    <n v="1694057744"/>
    <m/>
    <n v="55127305850.570503"/>
    <n v="0"/>
    <n v="55127305850.570503"/>
    <n v="0"/>
  </r>
  <r>
    <x v="1"/>
    <s v="ASIGNACIONES DIRECTAS (20% DEL SGR)"/>
    <s v="N/A"/>
    <s v="N/A"/>
    <x v="1166"/>
    <s v="CORPONARIÑO                                       "/>
    <n v="170884688"/>
    <n v="0"/>
    <n v="0"/>
    <n v="170884688"/>
    <n v="7299937"/>
    <n v="154762498.97474223"/>
    <n v="9154488"/>
    <n v="5880"/>
    <n v="62441874"/>
    <n v="0"/>
    <n v="0"/>
    <n v="12774562"/>
    <n v="0"/>
    <n v="19416037"/>
    <n v="0"/>
    <n v="20986106"/>
    <m/>
    <n v="457726070.97474223"/>
    <n v="34176937.600000001"/>
    <n v="423549133.37474221"/>
    <n v="0"/>
  </r>
  <r>
    <x v="1"/>
    <s v="ASIGNACIONES DIRECTAS (20% DEL SGR)"/>
    <s v="N/A"/>
    <s v="N/A"/>
    <x v="1167"/>
    <s v="CORPONORTE                                        "/>
    <n v="2566741155"/>
    <n v="0"/>
    <n v="0"/>
    <n v="2566741155"/>
    <n v="54065945"/>
    <n v="1449020693.0400004"/>
    <n v="3734964.41"/>
    <n v="88319"/>
    <n v="458185897"/>
    <n v="0"/>
    <n v="0"/>
    <n v="111447826"/>
    <n v="0"/>
    <n v="165849150"/>
    <n v="-254817847.81999999"/>
    <n v="174975927"/>
    <m/>
    <n v="4729292028.6300011"/>
    <n v="462384661.43599999"/>
    <n v="4266907367.1940012"/>
    <n v="0"/>
  </r>
  <r>
    <x v="1"/>
    <s v="ASIGNACIONES DIRECTAS (20% DEL SGR)"/>
    <s v="N/A"/>
    <s v="N/A"/>
    <x v="1168"/>
    <s v="CORPOAMAZONÍA                                     "/>
    <n v="15261325336"/>
    <n v="0"/>
    <n v="0"/>
    <n v="15261325336"/>
    <n v="477902786"/>
    <n v="9951811516.1905937"/>
    <n v="0"/>
    <n v="525123"/>
    <n v="4551391711"/>
    <n v="0"/>
    <n v="0"/>
    <n v="693037872"/>
    <n v="0"/>
    <n v="1007536529"/>
    <n v="0"/>
    <n v="814792506"/>
    <m/>
    <n v="32758323379.190594"/>
    <n v="3052265067.2000003"/>
    <n v="29706058311.990593"/>
    <n v="0"/>
  </r>
  <r>
    <x v="1"/>
    <s v="ASIGNACIONES DIRECTAS (20% DEL SGR)"/>
    <s v="N/A"/>
    <s v="N/A"/>
    <x v="1169"/>
    <s v="CORPOBOYACÁ                                       "/>
    <n v="292365937"/>
    <n v="0"/>
    <n v="0"/>
    <n v="292365937"/>
    <n v="6024182.2999999998"/>
    <n v="91374165.174272895"/>
    <n v="0"/>
    <n v="10060"/>
    <n v="50563390"/>
    <n v="0"/>
    <n v="358233.32000000007"/>
    <n v="7704879"/>
    <n v="0"/>
    <n v="13225406"/>
    <n v="0"/>
    <n v="13192528"/>
    <m/>
    <n v="474818780.7942729"/>
    <n v="58473187.400000006"/>
    <n v="416345593.39427292"/>
    <n v="0"/>
  </r>
  <r>
    <x v="1"/>
    <s v="ASIGNACIONES DIRECTAS (20% DEL SGR)"/>
    <s v="N/A"/>
    <s v="N/A"/>
    <x v="1170"/>
    <s v="CORPOCESAR                                        "/>
    <n v="46282451173"/>
    <n v="0"/>
    <n v="0"/>
    <n v="46282451173"/>
    <n v="875602326"/>
    <n v="17738892486.202751"/>
    <n v="57675483.869999997"/>
    <n v="1592522"/>
    <n v="20813058770"/>
    <n v="0"/>
    <n v="3660222734.7600002"/>
    <n v="2366453632"/>
    <n v="0"/>
    <n v="4387822685"/>
    <n v="0"/>
    <n v="4016256057"/>
    <m/>
    <n v="100200027869.83275"/>
    <n v="0"/>
    <n v="100200027869.83275"/>
    <n v="0"/>
  </r>
  <r>
    <x v="1"/>
    <s v="ASIGNACIONES DIRECTAS (20% DEL SGR)"/>
    <s v="N/A"/>
    <s v="N/A"/>
    <x v="1171"/>
    <s v="CORPOGUAJIRA                                      "/>
    <n v="29022719402"/>
    <n v="0"/>
    <n v="0"/>
    <n v="29022719402"/>
    <n v="868450145"/>
    <n v="16991468447.364466"/>
    <n v="0"/>
    <n v="998636"/>
    <n v="4118779416"/>
    <n v="0"/>
    <n v="10806175463.52"/>
    <n v="1654391537"/>
    <n v="0"/>
    <n v="3282611278"/>
    <n v="23546037842.799999"/>
    <n v="2773916421"/>
    <m/>
    <n v="93065548588.684464"/>
    <n v="0"/>
    <n v="93065548588.684464"/>
    <n v="0"/>
  </r>
  <r>
    <x v="1"/>
    <s v="ASIGNACIONES DIRECTAS (20% DEL SGR)"/>
    <s v="N/A"/>
    <s v="N/A"/>
    <x v="1172"/>
    <s v="CORPORACION AUTONOMA SANTANDER                    "/>
    <n v="5803677"/>
    <n v="0"/>
    <n v="0"/>
    <n v="5803677"/>
    <n v="1842009"/>
    <n v="22596551.809999999"/>
    <n v="17507261.199999999"/>
    <n v="200"/>
    <n v="932879"/>
    <n v="0"/>
    <n v="0"/>
    <n v="2613746"/>
    <n v="0"/>
    <n v="3317816"/>
    <n v="0"/>
    <n v="3268498"/>
    <m/>
    <n v="57882638.009999998"/>
    <n v="0"/>
    <n v="57882638.009999998"/>
    <n v="0"/>
  </r>
  <r>
    <x v="1"/>
    <s v="ASIGNACIONES DIRECTAS (20% DEL SGR)"/>
    <s v="N/A"/>
    <s v="N/A"/>
    <x v="1173"/>
    <s v="CORPORACIÓN AUTÓNOMA REGIONAL DEL VALLE DEL CAUCA                   "/>
    <n v="606439"/>
    <n v="0"/>
    <n v="0"/>
    <n v="606439"/>
    <n v="95832"/>
    <n v="2089780.9"/>
    <n v="6324233.9400000004"/>
    <n v="21"/>
    <n v="176435"/>
    <n v="0"/>
    <n v="0"/>
    <n v="579440"/>
    <n v="0"/>
    <n v="605615"/>
    <n v="-60205.32"/>
    <n v="616129"/>
    <m/>
    <n v="11033720.52"/>
    <n v="0"/>
    <n v="11033720.52"/>
    <n v="0"/>
  </r>
  <r>
    <x v="1"/>
    <s v="ASIGNACIONES DIRECTAS (20% DEL SGR)"/>
    <s v="N/A"/>
    <s v="N/A"/>
    <x v="1174"/>
    <s v="OTROS POR DISTRIBUIR   "/>
    <n v="3164245270"/>
    <n v="0"/>
    <n v="0"/>
    <n v="3164245270"/>
    <n v="0"/>
    <n v="12327388994.441648"/>
    <n v="0"/>
    <n v="108878"/>
    <n v="4535109775"/>
    <n v="0"/>
    <n v="0"/>
    <n v="0"/>
    <n v="-3224359622.92659"/>
    <n v="0"/>
    <n v="0"/>
    <n v="0"/>
    <m/>
    <n v="16802493294.51506"/>
    <n v="0"/>
    <n v="16802493294.51506"/>
    <n v="0"/>
  </r>
  <r>
    <x v="2"/>
    <s v="ASIGNACIONES DIRECTAS ANTICIPADAS (5% DEL SGR)"/>
    <s v="EJE CAFETERO"/>
    <s v="ANTIOQUIA                                         "/>
    <x v="4"/>
    <s v="ANTIOQU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"/>
    <s v="MEDELLÍN                                          "/>
    <n v="4791497"/>
    <n v="0"/>
    <n v="0"/>
    <n v="4791497"/>
    <n v="0"/>
    <n v="3219573.1899999995"/>
    <n v="0"/>
    <n v="165"/>
    <n v="0"/>
    <n v="0"/>
    <n v="16160810.429999998"/>
    <n v="0"/>
    <n v="0"/>
    <n v="0"/>
    <n v="0"/>
    <n v="0"/>
    <m/>
    <n v="24172045.619999997"/>
    <n v="0"/>
    <n v="24172045.619999997"/>
    <n v="0"/>
  </r>
  <r>
    <x v="2"/>
    <s v="ASIGNACIONES DIRECTAS ANTICIPADAS (5% DEL SGR)"/>
    <s v="EJE CAFETERO"/>
    <s v="ANTIOQUIA                                         "/>
    <x v="6"/>
    <s v="ABEJORRAL                                         "/>
    <n v="1743623"/>
    <n v="0"/>
    <n v="0"/>
    <n v="1743623"/>
    <n v="0"/>
    <n v="2205.27"/>
    <n v="0"/>
    <n v="60"/>
    <n v="0"/>
    <n v="0"/>
    <n v="282563.52"/>
    <n v="0"/>
    <n v="0"/>
    <n v="0"/>
    <n v="0"/>
    <n v="0"/>
    <m/>
    <n v="2028451.79"/>
    <n v="348724.60000000003"/>
    <n v="1679727.19"/>
    <n v="0"/>
  </r>
  <r>
    <x v="2"/>
    <s v="ASIGNACIONES DIRECTAS ANTICIPADAS (5% DEL SGR)"/>
    <s v="EJE CAFETERO"/>
    <s v="ANTIOQUIA                                         "/>
    <x v="7"/>
    <s v="ABRIAQUÍ                                          "/>
    <n v="14324187"/>
    <n v="0"/>
    <n v="0"/>
    <n v="14324187"/>
    <n v="0"/>
    <n v="980022.83032801596"/>
    <n v="0"/>
    <n v="493"/>
    <n v="0"/>
    <n v="0"/>
    <n v="0"/>
    <n v="0"/>
    <n v="0"/>
    <n v="0"/>
    <n v="-1718415.28"/>
    <n v="0"/>
    <m/>
    <n v="13586287.550328016"/>
    <n v="2521154.3440000005"/>
    <n v="11065133.206328016"/>
    <n v="0"/>
  </r>
  <r>
    <x v="2"/>
    <s v="ASIGNACIONES DIRECTAS ANTICIPADAS (5% DEL SGR)"/>
    <s v="EJE CAFETERO"/>
    <s v="ANTIOQUIA                                         "/>
    <x v="8"/>
    <s v="ALEJANDRÍ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9"/>
    <s v="AMAGÁ                                             "/>
    <n v="79397852"/>
    <n v="0"/>
    <n v="0"/>
    <n v="79397852"/>
    <n v="0"/>
    <n v="24074943.283900466"/>
    <n v="0"/>
    <n v="2732"/>
    <n v="0"/>
    <n v="0"/>
    <n v="9209944.7300000004"/>
    <n v="0"/>
    <n v="0"/>
    <n v="0"/>
    <n v="0"/>
    <n v="0"/>
    <m/>
    <n v="112685472.01390047"/>
    <n v="0"/>
    <n v="112685472.01390047"/>
    <n v="16050946"/>
  </r>
  <r>
    <x v="2"/>
    <s v="ASIGNACIONES DIRECTAS ANTICIPADAS (5% DEL SGR)"/>
    <s v="EJE CAFETERO"/>
    <s v="ANTIOQUIA                                         "/>
    <x v="10"/>
    <s v="AMALFI                                            "/>
    <n v="303944091"/>
    <n v="0"/>
    <n v="0"/>
    <n v="303944091"/>
    <n v="0"/>
    <n v="180451101.78"/>
    <n v="0"/>
    <n v="10458"/>
    <n v="0"/>
    <n v="0"/>
    <n v="0"/>
    <n v="0"/>
    <n v="0"/>
    <n v="0"/>
    <n v="-36462953.890000001"/>
    <n v="0"/>
    <m/>
    <n v="447942696.88999999"/>
    <n v="53496227.422000006"/>
    <n v="394446469.46799999"/>
    <n v="0"/>
  </r>
  <r>
    <x v="2"/>
    <s v="ASIGNACIONES DIRECTAS ANTICIPADAS (5% DEL SGR)"/>
    <s v="EJE CAFETERO"/>
    <s v="ANTIOQUIA                                         "/>
    <x v="11"/>
    <s v="ANDES                                             "/>
    <n v="160200090"/>
    <n v="0"/>
    <n v="0"/>
    <n v="160200090"/>
    <n v="0"/>
    <n v="11233995.545932252"/>
    <n v="0"/>
    <n v="5512"/>
    <n v="0"/>
    <n v="0"/>
    <n v="0"/>
    <n v="0"/>
    <n v="0"/>
    <n v="0"/>
    <n v="0"/>
    <n v="0"/>
    <m/>
    <n v="171439597.54593226"/>
    <n v="32040018"/>
    <n v="139399579.54593226"/>
    <n v="107359561"/>
  </r>
  <r>
    <x v="2"/>
    <s v="ASIGNACIONES DIRECTAS ANTICIPADAS (5% DEL SGR)"/>
    <s v="EJE CAFETERO"/>
    <s v="ANTIOQUIA                                         "/>
    <x v="12"/>
    <s v="ANGELÓPOLIS                                       "/>
    <n v="5445473"/>
    <n v="0"/>
    <n v="0"/>
    <n v="5445473"/>
    <n v="0"/>
    <n v="2094211.06"/>
    <n v="0"/>
    <n v="187"/>
    <n v="0"/>
    <n v="0"/>
    <n v="0"/>
    <n v="0"/>
    <n v="0"/>
    <n v="0"/>
    <n v="0"/>
    <n v="0"/>
    <m/>
    <n v="7539871.0600000005"/>
    <n v="0"/>
    <n v="7539871.0600000005"/>
    <n v="0"/>
  </r>
  <r>
    <x v="2"/>
    <s v="ASIGNACIONES DIRECTAS ANTICIPADAS (5% DEL SGR)"/>
    <s v="EJE CAFETERO"/>
    <s v="ANTIOQUIA                                         "/>
    <x v="13"/>
    <s v="ANGOSTUR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14"/>
    <s v="ANORÍ                                             "/>
    <n v="196846801"/>
    <n v="0"/>
    <n v="0"/>
    <n v="196846801"/>
    <n v="0"/>
    <n v="41808883.122548729"/>
    <n v="0"/>
    <n v="6773"/>
    <n v="0"/>
    <n v="0"/>
    <n v="1376.58"/>
    <n v="0"/>
    <n v="0"/>
    <n v="0"/>
    <n v="218283650.13999999"/>
    <n v="0"/>
    <m/>
    <n v="456947483.84254873"/>
    <n v="0"/>
    <n v="456947483.84254873"/>
    <n v="0"/>
  </r>
  <r>
    <x v="2"/>
    <s v="ASIGNACIONES DIRECTAS ANTICIPADAS (5% DEL SGR)"/>
    <s v="EJE CAFETERO"/>
    <s v="ANTIOQUIA                                         "/>
    <x v="15"/>
    <s v="SANTAFÉ DE ANTIOQUIA                              "/>
    <n v="44157496"/>
    <n v="0"/>
    <n v="0"/>
    <n v="44157496"/>
    <n v="0"/>
    <n v="6239393.3952108193"/>
    <n v="0"/>
    <n v="1519"/>
    <n v="0"/>
    <n v="0"/>
    <n v="7686759.540000001"/>
    <n v="0"/>
    <n v="0"/>
    <n v="0"/>
    <n v="0"/>
    <n v="0"/>
    <m/>
    <n v="58085167.935210817"/>
    <n v="0"/>
    <n v="58085167.935210817"/>
    <n v="0"/>
  </r>
  <r>
    <x v="2"/>
    <s v="ASIGNACIONES DIRECTAS ANTICIPADAS (5% DEL SGR)"/>
    <s v="EJE CAFETERO"/>
    <s v="ANTIOQUIA                                         "/>
    <x v="16"/>
    <s v="ANZA                                              "/>
    <n v="12576607"/>
    <n v="0"/>
    <n v="0"/>
    <n v="12576607"/>
    <n v="0"/>
    <n v="966375.51191456907"/>
    <n v="0"/>
    <n v="433"/>
    <n v="0"/>
    <n v="0"/>
    <n v="0"/>
    <n v="0"/>
    <n v="0"/>
    <n v="0"/>
    <n v="-1508765.11"/>
    <n v="0"/>
    <m/>
    <n v="12034650.40191457"/>
    <n v="2213568.378"/>
    <n v="9821082.02391457"/>
    <n v="0"/>
  </r>
  <r>
    <x v="2"/>
    <s v="ASIGNACIONES DIRECTAS ANTICIPADAS (5% DEL SGR)"/>
    <s v="EJE CAFETERO"/>
    <s v="ANTIOQUIA                                         "/>
    <x v="17"/>
    <s v="APARTADÓ                                          "/>
    <n v="11253253"/>
    <n v="0"/>
    <n v="0"/>
    <n v="11253253"/>
    <n v="0"/>
    <n v="1665015.4727459019"/>
    <n v="0"/>
    <n v="387"/>
    <n v="0"/>
    <n v="0"/>
    <n v="0"/>
    <n v="0"/>
    <n v="0"/>
    <n v="0"/>
    <n v="-1350007.64"/>
    <n v="0"/>
    <m/>
    <n v="11568647.832745902"/>
    <n v="1980649.0719999999"/>
    <n v="9587998.7607459016"/>
    <n v="0"/>
  </r>
  <r>
    <x v="2"/>
    <s v="ASIGNACIONES DIRECTAS ANTICIPADAS (5% DEL SGR)"/>
    <s v="EJE CAFETERO"/>
    <s v="ANTIOQUIA                                         "/>
    <x v="18"/>
    <s v="ARBOLET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19"/>
    <s v="ARGEL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20"/>
    <s v="ARME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21"/>
    <s v="BARBOSA                                           "/>
    <n v="45598095"/>
    <n v="0"/>
    <n v="0"/>
    <n v="45598095"/>
    <n v="0"/>
    <n v="12979907.698895643"/>
    <n v="0"/>
    <n v="1569"/>
    <n v="0"/>
    <n v="0"/>
    <n v="0"/>
    <n v="0"/>
    <n v="0"/>
    <n v="0"/>
    <n v="-5470220.6299999999"/>
    <n v="0"/>
    <m/>
    <n v="53109351.068895638"/>
    <n v="8025574.8739999998"/>
    <n v="45083776.19489564"/>
    <n v="0"/>
  </r>
  <r>
    <x v="2"/>
    <s v="ASIGNACIONES DIRECTAS ANTICIPADAS (5% DEL SGR)"/>
    <s v="EJE CAFETERO"/>
    <s v="ANTIOQUIA                                         "/>
    <x v="22"/>
    <s v="BELMIRA                                           "/>
    <n v="28293"/>
    <n v="0"/>
    <n v="0"/>
    <n v="28293"/>
    <n v="0"/>
    <n v="0"/>
    <n v="0"/>
    <n v="1"/>
    <n v="0"/>
    <n v="0"/>
    <n v="0"/>
    <n v="0"/>
    <n v="0"/>
    <n v="0"/>
    <n v="0"/>
    <n v="0"/>
    <m/>
    <n v="28294"/>
    <n v="0"/>
    <n v="28294"/>
    <n v="0"/>
  </r>
  <r>
    <x v="2"/>
    <s v="ASIGNACIONES DIRECTAS ANTICIPADAS (5% DEL SGR)"/>
    <s v="EJE CAFETERO"/>
    <s v="ANTIOQUIA                                         "/>
    <x v="23"/>
    <s v="BELLO                                             "/>
    <n v="1960414"/>
    <n v="0"/>
    <n v="0"/>
    <n v="1960414"/>
    <n v="0"/>
    <n v="1032583.17"/>
    <n v="0"/>
    <n v="67"/>
    <n v="0"/>
    <n v="0"/>
    <n v="10690442.67"/>
    <n v="0"/>
    <n v="0"/>
    <n v="0"/>
    <n v="0"/>
    <n v="0"/>
    <m/>
    <n v="13683506.84"/>
    <n v="0"/>
    <n v="13683506.84"/>
    <n v="0"/>
  </r>
  <r>
    <x v="2"/>
    <s v="ASIGNACIONES DIRECTAS ANTICIPADAS (5% DEL SGR)"/>
    <s v="EJE CAFETERO"/>
    <s v="ANTIOQUIA                                         "/>
    <x v="24"/>
    <s v="BETA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25"/>
    <s v="BETUL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26"/>
    <s v="CIUDAD BOLÍVAR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27"/>
    <s v="BRICEÑO                                           "/>
    <n v="138922664"/>
    <n v="0"/>
    <n v="0"/>
    <n v="138922664"/>
    <n v="0"/>
    <n v="68645526.4171817"/>
    <n v="0"/>
    <n v="4780"/>
    <n v="0"/>
    <n v="0"/>
    <n v="0"/>
    <n v="0"/>
    <n v="0"/>
    <n v="0"/>
    <n v="-16665994.970000001"/>
    <n v="0"/>
    <m/>
    <n v="190906975.4471817"/>
    <n v="24451333.806000002"/>
    <n v="166455641.64118171"/>
    <n v="86222969"/>
  </r>
  <r>
    <x v="2"/>
    <s v="ASIGNACIONES DIRECTAS ANTICIPADAS (5% DEL SGR)"/>
    <s v="EJE CAFETERO"/>
    <s v="ANTIOQUIA                                         "/>
    <x v="28"/>
    <s v="BURITICÁ                                          "/>
    <n v="5045238273"/>
    <n v="0"/>
    <n v="0"/>
    <n v="5045238273"/>
    <n v="0"/>
    <n v="1426177659.988338"/>
    <n v="0"/>
    <n v="173600"/>
    <n v="0"/>
    <n v="0"/>
    <n v="0"/>
    <n v="0"/>
    <n v="0"/>
    <n v="0"/>
    <n v="0"/>
    <n v="0"/>
    <m/>
    <n v="6471589532.9883385"/>
    <n v="0"/>
    <n v="6471589532.9883385"/>
    <n v="4400000000"/>
  </r>
  <r>
    <x v="2"/>
    <s v="ASIGNACIONES DIRECTAS ANTICIPADAS (5% DEL SGR)"/>
    <s v="EJE CAFETERO"/>
    <s v="ANTIOQUIA                                         "/>
    <x v="29"/>
    <s v="CÁCERES                                           "/>
    <n v="378984735"/>
    <n v="0"/>
    <n v="0"/>
    <n v="378984735"/>
    <n v="0"/>
    <n v="140331996.30999997"/>
    <n v="0"/>
    <n v="13040"/>
    <n v="0"/>
    <n v="0"/>
    <n v="112.77"/>
    <n v="0"/>
    <n v="0"/>
    <n v="0"/>
    <n v="0"/>
    <n v="0"/>
    <m/>
    <n v="519329884.07999992"/>
    <n v="75796947"/>
    <n v="443532937.07999992"/>
    <n v="327388092"/>
  </r>
  <r>
    <x v="2"/>
    <s v="ASIGNACIONES DIRECTAS ANTICIPADAS (5% DEL SGR)"/>
    <s v="EJE CAFETERO"/>
    <s v="ANTIOQUIA                                         "/>
    <x v="30"/>
    <s v="CAICEDO                                           "/>
    <n v="1460935"/>
    <n v="0"/>
    <n v="0"/>
    <n v="1460935"/>
    <n v="0"/>
    <n v="0"/>
    <n v="0"/>
    <n v="50"/>
    <n v="0"/>
    <n v="0"/>
    <n v="0"/>
    <n v="0"/>
    <n v="0"/>
    <n v="0"/>
    <n v="-175262.51"/>
    <n v="0"/>
    <m/>
    <n v="1285722.49"/>
    <n v="257134.49800000002"/>
    <n v="1028587.992"/>
    <n v="0"/>
  </r>
  <r>
    <x v="2"/>
    <s v="ASIGNACIONES DIRECTAS ANTICIPADAS (5% DEL SGR)"/>
    <s v="EJE CAFETERO"/>
    <s v="ANTIOQUIA                                         "/>
    <x v="31"/>
    <s v="CALDAS                                            "/>
    <n v="303684"/>
    <n v="0"/>
    <n v="0"/>
    <n v="303684"/>
    <n v="0"/>
    <n v="0"/>
    <n v="0"/>
    <n v="10"/>
    <n v="0"/>
    <n v="0"/>
    <n v="172128.7"/>
    <n v="0"/>
    <n v="0"/>
    <n v="0"/>
    <n v="0"/>
    <n v="0"/>
    <m/>
    <n v="475822.7"/>
    <n v="60736.800000000003"/>
    <n v="415085.9"/>
    <n v="0"/>
  </r>
  <r>
    <x v="2"/>
    <s v="ASIGNACIONES DIRECTAS ANTICIPADAS (5% DEL SGR)"/>
    <s v="EJE CAFETERO"/>
    <s v="ANTIOQUIA                                         "/>
    <x v="32"/>
    <s v="CAMPAMENTO                                        "/>
    <n v="40943"/>
    <n v="0"/>
    <n v="0"/>
    <n v="40943"/>
    <n v="0"/>
    <n v="0"/>
    <n v="0"/>
    <n v="1"/>
    <n v="0"/>
    <n v="0"/>
    <n v="0"/>
    <n v="0"/>
    <n v="0"/>
    <n v="0"/>
    <n v="-4911.7700000000004"/>
    <n v="0"/>
    <m/>
    <n v="36032.229999999996"/>
    <n v="7206.2459999999992"/>
    <n v="28825.983999999997"/>
    <n v="0"/>
  </r>
  <r>
    <x v="2"/>
    <s v="ASIGNACIONES DIRECTAS ANTICIPADAS (5% DEL SGR)"/>
    <s v="EJE CAFETERO"/>
    <s v="ANTIOQUIA                                         "/>
    <x v="33"/>
    <s v="CAÑASGORDAS                                       "/>
    <n v="53439696"/>
    <n v="0"/>
    <n v="0"/>
    <n v="53439696"/>
    <n v="0"/>
    <n v="3015739.7056828123"/>
    <n v="0"/>
    <n v="1839"/>
    <n v="0"/>
    <n v="0"/>
    <n v="0"/>
    <n v="0"/>
    <n v="0"/>
    <n v="0"/>
    <n v="0"/>
    <n v="0"/>
    <m/>
    <n v="56457274.705682814"/>
    <n v="0"/>
    <n v="56457274.705682814"/>
    <n v="0"/>
  </r>
  <r>
    <x v="2"/>
    <s v="ASIGNACIONES DIRECTAS ANTICIPADAS (5% DEL SGR)"/>
    <s v="EJE CAFETERO"/>
    <s v="ANTIOQUIA                                         "/>
    <x v="34"/>
    <s v="CARACOLÍ                                          "/>
    <n v="12380158"/>
    <n v="0"/>
    <n v="0"/>
    <n v="12380158"/>
    <n v="0"/>
    <n v="5547091.4419872332"/>
    <n v="0"/>
    <n v="426"/>
    <n v="0"/>
    <n v="0"/>
    <n v="0"/>
    <n v="0"/>
    <n v="0"/>
    <n v="0"/>
    <n v="0"/>
    <n v="0"/>
    <m/>
    <n v="17927675.441987231"/>
    <n v="2476031.6"/>
    <n v="15451643.841987232"/>
    <n v="0"/>
  </r>
  <r>
    <x v="2"/>
    <s v="ASIGNACIONES DIRECTAS ANTICIPADAS (5% DEL SGR)"/>
    <s v="EJE CAFETERO"/>
    <s v="ANTIOQUIA                                         "/>
    <x v="35"/>
    <s v="CARAMANT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36"/>
    <s v="CAREPA                                            "/>
    <n v="122037"/>
    <n v="0"/>
    <n v="0"/>
    <n v="122037"/>
    <n v="0"/>
    <n v="16787.900000000001"/>
    <n v="0"/>
    <n v="5"/>
    <n v="0"/>
    <n v="0"/>
    <n v="0"/>
    <n v="0"/>
    <n v="0"/>
    <n v="0"/>
    <n v="0"/>
    <n v="0"/>
    <m/>
    <n v="138829.9"/>
    <n v="0"/>
    <n v="138829.9"/>
    <n v="0"/>
  </r>
  <r>
    <x v="2"/>
    <s v="ASIGNACIONES DIRECTAS ANTICIPADAS (5% DEL SGR)"/>
    <s v="EJE CAFETERO"/>
    <s v="ANTIOQUIA                                         "/>
    <x v="37"/>
    <s v="EL CARMEN DE VIBORAL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38"/>
    <s v="CAROLINA                                          "/>
    <n v="0"/>
    <n v="0"/>
    <n v="0"/>
    <n v="0"/>
    <n v="0"/>
    <n v="4921.6552042995881"/>
    <n v="0"/>
    <n v="0"/>
    <n v="0"/>
    <n v="0"/>
    <n v="0"/>
    <n v="0"/>
    <n v="0"/>
    <n v="0"/>
    <n v="0"/>
    <n v="0"/>
    <m/>
    <n v="4921.6552042995881"/>
    <n v="0"/>
    <n v="4921.6552042995881"/>
    <n v="0"/>
  </r>
  <r>
    <x v="2"/>
    <s v="ASIGNACIONES DIRECTAS ANTICIPADAS (5% DEL SGR)"/>
    <s v="EJE CAFETERO"/>
    <s v="ANTIOQUIA                                         "/>
    <x v="39"/>
    <s v="CAUCASIA                                          "/>
    <n v="6276562650"/>
    <n v="0"/>
    <n v="0"/>
    <n v="6276562650"/>
    <n v="0"/>
    <n v="1476757058.5310521"/>
    <n v="0"/>
    <n v="215969"/>
    <n v="0"/>
    <n v="0"/>
    <n v="0"/>
    <n v="0"/>
    <n v="0"/>
    <n v="0"/>
    <n v="0"/>
    <n v="0"/>
    <m/>
    <n v="7753535677.5310516"/>
    <n v="0"/>
    <n v="7753535677.5310516"/>
    <n v="5230246444.1800003"/>
  </r>
  <r>
    <x v="2"/>
    <s v="ASIGNACIONES DIRECTAS ANTICIPADAS (5% DEL SGR)"/>
    <s v="EJE CAFETERO"/>
    <s v="ANTIOQUIA                                         "/>
    <x v="40"/>
    <s v="CHIGORODÓ                                         "/>
    <n v="79919"/>
    <n v="0"/>
    <n v="0"/>
    <n v="79919"/>
    <n v="0"/>
    <n v="0"/>
    <n v="0"/>
    <n v="3"/>
    <n v="0"/>
    <n v="0"/>
    <n v="0"/>
    <n v="0"/>
    <n v="0"/>
    <n v="0"/>
    <n v="0"/>
    <n v="0"/>
    <m/>
    <n v="79922"/>
    <n v="0"/>
    <n v="79922"/>
    <n v="0"/>
  </r>
  <r>
    <x v="2"/>
    <s v="ASIGNACIONES DIRECTAS ANTICIPADAS (5% DEL SGR)"/>
    <s v="EJE CAFETERO"/>
    <s v="ANTIOQUIA                                         "/>
    <x v="41"/>
    <s v="CISNEROS                                          "/>
    <n v="2686324"/>
    <n v="0"/>
    <n v="0"/>
    <n v="2686324"/>
    <n v="0"/>
    <n v="260026.67747445044"/>
    <n v="0"/>
    <n v="92"/>
    <n v="0"/>
    <n v="0"/>
    <n v="0"/>
    <n v="0"/>
    <n v="0"/>
    <n v="0"/>
    <n v="0"/>
    <n v="0"/>
    <m/>
    <n v="2946442.6774744503"/>
    <n v="0"/>
    <n v="2946442.6774744503"/>
    <n v="0"/>
  </r>
  <r>
    <x v="2"/>
    <s v="ASIGNACIONES DIRECTAS ANTICIPADAS (5% DEL SGR)"/>
    <s v="EJE CAFETERO"/>
    <s v="ANTIOQUIA                                         "/>
    <x v="42"/>
    <s v="COCORNÁ                                           "/>
    <n v="233211"/>
    <n v="0"/>
    <n v="0"/>
    <n v="233211"/>
    <n v="0"/>
    <n v="18389.863889810407"/>
    <n v="0"/>
    <n v="8"/>
    <n v="0"/>
    <n v="0"/>
    <n v="0"/>
    <n v="0"/>
    <n v="0"/>
    <n v="0"/>
    <n v="0"/>
    <n v="0"/>
    <m/>
    <n v="251608.8638898104"/>
    <n v="0"/>
    <n v="251608.8638898104"/>
    <n v="0"/>
  </r>
  <r>
    <x v="2"/>
    <s v="ASIGNACIONES DIRECTAS ANTICIPADAS (5% DEL SGR)"/>
    <s v="EJE CAFETERO"/>
    <s v="ANTIOQUIA                                         "/>
    <x v="43"/>
    <s v="CONCEPCIÓN                                        "/>
    <n v="36344"/>
    <n v="0"/>
    <n v="0"/>
    <n v="36344"/>
    <n v="0"/>
    <n v="2871.7390161927501"/>
    <n v="0"/>
    <n v="1"/>
    <n v="0"/>
    <n v="0"/>
    <n v="0"/>
    <n v="0"/>
    <n v="0"/>
    <n v="0"/>
    <n v="0"/>
    <n v="0"/>
    <m/>
    <n v="39216.739016192747"/>
    <n v="0"/>
    <n v="39216.739016192747"/>
    <n v="0"/>
  </r>
  <r>
    <x v="2"/>
    <s v="ASIGNACIONES DIRECTAS ANTICIPADAS (5% DEL SGR)"/>
    <s v="EJE CAFETERO"/>
    <s v="ANTIOQUIA                                         "/>
    <x v="44"/>
    <s v="CONCORD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45"/>
    <s v="COPACABANA                                        "/>
    <n v="49452"/>
    <n v="0"/>
    <n v="0"/>
    <n v="49452"/>
    <n v="0"/>
    <n v="8036.1965634749904"/>
    <n v="0"/>
    <n v="2"/>
    <n v="0"/>
    <n v="0"/>
    <n v="0"/>
    <n v="0"/>
    <n v="0"/>
    <n v="0"/>
    <n v="0"/>
    <n v="0"/>
    <m/>
    <n v="57490.196563474994"/>
    <n v="0"/>
    <n v="57490.196563474994"/>
    <n v="0"/>
  </r>
  <r>
    <x v="2"/>
    <s v="ASIGNACIONES DIRECTAS ANTICIPADAS (5% DEL SGR)"/>
    <s v="EJE CAFETERO"/>
    <s v="ANTIOQUIA                                         "/>
    <x v="46"/>
    <s v="DABEIBA                                           "/>
    <n v="209630625"/>
    <n v="0"/>
    <n v="0"/>
    <n v="209630625"/>
    <n v="0"/>
    <n v="19815350.342421811"/>
    <n v="0"/>
    <n v="7213"/>
    <n v="0"/>
    <n v="0"/>
    <n v="398123.67"/>
    <n v="0"/>
    <n v="0"/>
    <n v="0"/>
    <n v="0"/>
    <n v="0"/>
    <m/>
    <n v="229851312.01242179"/>
    <n v="0"/>
    <n v="229851312.01242179"/>
    <n v="145999000"/>
  </r>
  <r>
    <x v="2"/>
    <s v="ASIGNACIONES DIRECTAS ANTICIPADAS (5% DEL SGR)"/>
    <s v="EJE CAFETERO"/>
    <s v="ANTIOQUIA                                         "/>
    <x v="47"/>
    <s v="DON MATÍAS                                        "/>
    <n v="32122424"/>
    <n v="0"/>
    <n v="0"/>
    <n v="32122424"/>
    <n v="0"/>
    <n v="2527259.9568694634"/>
    <n v="0"/>
    <n v="1105"/>
    <n v="0"/>
    <n v="0"/>
    <n v="0"/>
    <n v="0"/>
    <n v="0"/>
    <n v="0"/>
    <n v="-3853598.41"/>
    <n v="0"/>
    <m/>
    <n v="30797190.54686946"/>
    <n v="5653765.1180000007"/>
    <n v="25143425.42886946"/>
    <n v="0"/>
  </r>
  <r>
    <x v="2"/>
    <s v="ASIGNACIONES DIRECTAS ANTICIPADAS (5% DEL SGR)"/>
    <s v="EJE CAFETERO"/>
    <s v="ANTIOQUIA                                         "/>
    <x v="48"/>
    <s v="EBÉJIC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49"/>
    <s v="EL BAGRE                                          "/>
    <n v="3368824877"/>
    <n v="0"/>
    <n v="0"/>
    <n v="3368824877"/>
    <n v="0"/>
    <n v="2366484690.9899998"/>
    <n v="0"/>
    <n v="115917"/>
    <n v="0"/>
    <n v="0"/>
    <n v="0"/>
    <n v="0"/>
    <n v="0"/>
    <n v="0"/>
    <n v="0"/>
    <n v="0"/>
    <m/>
    <n v="5735425484.9899998"/>
    <n v="0"/>
    <n v="5735425484.9899998"/>
    <n v="4387763356"/>
  </r>
  <r>
    <x v="2"/>
    <s v="ASIGNACIONES DIRECTAS ANTICIPADAS (5% DEL SGR)"/>
    <s v="EJE CAFETERO"/>
    <s v="ANTIOQUIA                                         "/>
    <x v="50"/>
    <s v="ENTRERRIOS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1"/>
    <s v="ENVIGAD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2"/>
    <s v="FREDONIA                                          "/>
    <n v="8812275"/>
    <n v="0"/>
    <n v="0"/>
    <n v="8812275"/>
    <n v="0"/>
    <n v="0"/>
    <n v="0"/>
    <n v="303"/>
    <n v="0"/>
    <n v="0"/>
    <n v="11063792.300000001"/>
    <n v="0"/>
    <n v="0"/>
    <n v="0"/>
    <n v="0"/>
    <n v="0"/>
    <m/>
    <n v="19876370.300000001"/>
    <n v="1762455"/>
    <n v="18113915.300000001"/>
    <n v="0"/>
  </r>
  <r>
    <x v="2"/>
    <s v="ASIGNACIONES DIRECTAS ANTICIPADAS (5% DEL SGR)"/>
    <s v="EJE CAFETERO"/>
    <s v="ANTIOQUIA                                         "/>
    <x v="53"/>
    <s v="FRONTINO                                          "/>
    <n v="192072715"/>
    <n v="0"/>
    <n v="0"/>
    <n v="192072715"/>
    <n v="0"/>
    <n v="16026947.662286021"/>
    <n v="0"/>
    <n v="6609"/>
    <n v="0"/>
    <n v="0"/>
    <n v="27097.4"/>
    <n v="0"/>
    <n v="0"/>
    <n v="0"/>
    <n v="-23042193.48"/>
    <n v="0"/>
    <m/>
    <n v="185091175.58228603"/>
    <n v="33806104.304000005"/>
    <n v="151285071.27828604"/>
    <n v="0"/>
  </r>
  <r>
    <x v="2"/>
    <s v="ASIGNACIONES DIRECTAS ANTICIPADAS (5% DEL SGR)"/>
    <s v="EJE CAFETERO"/>
    <s v="ANTIOQUIA                                         "/>
    <x v="54"/>
    <s v="GIRALD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5"/>
    <s v="GIRARDOTA                                         "/>
    <n v="737188322"/>
    <n v="0"/>
    <n v="0"/>
    <n v="737188322"/>
    <n v="0"/>
    <n v="190813069.13056463"/>
    <n v="0"/>
    <n v="25366"/>
    <n v="0"/>
    <n v="0"/>
    <n v="25900678.510000002"/>
    <n v="0"/>
    <n v="0"/>
    <n v="0"/>
    <n v="-88437527.140000001"/>
    <n v="0"/>
    <m/>
    <n v="865489908.50056469"/>
    <n v="129750158.972"/>
    <n v="735739749.52856469"/>
    <n v="598140635"/>
  </r>
  <r>
    <x v="2"/>
    <s v="ASIGNACIONES DIRECTAS ANTICIPADAS (5% DEL SGR)"/>
    <s v="EJE CAFETERO"/>
    <s v="ANTIOQUIA                                         "/>
    <x v="56"/>
    <s v="GÓMEZ PLATA                                       "/>
    <n v="26551633"/>
    <n v="0"/>
    <n v="0"/>
    <n v="26551633"/>
    <n v="0"/>
    <n v="2893811.9001664827"/>
    <n v="0"/>
    <n v="914"/>
    <n v="0"/>
    <n v="0"/>
    <n v="0"/>
    <n v="0"/>
    <n v="0"/>
    <n v="0"/>
    <n v="0"/>
    <n v="0"/>
    <m/>
    <n v="29446358.900166482"/>
    <n v="5310326.6000000006"/>
    <n v="24136032.30016648"/>
    <n v="0"/>
  </r>
  <r>
    <x v="2"/>
    <s v="ASIGNACIONES DIRECTAS ANTICIPADAS (5% DEL SGR)"/>
    <s v="EJE CAFETERO"/>
    <s v="ANTIOQUIA                                         "/>
    <x v="57"/>
    <s v="GRAN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8"/>
    <s v="GUADALUP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59"/>
    <s v="GUARNE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0"/>
    <s v="GUATAPÉ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1"/>
    <s v="HELICONIA                                         "/>
    <n v="141603"/>
    <n v="0"/>
    <n v="0"/>
    <n v="141603"/>
    <n v="0"/>
    <n v="0"/>
    <n v="0"/>
    <n v="6"/>
    <n v="0"/>
    <n v="0"/>
    <n v="0"/>
    <n v="0"/>
    <n v="0"/>
    <n v="0"/>
    <n v="-16987.54"/>
    <n v="0"/>
    <m/>
    <n v="124621.45999999999"/>
    <n v="0"/>
    <n v="124621.45999999999"/>
    <n v="0"/>
  </r>
  <r>
    <x v="2"/>
    <s v="ASIGNACIONES DIRECTAS ANTICIPADAS (5% DEL SGR)"/>
    <s v="EJE CAFETERO"/>
    <s v="ANTIOQUIA                                         "/>
    <x v="62"/>
    <s v="HISPANI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3"/>
    <s v="ITAGUI                                            "/>
    <n v="454230"/>
    <n v="0"/>
    <n v="0"/>
    <n v="454230"/>
    <n v="0"/>
    <n v="0"/>
    <n v="0"/>
    <n v="16"/>
    <n v="0"/>
    <n v="0"/>
    <n v="0"/>
    <n v="0"/>
    <n v="0"/>
    <n v="0"/>
    <n v="0"/>
    <n v="0"/>
    <m/>
    <n v="454246"/>
    <n v="0"/>
    <n v="454246"/>
    <n v="0"/>
  </r>
  <r>
    <x v="2"/>
    <s v="ASIGNACIONES DIRECTAS ANTICIPADAS (5% DEL SGR)"/>
    <s v="EJE CAFETERO"/>
    <s v="ANTIOQUIA                                         "/>
    <x v="64"/>
    <s v="ITUANGO                                           "/>
    <n v="10188775"/>
    <n v="0"/>
    <n v="0"/>
    <n v="10188775"/>
    <n v="0"/>
    <n v="0"/>
    <n v="0"/>
    <n v="351"/>
    <n v="0"/>
    <n v="0"/>
    <n v="0"/>
    <n v="0"/>
    <n v="0"/>
    <n v="0"/>
    <n v="-1222306.48"/>
    <n v="0"/>
    <m/>
    <n v="8966819.5199999996"/>
    <n v="1793293.7039999999"/>
    <n v="7173525.8159999996"/>
    <n v="0"/>
  </r>
  <r>
    <x v="2"/>
    <s v="ASIGNACIONES DIRECTAS ANTICIPADAS (5% DEL SGR)"/>
    <s v="EJE CAFETERO"/>
    <s v="ANTIOQUIA                                         "/>
    <x v="65"/>
    <s v="JARDÍN                                            "/>
    <n v="4099488"/>
    <n v="0"/>
    <n v="0"/>
    <n v="4099488"/>
    <n v="0"/>
    <n v="0"/>
    <n v="0"/>
    <n v="141"/>
    <n v="0"/>
    <n v="0"/>
    <n v="0"/>
    <n v="0"/>
    <n v="0"/>
    <n v="0"/>
    <n v="-491799.14"/>
    <n v="0"/>
    <m/>
    <n v="3607829.86"/>
    <n v="721537.772"/>
    <n v="2886292.088"/>
    <n v="0"/>
  </r>
  <r>
    <x v="2"/>
    <s v="ASIGNACIONES DIRECTAS ANTICIPADAS (5% DEL SGR)"/>
    <s v="EJE CAFETERO"/>
    <s v="ANTIOQUIA                                         "/>
    <x v="66"/>
    <s v="JERICÓ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7"/>
    <s v="LA CEJ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8"/>
    <s v="LA ESTRELL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69"/>
    <s v="LA PINTADA                                        "/>
    <n v="11013735"/>
    <n v="0"/>
    <n v="0"/>
    <n v="11013735"/>
    <n v="0"/>
    <n v="5203063.4588107122"/>
    <n v="0"/>
    <n v="379"/>
    <n v="0"/>
    <n v="0"/>
    <n v="2854045.7299999995"/>
    <n v="0"/>
    <n v="0"/>
    <n v="0"/>
    <n v="-1321273.6299999999"/>
    <n v="0"/>
    <m/>
    <n v="17749949.558810715"/>
    <n v="1938492.2740000002"/>
    <n v="15811457.284810714"/>
    <n v="0"/>
  </r>
  <r>
    <x v="2"/>
    <s v="ASIGNACIONES DIRECTAS ANTICIPADAS (5% DEL SGR)"/>
    <s v="EJE CAFETERO"/>
    <s v="ANTIOQUIA                                         "/>
    <x v="70"/>
    <s v="LA UNIÓN                                          "/>
    <n v="458306"/>
    <n v="0"/>
    <n v="0"/>
    <n v="458306"/>
    <n v="0"/>
    <n v="465885.62"/>
    <n v="0"/>
    <n v="16"/>
    <n v="0"/>
    <n v="0"/>
    <n v="0"/>
    <n v="0"/>
    <n v="0"/>
    <n v="0"/>
    <n v="0"/>
    <n v="0"/>
    <m/>
    <n v="924207.62"/>
    <n v="0"/>
    <n v="924207.62"/>
    <n v="0"/>
  </r>
  <r>
    <x v="2"/>
    <s v="ASIGNACIONES DIRECTAS ANTICIPADAS (5% DEL SGR)"/>
    <s v="EJE CAFETERO"/>
    <s v="ANTIOQUIA                                         "/>
    <x v="71"/>
    <s v="LIBORINA                                          "/>
    <n v="623233"/>
    <n v="0"/>
    <n v="0"/>
    <n v="623233"/>
    <n v="0"/>
    <n v="0"/>
    <n v="0"/>
    <n v="21"/>
    <n v="0"/>
    <n v="0"/>
    <n v="0"/>
    <n v="0"/>
    <n v="0"/>
    <n v="0"/>
    <n v="-74766.759999999995"/>
    <n v="0"/>
    <m/>
    <n v="548487.24"/>
    <n v="109693.24800000001"/>
    <n v="438793.99199999997"/>
    <n v="0"/>
  </r>
  <r>
    <x v="2"/>
    <s v="ASIGNACIONES DIRECTAS ANTICIPADAS (5% DEL SGR)"/>
    <s v="EJE CAFETERO"/>
    <s v="ANTIOQUIA                                         "/>
    <x v="72"/>
    <s v="MACEO                                             "/>
    <n v="85228157"/>
    <n v="0"/>
    <n v="0"/>
    <n v="85228157"/>
    <n v="0"/>
    <n v="8224957.5899021979"/>
    <n v="0"/>
    <n v="2933"/>
    <n v="0"/>
    <n v="0"/>
    <n v="195150.09999999998"/>
    <n v="0"/>
    <n v="0"/>
    <n v="0"/>
    <n v="-10224480.26"/>
    <n v="0"/>
    <m/>
    <n v="83426717.429902181"/>
    <n v="15000735.347999999"/>
    <n v="68425982.081902176"/>
    <n v="59559900"/>
  </r>
  <r>
    <x v="2"/>
    <s v="ASIGNACIONES DIRECTAS ANTICIPADAS (5% DEL SGR)"/>
    <s v="EJE CAFETERO"/>
    <s v="ANTIOQUIA                                         "/>
    <x v="73"/>
    <s v="MARINILL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74"/>
    <s v="MONTEBELLO                                        "/>
    <n v="230997"/>
    <n v="0"/>
    <n v="0"/>
    <n v="230997"/>
    <n v="0"/>
    <n v="130070.49282049836"/>
    <n v="0"/>
    <n v="8"/>
    <n v="0"/>
    <n v="0"/>
    <n v="0"/>
    <n v="0"/>
    <n v="0"/>
    <n v="0"/>
    <n v="0"/>
    <n v="0"/>
    <m/>
    <n v="361075.49282049836"/>
    <n v="0"/>
    <n v="361075.49282049836"/>
    <n v="0"/>
  </r>
  <r>
    <x v="2"/>
    <s v="ASIGNACIONES DIRECTAS ANTICIPADAS (5% DEL SGR)"/>
    <s v="EJE CAFETERO"/>
    <s v="ANTIOQUIA                                         "/>
    <x v="75"/>
    <s v="MURINDÓ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76"/>
    <s v="MUTATÁ                                            "/>
    <n v="103350590"/>
    <n v="0"/>
    <n v="0"/>
    <n v="103350590"/>
    <n v="0"/>
    <n v="63429044.899999991"/>
    <n v="0"/>
    <n v="3556"/>
    <n v="0"/>
    <n v="0"/>
    <n v="0"/>
    <n v="0"/>
    <n v="0"/>
    <n v="0"/>
    <n v="-12398555.880000001"/>
    <n v="0"/>
    <m/>
    <n v="154384635.01999998"/>
    <n v="8271563.0240000021"/>
    <n v="146113071.99599999"/>
    <n v="145539128"/>
  </r>
  <r>
    <x v="2"/>
    <s v="ASIGNACIONES DIRECTAS ANTICIPADAS (5% DEL SGR)"/>
    <s v="EJE CAFETERO"/>
    <s v="ANTIOQUIA                                         "/>
    <x v="77"/>
    <s v="NARIÑO                                            "/>
    <n v="482708"/>
    <n v="0"/>
    <n v="0"/>
    <n v="482708"/>
    <n v="0"/>
    <n v="0"/>
    <n v="0"/>
    <n v="17"/>
    <n v="0"/>
    <n v="0"/>
    <n v="0"/>
    <n v="0"/>
    <n v="0"/>
    <n v="0"/>
    <n v="-57908.54"/>
    <n v="0"/>
    <m/>
    <n v="424816.46"/>
    <n v="84959.892000000007"/>
    <n v="339856.56800000003"/>
    <n v="0"/>
  </r>
  <r>
    <x v="2"/>
    <s v="ASIGNACIONES DIRECTAS ANTICIPADAS (5% DEL SGR)"/>
    <s v="EJE CAFETERO"/>
    <s v="ANTIOQUIA                                         "/>
    <x v="78"/>
    <s v="NECOCLÍ                                           "/>
    <n v="173416"/>
    <n v="0"/>
    <n v="0"/>
    <n v="173416"/>
    <n v="0"/>
    <n v="0"/>
    <n v="0"/>
    <n v="6"/>
    <n v="0"/>
    <n v="0"/>
    <n v="0"/>
    <n v="0"/>
    <n v="0"/>
    <n v="0"/>
    <n v="-20804.02"/>
    <n v="0"/>
    <m/>
    <n v="152617.98000000001"/>
    <n v="30522.396000000004"/>
    <n v="122095.584"/>
    <n v="0"/>
  </r>
  <r>
    <x v="2"/>
    <s v="ASIGNACIONES DIRECTAS ANTICIPADAS (5% DEL SGR)"/>
    <s v="EJE CAFETERO"/>
    <s v="ANTIOQUIA                                         "/>
    <x v="79"/>
    <s v="NECHÍ                                             "/>
    <n v="413756111"/>
    <n v="0"/>
    <n v="0"/>
    <n v="413756111"/>
    <n v="0"/>
    <n v="191135086.38000003"/>
    <n v="0"/>
    <n v="14237"/>
    <n v="0"/>
    <n v="0"/>
    <n v="0"/>
    <n v="0"/>
    <n v="0"/>
    <n v="0"/>
    <n v="-49636661.630000003"/>
    <n v="0"/>
    <m/>
    <n v="555268772.75"/>
    <n v="72823889.873999998"/>
    <n v="482444882.87599999"/>
    <n v="191000000"/>
  </r>
  <r>
    <x v="2"/>
    <s v="ASIGNACIONES DIRECTAS ANTICIPADAS (5% DEL SGR)"/>
    <s v="EJE CAFETERO"/>
    <s v="ANTIOQUIA                                         "/>
    <x v="80"/>
    <s v="OLAYA                                             "/>
    <n v="15043"/>
    <n v="0"/>
    <n v="0"/>
    <n v="15043"/>
    <n v="0"/>
    <n v="0"/>
    <n v="0"/>
    <n v="1"/>
    <n v="0"/>
    <n v="0"/>
    <n v="0"/>
    <n v="0"/>
    <n v="0"/>
    <n v="0"/>
    <n v="-1804.65"/>
    <n v="0"/>
    <m/>
    <n v="13239.35"/>
    <n v="2647.67"/>
    <n v="10591.68"/>
    <n v="0"/>
  </r>
  <r>
    <x v="2"/>
    <s v="ASIGNACIONES DIRECTAS ANTICIPADAS (5% DEL SGR)"/>
    <s v="EJE CAFETERO"/>
    <s v="ANTIOQUIA                                         "/>
    <x v="81"/>
    <s v="PEÑOL                                             "/>
    <n v="1392"/>
    <n v="0"/>
    <n v="0"/>
    <n v="1392"/>
    <n v="0"/>
    <n v="0"/>
    <n v="0"/>
    <n v="0"/>
    <n v="0"/>
    <n v="0"/>
    <n v="0"/>
    <n v="0"/>
    <n v="0"/>
    <n v="0"/>
    <n v="-166.99"/>
    <n v="0"/>
    <m/>
    <n v="1225.01"/>
    <n v="245.00200000000001"/>
    <n v="980.00800000000004"/>
    <n v="0"/>
  </r>
  <r>
    <x v="2"/>
    <s v="ASIGNACIONES DIRECTAS ANTICIPADAS (5% DEL SGR)"/>
    <s v="EJE CAFETERO"/>
    <s v="ANTIOQUIA                                         "/>
    <x v="82"/>
    <s v="PEQUE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83"/>
    <s v="PUEBLORRIC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84"/>
    <s v="PUERTO BERRÍO                                     "/>
    <n v="530726799"/>
    <n v="0"/>
    <n v="0"/>
    <n v="530726799"/>
    <n v="0"/>
    <n v="312572774.11000001"/>
    <n v="0"/>
    <n v="18262"/>
    <n v="0"/>
    <n v="0"/>
    <n v="936796.4"/>
    <n v="0"/>
    <n v="0"/>
    <n v="0"/>
    <n v="-63669166.060000002"/>
    <n v="0"/>
    <m/>
    <n v="780585465.45000005"/>
    <n v="93411526.588"/>
    <n v="687173938.86199999"/>
    <n v="486243520"/>
  </r>
  <r>
    <x v="2"/>
    <s v="ASIGNACIONES DIRECTAS ANTICIPADAS (5% DEL SGR)"/>
    <s v="EJE CAFETERO"/>
    <s v="ANTIOQUIA                                         "/>
    <x v="85"/>
    <s v="PUERTO NARE                                       "/>
    <n v="1744545450"/>
    <n v="0"/>
    <n v="0"/>
    <n v="1744545450"/>
    <n v="0"/>
    <n v="2523178764.4500003"/>
    <n v="0"/>
    <n v="60028"/>
    <n v="0"/>
    <n v="0"/>
    <n v="279622018.02500004"/>
    <n v="0"/>
    <n v="0"/>
    <n v="0"/>
    <n v="0"/>
    <n v="0"/>
    <m/>
    <n v="4547406260.4750004"/>
    <n v="0"/>
    <n v="4547406260.4750004"/>
    <n v="4546910800.4400005"/>
  </r>
  <r>
    <x v="2"/>
    <s v="ASIGNACIONES DIRECTAS ANTICIPADAS (5% DEL SGR)"/>
    <s v="EJE CAFETERO"/>
    <s v="ANTIOQUIA                                         "/>
    <x v="86"/>
    <s v="PUERTO TRIUNFO                                    "/>
    <n v="41848406"/>
    <n v="0"/>
    <n v="0"/>
    <n v="41848406"/>
    <n v="0"/>
    <n v="199109458.69999981"/>
    <n v="0"/>
    <n v="1440"/>
    <n v="0"/>
    <n v="0"/>
    <n v="109010.15"/>
    <n v="0"/>
    <n v="0"/>
    <n v="0"/>
    <n v="353443970.29000002"/>
    <n v="0"/>
    <m/>
    <n v="594512285.13999987"/>
    <n v="0"/>
    <n v="594512285.13999987"/>
    <n v="66547521"/>
  </r>
  <r>
    <x v="2"/>
    <s v="ASIGNACIONES DIRECTAS ANTICIPADAS (5% DEL SGR)"/>
    <s v="EJE CAFETERO"/>
    <s v="ANTIOQUIA                                         "/>
    <x v="87"/>
    <s v="REMEDIOS                                          "/>
    <n v="4624407283"/>
    <n v="0"/>
    <n v="0"/>
    <n v="4624407283"/>
    <n v="0"/>
    <n v="1615421917.9021654"/>
    <n v="0"/>
    <n v="159120"/>
    <n v="0"/>
    <n v="0"/>
    <n v="95328.1"/>
    <n v="0"/>
    <n v="0"/>
    <n v="0"/>
    <n v="-554771599.59000003"/>
    <n v="0"/>
    <m/>
    <n v="5685312049.4121656"/>
    <n v="813927136.68200004"/>
    <n v="4871384912.7301655"/>
    <n v="1764714742"/>
  </r>
  <r>
    <x v="2"/>
    <s v="ASIGNACIONES DIRECTAS ANTICIPADAS (5% DEL SGR)"/>
    <s v="EJE CAFETERO"/>
    <s v="ANTIOQUIA                                         "/>
    <x v="88"/>
    <s v="RETIRO                                            "/>
    <n v="113090"/>
    <n v="0"/>
    <n v="0"/>
    <n v="113090"/>
    <n v="0"/>
    <n v="0"/>
    <n v="0"/>
    <n v="5"/>
    <n v="0"/>
    <n v="0"/>
    <n v="0"/>
    <n v="0"/>
    <n v="0"/>
    <n v="0"/>
    <n v="0"/>
    <n v="0"/>
    <m/>
    <n v="113095"/>
    <n v="0"/>
    <n v="113095"/>
    <n v="0"/>
  </r>
  <r>
    <x v="2"/>
    <s v="ASIGNACIONES DIRECTAS ANTICIPADAS (5% DEL SGR)"/>
    <s v="EJE CAFETERO"/>
    <s v="ANTIOQUIA                                         "/>
    <x v="89"/>
    <s v="RIONEGRO                                          "/>
    <n v="310277"/>
    <n v="0"/>
    <n v="0"/>
    <n v="310277"/>
    <n v="0"/>
    <n v="29668.16"/>
    <n v="0"/>
    <n v="11"/>
    <n v="0"/>
    <n v="0"/>
    <n v="5443987.5900000008"/>
    <n v="0"/>
    <n v="0"/>
    <n v="0"/>
    <n v="0"/>
    <n v="0"/>
    <m/>
    <n v="5783943.7500000009"/>
    <n v="0"/>
    <n v="5783943.7500000009"/>
    <n v="0"/>
  </r>
  <r>
    <x v="2"/>
    <s v="ASIGNACIONES DIRECTAS ANTICIPADAS (5% DEL SGR)"/>
    <s v="EJE CAFETERO"/>
    <s v="ANTIOQUIA                                         "/>
    <x v="90"/>
    <s v="SABANALARGA                                       "/>
    <n v="945666"/>
    <n v="0"/>
    <n v="0"/>
    <n v="945666"/>
    <n v="0"/>
    <n v="0"/>
    <n v="0"/>
    <n v="33"/>
    <n v="0"/>
    <n v="0"/>
    <n v="0"/>
    <n v="0"/>
    <n v="0"/>
    <n v="0"/>
    <n v="-113447.76"/>
    <n v="0"/>
    <m/>
    <n v="832251.24"/>
    <n v="166443.64800000002"/>
    <n v="665807.59199999995"/>
    <n v="0"/>
  </r>
  <r>
    <x v="2"/>
    <s v="ASIGNACIONES DIRECTAS ANTICIPADAS (5% DEL SGR)"/>
    <s v="EJE CAFETERO"/>
    <s v="ANTIOQUIA                                         "/>
    <x v="91"/>
    <s v="SABANET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92"/>
    <s v="SALGAR                                            "/>
    <n v="205666"/>
    <n v="0"/>
    <n v="0"/>
    <n v="205666"/>
    <n v="0"/>
    <n v="0"/>
    <n v="0"/>
    <n v="7"/>
    <n v="0"/>
    <n v="0"/>
    <n v="0"/>
    <n v="0"/>
    <n v="0"/>
    <n v="0"/>
    <n v="-24672.93"/>
    <n v="0"/>
    <m/>
    <n v="181000.07"/>
    <n v="36198.614000000001"/>
    <n v="144801.45600000001"/>
    <n v="0"/>
  </r>
  <r>
    <x v="2"/>
    <s v="ASIGNACIONES DIRECTAS ANTICIPADAS (5% DEL SGR)"/>
    <s v="EJE CAFETERO"/>
    <s v="ANTIOQUIA                                         "/>
    <x v="93"/>
    <s v="SAN ANDRÉS DE CUERQUÍA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94"/>
    <s v="SAN CARLOS                                        "/>
    <n v="28488582"/>
    <n v="0"/>
    <n v="0"/>
    <n v="28488582"/>
    <n v="0"/>
    <n v="15461291.733562876"/>
    <n v="0"/>
    <n v="980"/>
    <n v="0"/>
    <n v="0"/>
    <n v="380.45"/>
    <n v="0"/>
    <n v="0"/>
    <n v="0"/>
    <n v="-3417660.95"/>
    <n v="0"/>
    <m/>
    <n v="40533573.233562872"/>
    <n v="5014184.21"/>
    <n v="35519389.023562871"/>
    <n v="16170144"/>
  </r>
  <r>
    <x v="2"/>
    <s v="ASIGNACIONES DIRECTAS ANTICIPADAS (5% DEL SGR)"/>
    <s v="EJE CAFETERO"/>
    <s v="ANTIOQUIA                                         "/>
    <x v="95"/>
    <s v="SAN FRANCISCO                                     "/>
    <n v="2757752"/>
    <n v="0"/>
    <n v="0"/>
    <n v="2757752"/>
    <n v="0"/>
    <n v="0"/>
    <n v="0"/>
    <n v="95"/>
    <n v="0"/>
    <n v="0"/>
    <n v="0"/>
    <n v="0"/>
    <n v="0"/>
    <n v="0"/>
    <n v="-330836.45"/>
    <n v="0"/>
    <m/>
    <n v="2427010.5499999998"/>
    <n v="485383.11"/>
    <n v="1941627.44"/>
    <n v="0"/>
  </r>
  <r>
    <x v="2"/>
    <s v="ASIGNACIONES DIRECTAS ANTICIPADAS (5% DEL SGR)"/>
    <s v="EJE CAFETERO"/>
    <s v="ANTIOQUIA                                         "/>
    <x v="96"/>
    <s v="SAN JERÓNIM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97"/>
    <s v="SAN JOSÉ DE LA MONTAÑA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98"/>
    <s v="SAN JUAN DE URABÁ                                 "/>
    <n v="7211"/>
    <n v="0"/>
    <n v="0"/>
    <n v="7211"/>
    <n v="0"/>
    <n v="0"/>
    <n v="0"/>
    <n v="0"/>
    <n v="0"/>
    <n v="0"/>
    <n v="0"/>
    <n v="0"/>
    <n v="0"/>
    <n v="0"/>
    <n v="-865.07"/>
    <n v="0"/>
    <m/>
    <n v="6345.93"/>
    <n v="1269.1860000000001"/>
    <n v="5076.7440000000006"/>
    <n v="0"/>
  </r>
  <r>
    <x v="2"/>
    <s v="ASIGNACIONES DIRECTAS ANTICIPADAS (5% DEL SGR)"/>
    <s v="EJE CAFETERO"/>
    <s v="ANTIOQUIA                                         "/>
    <x v="99"/>
    <s v="SAN LUIS                                          "/>
    <n v="7767628"/>
    <n v="0"/>
    <n v="0"/>
    <n v="7767628"/>
    <n v="0"/>
    <n v="2310514.6399999997"/>
    <n v="0"/>
    <n v="267"/>
    <n v="0"/>
    <n v="0"/>
    <n v="0"/>
    <n v="0"/>
    <n v="0"/>
    <n v="0"/>
    <n v="-931851.19"/>
    <n v="0"/>
    <m/>
    <n v="9146558.4500000011"/>
    <n v="1367155.3620000002"/>
    <n v="7779403.0880000014"/>
    <n v="6494658"/>
  </r>
  <r>
    <x v="2"/>
    <s v="ASIGNACIONES DIRECTAS ANTICIPADAS (5% DEL SGR)"/>
    <s v="EJE CAFETERO"/>
    <s v="ANTIOQUIA                                         "/>
    <x v="100"/>
    <s v="SAN PEDRO                                         "/>
    <n v="169126"/>
    <n v="0"/>
    <n v="0"/>
    <n v="169126"/>
    <n v="0"/>
    <n v="30324.837582430322"/>
    <n v="0"/>
    <n v="6"/>
    <n v="0"/>
    <n v="0"/>
    <n v="0"/>
    <n v="0"/>
    <n v="0"/>
    <n v="0"/>
    <n v="0"/>
    <n v="0"/>
    <m/>
    <n v="199456.83758243034"/>
    <n v="33825.200000000004"/>
    <n v="165631.63758243032"/>
    <n v="0"/>
  </r>
  <r>
    <x v="2"/>
    <s v="ASIGNACIONES DIRECTAS ANTICIPADAS (5% DEL SGR)"/>
    <s v="EJE CAFETERO"/>
    <s v="ANTIOQUIA                                         "/>
    <x v="101"/>
    <s v="SAN PEDRO DE URABA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102"/>
    <s v="SAN RAFAEL                                        "/>
    <n v="6922848"/>
    <n v="0"/>
    <n v="0"/>
    <n v="6922848"/>
    <n v="0"/>
    <n v="865866.26580253534"/>
    <n v="0"/>
    <n v="238"/>
    <n v="0"/>
    <n v="0"/>
    <n v="0"/>
    <n v="0"/>
    <n v="0"/>
    <n v="0"/>
    <n v="0"/>
    <n v="0"/>
    <m/>
    <n v="7788952.2658025352"/>
    <n v="0"/>
    <n v="7788952.2658025352"/>
    <n v="0"/>
  </r>
  <r>
    <x v="2"/>
    <s v="ASIGNACIONES DIRECTAS ANTICIPADAS (5% DEL SGR)"/>
    <s v="EJE CAFETERO"/>
    <s v="ANTIOQUIA                                         "/>
    <x v="103"/>
    <s v="SAN ROQUE                                         "/>
    <n v="103275569"/>
    <n v="0"/>
    <n v="0"/>
    <n v="103275569"/>
    <n v="0"/>
    <n v="65539546"/>
    <n v="0"/>
    <n v="3554"/>
    <n v="0"/>
    <n v="0"/>
    <n v="0"/>
    <n v="0"/>
    <n v="0"/>
    <n v="0"/>
    <n v="-12389555.92"/>
    <n v="0"/>
    <m/>
    <n v="156429113.08000001"/>
    <n v="18177202.616"/>
    <n v="138251910.46400002"/>
    <n v="103984636"/>
  </r>
  <r>
    <x v="2"/>
    <s v="ASIGNACIONES DIRECTAS ANTICIPADAS (5% DEL SGR)"/>
    <s v="EJE CAFETERO"/>
    <s v="ANTIOQUIA                                         "/>
    <x v="104"/>
    <s v="SAN VICENTE                                       "/>
    <n v="130715"/>
    <n v="0"/>
    <n v="0"/>
    <n v="130715"/>
    <n v="0"/>
    <n v="1829.3167355367964"/>
    <n v="0"/>
    <n v="5"/>
    <n v="0"/>
    <n v="0"/>
    <n v="0"/>
    <n v="0"/>
    <n v="0"/>
    <n v="0"/>
    <n v="-15681.35"/>
    <n v="0"/>
    <m/>
    <n v="116867.96673553679"/>
    <n v="23006.73"/>
    <n v="93861.23673553679"/>
    <n v="0"/>
  </r>
  <r>
    <x v="2"/>
    <s v="ASIGNACIONES DIRECTAS ANTICIPADAS (5% DEL SGR)"/>
    <s v="EJE CAFETERO"/>
    <s v="ANTIOQUIA                                         "/>
    <x v="105"/>
    <s v="SANTA BÁRBARA                                     "/>
    <n v="8289937"/>
    <n v="0"/>
    <n v="0"/>
    <n v="8289937"/>
    <n v="0"/>
    <n v="0"/>
    <n v="0"/>
    <n v="285"/>
    <n v="0"/>
    <n v="0"/>
    <n v="0"/>
    <n v="0"/>
    <n v="0"/>
    <n v="0"/>
    <n v="-994510.5"/>
    <n v="0"/>
    <m/>
    <n v="7295711.5"/>
    <n v="1459085.3"/>
    <n v="5836626.2000000002"/>
    <n v="0"/>
  </r>
  <r>
    <x v="2"/>
    <s v="ASIGNACIONES DIRECTAS ANTICIPADAS (5% DEL SGR)"/>
    <s v="EJE CAFETERO"/>
    <s v="ANTIOQUIA                                         "/>
    <x v="106"/>
    <s v="SANTA ROSA DE OSOS                                "/>
    <n v="47227808"/>
    <n v="0"/>
    <n v="0"/>
    <n v="47227808"/>
    <n v="0"/>
    <n v="10420006.040000001"/>
    <n v="0"/>
    <n v="1625"/>
    <n v="0"/>
    <n v="0"/>
    <n v="0"/>
    <n v="0"/>
    <n v="0"/>
    <n v="0"/>
    <n v="-5665730.7599999998"/>
    <n v="0"/>
    <m/>
    <n v="51983708.280000001"/>
    <n v="8312415.4480000008"/>
    <n v="43671292.832000002"/>
    <n v="43671292"/>
  </r>
  <r>
    <x v="2"/>
    <s v="ASIGNACIONES DIRECTAS ANTICIPADAS (5% DEL SGR)"/>
    <s v="EJE CAFETERO"/>
    <s v="ANTIOQUIA                                         "/>
    <x v="107"/>
    <s v="SANTO DOMINGO                                     "/>
    <n v="756568074"/>
    <n v="0"/>
    <n v="0"/>
    <n v="756568074"/>
    <n v="0"/>
    <n v="165011684.78056628"/>
    <n v="0"/>
    <n v="26033"/>
    <n v="0"/>
    <n v="0"/>
    <n v="0"/>
    <n v="0"/>
    <n v="0"/>
    <n v="0"/>
    <n v="0"/>
    <n v="0"/>
    <m/>
    <n v="921605791.78056622"/>
    <n v="0"/>
    <n v="921605791.78056622"/>
    <n v="368000000"/>
  </r>
  <r>
    <x v="2"/>
    <s v="ASIGNACIONES DIRECTAS ANTICIPADAS (5% DEL SGR)"/>
    <s v="EJE CAFETERO"/>
    <s v="ANTIOQUIA                                         "/>
    <x v="108"/>
    <s v="EL SANTUARI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ANTIOQUIA                                         "/>
    <x v="109"/>
    <s v="SEGOVIA                                           "/>
    <n v="1875004344"/>
    <n v="0"/>
    <n v="0"/>
    <n v="1875004344"/>
    <n v="0"/>
    <n v="590826093.07523012"/>
    <n v="0"/>
    <n v="64517"/>
    <n v="0"/>
    <n v="0"/>
    <n v="0"/>
    <n v="0"/>
    <n v="0"/>
    <n v="0"/>
    <n v="-224936753.08000001"/>
    <n v="0"/>
    <m/>
    <n v="2240958200.9952302"/>
    <n v="330013518.18400002"/>
    <n v="1910944682.8112302"/>
    <n v="1141452738"/>
  </r>
  <r>
    <x v="2"/>
    <s v="ASIGNACIONES DIRECTAS ANTICIPADAS (5% DEL SGR)"/>
    <s v="EJE CAFETERO"/>
    <s v="ANTIOQUIA                                         "/>
    <x v="110"/>
    <s v="SONSON                                            "/>
    <n v="113010664"/>
    <n v="0"/>
    <n v="0"/>
    <n v="113010664"/>
    <n v="0"/>
    <n v="82462142.749999985"/>
    <n v="0"/>
    <n v="3889"/>
    <n v="0"/>
    <n v="0"/>
    <n v="662447.19999999995"/>
    <n v="0"/>
    <n v="0"/>
    <n v="0"/>
    <n v="-13557436.23"/>
    <n v="0"/>
    <m/>
    <n v="182581706.72"/>
    <n v="19890645.554000001"/>
    <n v="162691061.16600001"/>
    <n v="0"/>
  </r>
  <r>
    <x v="2"/>
    <s v="ASIGNACIONES DIRECTAS ANTICIPADAS (5% DEL SGR)"/>
    <s v="EJE CAFETERO"/>
    <s v="ANTIOQUIA                                         "/>
    <x v="111"/>
    <s v="SOPETRÁN                                          "/>
    <n v="716402"/>
    <n v="0"/>
    <n v="0"/>
    <n v="716402"/>
    <n v="0"/>
    <n v="0"/>
    <n v="0"/>
    <n v="25"/>
    <n v="0"/>
    <n v="0"/>
    <n v="6140979.6600000001"/>
    <n v="0"/>
    <n v="0"/>
    <n v="0"/>
    <n v="0"/>
    <n v="0"/>
    <m/>
    <n v="6857406.6600000001"/>
    <n v="0"/>
    <n v="6857406.6600000001"/>
    <n v="0"/>
  </r>
  <r>
    <x v="2"/>
    <s v="ASIGNACIONES DIRECTAS ANTICIPADAS (5% DEL SGR)"/>
    <s v="EJE CAFETERO"/>
    <s v="ANTIOQUIA                                         "/>
    <x v="112"/>
    <s v="TÁMESIS                                           "/>
    <n v="658612"/>
    <n v="0"/>
    <n v="0"/>
    <n v="658612"/>
    <n v="0"/>
    <n v="0"/>
    <n v="0"/>
    <n v="23"/>
    <n v="0"/>
    <n v="0"/>
    <n v="0"/>
    <n v="0"/>
    <n v="0"/>
    <n v="0"/>
    <n v="-79011.039999999994"/>
    <n v="0"/>
    <m/>
    <n v="579623.96"/>
    <n v="115920.192"/>
    <n v="463703.76799999998"/>
    <n v="0"/>
  </r>
  <r>
    <x v="2"/>
    <s v="ASIGNACIONES DIRECTAS ANTICIPADAS (5% DEL SGR)"/>
    <s v="EJE CAFETERO"/>
    <s v="ANTIOQUIA                                         "/>
    <x v="113"/>
    <s v="TARAZÁ                                            "/>
    <n v="336782511"/>
    <n v="0"/>
    <n v="0"/>
    <n v="336782511"/>
    <n v="0"/>
    <n v="165791109.13"/>
    <n v="0"/>
    <n v="11588"/>
    <n v="0"/>
    <n v="0"/>
    <n v="42490.600000000006"/>
    <n v="0"/>
    <n v="0"/>
    <n v="0"/>
    <n v="-40402447.469999999"/>
    <n v="0"/>
    <m/>
    <n v="462225251.25999999"/>
    <n v="59276012.706"/>
    <n v="402949238.55400002"/>
    <n v="350062441.5"/>
  </r>
  <r>
    <x v="2"/>
    <s v="ASIGNACIONES DIRECTAS ANTICIPADAS (5% DEL SGR)"/>
    <s v="EJE CAFETERO"/>
    <s v="ANTIOQUIA                                         "/>
    <x v="114"/>
    <s v="TARSO                                             "/>
    <n v="25725"/>
    <n v="0"/>
    <n v="0"/>
    <n v="25725"/>
    <n v="0"/>
    <n v="0"/>
    <n v="0"/>
    <n v="1"/>
    <n v="0"/>
    <n v="0"/>
    <n v="0"/>
    <n v="0"/>
    <n v="0"/>
    <n v="0"/>
    <n v="0"/>
    <n v="0"/>
    <m/>
    <n v="25726"/>
    <n v="0"/>
    <n v="25726"/>
    <n v="0"/>
  </r>
  <r>
    <x v="2"/>
    <s v="ASIGNACIONES DIRECTAS ANTICIPADAS (5% DEL SGR)"/>
    <s v="EJE CAFETERO"/>
    <s v="ANTIOQUIA                                         "/>
    <x v="115"/>
    <s v="TITIRIBÍ                                          "/>
    <n v="120602268"/>
    <n v="0"/>
    <n v="0"/>
    <n v="120602268"/>
    <n v="0"/>
    <n v="24629505.462538756"/>
    <n v="0"/>
    <n v="4150"/>
    <n v="0"/>
    <n v="0"/>
    <n v="1000301.62"/>
    <n v="0"/>
    <n v="0"/>
    <n v="0"/>
    <n v="0"/>
    <n v="0"/>
    <m/>
    <n v="146236225.08253875"/>
    <n v="0"/>
    <n v="146236225.08253875"/>
    <n v="0"/>
  </r>
  <r>
    <x v="2"/>
    <s v="ASIGNACIONES DIRECTAS ANTICIPADAS (5% DEL SGR)"/>
    <s v="EJE CAFETERO"/>
    <s v="ANTIOQUIA                                         "/>
    <x v="116"/>
    <s v="TOLEDO                                            "/>
    <n v="308488"/>
    <n v="0"/>
    <n v="0"/>
    <n v="308488"/>
    <n v="0"/>
    <n v="0"/>
    <n v="0"/>
    <n v="11"/>
    <n v="0"/>
    <n v="0"/>
    <n v="0"/>
    <n v="0"/>
    <n v="0"/>
    <n v="0"/>
    <n v="0"/>
    <n v="0"/>
    <m/>
    <n v="308499"/>
    <n v="0"/>
    <n v="308499"/>
    <n v="0"/>
  </r>
  <r>
    <x v="2"/>
    <s v="ASIGNACIONES DIRECTAS ANTICIPADAS (5% DEL SGR)"/>
    <s v="EJE CAFETERO"/>
    <s v="ANTIOQUIA                                         "/>
    <x v="117"/>
    <s v="TURBO                                             "/>
    <n v="326434"/>
    <n v="0"/>
    <n v="0"/>
    <n v="326434"/>
    <n v="0"/>
    <n v="0"/>
    <n v="0"/>
    <n v="11"/>
    <n v="0"/>
    <n v="0"/>
    <n v="0"/>
    <n v="0"/>
    <n v="0"/>
    <n v="0"/>
    <n v="0"/>
    <n v="0"/>
    <m/>
    <n v="326445"/>
    <n v="0"/>
    <n v="326445"/>
    <n v="0"/>
  </r>
  <r>
    <x v="2"/>
    <s v="ASIGNACIONES DIRECTAS ANTICIPADAS (5% DEL SGR)"/>
    <s v="EJE CAFETERO"/>
    <s v="ANTIOQUIA                                         "/>
    <x v="118"/>
    <s v="URAMITA                                           "/>
    <n v="0"/>
    <n v="0"/>
    <n v="0"/>
    <n v="0"/>
    <n v="0"/>
    <n v="0"/>
    <n v="0"/>
    <n v="0"/>
    <n v="0"/>
    <n v="0"/>
    <n v="1659195.9799999997"/>
    <n v="0"/>
    <n v="0"/>
    <n v="0"/>
    <n v="0"/>
    <n v="0"/>
    <m/>
    <n v="1659195.9799999997"/>
    <n v="0"/>
    <n v="1659195.9799999997"/>
    <n v="0"/>
  </r>
  <r>
    <x v="2"/>
    <s v="ASIGNACIONES DIRECTAS ANTICIPADAS (5% DEL SGR)"/>
    <s v="EJE CAFETERO"/>
    <s v="ANTIOQUIA                                         "/>
    <x v="119"/>
    <s v="URRAO                                             "/>
    <n v="34179036"/>
    <n v="0"/>
    <n v="0"/>
    <n v="34179036"/>
    <n v="0"/>
    <n v="10626334.925095474"/>
    <n v="0"/>
    <n v="1176"/>
    <n v="0"/>
    <n v="0"/>
    <n v="0"/>
    <n v="0"/>
    <n v="0"/>
    <n v="0"/>
    <n v="-4100321.9"/>
    <n v="0"/>
    <m/>
    <n v="40706225.025095478"/>
    <n v="6015742.8200000003"/>
    <n v="34690482.205095477"/>
    <n v="0"/>
  </r>
  <r>
    <x v="2"/>
    <s v="ASIGNACIONES DIRECTAS ANTICIPADAS (5% DEL SGR)"/>
    <s v="EJE CAFETERO"/>
    <s v="ANTIOQUIA                                         "/>
    <x v="120"/>
    <s v="VALDIVIA                                          "/>
    <n v="24626982"/>
    <n v="0"/>
    <n v="0"/>
    <n v="24626982"/>
    <n v="0"/>
    <n v="12385018.430000002"/>
    <n v="0"/>
    <n v="847"/>
    <n v="0"/>
    <n v="0"/>
    <n v="0"/>
    <n v="0"/>
    <n v="0"/>
    <n v="0"/>
    <n v="-2954400.29"/>
    <n v="0"/>
    <m/>
    <n v="34058447.140000001"/>
    <n v="4334516.3420000002"/>
    <n v="29723930.798"/>
    <n v="0"/>
  </r>
  <r>
    <x v="2"/>
    <s v="ASIGNACIONES DIRECTAS ANTICIPADAS (5% DEL SGR)"/>
    <s v="EJE CAFETERO"/>
    <s v="ANTIOQUIA                                         "/>
    <x v="121"/>
    <s v="VALPARAÍSO                                        "/>
    <n v="34753477"/>
    <n v="0"/>
    <n v="0"/>
    <n v="34753477"/>
    <n v="0"/>
    <n v="3010749.5250795707"/>
    <n v="0"/>
    <n v="1196"/>
    <n v="0"/>
    <n v="0"/>
    <n v="0"/>
    <n v="0"/>
    <n v="0"/>
    <n v="0"/>
    <n v="-4169235.29"/>
    <n v="0"/>
    <m/>
    <n v="33596187.235079572"/>
    <n v="6116848.3420000002"/>
    <n v="27479338.893079571"/>
    <n v="0"/>
  </r>
  <r>
    <x v="2"/>
    <s v="ASIGNACIONES DIRECTAS ANTICIPADAS (5% DEL SGR)"/>
    <s v="EJE CAFETERO"/>
    <s v="ANTIOQUIA                                         "/>
    <x v="122"/>
    <s v="VEGACHÍ                                           "/>
    <n v="114909309"/>
    <n v="0"/>
    <n v="0"/>
    <n v="114909309"/>
    <n v="0"/>
    <n v="111300485.6961807"/>
    <n v="0"/>
    <n v="3954"/>
    <n v="0"/>
    <n v="0"/>
    <n v="0"/>
    <n v="0"/>
    <n v="0"/>
    <n v="0"/>
    <n v="1983665407.95"/>
    <n v="0"/>
    <m/>
    <n v="2209879156.6461806"/>
    <n v="0"/>
    <n v="2209879156.6461806"/>
    <n v="180000000"/>
  </r>
  <r>
    <x v="2"/>
    <s v="ASIGNACIONES DIRECTAS ANTICIPADAS (5% DEL SGR)"/>
    <s v="EJE CAFETERO"/>
    <s v="ANTIOQUIA                                         "/>
    <x v="123"/>
    <s v="VENECIA                                           "/>
    <n v="57853292"/>
    <n v="0"/>
    <n v="0"/>
    <n v="57853292"/>
    <n v="0"/>
    <n v="6188005.6476159338"/>
    <n v="0"/>
    <n v="1991"/>
    <n v="0"/>
    <n v="0"/>
    <n v="0"/>
    <n v="0"/>
    <n v="0"/>
    <n v="0"/>
    <n v="-6940427.4699999997"/>
    <n v="0"/>
    <m/>
    <n v="57102861.177615933"/>
    <n v="10182572.906000001"/>
    <n v="46920288.27161593"/>
    <n v="0"/>
  </r>
  <r>
    <x v="2"/>
    <s v="ASIGNACIONES DIRECTAS ANTICIPADAS (5% DEL SGR)"/>
    <s v="EJE CAFETERO"/>
    <s v="ANTIOQUIA                                         "/>
    <x v="124"/>
    <s v="VIGÍA DEL FUERTE                                  "/>
    <n v="810256"/>
    <n v="0"/>
    <n v="0"/>
    <n v="810256"/>
    <n v="0"/>
    <n v="52393.308249501533"/>
    <n v="0"/>
    <n v="28"/>
    <n v="0"/>
    <n v="0"/>
    <n v="0"/>
    <n v="0"/>
    <n v="0"/>
    <n v="0"/>
    <n v="-97203.16"/>
    <n v="0"/>
    <m/>
    <n v="765474.14824950148"/>
    <n v="142610.568"/>
    <n v="622863.58024950151"/>
    <n v="0"/>
  </r>
  <r>
    <x v="2"/>
    <s v="ASIGNACIONES DIRECTAS ANTICIPADAS (5% DEL SGR)"/>
    <s v="EJE CAFETERO"/>
    <s v="ANTIOQUIA                                         "/>
    <x v="125"/>
    <s v="YALÍ                                              "/>
    <n v="20547660"/>
    <n v="0"/>
    <n v="0"/>
    <n v="20547660"/>
    <n v="0"/>
    <n v="9389561.4614171423"/>
    <n v="0"/>
    <n v="707"/>
    <n v="0"/>
    <n v="0"/>
    <n v="1168179.8"/>
    <n v="0"/>
    <n v="0"/>
    <n v="0"/>
    <n v="0"/>
    <n v="0"/>
    <m/>
    <n v="31106108.261417143"/>
    <n v="0"/>
    <n v="31106108.261417143"/>
    <n v="0"/>
  </r>
  <r>
    <x v="2"/>
    <s v="ASIGNACIONES DIRECTAS ANTICIPADAS (5% DEL SGR)"/>
    <s v="EJE CAFETERO"/>
    <s v="ANTIOQUIA                                         "/>
    <x v="126"/>
    <s v="YARUMAL                                           "/>
    <n v="2335954"/>
    <n v="0"/>
    <n v="0"/>
    <n v="2335954"/>
    <n v="0"/>
    <n v="77587.149999999994"/>
    <n v="0"/>
    <n v="80"/>
    <n v="0"/>
    <n v="0"/>
    <n v="0"/>
    <n v="0"/>
    <n v="0"/>
    <n v="0"/>
    <n v="-280235.03999999998"/>
    <n v="0"/>
    <m/>
    <n v="2133386.11"/>
    <n v="411143.79200000002"/>
    <n v="1722242.318"/>
    <n v="0"/>
  </r>
  <r>
    <x v="2"/>
    <s v="ASIGNACIONES DIRECTAS ANTICIPADAS (5% DEL SGR)"/>
    <s v="EJE CAFETERO"/>
    <s v="ANTIOQUIA                                         "/>
    <x v="127"/>
    <s v="YOLOMBÓ                                           "/>
    <n v="23372999"/>
    <n v="0"/>
    <n v="0"/>
    <n v="23372999"/>
    <n v="0"/>
    <n v="5806891.3513933914"/>
    <n v="0"/>
    <n v="804"/>
    <n v="0"/>
    <n v="0"/>
    <n v="233771.8"/>
    <n v="0"/>
    <n v="0"/>
    <n v="0"/>
    <n v="0"/>
    <n v="0"/>
    <m/>
    <n v="29414466.151393391"/>
    <n v="0"/>
    <n v="29414466.151393391"/>
    <n v="0"/>
  </r>
  <r>
    <x v="2"/>
    <s v="ASIGNACIONES DIRECTAS ANTICIPADAS (5% DEL SGR)"/>
    <s v="EJE CAFETERO"/>
    <s v="ANTIOQUIA                                         "/>
    <x v="128"/>
    <s v="YONDÓ                                             "/>
    <n v="21510888348"/>
    <n v="0"/>
    <n v="0"/>
    <n v="21510888348"/>
    <n v="0"/>
    <n v="6882883846.335146"/>
    <n v="0"/>
    <n v="740163"/>
    <n v="0"/>
    <n v="0"/>
    <n v="0"/>
    <n v="0"/>
    <n v="0"/>
    <n v="0"/>
    <n v="-2580575024.46"/>
    <n v="0"/>
    <m/>
    <n v="25813937332.875145"/>
    <n v="3786062664.7080002"/>
    <n v="22027874668.167145"/>
    <n v="19551383847.370003"/>
  </r>
  <r>
    <x v="2"/>
    <s v="ASIGNACIONES DIRECTAS ANTICIPADAS (5% DEL SGR)"/>
    <s v="EJE CAFETERO"/>
    <s v="ANTIOQUIA                                         "/>
    <x v="129"/>
    <s v="ZARAGOZA                                          "/>
    <n v="908747953"/>
    <n v="0"/>
    <n v="0"/>
    <n v="908747953"/>
    <n v="0"/>
    <n v="421231906.92999995"/>
    <n v="0"/>
    <n v="31269"/>
    <n v="0"/>
    <n v="0"/>
    <n v="1195648.17"/>
    <n v="0"/>
    <n v="0"/>
    <n v="0"/>
    <n v="0"/>
    <n v="0"/>
    <m/>
    <n v="1331206777.0999999"/>
    <n v="0"/>
    <n v="1331206777.0999999"/>
    <n v="814437559"/>
  </r>
  <r>
    <x v="2"/>
    <s v="ASIGNACIONES DIRECTAS ANTICIPADAS (5% DEL SGR)"/>
    <s v="CARIBE"/>
    <s v="ATLÁNTICO                                         "/>
    <x v="130"/>
    <s v="ATLÁNTIC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31"/>
    <s v="BARRANQUILLA                                      "/>
    <n v="434310"/>
    <n v="0"/>
    <n v="0"/>
    <n v="434310"/>
    <n v="0"/>
    <n v="208309.32"/>
    <n v="0"/>
    <n v="15"/>
    <n v="0"/>
    <n v="0"/>
    <n v="69735.23"/>
    <n v="0"/>
    <n v="0"/>
    <n v="0"/>
    <n v="0"/>
    <n v="0"/>
    <m/>
    <n v="712369.55"/>
    <n v="0"/>
    <n v="712369.55"/>
    <n v="0"/>
  </r>
  <r>
    <x v="2"/>
    <s v="ASIGNACIONES DIRECTAS ANTICIPADAS (5% DEL SGR)"/>
    <s v="CARIBE"/>
    <s v="ATLÁNTICO                                         "/>
    <x v="132"/>
    <s v="BARANOA                                           "/>
    <n v="171160"/>
    <n v="0"/>
    <n v="0"/>
    <n v="171160"/>
    <n v="0"/>
    <n v="15729.482685010433"/>
    <n v="0"/>
    <n v="6"/>
    <n v="0"/>
    <n v="0"/>
    <n v="0"/>
    <n v="0"/>
    <n v="0"/>
    <n v="0"/>
    <n v="0"/>
    <n v="0"/>
    <m/>
    <n v="186895.48268501044"/>
    <n v="0"/>
    <n v="186895.48268501044"/>
    <n v="0"/>
  </r>
  <r>
    <x v="2"/>
    <s v="ASIGNACIONES DIRECTAS ANTICIPADAS (5% DEL SGR)"/>
    <s v="CARIBE"/>
    <s v="ATLÁNTICO                                         "/>
    <x v="133"/>
    <s v="CAMPO DE LA CRUZ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34"/>
    <s v="CANDELAR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35"/>
    <s v="GALAPA                                            "/>
    <n v="168414"/>
    <n v="0"/>
    <n v="0"/>
    <n v="168414"/>
    <n v="0"/>
    <n v="0"/>
    <n v="0"/>
    <n v="6"/>
    <n v="0"/>
    <n v="0"/>
    <n v="0"/>
    <n v="0"/>
    <n v="0"/>
    <n v="0"/>
    <n v="-20203.95"/>
    <n v="0"/>
    <m/>
    <n v="148216.04999999999"/>
    <n v="29642.01"/>
    <n v="118574.04"/>
    <n v="0"/>
  </r>
  <r>
    <x v="2"/>
    <s v="ASIGNACIONES DIRECTAS ANTICIPADAS (5% DEL SGR)"/>
    <s v="CARIBE"/>
    <s v="ATLÁNTICO                                         "/>
    <x v="136"/>
    <s v="JUAN DE ACOSTA                                    "/>
    <n v="141613"/>
    <n v="0"/>
    <n v="0"/>
    <n v="141613"/>
    <n v="0"/>
    <n v="0"/>
    <n v="0"/>
    <n v="6"/>
    <n v="0"/>
    <n v="0"/>
    <n v="0"/>
    <n v="0"/>
    <n v="0"/>
    <n v="0"/>
    <n v="-16988.740000000002"/>
    <n v="0"/>
    <m/>
    <n v="124630.26"/>
    <n v="24924.851999999999"/>
    <n v="99705.407999999996"/>
    <n v="0"/>
  </r>
  <r>
    <x v="2"/>
    <s v="ASIGNACIONES DIRECTAS ANTICIPADAS (5% DEL SGR)"/>
    <s v="CARIBE"/>
    <s v="ATLÁNTICO                                         "/>
    <x v="137"/>
    <s v="LURUACO                                           "/>
    <n v="6400699"/>
    <n v="0"/>
    <n v="0"/>
    <n v="6400699"/>
    <n v="0"/>
    <n v="4731843.8600000013"/>
    <n v="0"/>
    <n v="220"/>
    <n v="0"/>
    <n v="0"/>
    <n v="1800698.4400000004"/>
    <n v="0"/>
    <n v="0"/>
    <n v="0"/>
    <n v="0"/>
    <n v="0"/>
    <m/>
    <n v="12933461.300000001"/>
    <n v="1280139.8"/>
    <n v="11653321.5"/>
    <n v="0"/>
  </r>
  <r>
    <x v="2"/>
    <s v="ASIGNACIONES DIRECTAS ANTICIPADAS (5% DEL SGR)"/>
    <s v="CARIBE"/>
    <s v="ATLÁNTICO                                         "/>
    <x v="138"/>
    <s v="MALAMBO                                           "/>
    <n v="190091"/>
    <n v="0"/>
    <n v="0"/>
    <n v="190091"/>
    <n v="0"/>
    <n v="0"/>
    <n v="0"/>
    <n v="7"/>
    <n v="0"/>
    <n v="0"/>
    <n v="0"/>
    <n v="0"/>
    <n v="0"/>
    <n v="0"/>
    <n v="-22804.46"/>
    <n v="0"/>
    <m/>
    <n v="167293.54"/>
    <n v="33457.308000000005"/>
    <n v="133836.23200000002"/>
    <n v="0"/>
  </r>
  <r>
    <x v="2"/>
    <s v="ASIGNACIONES DIRECTAS ANTICIPADAS (5% DEL SGR)"/>
    <s v="CARIBE"/>
    <s v="ATLÁNTICO                                         "/>
    <x v="139"/>
    <s v="MANATÍ                                            "/>
    <n v="258545"/>
    <n v="0"/>
    <n v="0"/>
    <n v="258545"/>
    <n v="0"/>
    <n v="198905"/>
    <n v="0"/>
    <n v="9"/>
    <n v="0"/>
    <n v="0"/>
    <n v="0"/>
    <n v="0"/>
    <n v="0"/>
    <n v="0"/>
    <n v="0"/>
    <n v="0"/>
    <m/>
    <n v="457459"/>
    <n v="0"/>
    <n v="457459"/>
    <n v="0"/>
  </r>
  <r>
    <x v="2"/>
    <s v="ASIGNACIONES DIRECTAS ANTICIPADAS (5% DEL SGR)"/>
    <s v="CARIBE"/>
    <s v="ATLÁNTICO                                         "/>
    <x v="140"/>
    <s v="PALMAR DE VARELA                                  "/>
    <n v="4514"/>
    <n v="0"/>
    <n v="0"/>
    <n v="4514"/>
    <n v="0"/>
    <n v="0"/>
    <n v="0"/>
    <n v="0"/>
    <n v="0"/>
    <n v="0"/>
    <n v="0"/>
    <n v="0"/>
    <n v="0"/>
    <n v="0"/>
    <n v="0"/>
    <n v="0"/>
    <m/>
    <n v="4514"/>
    <n v="0"/>
    <n v="4514"/>
    <n v="0"/>
  </r>
  <r>
    <x v="2"/>
    <s v="ASIGNACIONES DIRECTAS ANTICIPADAS (5% DEL SGR)"/>
    <s v="CARIBE"/>
    <s v="ATLÁNTICO                                         "/>
    <x v="141"/>
    <s v="PIOJÓ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42"/>
    <s v="POLONUEV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43"/>
    <s v="PONEDERA                                          "/>
    <n v="0"/>
    <n v="0"/>
    <n v="0"/>
    <n v="0"/>
    <n v="0"/>
    <n v="536139.38992994593"/>
    <n v="0"/>
    <n v="0"/>
    <n v="0"/>
    <n v="0"/>
    <n v="0"/>
    <n v="0"/>
    <n v="0"/>
    <n v="0"/>
    <n v="0"/>
    <n v="0"/>
    <m/>
    <n v="536139.38992994593"/>
    <n v="0"/>
    <n v="536139.38992994593"/>
    <n v="0"/>
  </r>
  <r>
    <x v="2"/>
    <s v="ASIGNACIONES DIRECTAS ANTICIPADAS (5% DEL SGR)"/>
    <s v="CARIBE"/>
    <s v="ATLÁNTICO                                         "/>
    <x v="144"/>
    <s v="PUERTO COLOMBIA                                   "/>
    <n v="2189097"/>
    <n v="0"/>
    <n v="0"/>
    <n v="2189097"/>
    <n v="0"/>
    <n v="825762.22000000009"/>
    <n v="0"/>
    <n v="75"/>
    <n v="0"/>
    <n v="0"/>
    <n v="43455.8"/>
    <n v="0"/>
    <n v="0"/>
    <n v="0"/>
    <n v="0"/>
    <n v="0"/>
    <m/>
    <n v="3058390.02"/>
    <n v="0"/>
    <n v="3058390.02"/>
    <n v="0"/>
  </r>
  <r>
    <x v="2"/>
    <s v="ASIGNACIONES DIRECTAS ANTICIPADAS (5% DEL SGR)"/>
    <s v="CARIBE"/>
    <s v="ATLÁNTICO                                         "/>
    <x v="145"/>
    <s v="REPELÓN                                           "/>
    <n v="3659925"/>
    <n v="0"/>
    <n v="0"/>
    <n v="3659925"/>
    <n v="0"/>
    <n v="1803921.0000000002"/>
    <n v="0"/>
    <n v="126"/>
    <n v="0"/>
    <n v="0"/>
    <n v="2244974.4299999997"/>
    <n v="0"/>
    <n v="0"/>
    <n v="0"/>
    <n v="0"/>
    <n v="0"/>
    <m/>
    <n v="7708946.4299999997"/>
    <n v="0"/>
    <n v="7708946.4299999997"/>
    <n v="0"/>
  </r>
  <r>
    <x v="2"/>
    <s v="ASIGNACIONES DIRECTAS ANTICIPADAS (5% DEL SGR)"/>
    <s v="CARIBE"/>
    <s v="ATLÁNTICO                                         "/>
    <x v="146"/>
    <s v="SABANAGRANDE                                      "/>
    <n v="984355"/>
    <n v="0"/>
    <n v="0"/>
    <n v="984355"/>
    <n v="0"/>
    <n v="746084.49014706502"/>
    <n v="0"/>
    <n v="34"/>
    <n v="0"/>
    <n v="0"/>
    <n v="0"/>
    <n v="0"/>
    <n v="0"/>
    <n v="0"/>
    <n v="0"/>
    <n v="0"/>
    <m/>
    <n v="1730473.4901470649"/>
    <n v="0"/>
    <n v="1730473.4901470649"/>
    <n v="0"/>
  </r>
  <r>
    <x v="2"/>
    <s v="ASIGNACIONES DIRECTAS ANTICIPADAS (5% DEL SGR)"/>
    <s v="CARIBE"/>
    <s v="ATLÁNTICO                                         "/>
    <x v="147"/>
    <s v="SABANALARGA                                       "/>
    <n v="918378810"/>
    <n v="0"/>
    <n v="0"/>
    <n v="918378810"/>
    <n v="0"/>
    <n v="311451981.51971602"/>
    <n v="0"/>
    <n v="31600"/>
    <n v="0"/>
    <n v="0"/>
    <n v="0"/>
    <n v="0"/>
    <n v="0"/>
    <n v="0"/>
    <n v="387370556.11000001"/>
    <n v="0"/>
    <m/>
    <n v="1617232947.6297159"/>
    <n v="0"/>
    <n v="1617232947.6297159"/>
    <n v="798636271"/>
  </r>
  <r>
    <x v="2"/>
    <s v="ASIGNACIONES DIRECTAS ANTICIPADAS (5% DEL SGR)"/>
    <s v="CARIBE"/>
    <s v="ATLÁNTICO                                         "/>
    <x v="148"/>
    <s v="SANTA LUC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49"/>
    <s v="SANTO TOMÁS                                       "/>
    <n v="5128400"/>
    <n v="0"/>
    <n v="0"/>
    <n v="5128400"/>
    <n v="0"/>
    <n v="2928615.0050778687"/>
    <n v="0"/>
    <n v="176"/>
    <n v="0"/>
    <n v="0"/>
    <n v="0"/>
    <n v="0"/>
    <n v="0"/>
    <n v="0"/>
    <n v="-615233.59"/>
    <n v="0"/>
    <m/>
    <n v="7441957.4150778688"/>
    <n v="902633.28200000012"/>
    <n v="6539324.1330778692"/>
    <n v="0"/>
  </r>
  <r>
    <x v="2"/>
    <s v="ASIGNACIONES DIRECTAS ANTICIPADAS (5% DEL SGR)"/>
    <s v="CARIBE"/>
    <s v="ATLÁNTICO                                         "/>
    <x v="150"/>
    <s v="SOLEDAD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51"/>
    <s v="SUAN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TLÁNTICO                                         "/>
    <x v="152"/>
    <s v="TUBARÁ                                            "/>
    <n v="712031"/>
    <n v="0"/>
    <n v="0"/>
    <n v="712031"/>
    <n v="0"/>
    <n v="746170.29999999993"/>
    <n v="0"/>
    <n v="25"/>
    <n v="0"/>
    <n v="0"/>
    <n v="169394.81"/>
    <n v="0"/>
    <n v="0"/>
    <n v="0"/>
    <n v="0"/>
    <n v="0"/>
    <m/>
    <n v="1627621.1099999999"/>
    <n v="0"/>
    <n v="1627621.1099999999"/>
    <n v="0"/>
  </r>
  <r>
    <x v="2"/>
    <s v="ASIGNACIONES DIRECTAS ANTICIPADAS (5% DEL SGR)"/>
    <s v="CARIBE"/>
    <s v="ATLÁNTICO                                         "/>
    <x v="153"/>
    <s v="USIACURÍ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GOTÁ D.C.                                       "/>
    <x v="154"/>
    <s v="BOGOTÁ D.C.                                       "/>
    <n v="14383731"/>
    <n v="0"/>
    <n v="0"/>
    <n v="14383731"/>
    <n v="0"/>
    <n v="14806863.880000003"/>
    <n v="0"/>
    <n v="495"/>
    <n v="0"/>
    <n v="0"/>
    <n v="3147004.2100000004"/>
    <n v="0"/>
    <n v="0"/>
    <n v="0"/>
    <n v="0"/>
    <n v="0"/>
    <m/>
    <n v="32338094.090000004"/>
    <n v="0"/>
    <n v="32338094.090000004"/>
    <n v="0"/>
  </r>
  <r>
    <x v="2"/>
    <s v="ASIGNACIONES DIRECTAS ANTICIPADAS (5% DEL SGR)"/>
    <s v="CARIBE"/>
    <s v="BOLÍVAR"/>
    <x v="155"/>
    <s v="BOLÍV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56"/>
    <s v="CARTAGENA                                         "/>
    <n v="14365492"/>
    <n v="0"/>
    <n v="0"/>
    <n v="14365492"/>
    <n v="0"/>
    <n v="10788269.700000001"/>
    <n v="0"/>
    <n v="494"/>
    <n v="0"/>
    <n v="0"/>
    <n v="5416248.3700000001"/>
    <n v="0"/>
    <n v="0"/>
    <n v="0"/>
    <n v="0"/>
    <n v="0"/>
    <m/>
    <n v="30570504.070000004"/>
    <n v="0"/>
    <n v="30570504.070000004"/>
    <n v="0"/>
  </r>
  <r>
    <x v="2"/>
    <s v="ASIGNACIONES DIRECTAS ANTICIPADAS (5% DEL SGR)"/>
    <s v="CARIBE"/>
    <s v="BOLÍVAR"/>
    <x v="157"/>
    <s v="ACHÍ                                              "/>
    <n v="8004173"/>
    <n v="0"/>
    <n v="0"/>
    <n v="8004173"/>
    <n v="0"/>
    <n v="1744758.8406594722"/>
    <n v="0"/>
    <n v="275"/>
    <n v="0"/>
    <n v="0"/>
    <n v="0"/>
    <n v="0"/>
    <n v="0"/>
    <n v="0"/>
    <n v="237989439.62"/>
    <n v="0"/>
    <m/>
    <n v="247738646.46065947"/>
    <n v="0"/>
    <n v="247738646.46065947"/>
    <n v="0"/>
  </r>
  <r>
    <x v="2"/>
    <s v="ASIGNACIONES DIRECTAS ANTICIPADAS (5% DEL SGR)"/>
    <s v="CARIBE"/>
    <s v="BOLÍVAR"/>
    <x v="158"/>
    <s v="ALTOS DEL ROSARIO                                 "/>
    <n v="9469385"/>
    <n v="0"/>
    <n v="0"/>
    <n v="9469385"/>
    <n v="0"/>
    <n v="291913.82319940464"/>
    <n v="0"/>
    <n v="326"/>
    <n v="0"/>
    <n v="0"/>
    <n v="0"/>
    <n v="0"/>
    <n v="0"/>
    <n v="0"/>
    <n v="0"/>
    <n v="0"/>
    <m/>
    <n v="9761624.8231994044"/>
    <n v="0"/>
    <n v="9761624.8231994044"/>
    <n v="0"/>
  </r>
  <r>
    <x v="2"/>
    <s v="ASIGNACIONES DIRECTAS ANTICIPADAS (5% DEL SGR)"/>
    <s v="CARIBE"/>
    <s v="BOLÍVAR"/>
    <x v="159"/>
    <s v="ARENAL                                            "/>
    <n v="157140840"/>
    <n v="0"/>
    <n v="0"/>
    <n v="157140840"/>
    <n v="0"/>
    <n v="73965186.710000008"/>
    <n v="0"/>
    <n v="5407"/>
    <n v="0"/>
    <n v="0"/>
    <n v="0"/>
    <n v="0"/>
    <n v="0"/>
    <n v="0"/>
    <n v="0"/>
    <n v="0"/>
    <m/>
    <n v="231111433.71000001"/>
    <n v="0"/>
    <n v="231111433.71000001"/>
    <n v="199456969"/>
  </r>
  <r>
    <x v="2"/>
    <s v="ASIGNACIONES DIRECTAS ANTICIPADAS (5% DEL SGR)"/>
    <s v="CARIBE"/>
    <s v="BOLÍVAR"/>
    <x v="160"/>
    <s v="ARJON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61"/>
    <s v="ARROYOHONDO                                       "/>
    <n v="731666"/>
    <n v="0"/>
    <n v="0"/>
    <n v="731666"/>
    <n v="0"/>
    <n v="731.71"/>
    <n v="0"/>
    <n v="25"/>
    <n v="0"/>
    <n v="0"/>
    <n v="0"/>
    <n v="0"/>
    <n v="0"/>
    <n v="0"/>
    <n v="0"/>
    <n v="0"/>
    <m/>
    <n v="732422.71"/>
    <n v="0"/>
    <n v="732422.71"/>
    <n v="0"/>
  </r>
  <r>
    <x v="2"/>
    <s v="ASIGNACIONES DIRECTAS ANTICIPADAS (5% DEL SGR)"/>
    <s v="CARIBE"/>
    <s v="BOLÍVAR"/>
    <x v="162"/>
    <s v="BARRANCO DE LOBA                                  "/>
    <n v="35007819"/>
    <n v="0"/>
    <n v="0"/>
    <n v="35007819"/>
    <n v="0"/>
    <n v="15304445.859999999"/>
    <n v="0"/>
    <n v="1205"/>
    <n v="0"/>
    <n v="0"/>
    <n v="0"/>
    <n v="0"/>
    <n v="0"/>
    <n v="0"/>
    <n v="0"/>
    <n v="0"/>
    <m/>
    <n v="50313469.859999999"/>
    <n v="0"/>
    <n v="50313469.859999999"/>
    <n v="0"/>
  </r>
  <r>
    <x v="2"/>
    <s v="ASIGNACIONES DIRECTAS ANTICIPADAS (5% DEL SGR)"/>
    <s v="CARIBE"/>
    <s v="BOLÍVAR"/>
    <x v="163"/>
    <s v="CALAM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64"/>
    <s v="CANTAGALLO                                        "/>
    <n v="19147639400"/>
    <n v="0"/>
    <n v="0"/>
    <n v="19147639400"/>
    <n v="0"/>
    <n v="10062859221.893833"/>
    <n v="0"/>
    <n v="658846"/>
    <n v="0"/>
    <n v="0"/>
    <n v="0"/>
    <n v="0"/>
    <n v="0"/>
    <n v="0"/>
    <n v="-2297065523.9200001"/>
    <n v="0"/>
    <m/>
    <n v="26914091943.973831"/>
    <n v="3287513939.4359999"/>
    <n v="23626578004.53783"/>
    <n v="23558854143.110004"/>
  </r>
  <r>
    <x v="2"/>
    <s v="ASIGNACIONES DIRECTAS ANTICIPADAS (5% DEL SGR)"/>
    <s v="CARIBE"/>
    <s v="BOLÍVAR"/>
    <x v="165"/>
    <s v="CICUCO                                            "/>
    <n v="3032525379"/>
    <n v="0"/>
    <n v="0"/>
    <n v="3032525379"/>
    <n v="0"/>
    <n v="557715247.01999998"/>
    <n v="0"/>
    <n v="104345"/>
    <n v="0"/>
    <n v="0"/>
    <n v="0"/>
    <n v="0"/>
    <n v="0"/>
    <n v="0"/>
    <n v="-363799910.42000002"/>
    <n v="0"/>
    <m/>
    <n v="3226545060.5999999"/>
    <n v="533745093.71600002"/>
    <n v="2692799966.8839998"/>
    <n v="838959401"/>
  </r>
  <r>
    <x v="2"/>
    <s v="ASIGNACIONES DIRECTAS ANTICIPADAS (5% DEL SGR)"/>
    <s v="CARIBE"/>
    <s v="BOLÍVAR"/>
    <x v="166"/>
    <s v="CÓRDOBA                                           "/>
    <n v="290357880"/>
    <n v="0"/>
    <n v="0"/>
    <n v="290357880"/>
    <n v="0"/>
    <n v="78504225.661322683"/>
    <n v="0"/>
    <n v="9991"/>
    <n v="0"/>
    <n v="0"/>
    <n v="0"/>
    <n v="0"/>
    <n v="0"/>
    <n v="0"/>
    <n v="0"/>
    <n v="0"/>
    <m/>
    <n v="368872096.66132271"/>
    <n v="0"/>
    <n v="368872096.66132271"/>
    <n v="300000000"/>
  </r>
  <r>
    <x v="2"/>
    <s v="ASIGNACIONES DIRECTAS ANTICIPADAS (5% DEL SGR)"/>
    <s v="CARIBE"/>
    <s v="BOLÍVAR"/>
    <x v="167"/>
    <s v="CLEMENC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68"/>
    <s v="EL CARMEN DE BOLÍVAR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69"/>
    <s v="EL GUAMO                                          "/>
    <n v="391"/>
    <n v="0"/>
    <n v="0"/>
    <n v="391"/>
    <n v="0"/>
    <n v="0"/>
    <n v="0"/>
    <n v="0"/>
    <n v="0"/>
    <n v="0"/>
    <n v="0"/>
    <n v="0"/>
    <n v="0"/>
    <n v="0"/>
    <n v="-46.91"/>
    <n v="0"/>
    <m/>
    <n v="344.09000000000003"/>
    <n v="68.818000000000012"/>
    <n v="275.27200000000005"/>
    <n v="0"/>
  </r>
  <r>
    <x v="2"/>
    <s v="ASIGNACIONES DIRECTAS ANTICIPADAS (5% DEL SGR)"/>
    <s v="CARIBE"/>
    <s v="BOLÍVAR"/>
    <x v="170"/>
    <s v="EL PEÑÓ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71"/>
    <s v="HATILLO DE LOBA                                   "/>
    <n v="19614042"/>
    <n v="0"/>
    <n v="0"/>
    <n v="19614042"/>
    <n v="0"/>
    <n v="3426235.6813229495"/>
    <n v="0"/>
    <n v="675"/>
    <n v="0"/>
    <n v="0"/>
    <n v="0"/>
    <n v="0"/>
    <n v="0"/>
    <n v="0"/>
    <n v="0"/>
    <n v="0"/>
    <m/>
    <n v="23040952.681322951"/>
    <n v="3922808.4000000004"/>
    <n v="19118144.281322949"/>
    <n v="0"/>
  </r>
  <r>
    <x v="2"/>
    <s v="ASIGNACIONES DIRECTAS ANTICIPADAS (5% DEL SGR)"/>
    <s v="CARIBE"/>
    <s v="BOLÍVAR"/>
    <x v="172"/>
    <s v="MAGANGUÉ                                          "/>
    <n v="3802437"/>
    <n v="0"/>
    <n v="0"/>
    <n v="3802437"/>
    <n v="0"/>
    <n v="914638.51970973029"/>
    <n v="0"/>
    <n v="131"/>
    <n v="0"/>
    <n v="0"/>
    <n v="843537.35"/>
    <n v="0"/>
    <n v="0"/>
    <n v="0"/>
    <n v="0"/>
    <n v="0"/>
    <m/>
    <n v="5560743.8697097301"/>
    <n v="760487.4"/>
    <n v="4800256.4697097298"/>
    <n v="0"/>
  </r>
  <r>
    <x v="2"/>
    <s v="ASIGNACIONES DIRECTAS ANTICIPADAS (5% DEL SGR)"/>
    <s v="CARIBE"/>
    <s v="BOLÍVAR"/>
    <x v="173"/>
    <s v="MAHATES                                           "/>
    <n v="326299"/>
    <n v="0"/>
    <n v="0"/>
    <n v="326299"/>
    <n v="0"/>
    <n v="28392.35"/>
    <n v="0"/>
    <n v="11"/>
    <n v="0"/>
    <n v="0"/>
    <n v="472232.07999999996"/>
    <n v="0"/>
    <n v="0"/>
    <n v="0"/>
    <n v="0"/>
    <n v="0"/>
    <m/>
    <n v="826934.42999999993"/>
    <n v="0"/>
    <n v="826934.42999999993"/>
    <n v="0"/>
  </r>
  <r>
    <x v="2"/>
    <s v="ASIGNACIONES DIRECTAS ANTICIPADAS (5% DEL SGR)"/>
    <s v="CARIBE"/>
    <s v="BOLÍVAR"/>
    <x v="174"/>
    <s v="MARGARITA                                         "/>
    <n v="22234240"/>
    <n v="0"/>
    <n v="0"/>
    <n v="22234240"/>
    <n v="0"/>
    <n v="1765719.2998223496"/>
    <n v="0"/>
    <n v="765"/>
    <n v="0"/>
    <n v="0"/>
    <n v="0"/>
    <n v="0"/>
    <n v="0"/>
    <n v="0"/>
    <n v="-2667352.62"/>
    <n v="0"/>
    <m/>
    <n v="21333371.679822348"/>
    <n v="3913377.4759999998"/>
    <n v="17419994.203822348"/>
    <n v="15107027"/>
  </r>
  <r>
    <x v="2"/>
    <s v="ASIGNACIONES DIRECTAS ANTICIPADAS (5% DEL SGR)"/>
    <s v="CARIBE"/>
    <s v="BOLÍVAR"/>
    <x v="175"/>
    <s v="MARÍA LA BAJA                                     "/>
    <n v="96027"/>
    <n v="0"/>
    <n v="0"/>
    <n v="96027"/>
    <n v="0"/>
    <n v="0"/>
    <n v="0"/>
    <n v="3"/>
    <n v="0"/>
    <n v="0"/>
    <n v="0"/>
    <n v="0"/>
    <n v="0"/>
    <n v="0"/>
    <n v="-11519.97"/>
    <n v="0"/>
    <m/>
    <n v="84510.03"/>
    <n v="16901.405999999999"/>
    <n v="67608.623999999996"/>
    <n v="0"/>
  </r>
  <r>
    <x v="2"/>
    <s v="ASIGNACIONES DIRECTAS ANTICIPADAS (5% DEL SGR)"/>
    <s v="CARIBE"/>
    <s v="BOLÍVAR"/>
    <x v="176"/>
    <s v="MONTECRISTO                                       "/>
    <n v="513873987"/>
    <n v="0"/>
    <n v="0"/>
    <n v="513873987"/>
    <n v="0"/>
    <n v="155729412.26736468"/>
    <n v="0"/>
    <n v="17682"/>
    <n v="0"/>
    <n v="0"/>
    <n v="0"/>
    <n v="0"/>
    <n v="0"/>
    <n v="0"/>
    <n v="0"/>
    <n v="0"/>
    <m/>
    <n v="669621081.26736474"/>
    <n v="0"/>
    <n v="669621081.26736474"/>
    <n v="565380051"/>
  </r>
  <r>
    <x v="2"/>
    <s v="ASIGNACIONES DIRECTAS ANTICIPADAS (5% DEL SGR)"/>
    <s v="CARIBE"/>
    <s v="BOLÍVAR"/>
    <x v="177"/>
    <s v="MOMPÓS                                            "/>
    <n v="2556484"/>
    <n v="0"/>
    <n v="0"/>
    <n v="2556484"/>
    <n v="0"/>
    <n v="1126970.7"/>
    <n v="0"/>
    <n v="88"/>
    <n v="0"/>
    <n v="0"/>
    <n v="0"/>
    <n v="0"/>
    <n v="0"/>
    <n v="0"/>
    <n v="-306691.13"/>
    <n v="0"/>
    <m/>
    <n v="3376851.5700000003"/>
    <n v="449958.57400000002"/>
    <n v="2926892.9960000003"/>
    <n v="0"/>
  </r>
  <r>
    <x v="2"/>
    <s v="ASIGNACIONES DIRECTAS ANTICIPADAS (5% DEL SGR)"/>
    <s v="CARIBE"/>
    <s v="BOLÍVAR"/>
    <x v="178"/>
    <s v="MORALES                                           "/>
    <n v="71621387"/>
    <n v="0"/>
    <n v="0"/>
    <n v="71621387"/>
    <n v="0"/>
    <n v="24105949.829999998"/>
    <n v="0"/>
    <n v="2464"/>
    <n v="0"/>
    <n v="0"/>
    <n v="0"/>
    <n v="0"/>
    <n v="0"/>
    <n v="0"/>
    <n v="-8592130.6199999992"/>
    <n v="0"/>
    <m/>
    <n v="87137670.209999993"/>
    <n v="12605851.276000001"/>
    <n v="74531818.933999985"/>
    <n v="0.1"/>
  </r>
  <r>
    <x v="2"/>
    <s v="ASIGNACIONES DIRECTAS ANTICIPADAS (5% DEL SGR)"/>
    <s v="CARIBE"/>
    <s v="BOLÍVAR"/>
    <x v="179"/>
    <s v="NOROSÍ                                            "/>
    <n v="753440921"/>
    <n v="0"/>
    <n v="0"/>
    <n v="753440921"/>
    <n v="0"/>
    <n v="454132457.98000002"/>
    <n v="0"/>
    <n v="25925"/>
    <n v="0"/>
    <n v="0"/>
    <n v="0"/>
    <n v="0"/>
    <n v="0"/>
    <n v="0"/>
    <n v="-90387286.269999996"/>
    <n v="0"/>
    <m/>
    <n v="1117212017.71"/>
    <n v="132610726.94600001"/>
    <n v="984601290.76400006"/>
    <n v="900708936.41999996"/>
  </r>
  <r>
    <x v="2"/>
    <s v="ASIGNACIONES DIRECTAS ANTICIPADAS (5% DEL SGR)"/>
    <s v="CARIBE"/>
    <s v="BOLÍVAR"/>
    <x v="180"/>
    <s v="PINILLO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81"/>
    <s v="REGIDOR                                           "/>
    <n v="16615850"/>
    <n v="0"/>
    <n v="0"/>
    <n v="16615850"/>
    <n v="0"/>
    <n v="1301640.0735848434"/>
    <n v="0"/>
    <n v="572"/>
    <n v="0"/>
    <n v="0"/>
    <n v="0"/>
    <n v="0"/>
    <n v="0"/>
    <n v="0"/>
    <n v="-1993336.9"/>
    <n v="0"/>
    <m/>
    <n v="15924725.173584843"/>
    <n v="2924502.62"/>
    <n v="13000222.553584844"/>
    <n v="0"/>
  </r>
  <r>
    <x v="2"/>
    <s v="ASIGNACIONES DIRECTAS ANTICIPADAS (5% DEL SGR)"/>
    <s v="CARIBE"/>
    <s v="BOLÍVAR"/>
    <x v="182"/>
    <s v="RÍO VIEJO                                         "/>
    <n v="122716978"/>
    <n v="0"/>
    <n v="0"/>
    <n v="122716978"/>
    <n v="0"/>
    <n v="58846294.800000004"/>
    <n v="0"/>
    <n v="4223"/>
    <n v="0"/>
    <n v="0"/>
    <n v="0"/>
    <n v="0"/>
    <n v="0"/>
    <n v="0"/>
    <n v="-14721863.800000001"/>
    <n v="0"/>
    <m/>
    <n v="166845632"/>
    <n v="21599022.840000004"/>
    <n v="145246609.16"/>
    <n v="140670882.94"/>
  </r>
  <r>
    <x v="2"/>
    <s v="ASIGNACIONES DIRECTAS ANTICIPADAS (5% DEL SGR)"/>
    <s v="CARIBE"/>
    <s v="BOLÍVAR"/>
    <x v="183"/>
    <s v="SAN CRISTÓBAL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84"/>
    <s v="SAN ESTANISLAO                                    "/>
    <n v="8080"/>
    <n v="0"/>
    <n v="0"/>
    <n v="8080"/>
    <n v="0"/>
    <n v="282.26021786352311"/>
    <n v="0"/>
    <n v="0"/>
    <n v="0"/>
    <n v="0"/>
    <n v="0"/>
    <n v="0"/>
    <n v="0"/>
    <n v="0"/>
    <n v="-969.33"/>
    <n v="0"/>
    <m/>
    <n v="7392.9302178635226"/>
    <n v="1422.134"/>
    <n v="5970.7962178635225"/>
    <n v="0"/>
  </r>
  <r>
    <x v="2"/>
    <s v="ASIGNACIONES DIRECTAS ANTICIPADAS (5% DEL SGR)"/>
    <s v="CARIBE"/>
    <s v="BOLÍVAR"/>
    <x v="185"/>
    <s v="SAN FERNAND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86"/>
    <s v="SAN JACINT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87"/>
    <s v="SAN JACINTO DEL CAUCA                             "/>
    <n v="94700395"/>
    <n v="0"/>
    <n v="0"/>
    <n v="94700395"/>
    <n v="0"/>
    <n v="7477121.8611465432"/>
    <n v="0"/>
    <n v="3259"/>
    <n v="0"/>
    <n v="0"/>
    <n v="0"/>
    <n v="0"/>
    <n v="0"/>
    <n v="0"/>
    <n v="0"/>
    <n v="0"/>
    <m/>
    <n v="102180775.86114654"/>
    <n v="0"/>
    <n v="102180775.86114654"/>
    <n v="0"/>
  </r>
  <r>
    <x v="2"/>
    <s v="ASIGNACIONES DIRECTAS ANTICIPADAS (5% DEL SGR)"/>
    <s v="CARIBE"/>
    <s v="BOLÍVAR"/>
    <x v="188"/>
    <s v="SAN JUAN NEPOMUCENO                               "/>
    <n v="927825"/>
    <n v="0"/>
    <n v="0"/>
    <n v="927825"/>
    <n v="0"/>
    <n v="615651.03008027875"/>
    <n v="0"/>
    <n v="32"/>
    <n v="0"/>
    <n v="0"/>
    <n v="61518.2"/>
    <n v="0"/>
    <n v="0"/>
    <n v="0"/>
    <n v="-111307.45"/>
    <n v="0"/>
    <m/>
    <n v="1493718.7800802789"/>
    <n v="163303.51"/>
    <n v="1330415.2700802789"/>
    <n v="1330000"/>
  </r>
  <r>
    <x v="2"/>
    <s v="ASIGNACIONES DIRECTAS ANTICIPADAS (5% DEL SGR)"/>
    <s v="CARIBE"/>
    <s v="BOLÍVAR"/>
    <x v="189"/>
    <s v="SAN MARTÍN DE LOBA                                "/>
    <n v="897544045"/>
    <n v="0"/>
    <n v="0"/>
    <n v="897544045"/>
    <n v="0"/>
    <n v="256437888.33682895"/>
    <n v="0"/>
    <n v="30883"/>
    <n v="0"/>
    <n v="0"/>
    <n v="0"/>
    <n v="0"/>
    <n v="0"/>
    <n v="0"/>
    <n v="-107674760.26000001"/>
    <n v="0"/>
    <m/>
    <n v="1046338056.076829"/>
    <n v="71834048.73800002"/>
    <n v="974504007.33882892"/>
    <n v="974504007.33999991"/>
  </r>
  <r>
    <x v="2"/>
    <s v="ASIGNACIONES DIRECTAS ANTICIPADAS (5% DEL SGR)"/>
    <s v="CARIBE"/>
    <s v="BOLÍVAR"/>
    <x v="190"/>
    <s v="SAN PABL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191"/>
    <s v="SANTA CATALINA                                    "/>
    <n v="2160436"/>
    <n v="0"/>
    <n v="0"/>
    <n v="2160436"/>
    <n v="0"/>
    <n v="0"/>
    <n v="0"/>
    <n v="74"/>
    <n v="0"/>
    <n v="0"/>
    <n v="0"/>
    <n v="0"/>
    <n v="0"/>
    <n v="0"/>
    <n v="-259178.84"/>
    <n v="0"/>
    <m/>
    <n v="1901331.16"/>
    <n v="380251.43200000003"/>
    <n v="1521079.7279999999"/>
    <n v="0"/>
  </r>
  <r>
    <x v="2"/>
    <s v="ASIGNACIONES DIRECTAS ANTICIPADAS (5% DEL SGR)"/>
    <s v="CARIBE"/>
    <s v="BOLÍVAR"/>
    <x v="192"/>
    <s v="SANTA ROSA                                        "/>
    <n v="1480585"/>
    <n v="0"/>
    <n v="0"/>
    <n v="1480585"/>
    <n v="0"/>
    <n v="254608.40327426017"/>
    <n v="0"/>
    <n v="51"/>
    <n v="0"/>
    <n v="0"/>
    <n v="0"/>
    <n v="0"/>
    <n v="0"/>
    <n v="0"/>
    <n v="-177619.85"/>
    <n v="0"/>
    <m/>
    <n v="1557624.5532742601"/>
    <n v="260593.03"/>
    <n v="1297031.5232742601"/>
    <n v="0"/>
  </r>
  <r>
    <x v="2"/>
    <s v="ASIGNACIONES DIRECTAS ANTICIPADAS (5% DEL SGR)"/>
    <s v="CARIBE"/>
    <s v="BOLÍVAR"/>
    <x v="193"/>
    <s v="SANTA ROSA DEL SUR                                "/>
    <n v="52843766"/>
    <n v="0"/>
    <n v="0"/>
    <n v="52843766"/>
    <n v="0"/>
    <n v="6882103.8687884612"/>
    <n v="0"/>
    <n v="1818"/>
    <n v="0"/>
    <n v="0"/>
    <n v="0"/>
    <n v="0"/>
    <n v="0"/>
    <n v="0"/>
    <n v="-6339454.7199999997"/>
    <n v="0"/>
    <m/>
    <n v="53388233.14878846"/>
    <n v="9300862.256000001"/>
    <n v="44087370.892788455"/>
    <n v="0"/>
  </r>
  <r>
    <x v="2"/>
    <s v="ASIGNACIONES DIRECTAS ANTICIPADAS (5% DEL SGR)"/>
    <s v="CARIBE"/>
    <s v="BOLÍVAR"/>
    <x v="194"/>
    <s v="SIMITÍ                                            "/>
    <n v="381130153"/>
    <n v="0"/>
    <n v="0"/>
    <n v="381130153"/>
    <n v="0"/>
    <n v="78072435.549999997"/>
    <n v="0"/>
    <n v="13114"/>
    <n v="0"/>
    <n v="0"/>
    <n v="0"/>
    <n v="0"/>
    <n v="0"/>
    <n v="0"/>
    <n v="-45722656.270000003"/>
    <n v="0"/>
    <m/>
    <n v="413493046.28000003"/>
    <n v="67081499.346000008"/>
    <n v="346411546.93400002"/>
    <n v="80108616.849999994"/>
  </r>
  <r>
    <x v="2"/>
    <s v="ASIGNACIONES DIRECTAS ANTICIPADAS (5% DEL SGR)"/>
    <s v="CARIBE"/>
    <s v="BOLÍVAR"/>
    <x v="195"/>
    <s v="SOPLAVIENTO                                       "/>
    <n v="16432"/>
    <n v="0"/>
    <n v="0"/>
    <n v="16432"/>
    <n v="0"/>
    <n v="0"/>
    <n v="0"/>
    <n v="1"/>
    <n v="0"/>
    <n v="0"/>
    <n v="0"/>
    <n v="0"/>
    <n v="0"/>
    <n v="0"/>
    <n v="-1971.28"/>
    <n v="0"/>
    <m/>
    <n v="14461.72"/>
    <n v="2892.1440000000002"/>
    <n v="11569.575999999999"/>
    <n v="0"/>
  </r>
  <r>
    <x v="2"/>
    <s v="ASIGNACIONES DIRECTAS ANTICIPADAS (5% DEL SGR)"/>
    <s v="CARIBE"/>
    <s v="BOLÍVAR"/>
    <x v="196"/>
    <s v="TALAIGUA NUEVO                                    "/>
    <n v="2192132109"/>
    <n v="0"/>
    <n v="0"/>
    <n v="2192132109"/>
    <n v="0"/>
    <n v="491370144.3499999"/>
    <n v="0"/>
    <n v="75429"/>
    <n v="0"/>
    <n v="0"/>
    <n v="0"/>
    <n v="0"/>
    <n v="0"/>
    <n v="0"/>
    <n v="-262981299.47999999"/>
    <n v="0"/>
    <m/>
    <n v="2420596382.8699999"/>
    <n v="385830161.90400004"/>
    <n v="2034766220.9659998"/>
    <n v="1184975763.5699999"/>
  </r>
  <r>
    <x v="2"/>
    <s v="ASIGNACIONES DIRECTAS ANTICIPADAS (5% DEL SGR)"/>
    <s v="CARIBE"/>
    <s v="BOLÍVAR"/>
    <x v="197"/>
    <s v="TIQUISIO                                          "/>
    <n v="82740189"/>
    <n v="0"/>
    <n v="0"/>
    <n v="82740189"/>
    <n v="0"/>
    <n v="11322102.91"/>
    <n v="0"/>
    <n v="2847"/>
    <n v="0"/>
    <n v="0"/>
    <n v="0"/>
    <n v="0"/>
    <n v="0"/>
    <n v="0"/>
    <n v="-9926008.7200000007"/>
    <n v="0"/>
    <m/>
    <n v="84139130.189999998"/>
    <n v="14562836.056000002"/>
    <n v="69576294.134000003"/>
    <n v="0"/>
  </r>
  <r>
    <x v="2"/>
    <s v="ASIGNACIONES DIRECTAS ANTICIPADAS (5% DEL SGR)"/>
    <s v="CARIBE"/>
    <s v="BOLÍVAR"/>
    <x v="198"/>
    <s v="TURBACO                                           "/>
    <n v="31457208"/>
    <n v="0"/>
    <n v="0"/>
    <n v="31457208"/>
    <n v="0"/>
    <n v="38572103.06000001"/>
    <n v="0"/>
    <n v="1082"/>
    <n v="0"/>
    <n v="0"/>
    <n v="1558379.3599999999"/>
    <n v="0"/>
    <n v="0"/>
    <n v="0"/>
    <n v="0"/>
    <n v="0"/>
    <m/>
    <n v="71588772.420000002"/>
    <n v="0"/>
    <n v="71588772.420000002"/>
    <n v="0"/>
  </r>
  <r>
    <x v="2"/>
    <s v="ASIGNACIONES DIRECTAS ANTICIPADAS (5% DEL SGR)"/>
    <s v="CARIBE"/>
    <s v="BOLÍVAR"/>
    <x v="199"/>
    <s v="TURBANÁ                                           "/>
    <n v="253265"/>
    <n v="0"/>
    <n v="0"/>
    <n v="253265"/>
    <n v="0"/>
    <n v="166571.51"/>
    <n v="0"/>
    <n v="9"/>
    <n v="0"/>
    <n v="0"/>
    <n v="0"/>
    <n v="0"/>
    <n v="0"/>
    <n v="0"/>
    <n v="-30383.19"/>
    <n v="0"/>
    <m/>
    <n v="389462.32"/>
    <n v="44576.362000000001"/>
    <n v="344885.95799999998"/>
    <n v="0"/>
  </r>
  <r>
    <x v="2"/>
    <s v="ASIGNACIONES DIRECTAS ANTICIPADAS (5% DEL SGR)"/>
    <s v="CARIBE"/>
    <s v="BOLÍVAR"/>
    <x v="200"/>
    <s v="VILLANUEV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BOLÍVAR"/>
    <x v="201"/>
    <s v="ZAMBRANO                                          "/>
    <n v="165522"/>
    <n v="0"/>
    <n v="0"/>
    <n v="165522"/>
    <n v="0"/>
    <n v="94832.406557649694"/>
    <n v="0"/>
    <n v="6"/>
    <n v="0"/>
    <n v="0"/>
    <n v="343896.1"/>
    <n v="0"/>
    <n v="0"/>
    <n v="0"/>
    <n v="-19857.009999999998"/>
    <n v="0"/>
    <m/>
    <n v="584399.49655764969"/>
    <n v="29132.998"/>
    <n v="555266.49855764967"/>
    <n v="0"/>
  </r>
  <r>
    <x v="2"/>
    <s v="ASIGNACIONES DIRECTAS ANTICIPADAS (5% DEL SGR)"/>
    <s v="CENTRO - ORIENTE"/>
    <s v="BOYACÁ                                            "/>
    <x v="202"/>
    <s v="BOYAC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03"/>
    <s v="TUNJA                                             "/>
    <n v="40341912"/>
    <n v="0"/>
    <n v="0"/>
    <n v="40341912"/>
    <n v="0"/>
    <n v="9751752.398564402"/>
    <n v="0"/>
    <n v="1388"/>
    <n v="0"/>
    <n v="0"/>
    <n v="50246947.840000004"/>
    <n v="0"/>
    <n v="0"/>
    <n v="0"/>
    <n v="0"/>
    <n v="0"/>
    <m/>
    <n v="100342000.2385644"/>
    <n v="0"/>
    <n v="100342000.2385644"/>
    <n v="0"/>
  </r>
  <r>
    <x v="2"/>
    <s v="ASIGNACIONES DIRECTAS ANTICIPADAS (5% DEL SGR)"/>
    <s v="CENTRO - ORIENTE"/>
    <s v="BOYACÁ                                            "/>
    <x v="204"/>
    <s v="ALMEI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05"/>
    <s v="AQUITANIA                                         "/>
    <n v="751"/>
    <n v="0"/>
    <n v="0"/>
    <n v="751"/>
    <n v="0"/>
    <n v="0"/>
    <n v="0"/>
    <n v="0"/>
    <n v="0"/>
    <n v="0"/>
    <n v="0"/>
    <n v="0"/>
    <n v="0"/>
    <n v="0"/>
    <n v="-90.09"/>
    <n v="0"/>
    <m/>
    <n v="660.91"/>
    <n v="132.18199999999999"/>
    <n v="528.72799999999995"/>
    <n v="0"/>
  </r>
  <r>
    <x v="2"/>
    <s v="ASIGNACIONES DIRECTAS ANTICIPADAS (5% DEL SGR)"/>
    <s v="CENTRO - ORIENTE"/>
    <s v="BOYACÁ                                            "/>
    <x v="206"/>
    <s v="ARCABUCO                                          "/>
    <n v="656337"/>
    <n v="0"/>
    <n v="0"/>
    <n v="656337"/>
    <n v="0"/>
    <n v="493258.52"/>
    <n v="0"/>
    <n v="23"/>
    <n v="0"/>
    <n v="0"/>
    <n v="184519.13"/>
    <n v="0"/>
    <n v="0"/>
    <n v="0"/>
    <n v="0"/>
    <n v="0"/>
    <m/>
    <n v="1334137.6499999999"/>
    <n v="131267.4"/>
    <n v="1202870.25"/>
    <n v="0"/>
  </r>
  <r>
    <x v="2"/>
    <s v="ASIGNACIONES DIRECTAS ANTICIPADAS (5% DEL SGR)"/>
    <s v="CENTRO - ORIENTE"/>
    <s v="BOYACÁ                                            "/>
    <x v="207"/>
    <s v="BELÉN                                             "/>
    <n v="3143"/>
    <n v="0"/>
    <n v="0"/>
    <n v="3143"/>
    <n v="0"/>
    <n v="0"/>
    <n v="0"/>
    <n v="0"/>
    <n v="0"/>
    <n v="0"/>
    <n v="0"/>
    <n v="0"/>
    <n v="0"/>
    <n v="0"/>
    <n v="-377.05"/>
    <n v="0"/>
    <m/>
    <n v="2765.95"/>
    <n v="553.18999999999994"/>
    <n v="2212.7599999999998"/>
    <n v="0"/>
  </r>
  <r>
    <x v="2"/>
    <s v="ASIGNACIONES DIRECTAS ANTICIPADAS (5% DEL SGR)"/>
    <s v="CENTRO - ORIENTE"/>
    <s v="BOYACÁ                                            "/>
    <x v="208"/>
    <s v="BERBEO                                            "/>
    <n v="105483"/>
    <n v="0"/>
    <n v="0"/>
    <n v="105483"/>
    <n v="0"/>
    <n v="40694.618811752662"/>
    <n v="0"/>
    <n v="5"/>
    <n v="0"/>
    <n v="0"/>
    <n v="0"/>
    <n v="0"/>
    <n v="0"/>
    <n v="0"/>
    <n v="-12654.37"/>
    <n v="0"/>
    <m/>
    <n v="133528.24881175265"/>
    <n v="18565.726000000002"/>
    <n v="114962.52281175266"/>
    <n v="0"/>
  </r>
  <r>
    <x v="2"/>
    <s v="ASIGNACIONES DIRECTAS ANTICIPADAS (5% DEL SGR)"/>
    <s v="CENTRO - ORIENTE"/>
    <s v="BOYACÁ                                            "/>
    <x v="209"/>
    <s v="BETÉITIVA                                         "/>
    <n v="23830017"/>
    <n v="0"/>
    <n v="0"/>
    <n v="23830017"/>
    <n v="0"/>
    <n v="5973737.3728999691"/>
    <n v="0"/>
    <n v="820"/>
    <n v="0"/>
    <n v="0"/>
    <n v="1728031.54"/>
    <n v="0"/>
    <n v="0"/>
    <n v="0"/>
    <n v="0"/>
    <n v="0"/>
    <m/>
    <n v="31532605.912899967"/>
    <n v="0"/>
    <n v="31532605.912899967"/>
    <n v="0"/>
  </r>
  <r>
    <x v="2"/>
    <s v="ASIGNACIONES DIRECTAS ANTICIPADAS (5% DEL SGR)"/>
    <s v="CENTRO - ORIENTE"/>
    <s v="BOYACÁ                                            "/>
    <x v="210"/>
    <s v="BOAVITA                                           "/>
    <n v="55932216"/>
    <n v="0"/>
    <n v="0"/>
    <n v="55932216"/>
    <n v="0"/>
    <n v="13205838.119442489"/>
    <n v="0"/>
    <n v="1925"/>
    <n v="0"/>
    <n v="0"/>
    <n v="10488910.1"/>
    <n v="0"/>
    <n v="0"/>
    <n v="0"/>
    <n v="139614941.06999999"/>
    <n v="0"/>
    <m/>
    <n v="219243830.28944248"/>
    <n v="0"/>
    <n v="219243830.28944248"/>
    <n v="36861395.399999999"/>
  </r>
  <r>
    <x v="2"/>
    <s v="ASIGNACIONES DIRECTAS ANTICIPADAS (5% DEL SGR)"/>
    <s v="CENTRO - ORIENTE"/>
    <s v="BOYACÁ                                            "/>
    <x v="211"/>
    <s v="BOYACÁ                                            "/>
    <n v="89323"/>
    <n v="0"/>
    <n v="0"/>
    <n v="89323"/>
    <n v="0"/>
    <n v="6397.5"/>
    <n v="0"/>
    <n v="3"/>
    <n v="0"/>
    <n v="0"/>
    <n v="0"/>
    <n v="0"/>
    <n v="0"/>
    <n v="0"/>
    <n v="-10715.72"/>
    <n v="0"/>
    <m/>
    <n v="85007.78"/>
    <n v="0"/>
    <n v="85007.78"/>
    <n v="0"/>
  </r>
  <r>
    <x v="2"/>
    <s v="ASIGNACIONES DIRECTAS ANTICIPADAS (5% DEL SGR)"/>
    <s v="CENTRO - ORIENTE"/>
    <s v="BOYACÁ                                            "/>
    <x v="212"/>
    <s v="BRICEÑO                                           "/>
    <n v="35666"/>
    <n v="0"/>
    <n v="0"/>
    <n v="35666"/>
    <n v="0"/>
    <n v="0"/>
    <n v="0"/>
    <n v="3"/>
    <n v="0"/>
    <n v="0"/>
    <n v="0"/>
    <n v="0"/>
    <n v="0"/>
    <n v="0"/>
    <n v="0"/>
    <n v="0"/>
    <m/>
    <n v="35669"/>
    <n v="0"/>
    <n v="35669"/>
    <n v="0"/>
  </r>
  <r>
    <x v="2"/>
    <s v="ASIGNACIONES DIRECTAS ANTICIPADAS (5% DEL SGR)"/>
    <s v="CENTRO - ORIENTE"/>
    <s v="BOYACÁ                                            "/>
    <x v="213"/>
    <s v="BUENAVIST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14"/>
    <s v="BUSBANZÁ                                          "/>
    <n v="479388"/>
    <n v="0"/>
    <n v="0"/>
    <n v="479388"/>
    <n v="0"/>
    <n v="644843.38894703123"/>
    <n v="0"/>
    <n v="16"/>
    <n v="0"/>
    <n v="0"/>
    <n v="487.34999999999997"/>
    <n v="0"/>
    <n v="0"/>
    <n v="0"/>
    <n v="0"/>
    <n v="0"/>
    <m/>
    <n v="1124734.7389470313"/>
    <n v="0"/>
    <n v="1124734.7389470313"/>
    <n v="932492.19"/>
  </r>
  <r>
    <x v="2"/>
    <s v="ASIGNACIONES DIRECTAS ANTICIPADAS (5% DEL SGR)"/>
    <s v="CENTRO - ORIENTE"/>
    <s v="BOYACÁ                                            "/>
    <x v="215"/>
    <s v="CALDAS                                            "/>
    <n v="87001"/>
    <n v="0"/>
    <n v="0"/>
    <n v="87001"/>
    <n v="0"/>
    <n v="85095"/>
    <n v="0"/>
    <n v="5"/>
    <n v="0"/>
    <n v="0"/>
    <n v="0"/>
    <n v="0"/>
    <n v="0"/>
    <n v="0"/>
    <n v="-10437.16"/>
    <n v="0"/>
    <m/>
    <n v="161663.84"/>
    <n v="15312.768"/>
    <n v="146351.07199999999"/>
    <n v="0"/>
  </r>
  <r>
    <x v="2"/>
    <s v="ASIGNACIONES DIRECTAS ANTICIPADAS (5% DEL SGR)"/>
    <s v="CENTRO - ORIENTE"/>
    <s v="BOYACÁ                                            "/>
    <x v="216"/>
    <s v="CAMPOHERMOS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17"/>
    <s v="CERIN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18"/>
    <s v="CHINAVIT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19"/>
    <s v="CHIQUINQUIRÁ                                      "/>
    <n v="78425"/>
    <n v="0"/>
    <n v="0"/>
    <n v="78425"/>
    <n v="0"/>
    <n v="0"/>
    <n v="0"/>
    <n v="5"/>
    <n v="0"/>
    <n v="0"/>
    <n v="0"/>
    <n v="0"/>
    <n v="0"/>
    <n v="0"/>
    <n v="-9408.33"/>
    <n v="0"/>
    <m/>
    <n v="69021.67"/>
    <n v="13803.334000000001"/>
    <n v="55218.335999999996"/>
    <n v="0"/>
  </r>
  <r>
    <x v="2"/>
    <s v="ASIGNACIONES DIRECTAS ANTICIPADAS (5% DEL SGR)"/>
    <s v="CENTRO - ORIENTE"/>
    <s v="BOYACÁ                                            "/>
    <x v="220"/>
    <s v="CHISCAS                                           "/>
    <n v="9582741"/>
    <n v="0"/>
    <n v="0"/>
    <n v="9582741"/>
    <n v="0"/>
    <n v="733249.8766767066"/>
    <n v="0"/>
    <n v="330"/>
    <n v="0"/>
    <n v="0"/>
    <n v="0"/>
    <n v="0"/>
    <n v="0"/>
    <n v="0"/>
    <n v="162885343.75999999"/>
    <n v="0"/>
    <m/>
    <n v="173201664.6366767"/>
    <n v="0"/>
    <n v="173201664.6366767"/>
    <n v="6000000"/>
  </r>
  <r>
    <x v="2"/>
    <s v="ASIGNACIONES DIRECTAS ANTICIPADAS (5% DEL SGR)"/>
    <s v="CENTRO - ORIENTE"/>
    <s v="BOYACÁ                                            "/>
    <x v="221"/>
    <s v="CHITA                                             "/>
    <n v="13793982"/>
    <n v="0"/>
    <n v="0"/>
    <n v="13793982"/>
    <n v="0"/>
    <n v="3288018.7757274685"/>
    <n v="0"/>
    <n v="475"/>
    <n v="0"/>
    <n v="0"/>
    <n v="3001922.4000000004"/>
    <n v="0"/>
    <n v="0"/>
    <n v="0"/>
    <n v="0"/>
    <n v="0"/>
    <m/>
    <n v="20084398.175727472"/>
    <n v="0"/>
    <n v="20084398.175727472"/>
    <n v="0"/>
  </r>
  <r>
    <x v="2"/>
    <s v="ASIGNACIONES DIRECTAS ANTICIPADAS (5% DEL SGR)"/>
    <s v="CENTRO - ORIENTE"/>
    <s v="BOYACÁ                                            "/>
    <x v="222"/>
    <s v="CHITARAQUE                                        "/>
    <n v="51702"/>
    <n v="0"/>
    <n v="0"/>
    <n v="51702"/>
    <n v="0"/>
    <n v="45940.82"/>
    <n v="0"/>
    <n v="2"/>
    <n v="0"/>
    <n v="0"/>
    <n v="0"/>
    <n v="0"/>
    <n v="0"/>
    <n v="0"/>
    <n v="0"/>
    <n v="0"/>
    <m/>
    <n v="97644.82"/>
    <n v="0"/>
    <n v="97644.82"/>
    <n v="0"/>
  </r>
  <r>
    <x v="2"/>
    <s v="ASIGNACIONES DIRECTAS ANTICIPADAS (5% DEL SGR)"/>
    <s v="CENTRO - ORIENTE"/>
    <s v="BOYACÁ                                            "/>
    <x v="223"/>
    <s v="CHIVATÁ                                           "/>
    <n v="25890336"/>
    <n v="0"/>
    <n v="0"/>
    <n v="25890336"/>
    <n v="0"/>
    <n v="7692400.062492365"/>
    <n v="0"/>
    <n v="891"/>
    <n v="0"/>
    <n v="0"/>
    <n v="10645787.27"/>
    <n v="0"/>
    <n v="0"/>
    <n v="0"/>
    <n v="0"/>
    <n v="0"/>
    <m/>
    <n v="44229414.332492366"/>
    <n v="0"/>
    <n v="44229414.332492366"/>
    <n v="0"/>
  </r>
  <r>
    <x v="2"/>
    <s v="ASIGNACIONES DIRECTAS ANTICIPADAS (5% DEL SGR)"/>
    <s v="CENTRO - ORIENTE"/>
    <s v="BOYACÁ                                            "/>
    <x v="224"/>
    <s v="CIÉNEGA                                           "/>
    <n v="97234"/>
    <n v="0"/>
    <n v="0"/>
    <n v="97234"/>
    <n v="0"/>
    <n v="0"/>
    <n v="0"/>
    <n v="3"/>
    <n v="0"/>
    <n v="0"/>
    <n v="0"/>
    <n v="0"/>
    <n v="0"/>
    <n v="0"/>
    <n v="-11664.77"/>
    <n v="0"/>
    <m/>
    <n v="85572.23"/>
    <n v="17113.846000000001"/>
    <n v="68458.383999999991"/>
    <n v="0"/>
  </r>
  <r>
    <x v="2"/>
    <s v="ASIGNACIONES DIRECTAS ANTICIPADAS (5% DEL SGR)"/>
    <s v="CENTRO - ORIENTE"/>
    <s v="BOYACÁ                                            "/>
    <x v="225"/>
    <s v="CÓMBITA                                           "/>
    <n v="565101"/>
    <n v="0"/>
    <n v="0"/>
    <n v="565101"/>
    <n v="0"/>
    <n v="156900.81"/>
    <n v="0"/>
    <n v="19"/>
    <n v="0"/>
    <n v="0"/>
    <n v="68052.600000000006"/>
    <n v="0"/>
    <n v="0"/>
    <n v="0"/>
    <n v="-67792.899999999994"/>
    <n v="0"/>
    <m/>
    <n v="722280.51"/>
    <n v="99461.62"/>
    <n v="622818.89"/>
    <n v="0"/>
  </r>
  <r>
    <x v="2"/>
    <s v="ASIGNACIONES DIRECTAS ANTICIPADAS (5% DEL SGR)"/>
    <s v="CENTRO - ORIENTE"/>
    <s v="BOYACÁ                                            "/>
    <x v="226"/>
    <s v="COPER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27"/>
    <s v="CORRALES                                          "/>
    <n v="1429417007"/>
    <n v="0"/>
    <n v="0"/>
    <n v="1429417007"/>
    <n v="0"/>
    <n v="261588699.43000007"/>
    <n v="0"/>
    <n v="49185"/>
    <n v="0"/>
    <n v="0"/>
    <n v="12424546.279999999"/>
    <n v="0"/>
    <n v="0"/>
    <n v="0"/>
    <n v="-171481426.90000001"/>
    <n v="0"/>
    <m/>
    <n v="1531998010.8099999"/>
    <n v="251587116.01999998"/>
    <n v="1280410894.79"/>
    <n v="632340427.30999994"/>
  </r>
  <r>
    <x v="2"/>
    <s v="ASIGNACIONES DIRECTAS ANTICIPADAS (5% DEL SGR)"/>
    <s v="CENTRO - ORIENTE"/>
    <s v="BOYACÁ                                            "/>
    <x v="228"/>
    <s v="COVARACHÍA                                        "/>
    <n v="12646"/>
    <n v="0"/>
    <n v="0"/>
    <n v="12646"/>
    <n v="0"/>
    <n v="0"/>
    <n v="0"/>
    <n v="0"/>
    <n v="0"/>
    <n v="0"/>
    <n v="0"/>
    <n v="0"/>
    <n v="0"/>
    <n v="0"/>
    <n v="-1517.09"/>
    <n v="0"/>
    <m/>
    <n v="11128.91"/>
    <n v="2225.7820000000002"/>
    <n v="8903.1280000000006"/>
    <n v="0"/>
  </r>
  <r>
    <x v="2"/>
    <s v="ASIGNACIONES DIRECTAS ANTICIPADAS (5% DEL SGR)"/>
    <s v="CENTRO - ORIENTE"/>
    <s v="BOYACÁ                                            "/>
    <x v="229"/>
    <s v="CUBARÁ                                            "/>
    <n v="4957"/>
    <n v="0"/>
    <n v="0"/>
    <n v="4957"/>
    <n v="0"/>
    <n v="0"/>
    <n v="0"/>
    <n v="0"/>
    <n v="0"/>
    <n v="0"/>
    <n v="0"/>
    <n v="0"/>
    <n v="0"/>
    <n v="0"/>
    <n v="0"/>
    <n v="0"/>
    <m/>
    <n v="4957"/>
    <n v="0"/>
    <n v="4957"/>
    <n v="0"/>
  </r>
  <r>
    <x v="2"/>
    <s v="ASIGNACIONES DIRECTAS ANTICIPADAS (5% DEL SGR)"/>
    <s v="CENTRO - ORIENTE"/>
    <s v="BOYACÁ                                            "/>
    <x v="230"/>
    <s v="CUCAITA                                           "/>
    <n v="28492746"/>
    <n v="0"/>
    <n v="0"/>
    <n v="28492746"/>
    <n v="0"/>
    <n v="823800.9"/>
    <n v="0"/>
    <n v="980"/>
    <n v="0"/>
    <n v="0"/>
    <n v="18313.75"/>
    <n v="0"/>
    <n v="0"/>
    <n v="0"/>
    <n v="-3418160.49"/>
    <n v="0"/>
    <m/>
    <n v="25917680.159999996"/>
    <n v="5014917.102"/>
    <n v="20902763.057999998"/>
    <n v="0"/>
  </r>
  <r>
    <x v="2"/>
    <s v="ASIGNACIONES DIRECTAS ANTICIPADAS (5% DEL SGR)"/>
    <s v="CENTRO - ORIENTE"/>
    <s v="BOYACÁ                                            "/>
    <x v="231"/>
    <s v="CUÍTIVA                                           "/>
    <n v="2480627"/>
    <n v="0"/>
    <n v="0"/>
    <n v="2480627"/>
    <n v="0"/>
    <n v="297219.25"/>
    <n v="0"/>
    <n v="85"/>
    <n v="0"/>
    <n v="0"/>
    <n v="0"/>
    <n v="0"/>
    <n v="0"/>
    <n v="0"/>
    <n v="-297590.87"/>
    <n v="0"/>
    <m/>
    <n v="2480340.38"/>
    <n v="436607.22600000002"/>
    <n v="2043733.1539999999"/>
    <n v="0"/>
  </r>
  <r>
    <x v="2"/>
    <s v="ASIGNACIONES DIRECTAS ANTICIPADAS (5% DEL SGR)"/>
    <s v="CENTRO - ORIENTE"/>
    <s v="BOYACÁ                                            "/>
    <x v="232"/>
    <s v="CHÍQUIZA                                          "/>
    <n v="428"/>
    <n v="0"/>
    <n v="0"/>
    <n v="428"/>
    <n v="0"/>
    <n v="0"/>
    <n v="0"/>
    <n v="0"/>
    <n v="0"/>
    <n v="0"/>
    <n v="0"/>
    <n v="0"/>
    <n v="0"/>
    <n v="0"/>
    <n v="0"/>
    <n v="0"/>
    <m/>
    <n v="428"/>
    <n v="0"/>
    <n v="428"/>
    <n v="0"/>
  </r>
  <r>
    <x v="2"/>
    <s v="ASIGNACIONES DIRECTAS ANTICIPADAS (5% DEL SGR)"/>
    <s v="CENTRO - ORIENTE"/>
    <s v="BOYACÁ                                            "/>
    <x v="233"/>
    <s v="CHIVOR                                            "/>
    <n v="17839"/>
    <n v="0"/>
    <n v="0"/>
    <n v="17839"/>
    <n v="0"/>
    <n v="17005.5"/>
    <n v="0"/>
    <n v="3"/>
    <n v="0"/>
    <n v="0"/>
    <n v="0"/>
    <n v="0"/>
    <n v="0"/>
    <n v="0"/>
    <n v="-2140.0700000000002"/>
    <n v="0"/>
    <m/>
    <n v="32707.43"/>
    <n v="0"/>
    <n v="32707.43"/>
    <n v="0"/>
  </r>
  <r>
    <x v="2"/>
    <s v="ASIGNACIONES DIRECTAS ANTICIPADAS (5% DEL SGR)"/>
    <s v="CENTRO - ORIENTE"/>
    <s v="BOYACÁ                                            "/>
    <x v="234"/>
    <s v="DUITAMA                                           "/>
    <n v="6715131"/>
    <n v="0"/>
    <n v="0"/>
    <n v="6715131"/>
    <n v="0"/>
    <n v="3348915.53"/>
    <n v="0"/>
    <n v="231"/>
    <n v="0"/>
    <n v="0"/>
    <n v="15307.449999999999"/>
    <n v="0"/>
    <n v="0"/>
    <n v="0"/>
    <n v="-805587.34"/>
    <n v="0"/>
    <m/>
    <n v="9273997.6399999987"/>
    <n v="1181908.7320000001"/>
    <n v="8092088.9079999989"/>
    <n v="0"/>
  </r>
  <r>
    <x v="2"/>
    <s v="ASIGNACIONES DIRECTAS ANTICIPADAS (5% DEL SGR)"/>
    <s v="CENTRO - ORIENTE"/>
    <s v="BOYACÁ                                            "/>
    <x v="235"/>
    <s v="EL COCUY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36"/>
    <s v="EL ESPIN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37"/>
    <s v="FIRAVITOBA                                        "/>
    <n v="10356438"/>
    <n v="0"/>
    <n v="0"/>
    <n v="10356438"/>
    <n v="0"/>
    <n v="9559090.2999999989"/>
    <n v="0"/>
    <n v="356"/>
    <n v="0"/>
    <n v="0"/>
    <n v="560767.29999999993"/>
    <n v="0"/>
    <n v="0"/>
    <n v="0"/>
    <n v="0"/>
    <n v="0"/>
    <m/>
    <n v="20476651.599999998"/>
    <n v="0"/>
    <n v="20476651.599999998"/>
    <n v="6481719"/>
  </r>
  <r>
    <x v="2"/>
    <s v="ASIGNACIONES DIRECTAS ANTICIPADAS (5% DEL SGR)"/>
    <s v="CENTRO - ORIENTE"/>
    <s v="BOYACÁ                                            "/>
    <x v="238"/>
    <s v="FLOREST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39"/>
    <s v="GACHANTIVÁ                                        "/>
    <n v="120193"/>
    <n v="0"/>
    <n v="0"/>
    <n v="120193"/>
    <n v="0"/>
    <n v="98993.03"/>
    <n v="0"/>
    <n v="5"/>
    <n v="0"/>
    <n v="0"/>
    <n v="0"/>
    <n v="0"/>
    <n v="0"/>
    <n v="0"/>
    <n v="0"/>
    <n v="0"/>
    <m/>
    <n v="219191.03"/>
    <n v="0"/>
    <n v="219191.03"/>
    <n v="0"/>
  </r>
  <r>
    <x v="2"/>
    <s v="ASIGNACIONES DIRECTAS ANTICIPADAS (5% DEL SGR)"/>
    <s v="CENTRO - ORIENTE"/>
    <s v="BOYACÁ                                            "/>
    <x v="240"/>
    <s v="GAMEZA                                            "/>
    <n v="90446117"/>
    <n v="0"/>
    <n v="0"/>
    <n v="90446117"/>
    <n v="0"/>
    <n v="19583424.816789329"/>
    <n v="0"/>
    <n v="3112"/>
    <n v="0"/>
    <n v="0"/>
    <n v="11477683.870000001"/>
    <n v="0"/>
    <n v="0"/>
    <n v="0"/>
    <n v="0"/>
    <n v="0"/>
    <m/>
    <n v="121510337.68678933"/>
    <n v="0"/>
    <n v="121510337.68678933"/>
    <n v="0"/>
  </r>
  <r>
    <x v="2"/>
    <s v="ASIGNACIONES DIRECTAS ANTICIPADAS (5% DEL SGR)"/>
    <s v="CENTRO - ORIENTE"/>
    <s v="BOYACÁ                                            "/>
    <x v="241"/>
    <s v="GARAGOA                                           "/>
    <n v="98272"/>
    <n v="0"/>
    <n v="0"/>
    <n v="98272"/>
    <n v="0"/>
    <n v="73924.55"/>
    <n v="0"/>
    <n v="3"/>
    <n v="0"/>
    <n v="0"/>
    <n v="0"/>
    <n v="0"/>
    <n v="0"/>
    <n v="0"/>
    <n v="-11789.3"/>
    <n v="0"/>
    <m/>
    <n v="160410.25"/>
    <n v="17296.54"/>
    <n v="143113.71"/>
    <n v="0"/>
  </r>
  <r>
    <x v="2"/>
    <s v="ASIGNACIONES DIRECTAS ANTICIPADAS (5% DEL SGR)"/>
    <s v="CENTRO - ORIENTE"/>
    <s v="BOYACÁ                                            "/>
    <x v="242"/>
    <s v="GUACAMAYAS                                        "/>
    <n v="19878"/>
    <n v="0"/>
    <n v="0"/>
    <n v="19878"/>
    <n v="0"/>
    <n v="0"/>
    <n v="0"/>
    <n v="1"/>
    <n v="0"/>
    <n v="0"/>
    <n v="0"/>
    <n v="0"/>
    <n v="0"/>
    <n v="0"/>
    <n v="0"/>
    <n v="0"/>
    <m/>
    <n v="19879"/>
    <n v="0"/>
    <n v="19879"/>
    <n v="0"/>
  </r>
  <r>
    <x v="2"/>
    <s v="ASIGNACIONES DIRECTAS ANTICIPADAS (5% DEL SGR)"/>
    <s v="CENTRO - ORIENTE"/>
    <s v="BOYACÁ                                            "/>
    <x v="243"/>
    <s v="GUATEQUE                                          "/>
    <n v="432566"/>
    <n v="0"/>
    <n v="0"/>
    <n v="432566"/>
    <n v="0"/>
    <n v="443480.347374973"/>
    <n v="0"/>
    <n v="15"/>
    <n v="0"/>
    <n v="0"/>
    <n v="90400"/>
    <n v="0"/>
    <n v="0"/>
    <n v="0"/>
    <n v="0"/>
    <n v="0"/>
    <m/>
    <n v="966461.347374973"/>
    <n v="0"/>
    <n v="966461.347374973"/>
    <n v="0"/>
  </r>
  <r>
    <x v="2"/>
    <s v="ASIGNACIONES DIRECTAS ANTICIPADAS (5% DEL SGR)"/>
    <s v="CENTRO - ORIENTE"/>
    <s v="BOYACÁ                                            "/>
    <x v="244"/>
    <s v="GUAYATÁ                                           "/>
    <n v="570082"/>
    <n v="0"/>
    <n v="0"/>
    <n v="570082"/>
    <n v="0"/>
    <n v="1073774.8"/>
    <n v="0"/>
    <n v="20"/>
    <n v="0"/>
    <n v="0"/>
    <n v="21200"/>
    <n v="0"/>
    <n v="0"/>
    <n v="0"/>
    <n v="0"/>
    <n v="0"/>
    <m/>
    <n v="1665076.8"/>
    <n v="0"/>
    <n v="1665076.8"/>
    <n v="0"/>
  </r>
  <r>
    <x v="2"/>
    <s v="ASIGNACIONES DIRECTAS ANTICIPADAS (5% DEL SGR)"/>
    <s v="CENTRO - ORIENTE"/>
    <s v="BOYACÁ                                            "/>
    <x v="245"/>
    <s v="GÜICÁN                                            "/>
    <n v="974"/>
    <n v="0"/>
    <n v="0"/>
    <n v="974"/>
    <n v="0"/>
    <n v="0"/>
    <n v="0"/>
    <n v="0"/>
    <n v="0"/>
    <n v="0"/>
    <n v="0"/>
    <n v="0"/>
    <n v="0"/>
    <n v="0"/>
    <n v="-116.85"/>
    <n v="0"/>
    <m/>
    <n v="857.15"/>
    <n v="171.43"/>
    <n v="685.72"/>
    <n v="0"/>
  </r>
  <r>
    <x v="2"/>
    <s v="ASIGNACIONES DIRECTAS ANTICIPADAS (5% DEL SGR)"/>
    <s v="CENTRO - ORIENTE"/>
    <s v="BOYACÁ                                            "/>
    <x v="246"/>
    <s v="IZA                                               "/>
    <n v="35256403"/>
    <n v="0"/>
    <n v="0"/>
    <n v="35256403"/>
    <n v="0"/>
    <n v="13989383.232882408"/>
    <n v="0"/>
    <n v="1213"/>
    <n v="0"/>
    <n v="0"/>
    <n v="10951272.380000001"/>
    <n v="0"/>
    <n v="0"/>
    <n v="0"/>
    <n v="0"/>
    <n v="0"/>
    <m/>
    <n v="60198271.612882413"/>
    <n v="0"/>
    <n v="60198271.612882413"/>
    <n v="0"/>
  </r>
  <r>
    <x v="2"/>
    <s v="ASIGNACIONES DIRECTAS ANTICIPADAS (5% DEL SGR)"/>
    <s v="CENTRO - ORIENTE"/>
    <s v="BOYACÁ                                            "/>
    <x v="247"/>
    <s v="JENESANO                                          "/>
    <n v="31871"/>
    <n v="0"/>
    <n v="0"/>
    <n v="31871"/>
    <n v="0"/>
    <n v="16445.900000000001"/>
    <n v="0"/>
    <n v="1"/>
    <n v="0"/>
    <n v="0"/>
    <n v="0"/>
    <n v="0"/>
    <n v="0"/>
    <n v="0"/>
    <n v="-3823.44"/>
    <n v="0"/>
    <m/>
    <n v="44494.46"/>
    <n v="0"/>
    <n v="44494.46"/>
    <n v="0"/>
  </r>
  <r>
    <x v="2"/>
    <s v="ASIGNACIONES DIRECTAS ANTICIPADAS (5% DEL SGR)"/>
    <s v="CENTRO - ORIENTE"/>
    <s v="BOYACÁ                                            "/>
    <x v="248"/>
    <s v="JERICÓ                                            "/>
    <n v="99390769"/>
    <n v="0"/>
    <n v="0"/>
    <n v="99390769"/>
    <n v="0"/>
    <n v="22742538.077081487"/>
    <n v="0"/>
    <n v="3420"/>
    <n v="0"/>
    <n v="0"/>
    <n v="8839263.2200000007"/>
    <n v="0"/>
    <n v="0"/>
    <n v="0"/>
    <n v="123026096.43000001"/>
    <n v="0"/>
    <m/>
    <n v="254002086.72708148"/>
    <n v="0"/>
    <n v="254002086.72708148"/>
    <n v="69886745.010000005"/>
  </r>
  <r>
    <x v="2"/>
    <s v="ASIGNACIONES DIRECTAS ANTICIPADAS (5% DEL SGR)"/>
    <s v="CENTRO - ORIENTE"/>
    <s v="BOYACÁ                                            "/>
    <x v="249"/>
    <s v="LABRANZAGRANDE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50"/>
    <s v="LA CAPILL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51"/>
    <s v="LA VICTORIA                                       "/>
    <n v="6796452"/>
    <n v="0"/>
    <n v="0"/>
    <n v="6796452"/>
    <n v="0"/>
    <n v="6475720.9400000004"/>
    <n v="0"/>
    <n v="234"/>
    <n v="0"/>
    <n v="0"/>
    <n v="0"/>
    <n v="0"/>
    <n v="0"/>
    <n v="0"/>
    <n v="-815343.1"/>
    <n v="0"/>
    <m/>
    <n v="12457063.840000002"/>
    <n v="1196221.78"/>
    <n v="11260842.060000002"/>
    <n v="0"/>
  </r>
  <r>
    <x v="2"/>
    <s v="ASIGNACIONES DIRECTAS ANTICIPADAS (5% DEL SGR)"/>
    <s v="CENTRO - ORIENTE"/>
    <s v="BOYACÁ                                            "/>
    <x v="252"/>
    <s v="LA UVITA                                          "/>
    <n v="85831581"/>
    <n v="0"/>
    <n v="0"/>
    <n v="85831581"/>
    <n v="0"/>
    <n v="17550049.980287652"/>
    <n v="0"/>
    <n v="2953"/>
    <n v="0"/>
    <n v="0"/>
    <n v="18817172.700000003"/>
    <n v="0"/>
    <n v="0"/>
    <n v="0"/>
    <n v="130029312.81999999"/>
    <n v="0"/>
    <m/>
    <n v="252231069.50028765"/>
    <n v="0"/>
    <n v="252231069.50028765"/>
    <n v="81237580.420000002"/>
  </r>
  <r>
    <x v="2"/>
    <s v="ASIGNACIONES DIRECTAS ANTICIPADAS (5% DEL SGR)"/>
    <s v="CENTRO - ORIENTE"/>
    <s v="BOYACÁ                                            "/>
    <x v="253"/>
    <s v="VILLA DE LEYVA                                    "/>
    <n v="800576"/>
    <n v="0"/>
    <n v="0"/>
    <n v="800576"/>
    <n v="0"/>
    <n v="875959.47"/>
    <n v="0"/>
    <n v="28"/>
    <n v="0"/>
    <n v="0"/>
    <n v="448927.09"/>
    <n v="0"/>
    <n v="0"/>
    <n v="0"/>
    <n v="0"/>
    <n v="0"/>
    <m/>
    <n v="2125490.56"/>
    <n v="160115.20000000001"/>
    <n v="1965375.36"/>
    <n v="0"/>
  </r>
  <r>
    <x v="2"/>
    <s v="ASIGNACIONES DIRECTAS ANTICIPADAS (5% DEL SGR)"/>
    <s v="CENTRO - ORIENTE"/>
    <s v="BOYACÁ                                            "/>
    <x v="254"/>
    <s v="MACANAL                                           "/>
    <n v="4409"/>
    <n v="0"/>
    <n v="0"/>
    <n v="4409"/>
    <n v="0"/>
    <n v="0"/>
    <n v="0"/>
    <n v="0"/>
    <n v="0"/>
    <n v="0"/>
    <n v="0"/>
    <n v="0"/>
    <n v="0"/>
    <n v="0"/>
    <n v="-528.92999999999995"/>
    <n v="0"/>
    <m/>
    <n v="3880.07"/>
    <n v="776.01400000000012"/>
    <n v="3104.056"/>
    <n v="0"/>
  </r>
  <r>
    <x v="2"/>
    <s v="ASIGNACIONES DIRECTAS ANTICIPADAS (5% DEL SGR)"/>
    <s v="CENTRO - ORIENTE"/>
    <s v="BOYACÁ                                            "/>
    <x v="255"/>
    <s v="MARIPÍ                                            "/>
    <n v="407771025"/>
    <n v="0"/>
    <n v="0"/>
    <n v="407771025"/>
    <n v="0"/>
    <n v="157561977.40233257"/>
    <n v="0"/>
    <n v="14031"/>
    <n v="0"/>
    <n v="0"/>
    <n v="0"/>
    <n v="0"/>
    <n v="0"/>
    <n v="0"/>
    <n v="0"/>
    <n v="0"/>
    <m/>
    <n v="565347033.40233254"/>
    <n v="0"/>
    <n v="565347033.40233254"/>
    <n v="0"/>
  </r>
  <r>
    <x v="2"/>
    <s v="ASIGNACIONES DIRECTAS ANTICIPADAS (5% DEL SGR)"/>
    <s v="CENTRO - ORIENTE"/>
    <s v="BOYACÁ                                            "/>
    <x v="256"/>
    <s v="MIRAFLORES                                        "/>
    <n v="131852"/>
    <n v="0"/>
    <n v="0"/>
    <n v="131852"/>
    <n v="0"/>
    <n v="104075.05000000002"/>
    <n v="0"/>
    <n v="5"/>
    <n v="0"/>
    <n v="0"/>
    <n v="0"/>
    <n v="0"/>
    <n v="0"/>
    <n v="0"/>
    <n v="-15817.76"/>
    <n v="0"/>
    <m/>
    <n v="220114.29"/>
    <n v="23206.848000000002"/>
    <n v="196907.44200000001"/>
    <n v="0"/>
  </r>
  <r>
    <x v="2"/>
    <s v="ASIGNACIONES DIRECTAS ANTICIPADAS (5% DEL SGR)"/>
    <s v="CENTRO - ORIENTE"/>
    <s v="BOYACÁ                                            "/>
    <x v="257"/>
    <s v="MONGUA                                            "/>
    <n v="82889904"/>
    <n v="0"/>
    <n v="0"/>
    <n v="82889904"/>
    <n v="0"/>
    <n v="16701772.013462747"/>
    <n v="0"/>
    <n v="2852"/>
    <n v="0"/>
    <n v="0"/>
    <n v="15774520.639999999"/>
    <n v="0"/>
    <n v="0"/>
    <n v="0"/>
    <n v="185881941.55000001"/>
    <n v="0"/>
    <m/>
    <n v="301250990.20346278"/>
    <n v="0"/>
    <n v="301250990.20346278"/>
    <n v="0"/>
  </r>
  <r>
    <x v="2"/>
    <s v="ASIGNACIONES DIRECTAS ANTICIPADAS (5% DEL SGR)"/>
    <s v="CENTRO - ORIENTE"/>
    <s v="BOYACÁ                                            "/>
    <x v="258"/>
    <s v="MONGUÍ                                            "/>
    <n v="15518489"/>
    <n v="0"/>
    <n v="0"/>
    <n v="15518489"/>
    <n v="0"/>
    <n v="4593106.4209535699"/>
    <n v="0"/>
    <n v="534"/>
    <n v="0"/>
    <n v="0"/>
    <n v="5990371.9199999999"/>
    <n v="0"/>
    <n v="0"/>
    <n v="0"/>
    <n v="0"/>
    <n v="0"/>
    <m/>
    <n v="26102501.340953574"/>
    <n v="0"/>
    <n v="26102501.340953574"/>
    <n v="0"/>
  </r>
  <r>
    <x v="2"/>
    <s v="ASIGNACIONES DIRECTAS ANTICIPADAS (5% DEL SGR)"/>
    <s v="CENTRO - ORIENTE"/>
    <s v="BOYACÁ                                            "/>
    <x v="259"/>
    <s v="MONIQUIRÁ                                         "/>
    <n v="676984"/>
    <n v="0"/>
    <n v="0"/>
    <n v="676984"/>
    <n v="0"/>
    <n v="618689.83000000007"/>
    <n v="0"/>
    <n v="23"/>
    <n v="0"/>
    <n v="0"/>
    <n v="386780.49"/>
    <n v="0"/>
    <n v="0"/>
    <n v="0"/>
    <n v="0"/>
    <n v="0"/>
    <m/>
    <n v="1682477.32"/>
    <n v="0"/>
    <n v="1682477.32"/>
    <n v="0"/>
  </r>
  <r>
    <x v="2"/>
    <s v="ASIGNACIONES DIRECTAS ANTICIPADAS (5% DEL SGR)"/>
    <s v="CENTRO - ORIENTE"/>
    <s v="BOYACÁ                                            "/>
    <x v="260"/>
    <s v="MOTAVITA                                          "/>
    <n v="10202407"/>
    <n v="0"/>
    <n v="0"/>
    <n v="10202407"/>
    <n v="0"/>
    <n v="3086526.8905236865"/>
    <n v="0"/>
    <n v="351"/>
    <n v="0"/>
    <n v="0"/>
    <n v="7816303.6099999994"/>
    <n v="0"/>
    <n v="0"/>
    <n v="0"/>
    <n v="0"/>
    <n v="0"/>
    <m/>
    <n v="21105588.500523686"/>
    <n v="0"/>
    <n v="21105588.500523686"/>
    <n v="0"/>
  </r>
  <r>
    <x v="2"/>
    <s v="ASIGNACIONES DIRECTAS ANTICIPADAS (5% DEL SGR)"/>
    <s v="CENTRO - ORIENTE"/>
    <s v="BOYACÁ                                            "/>
    <x v="261"/>
    <s v="MUZO                                              "/>
    <n v="86833112"/>
    <n v="0"/>
    <n v="0"/>
    <n v="86833112"/>
    <n v="0"/>
    <n v="72423348.915100634"/>
    <n v="0"/>
    <n v="2988"/>
    <n v="0"/>
    <n v="0"/>
    <n v="0"/>
    <n v="0"/>
    <n v="0"/>
    <n v="0"/>
    <n v="0"/>
    <n v="0"/>
    <m/>
    <n v="159259448.91510063"/>
    <n v="0"/>
    <n v="159259448.91510063"/>
    <n v="0"/>
  </r>
  <r>
    <x v="2"/>
    <s v="ASIGNACIONES DIRECTAS ANTICIPADAS (5% DEL SGR)"/>
    <s v="CENTRO - ORIENTE"/>
    <s v="BOYACÁ                                            "/>
    <x v="262"/>
    <s v="NOBSA                                             "/>
    <n v="54708435"/>
    <n v="0"/>
    <n v="0"/>
    <n v="54708435"/>
    <n v="0"/>
    <n v="19292442.130000003"/>
    <n v="0"/>
    <n v="1882"/>
    <n v="0"/>
    <n v="0"/>
    <n v="118830.1"/>
    <n v="0"/>
    <n v="0"/>
    <n v="0"/>
    <n v="-6563151.5899999999"/>
    <n v="0"/>
    <m/>
    <n v="67558437.639999986"/>
    <n v="9629056.682"/>
    <n v="57929380.957999989"/>
    <n v="0"/>
  </r>
  <r>
    <x v="2"/>
    <s v="ASIGNACIONES DIRECTAS ANTICIPADAS (5% DEL SGR)"/>
    <s v="CENTRO - ORIENTE"/>
    <s v="BOYACÁ                                            "/>
    <x v="263"/>
    <s v="NUEVO COLÓN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64"/>
    <s v="OICATÁ                                            "/>
    <n v="145399"/>
    <n v="0"/>
    <n v="0"/>
    <n v="145399"/>
    <n v="0"/>
    <n v="108527.5463012735"/>
    <n v="0"/>
    <n v="5"/>
    <n v="0"/>
    <n v="0"/>
    <n v="0"/>
    <n v="0"/>
    <n v="0"/>
    <n v="0"/>
    <n v="0"/>
    <n v="0"/>
    <m/>
    <n v="253931.54630127351"/>
    <n v="0"/>
    <n v="253931.54630127351"/>
    <n v="0"/>
  </r>
  <r>
    <x v="2"/>
    <s v="ASIGNACIONES DIRECTAS ANTICIPADAS (5% DEL SGR)"/>
    <s v="CENTRO - ORIENTE"/>
    <s v="BOYACÁ                                            "/>
    <x v="265"/>
    <s v="OTANCH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66"/>
    <s v="PACHAVITA                                         "/>
    <n v="62487"/>
    <n v="0"/>
    <n v="0"/>
    <n v="62487"/>
    <n v="0"/>
    <n v="33052.20539572394"/>
    <n v="0"/>
    <n v="2"/>
    <n v="0"/>
    <n v="0"/>
    <n v="0"/>
    <n v="0"/>
    <n v="0"/>
    <n v="0"/>
    <n v="-7496.31"/>
    <n v="0"/>
    <m/>
    <n v="88044.895395723943"/>
    <n v="10998.138000000001"/>
    <n v="77046.757395723936"/>
    <n v="0"/>
  </r>
  <r>
    <x v="2"/>
    <s v="ASIGNACIONES DIRECTAS ANTICIPADAS (5% DEL SGR)"/>
    <s v="CENTRO - ORIENTE"/>
    <s v="BOYACÁ                                            "/>
    <x v="267"/>
    <s v="PÁEZ                                              "/>
    <n v="18341"/>
    <n v="0"/>
    <n v="0"/>
    <n v="18341"/>
    <n v="0"/>
    <n v="0"/>
    <n v="0"/>
    <n v="1"/>
    <n v="0"/>
    <n v="0"/>
    <n v="0"/>
    <n v="0"/>
    <n v="0"/>
    <n v="0"/>
    <n v="0"/>
    <n v="0"/>
    <m/>
    <n v="18342"/>
    <n v="0"/>
    <n v="18342"/>
    <n v="0"/>
  </r>
  <r>
    <x v="2"/>
    <s v="ASIGNACIONES DIRECTAS ANTICIPADAS (5% DEL SGR)"/>
    <s v="CENTRO - ORIENTE"/>
    <s v="BOYACÁ                                            "/>
    <x v="268"/>
    <s v="PAIPA                                             "/>
    <n v="125403942"/>
    <n v="0"/>
    <n v="0"/>
    <n v="125403942"/>
    <n v="0"/>
    <n v="28561796.370393038"/>
    <n v="0"/>
    <n v="4315"/>
    <n v="0"/>
    <n v="0"/>
    <n v="15089825.42"/>
    <n v="0"/>
    <n v="0"/>
    <n v="0"/>
    <n v="173296645.91"/>
    <n v="0"/>
    <m/>
    <n v="342356524.70039302"/>
    <n v="0"/>
    <n v="342356524.70039302"/>
    <n v="0"/>
  </r>
  <r>
    <x v="2"/>
    <s v="ASIGNACIONES DIRECTAS ANTICIPADAS (5% DEL SGR)"/>
    <s v="CENTRO - ORIENTE"/>
    <s v="BOYACÁ                                            "/>
    <x v="269"/>
    <s v="PAJARIT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70"/>
    <s v="PANQUEBA                                          "/>
    <n v="2589"/>
    <n v="0"/>
    <n v="0"/>
    <n v="2589"/>
    <n v="0"/>
    <n v="0"/>
    <n v="0"/>
    <n v="0"/>
    <n v="0"/>
    <n v="0"/>
    <n v="0"/>
    <n v="0"/>
    <n v="0"/>
    <n v="0"/>
    <n v="-310.58999999999997"/>
    <n v="0"/>
    <m/>
    <n v="2278.41"/>
    <n v="455.68200000000002"/>
    <n v="1822.7279999999998"/>
    <n v="0"/>
  </r>
  <r>
    <x v="2"/>
    <s v="ASIGNACIONES DIRECTAS ANTICIPADAS (5% DEL SGR)"/>
    <s v="CENTRO - ORIENTE"/>
    <s v="BOYACÁ                                            "/>
    <x v="271"/>
    <s v="PAUNA                                             "/>
    <n v="1707552"/>
    <n v="0"/>
    <n v="0"/>
    <n v="1707552"/>
    <n v="0"/>
    <n v="1884727.2100000002"/>
    <n v="0"/>
    <n v="59"/>
    <n v="0"/>
    <n v="0"/>
    <n v="167180.15"/>
    <n v="0"/>
    <n v="0"/>
    <n v="0"/>
    <n v="0"/>
    <n v="0"/>
    <m/>
    <n v="3759518.36"/>
    <n v="0"/>
    <n v="3759518.36"/>
    <n v="0"/>
  </r>
  <r>
    <x v="2"/>
    <s v="ASIGNACIONES DIRECTAS ANTICIPADAS (5% DEL SGR)"/>
    <s v="CENTRO - ORIENTE"/>
    <s v="BOYACÁ                                            "/>
    <x v="272"/>
    <s v="PAY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73"/>
    <s v="PAZ DE RÍO                                        "/>
    <n v="112968178"/>
    <n v="0"/>
    <n v="0"/>
    <n v="112968178"/>
    <n v="0"/>
    <n v="130032965.76521191"/>
    <n v="0"/>
    <n v="3887"/>
    <n v="0"/>
    <n v="0"/>
    <n v="159569.89000701904"/>
    <n v="0"/>
    <n v="0"/>
    <n v="0"/>
    <n v="0"/>
    <n v="0"/>
    <m/>
    <n v="243164600.65521893"/>
    <n v="0"/>
    <n v="243164600.65521893"/>
    <n v="197817759.56999999"/>
  </r>
  <r>
    <x v="2"/>
    <s v="ASIGNACIONES DIRECTAS ANTICIPADAS (5% DEL SGR)"/>
    <s v="CENTRO - ORIENTE"/>
    <s v="BOYACÁ                                            "/>
    <x v="274"/>
    <s v="PESCA                                             "/>
    <n v="3229982"/>
    <n v="0"/>
    <n v="0"/>
    <n v="3229982"/>
    <n v="0"/>
    <n v="138807.15999999997"/>
    <n v="0"/>
    <n v="111"/>
    <n v="0"/>
    <n v="0"/>
    <n v="83297.77"/>
    <n v="0"/>
    <n v="0"/>
    <n v="0"/>
    <n v="-387487.99"/>
    <n v="0"/>
    <m/>
    <n v="3064709.9400000004"/>
    <n v="0"/>
    <n v="3064709.9400000004"/>
    <n v="0"/>
  </r>
  <r>
    <x v="2"/>
    <s v="ASIGNACIONES DIRECTAS ANTICIPADAS (5% DEL SGR)"/>
    <s v="CENTRO - ORIENTE"/>
    <s v="BOYACÁ                                            "/>
    <x v="275"/>
    <s v="PISBA                                             "/>
    <n v="11168"/>
    <n v="0"/>
    <n v="0"/>
    <n v="11168"/>
    <n v="0"/>
    <n v="0"/>
    <n v="0"/>
    <n v="0"/>
    <n v="0"/>
    <n v="0"/>
    <n v="0"/>
    <n v="0"/>
    <n v="0"/>
    <n v="0"/>
    <n v="-1339.78"/>
    <n v="0"/>
    <m/>
    <n v="9828.2199999999993"/>
    <n v="1965.644"/>
    <n v="7862.5759999999991"/>
    <n v="0"/>
  </r>
  <r>
    <x v="2"/>
    <s v="ASIGNACIONES DIRECTAS ANTICIPADAS (5% DEL SGR)"/>
    <s v="CENTRO - ORIENTE"/>
    <s v="BOYACÁ                                            "/>
    <x v="276"/>
    <s v="PUERTO BOYACÁ                                     "/>
    <n v="51526214224"/>
    <n v="0"/>
    <n v="0"/>
    <n v="51526214224"/>
    <n v="0"/>
    <n v="14606178576.157753"/>
    <n v="0"/>
    <n v="1772954"/>
    <n v="0"/>
    <n v="0"/>
    <n v="5109658587.1499996"/>
    <n v="0"/>
    <n v="0"/>
    <n v="0"/>
    <n v="-6181393319.5299997"/>
    <n v="0"/>
    <m/>
    <n v="65062431021.777756"/>
    <n v="9068964180.894001"/>
    <n v="55993466840.883759"/>
    <n v="49721206934.150002"/>
  </r>
  <r>
    <x v="2"/>
    <s v="ASIGNACIONES DIRECTAS ANTICIPADAS (5% DEL SGR)"/>
    <s v="CENTRO - ORIENTE"/>
    <s v="BOYACÁ                                            "/>
    <x v="277"/>
    <s v="QUÍPAMA                                           "/>
    <n v="34766434"/>
    <n v="0"/>
    <n v="0"/>
    <n v="34766434"/>
    <n v="0"/>
    <n v="9979251.2899999991"/>
    <n v="0"/>
    <n v="1196"/>
    <n v="0"/>
    <n v="0"/>
    <n v="0"/>
    <n v="0"/>
    <n v="0"/>
    <n v="0"/>
    <n v="0"/>
    <n v="0"/>
    <m/>
    <n v="44746881.289999999"/>
    <n v="0"/>
    <n v="44746881.289999999"/>
    <n v="30840307.690000001"/>
  </r>
  <r>
    <x v="2"/>
    <s v="ASIGNACIONES DIRECTAS ANTICIPADAS (5% DEL SGR)"/>
    <s v="CENTRO - ORIENTE"/>
    <s v="BOYACÁ                                            "/>
    <x v="278"/>
    <s v="RAMIRIQUÍ                                         "/>
    <n v="97703"/>
    <n v="0"/>
    <n v="0"/>
    <n v="97703"/>
    <n v="0"/>
    <n v="56060.02341855305"/>
    <n v="0"/>
    <n v="3"/>
    <n v="0"/>
    <n v="0"/>
    <n v="0"/>
    <n v="0"/>
    <n v="0"/>
    <n v="0"/>
    <n v="-11721.04"/>
    <n v="0"/>
    <m/>
    <n v="142044.98341855305"/>
    <n v="17196.392"/>
    <n v="124848.59141855306"/>
    <n v="0"/>
  </r>
  <r>
    <x v="2"/>
    <s v="ASIGNACIONES DIRECTAS ANTICIPADAS (5% DEL SGR)"/>
    <s v="CENTRO - ORIENTE"/>
    <s v="BOYACÁ                                            "/>
    <x v="279"/>
    <s v="RÁQUIRA                                           "/>
    <n v="645651927"/>
    <n v="0"/>
    <n v="0"/>
    <n v="645651927"/>
    <n v="0"/>
    <n v="128595033.17088029"/>
    <n v="0"/>
    <n v="22216"/>
    <n v="0"/>
    <n v="0"/>
    <n v="205851032.48000002"/>
    <n v="0"/>
    <n v="0"/>
    <n v="0"/>
    <n v="0"/>
    <n v="0"/>
    <m/>
    <n v="980120208.65088034"/>
    <n v="0"/>
    <n v="980120208.65088034"/>
    <n v="55752220.340000004"/>
  </r>
  <r>
    <x v="2"/>
    <s v="ASIGNACIONES DIRECTAS ANTICIPADAS (5% DEL SGR)"/>
    <s v="CENTRO - ORIENTE"/>
    <s v="BOYACÁ                                            "/>
    <x v="280"/>
    <s v="RONDÓN                                            "/>
    <n v="23181"/>
    <n v="0"/>
    <n v="0"/>
    <n v="23181"/>
    <n v="0"/>
    <n v="10354.500000000002"/>
    <n v="0"/>
    <n v="1"/>
    <n v="0"/>
    <n v="0"/>
    <n v="0"/>
    <n v="0"/>
    <n v="0"/>
    <n v="0"/>
    <n v="0"/>
    <n v="0"/>
    <m/>
    <n v="33536.5"/>
    <n v="0"/>
    <n v="33536.5"/>
    <n v="0"/>
  </r>
  <r>
    <x v="2"/>
    <s v="ASIGNACIONES DIRECTAS ANTICIPADAS (5% DEL SGR)"/>
    <s v="CENTRO - ORIENTE"/>
    <s v="BOYACÁ                                            "/>
    <x v="281"/>
    <s v="SABOYÁ                                            "/>
    <n v="30660443"/>
    <n v="0"/>
    <n v="0"/>
    <n v="30660443"/>
    <n v="0"/>
    <n v="6435594.0494664162"/>
    <n v="0"/>
    <n v="1055"/>
    <n v="0"/>
    <n v="0"/>
    <n v="4158441.5999999996"/>
    <n v="0"/>
    <n v="0"/>
    <n v="0"/>
    <n v="0"/>
    <n v="0"/>
    <m/>
    <n v="41255533.649466418"/>
    <n v="0"/>
    <n v="41255533.649466418"/>
    <n v="0"/>
  </r>
  <r>
    <x v="2"/>
    <s v="ASIGNACIONES DIRECTAS ANTICIPADAS (5% DEL SGR)"/>
    <s v="CENTRO - ORIENTE"/>
    <s v="BOYACÁ                                            "/>
    <x v="282"/>
    <s v="SÁCHICA                                           "/>
    <n v="13894"/>
    <n v="0"/>
    <n v="0"/>
    <n v="13894"/>
    <n v="0"/>
    <n v="17005.129999999997"/>
    <n v="0"/>
    <n v="0"/>
    <n v="0"/>
    <n v="0"/>
    <n v="0"/>
    <n v="0"/>
    <n v="0"/>
    <n v="0"/>
    <n v="0"/>
    <n v="0"/>
    <m/>
    <n v="30899.129999999997"/>
    <n v="0"/>
    <n v="30899.129999999997"/>
    <n v="0"/>
  </r>
  <r>
    <x v="2"/>
    <s v="ASIGNACIONES DIRECTAS ANTICIPADAS (5% DEL SGR)"/>
    <s v="CENTRO - ORIENTE"/>
    <s v="BOYACÁ                                            "/>
    <x v="283"/>
    <s v="SAMACÁ                                            "/>
    <n v="1582016432"/>
    <n v="0"/>
    <n v="0"/>
    <n v="1582016432"/>
    <n v="0"/>
    <n v="204181489.49339217"/>
    <n v="0"/>
    <n v="54435"/>
    <n v="0"/>
    <n v="0"/>
    <n v="241164137.78000003"/>
    <n v="0"/>
    <n v="0"/>
    <n v="0"/>
    <n v="0"/>
    <n v="0"/>
    <m/>
    <n v="2027416494.2733922"/>
    <n v="0"/>
    <n v="2027416494.2733922"/>
    <n v="0"/>
  </r>
  <r>
    <x v="2"/>
    <s v="ASIGNACIONES DIRECTAS ANTICIPADAS (5% DEL SGR)"/>
    <s v="CENTRO - ORIENTE"/>
    <s v="BOYACÁ                                            "/>
    <x v="284"/>
    <s v="SAN EDUARD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85"/>
    <s v="SAN JOSÉ DE PARE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86"/>
    <s v="SAN LUIS DE GACENO                                "/>
    <n v="559578846"/>
    <n v="0"/>
    <n v="0"/>
    <n v="559578846"/>
    <n v="0"/>
    <n v="10617165.1"/>
    <n v="0"/>
    <n v="19254"/>
    <n v="0"/>
    <n v="0"/>
    <n v="187500.59000000003"/>
    <n v="0"/>
    <n v="0"/>
    <n v="0"/>
    <n v="-67130430.450000003"/>
    <n v="0"/>
    <m/>
    <n v="503272335.24000007"/>
    <n v="98489683.110000014"/>
    <n v="404782652.13000005"/>
    <n v="0"/>
  </r>
  <r>
    <x v="2"/>
    <s v="ASIGNACIONES DIRECTAS ANTICIPADAS (5% DEL SGR)"/>
    <s v="CENTRO - ORIENTE"/>
    <s v="BOYACÁ                                            "/>
    <x v="287"/>
    <s v="SAN MATEO                                         "/>
    <n v="97907964"/>
    <n v="0"/>
    <n v="0"/>
    <n v="97907964"/>
    <n v="0"/>
    <n v="20378604.713392854"/>
    <n v="0"/>
    <n v="3369"/>
    <n v="0"/>
    <n v="0"/>
    <n v="9198176.8800000027"/>
    <n v="0"/>
    <n v="0"/>
    <n v="0"/>
    <n v="0"/>
    <n v="0"/>
    <m/>
    <n v="127488114.59339285"/>
    <n v="0"/>
    <n v="127488114.59339285"/>
    <n v="30000000"/>
  </r>
  <r>
    <x v="2"/>
    <s v="ASIGNACIONES DIRECTAS ANTICIPADAS (5% DEL SGR)"/>
    <s v="CENTRO - ORIENTE"/>
    <s v="BOYACÁ                                            "/>
    <x v="288"/>
    <s v="SAN MIGUEL DE SEMA                                "/>
    <n v="194504"/>
    <n v="0"/>
    <n v="0"/>
    <n v="194504"/>
    <n v="0"/>
    <n v="24882.297955007172"/>
    <n v="0"/>
    <n v="7"/>
    <n v="0"/>
    <n v="0"/>
    <n v="0"/>
    <n v="0"/>
    <n v="0"/>
    <n v="0"/>
    <n v="-23333.86"/>
    <n v="0"/>
    <m/>
    <n v="196059.43795500719"/>
    <n v="34234.028000000006"/>
    <n v="161825.4099550072"/>
    <n v="0"/>
  </r>
  <r>
    <x v="2"/>
    <s v="ASIGNACIONES DIRECTAS ANTICIPADAS (5% DEL SGR)"/>
    <s v="CENTRO - ORIENTE"/>
    <s v="BOYACÁ                                            "/>
    <x v="289"/>
    <s v="SAN PABLO DE BORBUR                               "/>
    <n v="92777644"/>
    <n v="0"/>
    <n v="0"/>
    <n v="92777644"/>
    <n v="0"/>
    <n v="70942004.608226895"/>
    <n v="0"/>
    <n v="3192"/>
    <n v="0"/>
    <n v="0"/>
    <n v="0"/>
    <n v="0"/>
    <n v="0"/>
    <n v="0"/>
    <n v="0"/>
    <n v="0"/>
    <m/>
    <n v="163722840.6082269"/>
    <n v="0"/>
    <n v="163722840.6082269"/>
    <n v="0"/>
  </r>
  <r>
    <x v="2"/>
    <s v="ASIGNACIONES DIRECTAS ANTICIPADAS (5% DEL SGR)"/>
    <s v="CENTRO - ORIENTE"/>
    <s v="BOYACÁ                                            "/>
    <x v="290"/>
    <s v="SANTANA                                           "/>
    <n v="27152"/>
    <n v="0"/>
    <n v="0"/>
    <n v="27152"/>
    <n v="0"/>
    <n v="0"/>
    <n v="0"/>
    <n v="1"/>
    <n v="0"/>
    <n v="0"/>
    <n v="0"/>
    <n v="0"/>
    <n v="0"/>
    <n v="0"/>
    <n v="0"/>
    <n v="0"/>
    <m/>
    <n v="27153"/>
    <n v="0"/>
    <n v="27153"/>
    <n v="0"/>
  </r>
  <r>
    <x v="2"/>
    <s v="ASIGNACIONES DIRECTAS ANTICIPADAS (5% DEL SGR)"/>
    <s v="CENTRO - ORIENTE"/>
    <s v="BOYACÁ                                            "/>
    <x v="291"/>
    <s v="SANTA MARÍA                                       "/>
    <n v="42511"/>
    <n v="0"/>
    <n v="0"/>
    <n v="42511"/>
    <n v="0"/>
    <n v="11250"/>
    <n v="0"/>
    <n v="1"/>
    <n v="0"/>
    <n v="0"/>
    <n v="5650"/>
    <n v="0"/>
    <n v="0"/>
    <n v="0"/>
    <n v="-5099.87"/>
    <n v="0"/>
    <m/>
    <n v="54312.13"/>
    <n v="7482.2259999999997"/>
    <n v="46829.903999999995"/>
    <n v="0"/>
  </r>
  <r>
    <x v="2"/>
    <s v="ASIGNACIONES DIRECTAS ANTICIPADAS (5% DEL SGR)"/>
    <s v="CENTRO - ORIENTE"/>
    <s v="BOYACÁ                                            "/>
    <x v="292"/>
    <s v="SANTA ROSA DE VITERBO                             "/>
    <n v="10998"/>
    <n v="0"/>
    <n v="0"/>
    <n v="10998"/>
    <n v="0"/>
    <n v="6276.15"/>
    <n v="0"/>
    <n v="0"/>
    <n v="0"/>
    <n v="0"/>
    <n v="0"/>
    <n v="0"/>
    <n v="0"/>
    <n v="0"/>
    <n v="0"/>
    <n v="0"/>
    <m/>
    <n v="17274.150000000001"/>
    <n v="0"/>
    <n v="17274.150000000001"/>
    <n v="0"/>
  </r>
  <r>
    <x v="2"/>
    <s v="ASIGNACIONES DIRECTAS ANTICIPADAS (5% DEL SGR)"/>
    <s v="CENTRO - ORIENTE"/>
    <s v="BOYACÁ                                            "/>
    <x v="293"/>
    <s v="SANTA SOF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94"/>
    <s v="SATIVANORTE                                       "/>
    <n v="136427642"/>
    <n v="0"/>
    <n v="0"/>
    <n v="136427642"/>
    <n v="0"/>
    <n v="31363524.603471979"/>
    <n v="0"/>
    <n v="4694"/>
    <n v="0"/>
    <n v="0"/>
    <n v="101084.8"/>
    <n v="0"/>
    <n v="0"/>
    <n v="0"/>
    <n v="0"/>
    <n v="0"/>
    <m/>
    <n v="167896945.40347201"/>
    <n v="0"/>
    <n v="167896945.40347201"/>
    <n v="87769111.540000007"/>
  </r>
  <r>
    <x v="2"/>
    <s v="ASIGNACIONES DIRECTAS ANTICIPADAS (5% DEL SGR)"/>
    <s v="CENTRO - ORIENTE"/>
    <s v="BOYACÁ                                            "/>
    <x v="295"/>
    <s v="SATIVASUR                                         "/>
    <n v="236520600"/>
    <n v="0"/>
    <n v="0"/>
    <n v="236520600"/>
    <n v="0"/>
    <n v="47515797.111392871"/>
    <n v="0"/>
    <n v="8138"/>
    <n v="0"/>
    <n v="0"/>
    <n v="16726665.620000001"/>
    <n v="0"/>
    <n v="0"/>
    <n v="0"/>
    <n v="0"/>
    <n v="0"/>
    <m/>
    <n v="300771200.73139286"/>
    <n v="0"/>
    <n v="300771200.73139286"/>
    <n v="206000000"/>
  </r>
  <r>
    <x v="2"/>
    <s v="ASIGNACIONES DIRECTAS ANTICIPADAS (5% DEL SGR)"/>
    <s v="CENTRO - ORIENTE"/>
    <s v="BOYACÁ                                            "/>
    <x v="296"/>
    <s v="SIACHOQU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297"/>
    <s v="SOATÁ                                             "/>
    <n v="63338"/>
    <n v="0"/>
    <n v="0"/>
    <n v="63338"/>
    <n v="0"/>
    <n v="4682.3999999999996"/>
    <n v="0"/>
    <n v="2"/>
    <n v="0"/>
    <n v="0"/>
    <n v="3349.1"/>
    <n v="0"/>
    <n v="0"/>
    <n v="0"/>
    <n v="-7598.41"/>
    <n v="0"/>
    <m/>
    <n v="63773.09"/>
    <n v="11147.918"/>
    <n v="52625.171999999999"/>
    <n v="0"/>
  </r>
  <r>
    <x v="2"/>
    <s v="ASIGNACIONES DIRECTAS ANTICIPADAS (5% DEL SGR)"/>
    <s v="CENTRO - ORIENTE"/>
    <s v="BOYACÁ                                            "/>
    <x v="298"/>
    <s v="SOCOTÁ                                            "/>
    <n v="773650711"/>
    <n v="0"/>
    <n v="0"/>
    <n v="773650711"/>
    <n v="0"/>
    <n v="150587841.25355107"/>
    <n v="0"/>
    <n v="26620"/>
    <n v="0"/>
    <n v="0"/>
    <n v="109474025.28999998"/>
    <n v="0"/>
    <n v="0"/>
    <n v="0"/>
    <n v="474368182.80000001"/>
    <n v="0"/>
    <m/>
    <n v="1508107380.3435509"/>
    <n v="0"/>
    <n v="1508107380.3435509"/>
    <n v="632594374.82000005"/>
  </r>
  <r>
    <x v="2"/>
    <s v="ASIGNACIONES DIRECTAS ANTICIPADAS (5% DEL SGR)"/>
    <s v="CENTRO - ORIENTE"/>
    <s v="BOYACÁ                                            "/>
    <x v="299"/>
    <s v="SOCHA                                             "/>
    <n v="869731388"/>
    <n v="0"/>
    <n v="0"/>
    <n v="869731388"/>
    <n v="0"/>
    <n v="145999915.63975349"/>
    <n v="0"/>
    <n v="29926"/>
    <n v="0"/>
    <n v="0"/>
    <n v="93560635.530000001"/>
    <n v="0"/>
    <n v="0"/>
    <n v="0"/>
    <n v="0"/>
    <n v="0"/>
    <m/>
    <n v="1109321865.1697536"/>
    <n v="0"/>
    <n v="1109321865.1697536"/>
    <n v="935375587"/>
  </r>
  <r>
    <x v="2"/>
    <s v="ASIGNACIONES DIRECTAS ANTICIPADAS (5% DEL SGR)"/>
    <s v="CENTRO - ORIENTE"/>
    <s v="BOYACÁ                                            "/>
    <x v="300"/>
    <s v="SOGAMOSO                                          "/>
    <n v="190406835"/>
    <n v="0"/>
    <n v="0"/>
    <n v="190406835"/>
    <n v="0"/>
    <n v="49138768.719999999"/>
    <n v="0"/>
    <n v="6552"/>
    <n v="0"/>
    <n v="0"/>
    <n v="16071900.779999999"/>
    <n v="0"/>
    <n v="0"/>
    <n v="0"/>
    <n v="0"/>
    <n v="0"/>
    <m/>
    <n v="255624056.5"/>
    <n v="0"/>
    <n v="255624056.5"/>
    <n v="0"/>
  </r>
  <r>
    <x v="2"/>
    <s v="ASIGNACIONES DIRECTAS ANTICIPADAS (5% DEL SGR)"/>
    <s v="CENTRO - ORIENTE"/>
    <s v="BOYACÁ                                            "/>
    <x v="301"/>
    <s v="SOMONDOCO                                         "/>
    <n v="277993"/>
    <n v="0"/>
    <n v="0"/>
    <n v="277993"/>
    <n v="0"/>
    <n v="197163.3"/>
    <n v="0"/>
    <n v="10"/>
    <n v="0"/>
    <n v="0"/>
    <n v="0"/>
    <n v="0"/>
    <n v="0"/>
    <n v="0"/>
    <n v="0"/>
    <n v="0"/>
    <m/>
    <n v="475166.3"/>
    <n v="0"/>
    <n v="475166.3"/>
    <n v="0"/>
  </r>
  <r>
    <x v="2"/>
    <s v="ASIGNACIONES DIRECTAS ANTICIPADAS (5% DEL SGR)"/>
    <s v="CENTRO - ORIENTE"/>
    <s v="BOYACÁ                                            "/>
    <x v="302"/>
    <s v="SORA                                              "/>
    <n v="190707"/>
    <n v="0"/>
    <n v="0"/>
    <n v="190707"/>
    <n v="0"/>
    <n v="77562.875181631956"/>
    <n v="0"/>
    <n v="7"/>
    <n v="0"/>
    <n v="0"/>
    <n v="0"/>
    <n v="0"/>
    <n v="0"/>
    <n v="0"/>
    <n v="0"/>
    <n v="0"/>
    <m/>
    <n v="268276.87518163194"/>
    <n v="38141.4"/>
    <n v="230135.47518163195"/>
    <n v="0"/>
  </r>
  <r>
    <x v="2"/>
    <s v="ASIGNACIONES DIRECTAS ANTICIPADAS (5% DEL SGR)"/>
    <s v="CENTRO - ORIENTE"/>
    <s v="BOYACÁ                                            "/>
    <x v="303"/>
    <s v="SOTAQUIRÁ                                         "/>
    <n v="1031513"/>
    <n v="0"/>
    <n v="0"/>
    <n v="1031513"/>
    <n v="0"/>
    <n v="838704.08"/>
    <n v="0"/>
    <n v="35"/>
    <n v="0"/>
    <n v="0"/>
    <n v="0"/>
    <n v="0"/>
    <n v="0"/>
    <n v="0"/>
    <n v="0"/>
    <n v="0"/>
    <m/>
    <n v="1870252.08"/>
    <n v="0"/>
    <n v="1870252.08"/>
    <n v="0"/>
  </r>
  <r>
    <x v="2"/>
    <s v="ASIGNACIONES DIRECTAS ANTICIPADAS (5% DEL SGR)"/>
    <s v="CENTRO - ORIENTE"/>
    <s v="BOYACÁ                                            "/>
    <x v="304"/>
    <s v="SORACÁ                                            "/>
    <n v="743519"/>
    <n v="0"/>
    <n v="0"/>
    <n v="743519"/>
    <n v="0"/>
    <n v="150332.60487576752"/>
    <n v="0"/>
    <n v="26"/>
    <n v="0"/>
    <n v="0"/>
    <n v="821.80000000000007"/>
    <n v="0"/>
    <n v="0"/>
    <n v="0"/>
    <n v="-89196.99"/>
    <n v="0"/>
    <m/>
    <n v="805502.41487576754"/>
    <n v="130864.402"/>
    <n v="674638.01287576754"/>
    <n v="0"/>
  </r>
  <r>
    <x v="2"/>
    <s v="ASIGNACIONES DIRECTAS ANTICIPADAS (5% DEL SGR)"/>
    <s v="CENTRO - ORIENTE"/>
    <s v="BOYACÁ                                            "/>
    <x v="305"/>
    <s v="SUSACÓN                                           "/>
    <n v="0"/>
    <n v="0"/>
    <n v="0"/>
    <n v="0"/>
    <n v="0"/>
    <n v="131625.12457398867"/>
    <n v="0"/>
    <n v="0"/>
    <n v="0"/>
    <n v="0"/>
    <n v="0"/>
    <n v="0"/>
    <n v="0"/>
    <n v="0"/>
    <n v="0"/>
    <n v="0"/>
    <m/>
    <n v="131625.12457398867"/>
    <n v="0"/>
    <n v="131625.12457398867"/>
    <n v="131625.12"/>
  </r>
  <r>
    <x v="2"/>
    <s v="ASIGNACIONES DIRECTAS ANTICIPADAS (5% DEL SGR)"/>
    <s v="CENTRO - ORIENTE"/>
    <s v="BOYACÁ                                            "/>
    <x v="306"/>
    <s v="SUTAMARCHÁN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307"/>
    <s v="SUTATENZA                                         "/>
    <n v="36015"/>
    <n v="0"/>
    <n v="0"/>
    <n v="36015"/>
    <n v="0"/>
    <n v="15325.05"/>
    <n v="0"/>
    <n v="1"/>
    <n v="0"/>
    <n v="0"/>
    <n v="0"/>
    <n v="0"/>
    <n v="0"/>
    <n v="0"/>
    <n v="0"/>
    <n v="0"/>
    <m/>
    <n v="51341.05"/>
    <n v="0"/>
    <n v="51341.05"/>
    <n v="0"/>
  </r>
  <r>
    <x v="2"/>
    <s v="ASIGNACIONES DIRECTAS ANTICIPADAS (5% DEL SGR)"/>
    <s v="CENTRO - ORIENTE"/>
    <s v="BOYACÁ                                            "/>
    <x v="308"/>
    <s v="TASCO                                             "/>
    <n v="231886156"/>
    <n v="0"/>
    <n v="0"/>
    <n v="231886156"/>
    <n v="0"/>
    <n v="42386721.465130642"/>
    <n v="0"/>
    <n v="7979"/>
    <n v="0"/>
    <n v="0"/>
    <n v="11043882.42"/>
    <n v="0"/>
    <n v="0"/>
    <n v="0"/>
    <n v="104761175.08"/>
    <n v="0"/>
    <m/>
    <n v="390085913.96513063"/>
    <n v="0"/>
    <n v="390085913.96513063"/>
    <n v="263030276"/>
  </r>
  <r>
    <x v="2"/>
    <s v="ASIGNACIONES DIRECTAS ANTICIPADAS (5% DEL SGR)"/>
    <s v="CENTRO - ORIENTE"/>
    <s v="BOYACÁ                                            "/>
    <x v="309"/>
    <s v="TENZA                                             "/>
    <n v="129554"/>
    <n v="0"/>
    <n v="0"/>
    <n v="129554"/>
    <n v="0"/>
    <n v="0"/>
    <n v="0"/>
    <n v="4"/>
    <n v="0"/>
    <n v="0"/>
    <n v="0"/>
    <n v="0"/>
    <n v="0"/>
    <n v="0"/>
    <n v="-15542.07"/>
    <n v="0"/>
    <m/>
    <n v="114015.93"/>
    <n v="22802.385999999999"/>
    <n v="91213.543999999994"/>
    <n v="0"/>
  </r>
  <r>
    <x v="2"/>
    <s v="ASIGNACIONES DIRECTAS ANTICIPADAS (5% DEL SGR)"/>
    <s v="CENTRO - ORIENTE"/>
    <s v="BOYACÁ                                            "/>
    <x v="310"/>
    <s v="TIBAN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311"/>
    <s v="TIBASOSA                                          "/>
    <n v="13549965"/>
    <n v="0"/>
    <n v="0"/>
    <n v="13549965"/>
    <n v="0"/>
    <n v="15080932.519999998"/>
    <n v="0"/>
    <n v="466"/>
    <n v="0"/>
    <n v="0"/>
    <n v="733635.76000000013"/>
    <n v="0"/>
    <n v="0"/>
    <n v="0"/>
    <n v="0"/>
    <n v="0"/>
    <m/>
    <n v="29364999.279999997"/>
    <n v="0"/>
    <n v="29364999.279999997"/>
    <n v="0"/>
  </r>
  <r>
    <x v="2"/>
    <s v="ASIGNACIONES DIRECTAS ANTICIPADAS (5% DEL SGR)"/>
    <s v="CENTRO - ORIENTE"/>
    <s v="BOYACÁ                                            "/>
    <x v="312"/>
    <s v="TINJAC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BOYACÁ                                            "/>
    <x v="313"/>
    <s v="TIPACOQUE                                         "/>
    <n v="21491"/>
    <n v="0"/>
    <n v="0"/>
    <n v="21491"/>
    <n v="0"/>
    <n v="0"/>
    <n v="0"/>
    <n v="1"/>
    <n v="0"/>
    <n v="0"/>
    <n v="0"/>
    <n v="0"/>
    <n v="0"/>
    <n v="0"/>
    <n v="-2578.19"/>
    <n v="0"/>
    <m/>
    <n v="18913.810000000001"/>
    <n v="3782.5620000000004"/>
    <n v="15131.248000000001"/>
    <n v="0"/>
  </r>
  <r>
    <x v="2"/>
    <s v="ASIGNACIONES DIRECTAS ANTICIPADAS (5% DEL SGR)"/>
    <s v="CENTRO - ORIENTE"/>
    <s v="BOYACÁ                                            "/>
    <x v="314"/>
    <s v="TOCA                                              "/>
    <n v="2243"/>
    <n v="0"/>
    <n v="0"/>
    <n v="2243"/>
    <n v="0"/>
    <n v="0"/>
    <n v="0"/>
    <n v="0"/>
    <n v="0"/>
    <n v="0"/>
    <n v="0"/>
    <n v="0"/>
    <n v="0"/>
    <n v="0"/>
    <n v="-269.08"/>
    <n v="0"/>
    <m/>
    <n v="1973.92"/>
    <n v="394.78400000000005"/>
    <n v="1579.136"/>
    <n v="0"/>
  </r>
  <r>
    <x v="2"/>
    <s v="ASIGNACIONES DIRECTAS ANTICIPADAS (5% DEL SGR)"/>
    <s v="CENTRO - ORIENTE"/>
    <s v="BOYACÁ                                            "/>
    <x v="315"/>
    <s v="TOGÜÍ                                             "/>
    <n v="48476"/>
    <n v="0"/>
    <n v="0"/>
    <n v="48476"/>
    <n v="0"/>
    <n v="5612.8369569897477"/>
    <n v="0"/>
    <n v="2"/>
    <n v="0"/>
    <n v="0"/>
    <n v="0"/>
    <n v="0"/>
    <n v="0"/>
    <n v="0"/>
    <n v="-5815.47"/>
    <n v="0"/>
    <m/>
    <n v="48275.366956989747"/>
    <n v="8532.1059999999998"/>
    <n v="39743.260956989747"/>
    <n v="0"/>
  </r>
  <r>
    <x v="2"/>
    <s v="ASIGNACIONES DIRECTAS ANTICIPADAS (5% DEL SGR)"/>
    <s v="CENTRO - ORIENTE"/>
    <s v="BOYACÁ                                            "/>
    <x v="316"/>
    <s v="TÓPAGA                                            "/>
    <n v="1190368188"/>
    <n v="0"/>
    <n v="0"/>
    <n v="1190368188"/>
    <n v="0"/>
    <n v="89638165.720000014"/>
    <n v="0"/>
    <n v="40959"/>
    <n v="0"/>
    <n v="0"/>
    <n v="20839045.540000007"/>
    <n v="0"/>
    <n v="0"/>
    <n v="0"/>
    <n v="-142803698.58000001"/>
    <n v="0"/>
    <m/>
    <n v="1158082659.6800001"/>
    <n v="209512897.884"/>
    <n v="948569761.796"/>
    <n v="0"/>
  </r>
  <r>
    <x v="2"/>
    <s v="ASIGNACIONES DIRECTAS ANTICIPADAS (5% DEL SGR)"/>
    <s v="CENTRO - ORIENTE"/>
    <s v="BOYACÁ                                            "/>
    <x v="317"/>
    <s v="TOTA                                              "/>
    <n v="18908"/>
    <n v="0"/>
    <n v="0"/>
    <n v="18908"/>
    <n v="0"/>
    <n v="0"/>
    <n v="0"/>
    <n v="1"/>
    <n v="0"/>
    <n v="0"/>
    <n v="0"/>
    <n v="0"/>
    <n v="0"/>
    <n v="0"/>
    <n v="0"/>
    <n v="0"/>
    <m/>
    <n v="18909"/>
    <n v="0"/>
    <n v="18909"/>
    <n v="0"/>
  </r>
  <r>
    <x v="2"/>
    <s v="ASIGNACIONES DIRECTAS ANTICIPADAS (5% DEL SGR)"/>
    <s v="CENTRO - ORIENTE"/>
    <s v="BOYACÁ                                            "/>
    <x v="318"/>
    <s v="TUNUNGUÁ                                          "/>
    <n v="279"/>
    <n v="0"/>
    <n v="0"/>
    <n v="279"/>
    <n v="0"/>
    <n v="0"/>
    <n v="0"/>
    <n v="0"/>
    <n v="0"/>
    <n v="0"/>
    <n v="0"/>
    <n v="0"/>
    <n v="0"/>
    <n v="0"/>
    <n v="-33.47"/>
    <n v="0"/>
    <m/>
    <n v="245.53"/>
    <n v="0"/>
    <n v="245.53"/>
    <n v="0"/>
  </r>
  <r>
    <x v="2"/>
    <s v="ASIGNACIONES DIRECTAS ANTICIPADAS (5% DEL SGR)"/>
    <s v="CENTRO - ORIENTE"/>
    <s v="BOYACÁ                                            "/>
    <x v="319"/>
    <s v="TURMEQUÉ                                          "/>
    <n v="22222"/>
    <n v="0"/>
    <n v="0"/>
    <n v="22222"/>
    <n v="0"/>
    <n v="0"/>
    <n v="0"/>
    <n v="1"/>
    <n v="0"/>
    <n v="0"/>
    <n v="0"/>
    <n v="0"/>
    <n v="0"/>
    <n v="0"/>
    <n v="-2665.88"/>
    <n v="0"/>
    <m/>
    <n v="19557.12"/>
    <n v="3911.2240000000002"/>
    <n v="15645.895999999999"/>
    <n v="0"/>
  </r>
  <r>
    <x v="2"/>
    <s v="ASIGNACIONES DIRECTAS ANTICIPADAS (5% DEL SGR)"/>
    <s v="CENTRO - ORIENTE"/>
    <s v="BOYACÁ                                            "/>
    <x v="320"/>
    <s v="TUTA                                              "/>
    <n v="21833318"/>
    <n v="0"/>
    <n v="0"/>
    <n v="21833318"/>
    <n v="0"/>
    <n v="4156542.6413284428"/>
    <n v="0"/>
    <n v="751"/>
    <n v="0"/>
    <n v="0"/>
    <n v="3846286.5800000005"/>
    <n v="0"/>
    <n v="0"/>
    <n v="0"/>
    <n v="0"/>
    <n v="0"/>
    <m/>
    <n v="29836898.221328445"/>
    <n v="0"/>
    <n v="29836898.221328445"/>
    <n v="0"/>
  </r>
  <r>
    <x v="2"/>
    <s v="ASIGNACIONES DIRECTAS ANTICIPADAS (5% DEL SGR)"/>
    <s v="CENTRO - ORIENTE"/>
    <s v="BOYACÁ                                            "/>
    <x v="321"/>
    <s v="TUTAZÁ                                            "/>
    <n v="3389"/>
    <n v="0"/>
    <n v="0"/>
    <n v="3389"/>
    <n v="0"/>
    <n v="0"/>
    <n v="0"/>
    <n v="0"/>
    <n v="0"/>
    <n v="0"/>
    <n v="0"/>
    <n v="0"/>
    <n v="0"/>
    <n v="0"/>
    <n v="-406.56"/>
    <n v="0"/>
    <m/>
    <n v="2982.44"/>
    <n v="596.48800000000006"/>
    <n v="2385.9520000000002"/>
    <n v="0"/>
  </r>
  <r>
    <x v="2"/>
    <s v="ASIGNACIONES DIRECTAS ANTICIPADAS (5% DEL SGR)"/>
    <s v="CENTRO - ORIENTE"/>
    <s v="BOYACÁ                                            "/>
    <x v="322"/>
    <s v="UMBITA                                            "/>
    <n v="12216664"/>
    <n v="0"/>
    <n v="0"/>
    <n v="12216664"/>
    <n v="0"/>
    <n v="2284050.2077655429"/>
    <n v="0"/>
    <n v="420"/>
    <n v="0"/>
    <n v="0"/>
    <n v="6635318.0899999999"/>
    <n v="0"/>
    <n v="0"/>
    <n v="0"/>
    <n v="0"/>
    <n v="0"/>
    <m/>
    <n v="21136452.297765542"/>
    <n v="0"/>
    <n v="21136452.297765542"/>
    <n v="0"/>
  </r>
  <r>
    <x v="2"/>
    <s v="ASIGNACIONES DIRECTAS ANTICIPADAS (5% DEL SGR)"/>
    <s v="CENTRO - ORIENTE"/>
    <s v="BOYACÁ                                            "/>
    <x v="323"/>
    <s v="VENTAQUEMADA                                      "/>
    <n v="4531172"/>
    <n v="0"/>
    <n v="0"/>
    <n v="4531172"/>
    <n v="0"/>
    <n v="68840.100000000006"/>
    <n v="0"/>
    <n v="156"/>
    <n v="0"/>
    <n v="0"/>
    <n v="0"/>
    <n v="0"/>
    <n v="0"/>
    <n v="0"/>
    <n v="-543586.54"/>
    <n v="0"/>
    <m/>
    <n v="4056581.5599999996"/>
    <n v="797517.09200000006"/>
    <n v="3259064.4679999994"/>
    <n v="0"/>
  </r>
  <r>
    <x v="2"/>
    <s v="ASIGNACIONES DIRECTAS ANTICIPADAS (5% DEL SGR)"/>
    <s v="CENTRO - ORIENTE"/>
    <s v="BOYACÁ                                            "/>
    <x v="324"/>
    <s v="VIRACACHÁ                                         "/>
    <n v="220631"/>
    <n v="0"/>
    <n v="0"/>
    <n v="220631"/>
    <n v="0"/>
    <n v="28329.876234739611"/>
    <n v="0"/>
    <n v="8"/>
    <n v="0"/>
    <n v="0"/>
    <n v="0"/>
    <n v="0"/>
    <n v="0"/>
    <n v="0"/>
    <n v="-26468.22"/>
    <n v="0"/>
    <m/>
    <n v="222500.65623473961"/>
    <n v="38832.556000000004"/>
    <n v="183668.1002347396"/>
    <n v="0"/>
  </r>
  <r>
    <x v="2"/>
    <s v="ASIGNACIONES DIRECTAS ANTICIPADAS (5% DEL SGR)"/>
    <s v="CENTRO - ORIENTE"/>
    <s v="BOYACÁ                                            "/>
    <x v="325"/>
    <s v="ZETAQUIRA                                         "/>
    <n v="761"/>
    <n v="0"/>
    <n v="0"/>
    <n v="761"/>
    <n v="0"/>
    <n v="0"/>
    <n v="0"/>
    <n v="0"/>
    <n v="0"/>
    <n v="0"/>
    <n v="0"/>
    <n v="0"/>
    <n v="0"/>
    <n v="0"/>
    <n v="-91.29"/>
    <n v="0"/>
    <m/>
    <n v="669.71"/>
    <n v="133.94200000000001"/>
    <n v="535.76800000000003"/>
    <n v="0"/>
  </r>
  <r>
    <x v="2"/>
    <s v="ASIGNACIONES DIRECTAS ANTICIPADAS (5% DEL SGR)"/>
    <s v="EJE CAFETERO"/>
    <s v="CALDAS                                            "/>
    <x v="326"/>
    <s v="CALDA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27"/>
    <s v="MANIZALES                                         "/>
    <n v="324612222"/>
    <n v="0"/>
    <n v="0"/>
    <n v="324612222"/>
    <n v="0"/>
    <n v="65874779.263728149"/>
    <n v="0"/>
    <n v="11170"/>
    <n v="0"/>
    <n v="0"/>
    <n v="531718.74000000022"/>
    <n v="0"/>
    <n v="0"/>
    <n v="0"/>
    <n v="-38942426.700000003"/>
    <n v="0"/>
    <m/>
    <n v="352087463.30372816"/>
    <n v="57133959.060000002"/>
    <n v="294953504.24372816"/>
    <n v="0"/>
  </r>
  <r>
    <x v="2"/>
    <s v="ASIGNACIONES DIRECTAS ANTICIPADAS (5% DEL SGR)"/>
    <s v="EJE CAFETERO"/>
    <s v="CALDAS                                            "/>
    <x v="328"/>
    <s v="AGUADAS                                           "/>
    <n v="538566"/>
    <n v="0"/>
    <n v="0"/>
    <n v="538566"/>
    <n v="0"/>
    <n v="443965.91000000003"/>
    <n v="0"/>
    <n v="19"/>
    <n v="0"/>
    <n v="0"/>
    <n v="0"/>
    <n v="0"/>
    <n v="0"/>
    <n v="0"/>
    <n v="0"/>
    <n v="0"/>
    <m/>
    <n v="982550.91"/>
    <n v="0"/>
    <n v="982550.91"/>
    <n v="0"/>
  </r>
  <r>
    <x v="2"/>
    <s v="ASIGNACIONES DIRECTAS ANTICIPADAS (5% DEL SGR)"/>
    <s v="EJE CAFETERO"/>
    <s v="CALDAS                                            "/>
    <x v="329"/>
    <s v="ANSERMA                                           "/>
    <n v="10719105"/>
    <n v="0"/>
    <n v="0"/>
    <n v="10719105"/>
    <n v="0"/>
    <n v="1606208.5927202394"/>
    <n v="0"/>
    <n v="369"/>
    <n v="0"/>
    <n v="0"/>
    <n v="0"/>
    <n v="0"/>
    <n v="0"/>
    <n v="0"/>
    <n v="0"/>
    <n v="0"/>
    <m/>
    <n v="12325682.59272024"/>
    <n v="2143821"/>
    <n v="10181861.59272024"/>
    <n v="0"/>
  </r>
  <r>
    <x v="2"/>
    <s v="ASIGNACIONES DIRECTAS ANTICIPADAS (5% DEL SGR)"/>
    <s v="EJE CAFETERO"/>
    <s v="CALDAS                                            "/>
    <x v="330"/>
    <s v="ARANZAZU                                          "/>
    <n v="2335"/>
    <n v="0"/>
    <n v="0"/>
    <n v="2335"/>
    <n v="0"/>
    <n v="0"/>
    <n v="0"/>
    <n v="0"/>
    <n v="0"/>
    <n v="0"/>
    <n v="0"/>
    <n v="0"/>
    <n v="0"/>
    <n v="0"/>
    <n v="-280.12"/>
    <n v="0"/>
    <m/>
    <n v="2054.88"/>
    <n v="410.97600000000006"/>
    <n v="1643.904"/>
    <n v="0"/>
  </r>
  <r>
    <x v="2"/>
    <s v="ASIGNACIONES DIRECTAS ANTICIPADAS (5% DEL SGR)"/>
    <s v="EJE CAFETERO"/>
    <s v="CALDAS                                            "/>
    <x v="331"/>
    <s v="BELALCÁZAR                                        "/>
    <n v="226071"/>
    <n v="0"/>
    <n v="0"/>
    <n v="226071"/>
    <n v="0"/>
    <n v="127868.15"/>
    <n v="0"/>
    <n v="8"/>
    <n v="0"/>
    <n v="0"/>
    <n v="246314.50000000003"/>
    <n v="0"/>
    <n v="0"/>
    <n v="0"/>
    <n v="0"/>
    <n v="0"/>
    <m/>
    <n v="600261.65"/>
    <n v="0"/>
    <n v="600261.65"/>
    <n v="0"/>
  </r>
  <r>
    <x v="2"/>
    <s v="ASIGNACIONES DIRECTAS ANTICIPADAS (5% DEL SGR)"/>
    <s v="EJE CAFETERO"/>
    <s v="CALDAS                                            "/>
    <x v="332"/>
    <s v="CHINCHINÁ                                         "/>
    <n v="103489510"/>
    <n v="0"/>
    <n v="0"/>
    <n v="103489510"/>
    <n v="0"/>
    <n v="27759853.874927033"/>
    <n v="0"/>
    <n v="3561"/>
    <n v="0"/>
    <n v="0"/>
    <n v="568500.65"/>
    <n v="0"/>
    <n v="0"/>
    <n v="0"/>
    <n v="-12415221.560000001"/>
    <n v="0"/>
    <m/>
    <n v="119406203.96492703"/>
    <n v="18214857.688000001"/>
    <n v="101191346.27692702"/>
    <n v="0"/>
  </r>
  <r>
    <x v="2"/>
    <s v="ASIGNACIONES DIRECTAS ANTICIPADAS (5% DEL SGR)"/>
    <s v="EJE CAFETERO"/>
    <s v="CALDAS                                            "/>
    <x v="333"/>
    <s v="FILADELFIA                                        "/>
    <n v="3764752"/>
    <n v="0"/>
    <n v="0"/>
    <n v="3764752"/>
    <n v="0"/>
    <n v="84772.1"/>
    <n v="0"/>
    <n v="130"/>
    <n v="0"/>
    <n v="0"/>
    <n v="0"/>
    <n v="0"/>
    <n v="0"/>
    <n v="0"/>
    <n v="-451642.2"/>
    <n v="0"/>
    <m/>
    <n v="3398011.9"/>
    <n v="662621.96"/>
    <n v="2735389.94"/>
    <n v="0"/>
  </r>
  <r>
    <x v="2"/>
    <s v="ASIGNACIONES DIRECTAS ANTICIPADAS (5% DEL SGR)"/>
    <s v="EJE CAFETERO"/>
    <s v="CALDAS                                            "/>
    <x v="334"/>
    <s v="LA DORADA                                         "/>
    <n v="79624213"/>
    <n v="0"/>
    <n v="0"/>
    <n v="79624213"/>
    <n v="0"/>
    <n v="9785451.4512616042"/>
    <n v="0"/>
    <n v="2740"/>
    <n v="0"/>
    <n v="0"/>
    <n v="34974.75"/>
    <n v="0"/>
    <n v="0"/>
    <n v="0"/>
    <n v="-9552197.5700000003"/>
    <n v="0"/>
    <m/>
    <n v="79895181.631261617"/>
    <n v="14014403.086000003"/>
    <n v="65880778.545261614"/>
    <n v="49819382"/>
  </r>
  <r>
    <x v="2"/>
    <s v="ASIGNACIONES DIRECTAS ANTICIPADAS (5% DEL SGR)"/>
    <s v="EJE CAFETERO"/>
    <s v="CALDAS                                            "/>
    <x v="335"/>
    <s v="LA MERCED                                         "/>
    <n v="200815"/>
    <n v="0"/>
    <n v="0"/>
    <n v="200815"/>
    <n v="0"/>
    <n v="183173.75"/>
    <n v="0"/>
    <n v="7"/>
    <n v="0"/>
    <n v="0"/>
    <n v="180324.55"/>
    <n v="0"/>
    <n v="0"/>
    <n v="0"/>
    <n v="0"/>
    <n v="0"/>
    <m/>
    <n v="564320.30000000005"/>
    <n v="0"/>
    <n v="564320.30000000005"/>
    <n v="0"/>
  </r>
  <r>
    <x v="2"/>
    <s v="ASIGNACIONES DIRECTAS ANTICIPADAS (5% DEL SGR)"/>
    <s v="EJE CAFETERO"/>
    <s v="CALDAS                                            "/>
    <x v="336"/>
    <s v="MANZANARES                                        "/>
    <n v="19828"/>
    <n v="0"/>
    <n v="0"/>
    <n v="19828"/>
    <n v="0"/>
    <n v="0"/>
    <n v="0"/>
    <n v="1"/>
    <n v="0"/>
    <n v="0"/>
    <n v="0"/>
    <n v="0"/>
    <n v="0"/>
    <n v="0"/>
    <n v="0"/>
    <n v="0"/>
    <m/>
    <n v="19829"/>
    <n v="0"/>
    <n v="19829"/>
    <n v="0"/>
  </r>
  <r>
    <x v="2"/>
    <s v="ASIGNACIONES DIRECTAS ANTICIPADAS (5% DEL SGR)"/>
    <s v="EJE CAFETERO"/>
    <s v="CALDAS                                            "/>
    <x v="337"/>
    <s v="MARMATO                                           "/>
    <n v="1438738863"/>
    <n v="0"/>
    <n v="0"/>
    <n v="1438738863"/>
    <n v="0"/>
    <n v="1070867095.1600001"/>
    <n v="0"/>
    <n v="49505"/>
    <n v="0"/>
    <n v="0"/>
    <n v="0"/>
    <n v="0"/>
    <n v="0"/>
    <n v="0"/>
    <n v="0"/>
    <n v="0"/>
    <m/>
    <n v="2509655463.1599998"/>
    <n v="0"/>
    <n v="2509655463.1599998"/>
    <n v="1820000000"/>
  </r>
  <r>
    <x v="2"/>
    <s v="ASIGNACIONES DIRECTAS ANTICIPADAS (5% DEL SGR)"/>
    <s v="EJE CAFETERO"/>
    <s v="CALDAS                                            "/>
    <x v="338"/>
    <s v="MARQUETAL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39"/>
    <s v="MARULAN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40"/>
    <s v="NEIRA                                             "/>
    <n v="38799772"/>
    <n v="0"/>
    <n v="0"/>
    <n v="38799772"/>
    <n v="0"/>
    <n v="14657610.630000001"/>
    <n v="0"/>
    <n v="1335"/>
    <n v="0"/>
    <n v="0"/>
    <n v="495121.65999999992"/>
    <n v="0"/>
    <n v="0"/>
    <n v="0"/>
    <n v="-4654653.07"/>
    <n v="0"/>
    <m/>
    <n v="49299186.219999999"/>
    <n v="6829023.7860000003"/>
    <n v="42470162.434"/>
    <n v="0"/>
  </r>
  <r>
    <x v="2"/>
    <s v="ASIGNACIONES DIRECTAS ANTICIPADAS (5% DEL SGR)"/>
    <s v="EJE CAFETERO"/>
    <s v="CALDAS                                            "/>
    <x v="341"/>
    <s v="NORCASIA                                          "/>
    <n v="6408728"/>
    <n v="0"/>
    <n v="0"/>
    <n v="6408728"/>
    <n v="0"/>
    <n v="0"/>
    <n v="0"/>
    <n v="221"/>
    <n v="0"/>
    <n v="0"/>
    <n v="0"/>
    <n v="0"/>
    <n v="0"/>
    <n v="0"/>
    <n v="-768829.4"/>
    <n v="0"/>
    <m/>
    <n v="5640119.5999999996"/>
    <n v="1127979.72"/>
    <n v="4512139.88"/>
    <n v="0"/>
  </r>
  <r>
    <x v="2"/>
    <s v="ASIGNACIONES DIRECTAS ANTICIPADAS (5% DEL SGR)"/>
    <s v="EJE CAFETERO"/>
    <s v="CALDAS                                            "/>
    <x v="342"/>
    <s v="PÁCOR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43"/>
    <s v="PALESTINA                                         "/>
    <n v="100715759"/>
    <n v="0"/>
    <n v="0"/>
    <n v="100715759"/>
    <n v="0"/>
    <n v="60860341.560000002"/>
    <n v="0"/>
    <n v="3466"/>
    <n v="0"/>
    <n v="0"/>
    <n v="61827.619999999995"/>
    <n v="0"/>
    <n v="0"/>
    <n v="0"/>
    <n v="-12082465.77"/>
    <n v="0"/>
    <m/>
    <n v="149558928.41"/>
    <n v="17726658.646000002"/>
    <n v="131832269.764"/>
    <n v="0"/>
  </r>
  <r>
    <x v="2"/>
    <s v="ASIGNACIONES DIRECTAS ANTICIPADAS (5% DEL SGR)"/>
    <s v="EJE CAFETERO"/>
    <s v="CALDAS                                            "/>
    <x v="344"/>
    <s v="PENSILVAN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45"/>
    <s v="RIOSUCIO                                          "/>
    <n v="19405275"/>
    <n v="0"/>
    <n v="0"/>
    <n v="19405275"/>
    <n v="0"/>
    <n v="1237593.5182418602"/>
    <n v="0"/>
    <n v="668"/>
    <n v="0"/>
    <n v="0"/>
    <n v="0"/>
    <n v="0"/>
    <n v="0"/>
    <n v="0"/>
    <n v="-2327973.0299999998"/>
    <n v="0"/>
    <m/>
    <n v="18315563.488241859"/>
    <n v="3415460.3939999999"/>
    <n v="14900103.094241859"/>
    <n v="0"/>
  </r>
  <r>
    <x v="2"/>
    <s v="ASIGNACIONES DIRECTAS ANTICIPADAS (5% DEL SGR)"/>
    <s v="EJE CAFETERO"/>
    <s v="CALDAS                                            "/>
    <x v="346"/>
    <s v="RISARAL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CALDAS                                            "/>
    <x v="347"/>
    <s v="SALAMINA                                          "/>
    <n v="112468"/>
    <n v="0"/>
    <n v="0"/>
    <n v="112468"/>
    <n v="0"/>
    <n v="46239.566046538333"/>
    <n v="0"/>
    <n v="4"/>
    <n v="0"/>
    <n v="0"/>
    <n v="0"/>
    <n v="0"/>
    <n v="0"/>
    <n v="0"/>
    <n v="0"/>
    <n v="0"/>
    <m/>
    <n v="158711.56604653833"/>
    <n v="0"/>
    <n v="158711.56604653833"/>
    <n v="0"/>
  </r>
  <r>
    <x v="2"/>
    <s v="ASIGNACIONES DIRECTAS ANTICIPADAS (5% DEL SGR)"/>
    <s v="EJE CAFETERO"/>
    <s v="CALDAS                                            "/>
    <x v="348"/>
    <s v="SAMANÁ                                            "/>
    <n v="66812"/>
    <n v="0"/>
    <n v="0"/>
    <n v="66812"/>
    <n v="0"/>
    <n v="0"/>
    <n v="0"/>
    <n v="2"/>
    <n v="0"/>
    <n v="0"/>
    <n v="0"/>
    <n v="0"/>
    <n v="0"/>
    <n v="0"/>
    <n v="-8015.17"/>
    <n v="0"/>
    <m/>
    <n v="58798.83"/>
    <n v="11759.366000000002"/>
    <n v="47039.464"/>
    <n v="0"/>
  </r>
  <r>
    <x v="2"/>
    <s v="ASIGNACIONES DIRECTAS ANTICIPADAS (5% DEL SGR)"/>
    <s v="EJE CAFETERO"/>
    <s v="CALDAS                                            "/>
    <x v="349"/>
    <s v="SAN JOSÉ                                          "/>
    <n v="569806"/>
    <n v="0"/>
    <n v="0"/>
    <n v="569806"/>
    <n v="0"/>
    <n v="0"/>
    <n v="0"/>
    <n v="20"/>
    <n v="0"/>
    <n v="0"/>
    <n v="0"/>
    <n v="0"/>
    <n v="0"/>
    <n v="0"/>
    <n v="-68357.34"/>
    <n v="0"/>
    <m/>
    <n v="501468.66000000003"/>
    <n v="100289.73200000002"/>
    <n v="401178.92800000001"/>
    <n v="0"/>
  </r>
  <r>
    <x v="2"/>
    <s v="ASIGNACIONES DIRECTAS ANTICIPADAS (5% DEL SGR)"/>
    <s v="EJE CAFETERO"/>
    <s v="CALDAS                                            "/>
    <x v="350"/>
    <s v="SUPÍA                                             "/>
    <n v="72066185"/>
    <n v="0"/>
    <n v="0"/>
    <n v="72066185"/>
    <n v="0"/>
    <n v="10895595.660794871"/>
    <n v="0"/>
    <n v="2480"/>
    <n v="0"/>
    <n v="0"/>
    <n v="135152.65"/>
    <n v="0"/>
    <n v="0"/>
    <n v="0"/>
    <n v="-8645491.2599999998"/>
    <n v="0"/>
    <m/>
    <n v="74453922.05079487"/>
    <n v="12684138.748000002"/>
    <n v="61769783.302794866"/>
    <n v="0"/>
  </r>
  <r>
    <x v="2"/>
    <s v="ASIGNACIONES DIRECTAS ANTICIPADAS (5% DEL SGR)"/>
    <s v="EJE CAFETERO"/>
    <s v="CALDAS                                            "/>
    <x v="351"/>
    <s v="VICTORIA                                          "/>
    <n v="6085656"/>
    <n v="0"/>
    <n v="0"/>
    <n v="6085656"/>
    <n v="0"/>
    <n v="3760745.0294226524"/>
    <n v="0"/>
    <n v="209"/>
    <n v="0"/>
    <n v="0"/>
    <n v="195969.35"/>
    <n v="0"/>
    <n v="0"/>
    <n v="0"/>
    <n v="0"/>
    <n v="0"/>
    <m/>
    <n v="10042579.379422652"/>
    <n v="0"/>
    <n v="10042579.379422652"/>
    <n v="10042579"/>
  </r>
  <r>
    <x v="2"/>
    <s v="ASIGNACIONES DIRECTAS ANTICIPADAS (5% DEL SGR)"/>
    <s v="EJE CAFETERO"/>
    <s v="CALDAS                                            "/>
    <x v="352"/>
    <s v="VILLAMARÍA                                        "/>
    <n v="1274984"/>
    <n v="0"/>
    <n v="0"/>
    <n v="1274984"/>
    <n v="0"/>
    <n v="95036.06962904676"/>
    <n v="0"/>
    <n v="44"/>
    <n v="0"/>
    <n v="0"/>
    <n v="6718.59"/>
    <n v="0"/>
    <n v="0"/>
    <n v="0"/>
    <n v="-152954.72"/>
    <n v="0"/>
    <m/>
    <n v="1223827.9396290469"/>
    <n v="224405.85600000003"/>
    <n v="999422.08362904692"/>
    <n v="0"/>
  </r>
  <r>
    <x v="2"/>
    <s v="ASIGNACIONES DIRECTAS ANTICIPADAS (5% DEL SGR)"/>
    <s v="EJE CAFETERO"/>
    <s v="CALDAS                                            "/>
    <x v="353"/>
    <s v="VITERBO                                           "/>
    <n v="1549889"/>
    <n v="0"/>
    <n v="0"/>
    <n v="1549889"/>
    <n v="0"/>
    <n v="1452570.54"/>
    <n v="0"/>
    <n v="53"/>
    <n v="0"/>
    <n v="0"/>
    <n v="243301.04"/>
    <n v="0"/>
    <n v="0"/>
    <n v="0"/>
    <n v="0"/>
    <n v="0"/>
    <m/>
    <n v="3245813.58"/>
    <n v="0"/>
    <n v="3245813.58"/>
    <n v="0"/>
  </r>
  <r>
    <x v="2"/>
    <s v="ASIGNACIONES DIRECTAS ANTICIPADAS (5% DEL SGR)"/>
    <s v="CENTRO - SUR - AMAZONÍA"/>
    <s v="CAQUETÁ                                           "/>
    <x v="354"/>
    <s v="CAQUE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55"/>
    <s v="FLORENCIA                                         "/>
    <n v="2794120"/>
    <n v="0"/>
    <n v="0"/>
    <n v="2794120"/>
    <n v="0"/>
    <n v="1288800.1815077213"/>
    <n v="0"/>
    <n v="96"/>
    <n v="0"/>
    <n v="0"/>
    <n v="351061.5"/>
    <n v="0"/>
    <n v="0"/>
    <n v="0"/>
    <n v="-335199.37"/>
    <n v="0"/>
    <m/>
    <n v="4098878.3115077214"/>
    <n v="491784.12599999999"/>
    <n v="3607094.1855077213"/>
    <n v="2496377"/>
  </r>
  <r>
    <x v="2"/>
    <s v="ASIGNACIONES DIRECTAS ANTICIPADAS (5% DEL SGR)"/>
    <s v="CENTRO - SUR - AMAZONÍA"/>
    <s v="CAQUETÁ                                           "/>
    <x v="356"/>
    <s v="ALBANIA                                           "/>
    <n v="1549172"/>
    <n v="0"/>
    <n v="0"/>
    <n v="1549172"/>
    <n v="0"/>
    <n v="305890.50299160753"/>
    <n v="0"/>
    <n v="53"/>
    <n v="0"/>
    <n v="0"/>
    <n v="0"/>
    <n v="0"/>
    <n v="0"/>
    <n v="0"/>
    <n v="-185847.95"/>
    <n v="0"/>
    <m/>
    <n v="1669267.5529916075"/>
    <n v="272664.81"/>
    <n v="1396602.7429916074"/>
    <n v="1235446.7"/>
  </r>
  <r>
    <x v="2"/>
    <s v="ASIGNACIONES DIRECTAS ANTICIPADAS (5% DEL SGR)"/>
    <s v="CENTRO - SUR - AMAZONÍA"/>
    <s v="CAQUETÁ                                           "/>
    <x v="357"/>
    <s v="BELÉN DE LOS ANDAQUIES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58"/>
    <s v="CARTAGENA DEL CHAIRÁ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59"/>
    <s v="CURILL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60"/>
    <s v="EL DONCELLO                                       "/>
    <n v="36868"/>
    <n v="0"/>
    <n v="0"/>
    <n v="36868"/>
    <n v="0"/>
    <n v="2001.4"/>
    <n v="0"/>
    <n v="1"/>
    <n v="0"/>
    <n v="0"/>
    <n v="47756.95"/>
    <n v="0"/>
    <n v="0"/>
    <n v="0"/>
    <n v="0"/>
    <n v="0"/>
    <m/>
    <n v="86627.35"/>
    <n v="0"/>
    <n v="86627.35"/>
    <n v="0"/>
  </r>
  <r>
    <x v="2"/>
    <s v="ASIGNACIONES DIRECTAS ANTICIPADAS (5% DEL SGR)"/>
    <s v="CENTRO - SUR - AMAZONÍA"/>
    <s v="CAQUETÁ                                           "/>
    <x v="361"/>
    <s v="EL PAUJIL                                         "/>
    <n v="3150460"/>
    <n v="0"/>
    <n v="0"/>
    <n v="3150460"/>
    <n v="0"/>
    <n v="1944945.85"/>
    <n v="0"/>
    <n v="108"/>
    <n v="0"/>
    <n v="0"/>
    <n v="2695728.5500000003"/>
    <n v="0"/>
    <n v="0"/>
    <n v="0"/>
    <n v="0"/>
    <n v="0"/>
    <m/>
    <n v="7791242.4000000004"/>
    <n v="0"/>
    <n v="7791242.4000000004"/>
    <n v="1489300.84"/>
  </r>
  <r>
    <x v="2"/>
    <s v="ASIGNACIONES DIRECTAS ANTICIPADAS (5% DEL SGR)"/>
    <s v="CENTRO - SUR - AMAZONÍA"/>
    <s v="CAQUETÁ                                           "/>
    <x v="362"/>
    <s v="LA MONTAÑITA                                      "/>
    <n v="221"/>
    <n v="0"/>
    <n v="0"/>
    <n v="221"/>
    <n v="0"/>
    <n v="0"/>
    <n v="0"/>
    <n v="0"/>
    <n v="0"/>
    <n v="0"/>
    <n v="0"/>
    <n v="0"/>
    <n v="0"/>
    <n v="0"/>
    <n v="-26.51"/>
    <n v="0"/>
    <m/>
    <n v="194.49"/>
    <n v="38.898000000000003"/>
    <n v="155.59200000000001"/>
    <n v="0"/>
  </r>
  <r>
    <x v="2"/>
    <s v="ASIGNACIONES DIRECTAS ANTICIPADAS (5% DEL SGR)"/>
    <s v="CENTRO - SUR - AMAZONÍA"/>
    <s v="CAQUETÁ                                           "/>
    <x v="363"/>
    <s v="MILÁ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64"/>
    <s v="MORELIA                                           "/>
    <n v="113563"/>
    <n v="0"/>
    <n v="0"/>
    <n v="113563"/>
    <n v="0"/>
    <n v="14201.446353795682"/>
    <n v="0"/>
    <n v="4"/>
    <n v="0"/>
    <n v="0"/>
    <n v="0"/>
    <n v="0"/>
    <n v="0"/>
    <n v="0"/>
    <n v="-13623.7"/>
    <n v="0"/>
    <m/>
    <n v="114144.74635379568"/>
    <n v="19987.86"/>
    <n v="94156.886353795679"/>
    <n v="0"/>
  </r>
  <r>
    <x v="2"/>
    <s v="ASIGNACIONES DIRECTAS ANTICIPADAS (5% DEL SGR)"/>
    <s v="CENTRO - SUR - AMAZONÍA"/>
    <s v="CAQUETÁ                                           "/>
    <x v="365"/>
    <s v="PUERTO RICO                                       "/>
    <n v="304387"/>
    <n v="0"/>
    <n v="0"/>
    <n v="304387"/>
    <n v="0"/>
    <n v="7924.1"/>
    <n v="0"/>
    <n v="10"/>
    <n v="0"/>
    <n v="0"/>
    <n v="0"/>
    <n v="0"/>
    <n v="0"/>
    <n v="0"/>
    <n v="0"/>
    <n v="0"/>
    <m/>
    <n v="312321.09999999998"/>
    <n v="0"/>
    <n v="312321.09999999998"/>
    <n v="0"/>
  </r>
  <r>
    <x v="2"/>
    <s v="ASIGNACIONES DIRECTAS ANTICIPADAS (5% DEL SGR)"/>
    <s v="CENTRO - SUR - AMAZONÍA"/>
    <s v="CAQUETÁ                                           "/>
    <x v="366"/>
    <s v="SAN JOSÉ DEL FRAGUA                               "/>
    <n v="925398"/>
    <n v="0"/>
    <n v="0"/>
    <n v="925398"/>
    <n v="0"/>
    <n v="0"/>
    <n v="0"/>
    <n v="32"/>
    <n v="0"/>
    <n v="0"/>
    <n v="0"/>
    <n v="0"/>
    <n v="0"/>
    <n v="0"/>
    <n v="-111016.29"/>
    <n v="0"/>
    <m/>
    <n v="814413.71"/>
    <n v="162876.342"/>
    <n v="651537.36800000002"/>
    <n v="0"/>
  </r>
  <r>
    <x v="2"/>
    <s v="ASIGNACIONES DIRECTAS ANTICIPADAS (5% DEL SGR)"/>
    <s v="CENTRO - SUR - AMAZONÍA"/>
    <s v="CAQUETÁ                                           "/>
    <x v="367"/>
    <s v="SAN VICENTE DEL CAGUÁN                            "/>
    <n v="8417"/>
    <n v="0"/>
    <n v="0"/>
    <n v="8417"/>
    <n v="0"/>
    <n v="0"/>
    <n v="0"/>
    <n v="0"/>
    <n v="0"/>
    <n v="0"/>
    <n v="0"/>
    <n v="0"/>
    <n v="0"/>
    <n v="0"/>
    <n v="-1009.75"/>
    <n v="0"/>
    <m/>
    <n v="7407.25"/>
    <n v="1481.45"/>
    <n v="5925.8"/>
    <n v="0"/>
  </r>
  <r>
    <x v="2"/>
    <s v="ASIGNACIONES DIRECTAS ANTICIPADAS (5% DEL SGR)"/>
    <s v="CENTRO - SUR - AMAZONÍA"/>
    <s v="CAQUETÁ                                           "/>
    <x v="368"/>
    <s v="SOLANO                                            "/>
    <n v="25491160"/>
    <n v="0"/>
    <n v="0"/>
    <n v="25491160"/>
    <n v="0"/>
    <n v="2355795.1810614807"/>
    <n v="0"/>
    <n v="877"/>
    <n v="0"/>
    <n v="0"/>
    <n v="0"/>
    <n v="0"/>
    <n v="0"/>
    <n v="0"/>
    <n v="-3058072.26"/>
    <n v="0"/>
    <m/>
    <n v="24789759.921061479"/>
    <n v="4486617.5480000004"/>
    <n v="20303142.373061478"/>
    <n v="2352643"/>
  </r>
  <r>
    <x v="2"/>
    <s v="ASIGNACIONES DIRECTAS ANTICIPADAS (5% DEL SGR)"/>
    <s v="CENTRO - SUR - AMAZONÍA"/>
    <s v="CAQUETÁ                                           "/>
    <x v="369"/>
    <s v="SOLI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CAQUETÁ                                           "/>
    <x v="370"/>
    <s v="VALPARAÍS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71"/>
    <s v="CAUC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72"/>
    <s v="POPAYÁN                                           "/>
    <n v="901737"/>
    <n v="0"/>
    <n v="0"/>
    <n v="901737"/>
    <n v="0"/>
    <n v="846097.07999999984"/>
    <n v="0"/>
    <n v="31"/>
    <n v="0"/>
    <n v="0"/>
    <n v="276033.74999999994"/>
    <n v="0"/>
    <n v="0"/>
    <n v="0"/>
    <n v="0"/>
    <n v="0"/>
    <m/>
    <n v="2023898.8299999998"/>
    <n v="0"/>
    <n v="2023898.8299999998"/>
    <n v="0"/>
  </r>
  <r>
    <x v="2"/>
    <s v="ASIGNACIONES DIRECTAS ANTICIPADAS (5% DEL SGR)"/>
    <s v="PACÍFICO"/>
    <s v="CAUCA                                             "/>
    <x v="373"/>
    <s v="ALMAGUER                                          "/>
    <n v="3066"/>
    <n v="0"/>
    <n v="0"/>
    <n v="3066"/>
    <n v="0"/>
    <n v="0"/>
    <n v="0"/>
    <n v="0"/>
    <n v="0"/>
    <n v="0"/>
    <n v="0"/>
    <n v="0"/>
    <n v="0"/>
    <n v="0"/>
    <n v="-367.82"/>
    <n v="0"/>
    <m/>
    <n v="2698.18"/>
    <n v="539.63599999999997"/>
    <n v="2158.5439999999999"/>
    <n v="0"/>
  </r>
  <r>
    <x v="2"/>
    <s v="ASIGNACIONES DIRECTAS ANTICIPADAS (5% DEL SGR)"/>
    <s v="PACÍFICO"/>
    <s v="CAUCA                                             "/>
    <x v="374"/>
    <s v="ARGEL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75"/>
    <s v="BALBOA                                            "/>
    <n v="13645"/>
    <n v="0"/>
    <n v="0"/>
    <n v="13645"/>
    <n v="0"/>
    <n v="0"/>
    <n v="0"/>
    <n v="0"/>
    <n v="0"/>
    <n v="0"/>
    <n v="0"/>
    <n v="0"/>
    <n v="0"/>
    <n v="0"/>
    <n v="-1636.94"/>
    <n v="0"/>
    <m/>
    <n v="12008.06"/>
    <n v="2401.6120000000001"/>
    <n v="9606.4480000000003"/>
    <n v="0"/>
  </r>
  <r>
    <x v="2"/>
    <s v="ASIGNACIONES DIRECTAS ANTICIPADAS (5% DEL SGR)"/>
    <s v="PACÍFICO"/>
    <s v="CAUCA                                             "/>
    <x v="376"/>
    <s v="BOLÍVAR                                           "/>
    <n v="5162165"/>
    <n v="0"/>
    <n v="0"/>
    <n v="5162165"/>
    <n v="0"/>
    <n v="465802.85"/>
    <n v="0"/>
    <n v="178"/>
    <n v="0"/>
    <n v="0"/>
    <n v="22175"/>
    <n v="0"/>
    <n v="0"/>
    <n v="0"/>
    <n v="-619284.24"/>
    <n v="0"/>
    <m/>
    <n v="5031036.6099999994"/>
    <n v="908576.152"/>
    <n v="4122460.4579999996"/>
    <n v="0"/>
  </r>
  <r>
    <x v="2"/>
    <s v="ASIGNACIONES DIRECTAS ANTICIPADAS (5% DEL SGR)"/>
    <s v="PACÍFICO"/>
    <s v="CAUCA                                             "/>
    <x v="377"/>
    <s v="BUENOS AIRES                                      "/>
    <n v="238483773"/>
    <n v="0"/>
    <n v="0"/>
    <n v="238483773"/>
    <n v="0"/>
    <n v="91961810.25"/>
    <n v="0"/>
    <n v="8206"/>
    <n v="0"/>
    <n v="0"/>
    <n v="0"/>
    <n v="0"/>
    <n v="0"/>
    <n v="0"/>
    <n v="-28609942.02"/>
    <n v="0"/>
    <m/>
    <n v="301843847.23000002"/>
    <n v="41974766.196000002"/>
    <n v="259869081.03400001"/>
    <n v="234303251"/>
  </r>
  <r>
    <x v="2"/>
    <s v="ASIGNACIONES DIRECTAS ANTICIPADAS (5% DEL SGR)"/>
    <s v="PACÍFICO"/>
    <s v="CAUCA                                             "/>
    <x v="378"/>
    <s v="CAJIBÍO                                           "/>
    <n v="2379824"/>
    <n v="0"/>
    <n v="0"/>
    <n v="2379824"/>
    <n v="0"/>
    <n v="353484.25254091562"/>
    <n v="0"/>
    <n v="82"/>
    <n v="0"/>
    <n v="0"/>
    <n v="0"/>
    <n v="0"/>
    <n v="0"/>
    <n v="0"/>
    <n v="-285497.94"/>
    <n v="0"/>
    <m/>
    <n v="2447892.3125409158"/>
    <n v="418865.21200000006"/>
    <n v="2029027.1005409157"/>
    <n v="0"/>
  </r>
  <r>
    <x v="2"/>
    <s v="ASIGNACIONES DIRECTAS ANTICIPADAS (5% DEL SGR)"/>
    <s v="PACÍFICO"/>
    <s v="CAUCA                                             "/>
    <x v="379"/>
    <s v="CALDONO                                           "/>
    <n v="6745"/>
    <n v="0"/>
    <n v="0"/>
    <n v="6745"/>
    <n v="0"/>
    <n v="0"/>
    <n v="0"/>
    <n v="0"/>
    <n v="0"/>
    <n v="0"/>
    <n v="0"/>
    <n v="0"/>
    <n v="0"/>
    <n v="0"/>
    <n v="-809.17"/>
    <n v="0"/>
    <m/>
    <n v="5935.83"/>
    <n v="1187.1659999999999"/>
    <n v="4748.6639999999998"/>
    <n v="0"/>
  </r>
  <r>
    <x v="2"/>
    <s v="ASIGNACIONES DIRECTAS ANTICIPADAS (5% DEL SGR)"/>
    <s v="PACÍFICO"/>
    <s v="CAUCA                                             "/>
    <x v="380"/>
    <s v="CALOTO                                            "/>
    <n v="672548"/>
    <n v="0"/>
    <n v="0"/>
    <n v="672548"/>
    <n v="0"/>
    <n v="559752.60000000009"/>
    <n v="0"/>
    <n v="23"/>
    <n v="0"/>
    <n v="0"/>
    <n v="30603.739999999998"/>
    <n v="0"/>
    <n v="0"/>
    <n v="0"/>
    <n v="0"/>
    <n v="0"/>
    <m/>
    <n v="1262927.3400000001"/>
    <n v="0"/>
    <n v="1262927.3400000001"/>
    <n v="790000"/>
  </r>
  <r>
    <x v="2"/>
    <s v="ASIGNACIONES DIRECTAS ANTICIPADAS (5% DEL SGR)"/>
    <s v="PACÍFICO"/>
    <s v="CAUCA                                             "/>
    <x v="381"/>
    <s v="CORINTO                                           "/>
    <n v="139942"/>
    <n v="0"/>
    <n v="0"/>
    <n v="139942"/>
    <n v="0"/>
    <n v="28168.75"/>
    <n v="0"/>
    <n v="5"/>
    <n v="0"/>
    <n v="0"/>
    <n v="9934.2799999999988"/>
    <n v="0"/>
    <n v="0"/>
    <n v="0"/>
    <n v="0"/>
    <n v="0"/>
    <m/>
    <n v="178050.03"/>
    <n v="0"/>
    <n v="178050.03"/>
    <n v="0"/>
  </r>
  <r>
    <x v="2"/>
    <s v="ASIGNACIONES DIRECTAS ANTICIPADAS (5% DEL SGR)"/>
    <s v="PACÍFICO"/>
    <s v="CAUCA                                             "/>
    <x v="382"/>
    <s v="EL TAMBO                                          "/>
    <n v="25751872"/>
    <n v="0"/>
    <n v="0"/>
    <n v="25751872"/>
    <n v="0"/>
    <n v="11510042.310000002"/>
    <n v="0"/>
    <n v="886"/>
    <n v="0"/>
    <n v="0"/>
    <n v="0"/>
    <n v="0"/>
    <n v="0"/>
    <n v="0"/>
    <n v="0"/>
    <n v="0"/>
    <m/>
    <n v="37262800.310000002"/>
    <n v="0"/>
    <n v="37262800.310000002"/>
    <n v="0"/>
  </r>
  <r>
    <x v="2"/>
    <s v="ASIGNACIONES DIRECTAS ANTICIPADAS (5% DEL SGR)"/>
    <s v="PACÍFICO"/>
    <s v="CAUCA                                             "/>
    <x v="383"/>
    <s v="FLORENC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84"/>
    <s v="GUACHENÉ                                          "/>
    <n v="1297286"/>
    <n v="0"/>
    <n v="0"/>
    <n v="1297286"/>
    <n v="0"/>
    <n v="1305119.18"/>
    <n v="0"/>
    <n v="45"/>
    <n v="0"/>
    <n v="0"/>
    <n v="106896.93"/>
    <n v="0"/>
    <n v="0"/>
    <n v="0"/>
    <n v="0"/>
    <n v="0"/>
    <m/>
    <n v="2709347.11"/>
    <n v="0"/>
    <n v="2709347.11"/>
    <n v="0"/>
  </r>
  <r>
    <x v="2"/>
    <s v="ASIGNACIONES DIRECTAS ANTICIPADAS (5% DEL SGR)"/>
    <s v="PACÍFICO"/>
    <s v="CAUCA                                             "/>
    <x v="385"/>
    <s v="GUAPI                                             "/>
    <n v="172863213"/>
    <n v="0"/>
    <n v="0"/>
    <n v="172863213"/>
    <n v="0"/>
    <n v="11949004.459999999"/>
    <n v="0"/>
    <n v="5948"/>
    <n v="0"/>
    <n v="0"/>
    <n v="1439.23"/>
    <n v="0"/>
    <n v="0"/>
    <n v="0"/>
    <n v="-20737706.550000001"/>
    <n v="0"/>
    <m/>
    <n v="164081898.13999999"/>
    <n v="30425101.289999999"/>
    <n v="133656796.84999999"/>
    <n v="0"/>
  </r>
  <r>
    <x v="2"/>
    <s v="ASIGNACIONES DIRECTAS ANTICIPADAS (5% DEL SGR)"/>
    <s v="PACÍFICO"/>
    <s v="CAUCA                                             "/>
    <x v="386"/>
    <s v="INZÁ                                              "/>
    <n v="31854"/>
    <n v="0"/>
    <n v="0"/>
    <n v="31854"/>
    <n v="0"/>
    <n v="0"/>
    <n v="0"/>
    <n v="1"/>
    <n v="0"/>
    <n v="0"/>
    <n v="0"/>
    <n v="0"/>
    <n v="0"/>
    <n v="0"/>
    <n v="-3821.4"/>
    <n v="0"/>
    <m/>
    <n v="28033.599999999999"/>
    <n v="5606.52"/>
    <n v="22427.079999999998"/>
    <n v="0"/>
  </r>
  <r>
    <x v="2"/>
    <s v="ASIGNACIONES DIRECTAS ANTICIPADAS (5% DEL SGR)"/>
    <s v="PACÍFICO"/>
    <s v="CAUCA                                             "/>
    <x v="387"/>
    <s v="JAMBALÓ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88"/>
    <s v="LA SIERRA                                         "/>
    <n v="52571660"/>
    <n v="0"/>
    <n v="0"/>
    <n v="52571660"/>
    <n v="0"/>
    <n v="4520198.670080794"/>
    <n v="0"/>
    <n v="1809"/>
    <n v="0"/>
    <n v="0"/>
    <n v="3702.8"/>
    <n v="0"/>
    <n v="0"/>
    <n v="0"/>
    <n v="-6306811.2599999998"/>
    <n v="0"/>
    <m/>
    <n v="50790559.210080795"/>
    <n v="9252969.7480000015"/>
    <n v="41537589.462080792"/>
    <n v="0"/>
  </r>
  <r>
    <x v="2"/>
    <s v="ASIGNACIONES DIRECTAS ANTICIPADAS (5% DEL SGR)"/>
    <s v="PACÍFICO"/>
    <s v="CAUCA                                             "/>
    <x v="389"/>
    <s v="LA VEGA                                           "/>
    <n v="4039411"/>
    <n v="0"/>
    <n v="0"/>
    <n v="4039411"/>
    <n v="0"/>
    <n v="0"/>
    <n v="0"/>
    <n v="139"/>
    <n v="0"/>
    <n v="0"/>
    <n v="0"/>
    <n v="0"/>
    <n v="0"/>
    <n v="0"/>
    <n v="-484591.94"/>
    <n v="0"/>
    <m/>
    <n v="3554958.06"/>
    <n v="710963.81200000003"/>
    <n v="2843994.2480000001"/>
    <n v="0"/>
  </r>
  <r>
    <x v="2"/>
    <s v="ASIGNACIONES DIRECTAS ANTICIPADAS (5% DEL SGR)"/>
    <s v="PACÍFICO"/>
    <s v="CAUCA                                             "/>
    <x v="390"/>
    <s v="LÓPEZ                                             "/>
    <n v="17542199"/>
    <n v="0"/>
    <n v="0"/>
    <n v="17542199"/>
    <n v="0"/>
    <n v="0"/>
    <n v="0"/>
    <n v="604"/>
    <n v="0"/>
    <n v="0"/>
    <n v="0"/>
    <n v="0"/>
    <n v="0"/>
    <n v="0"/>
    <n v="-2104467.2799999998"/>
    <n v="0"/>
    <m/>
    <n v="15438335.720000001"/>
    <n v="3087546.3440000005"/>
    <n v="12350789.376"/>
    <n v="0"/>
  </r>
  <r>
    <x v="2"/>
    <s v="ASIGNACIONES DIRECTAS ANTICIPADAS (5% DEL SGR)"/>
    <s v="PACÍFICO"/>
    <s v="CAUCA                                             "/>
    <x v="391"/>
    <s v="MERCADERES                                        "/>
    <n v="490332"/>
    <n v="0"/>
    <n v="0"/>
    <n v="490332"/>
    <n v="0"/>
    <n v="167748.35999999999"/>
    <n v="0"/>
    <n v="17"/>
    <n v="0"/>
    <n v="0"/>
    <n v="0"/>
    <n v="0"/>
    <n v="0"/>
    <n v="0"/>
    <n v="0"/>
    <n v="0"/>
    <m/>
    <n v="658097.36"/>
    <n v="0"/>
    <n v="658097.36"/>
    <n v="0"/>
  </r>
  <r>
    <x v="2"/>
    <s v="ASIGNACIONES DIRECTAS ANTICIPADAS (5% DEL SGR)"/>
    <s v="PACÍFICO"/>
    <s v="CAUCA                                             "/>
    <x v="392"/>
    <s v="MIRANDA                                           "/>
    <n v="905465"/>
    <n v="0"/>
    <n v="0"/>
    <n v="905465"/>
    <n v="0"/>
    <n v="392055.35134219594"/>
    <n v="0"/>
    <n v="31"/>
    <n v="0"/>
    <n v="0"/>
    <n v="1275363.4100000001"/>
    <n v="0"/>
    <n v="0"/>
    <n v="0"/>
    <n v="-108625.01"/>
    <n v="0"/>
    <m/>
    <n v="2464289.751342196"/>
    <n v="0"/>
    <n v="2464289.751342196"/>
    <n v="0"/>
  </r>
  <r>
    <x v="2"/>
    <s v="ASIGNACIONES DIRECTAS ANTICIPADAS (5% DEL SGR)"/>
    <s v="PACÍFICO"/>
    <s v="CAUCA                                             "/>
    <x v="393"/>
    <s v="MORALES                                           "/>
    <n v="856499"/>
    <n v="0"/>
    <n v="0"/>
    <n v="856499"/>
    <n v="0"/>
    <n v="114773.58948938866"/>
    <n v="0"/>
    <n v="29"/>
    <n v="0"/>
    <n v="0"/>
    <n v="0"/>
    <n v="0"/>
    <n v="0"/>
    <n v="0"/>
    <n v="-102750.75"/>
    <n v="0"/>
    <m/>
    <n v="868550.83948938863"/>
    <n v="150749.65"/>
    <n v="717801.18948938861"/>
    <n v="0"/>
  </r>
  <r>
    <x v="2"/>
    <s v="ASIGNACIONES DIRECTAS ANTICIPADAS (5% DEL SGR)"/>
    <s v="PACÍFICO"/>
    <s v="CAUCA                                             "/>
    <x v="394"/>
    <s v="PADILL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95"/>
    <s v="PAEZ                                              "/>
    <n v="33355"/>
    <n v="0"/>
    <n v="0"/>
    <n v="33355"/>
    <n v="0"/>
    <n v="43752.645179732361"/>
    <n v="0"/>
    <n v="1"/>
    <n v="0"/>
    <n v="0"/>
    <n v="13670"/>
    <n v="0"/>
    <n v="0"/>
    <n v="0"/>
    <n v="0"/>
    <n v="0"/>
    <m/>
    <n v="90778.645179732353"/>
    <n v="6671"/>
    <n v="84107.645179732353"/>
    <n v="0"/>
  </r>
  <r>
    <x v="2"/>
    <s v="ASIGNACIONES DIRECTAS ANTICIPADAS (5% DEL SGR)"/>
    <s v="PACÍFICO"/>
    <s v="CAUCA                                             "/>
    <x v="396"/>
    <s v="PATÍA                                             "/>
    <n v="8536483"/>
    <n v="0"/>
    <n v="0"/>
    <n v="8536483"/>
    <n v="0"/>
    <n v="746435.2"/>
    <n v="0"/>
    <n v="294"/>
    <n v="0"/>
    <n v="0"/>
    <n v="1948971.0499999998"/>
    <n v="0"/>
    <n v="0"/>
    <n v="0"/>
    <n v="-1024087.64"/>
    <n v="0"/>
    <m/>
    <n v="10208095.609999999"/>
    <n v="1502479.0720000002"/>
    <n v="8705616.5379999988"/>
    <n v="0"/>
  </r>
  <r>
    <x v="2"/>
    <s v="ASIGNACIONES DIRECTAS ANTICIPADAS (5% DEL SGR)"/>
    <s v="PACÍFICO"/>
    <s v="CAUCA                                             "/>
    <x v="397"/>
    <s v="PIAMONTE                                          "/>
    <n v="1751489565"/>
    <n v="0"/>
    <n v="0"/>
    <n v="1751489565"/>
    <n v="0"/>
    <n v="444729499.38"/>
    <n v="0"/>
    <n v="60266"/>
    <n v="0"/>
    <n v="0"/>
    <n v="0"/>
    <n v="0"/>
    <n v="0"/>
    <n v="0"/>
    <n v="-210119180.28999999"/>
    <n v="0"/>
    <m/>
    <n v="1986160150.0900002"/>
    <n v="308274076.94200003"/>
    <n v="1677886073.1480002"/>
    <n v="850227695.41999996"/>
  </r>
  <r>
    <x v="2"/>
    <s v="ASIGNACIONES DIRECTAS ANTICIPADAS (5% DEL SGR)"/>
    <s v="PACÍFICO"/>
    <s v="CAUCA                                             "/>
    <x v="398"/>
    <s v="PIENDAMÓ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399"/>
    <s v="PUERTO TEJADA                                     "/>
    <n v="429684"/>
    <n v="0"/>
    <n v="0"/>
    <n v="429684"/>
    <n v="0"/>
    <n v="343074"/>
    <n v="0"/>
    <n v="15"/>
    <n v="0"/>
    <n v="0"/>
    <n v="0"/>
    <n v="0"/>
    <n v="0"/>
    <n v="0"/>
    <n v="0"/>
    <n v="0"/>
    <m/>
    <n v="772773"/>
    <n v="85936.8"/>
    <n v="686836.2"/>
    <n v="0"/>
  </r>
  <r>
    <x v="2"/>
    <s v="ASIGNACIONES DIRECTAS ANTICIPADAS (5% DEL SGR)"/>
    <s v="PACÍFICO"/>
    <s v="CAUCA                                             "/>
    <x v="400"/>
    <s v="PURACÉ                                            "/>
    <n v="29071"/>
    <n v="0"/>
    <n v="0"/>
    <n v="29071"/>
    <n v="0"/>
    <n v="0"/>
    <n v="0"/>
    <n v="1"/>
    <n v="0"/>
    <n v="0"/>
    <n v="0"/>
    <n v="0"/>
    <n v="0"/>
    <n v="0"/>
    <n v="-3487.53"/>
    <n v="0"/>
    <m/>
    <n v="25584.47"/>
    <n v="5116.6940000000004"/>
    <n v="20467.776000000002"/>
    <n v="0"/>
  </r>
  <r>
    <x v="2"/>
    <s v="ASIGNACIONES DIRECTAS ANTICIPADAS (5% DEL SGR)"/>
    <s v="PACÍFICO"/>
    <s v="CAUCA                                             "/>
    <x v="401"/>
    <s v="ROSAS                                             "/>
    <n v="611599"/>
    <n v="0"/>
    <n v="0"/>
    <n v="611599"/>
    <n v="0"/>
    <n v="189790.06303065293"/>
    <n v="0"/>
    <n v="21"/>
    <n v="0"/>
    <n v="0"/>
    <n v="0"/>
    <n v="0"/>
    <n v="0"/>
    <n v="0"/>
    <n v="0"/>
    <n v="0"/>
    <m/>
    <n v="801410.06303065293"/>
    <n v="0"/>
    <n v="801410.06303065293"/>
    <n v="0"/>
  </r>
  <r>
    <x v="2"/>
    <s v="ASIGNACIONES DIRECTAS ANTICIPADAS (5% DEL SGR)"/>
    <s v="PACÍFICO"/>
    <s v="CAUCA                                             "/>
    <x v="402"/>
    <s v="SAN SEBASTIÁN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403"/>
    <s v="SANTANDER DE QUILICHAO                            "/>
    <n v="722040"/>
    <n v="0"/>
    <n v="0"/>
    <n v="722040"/>
    <n v="0"/>
    <n v="482382.99"/>
    <n v="0"/>
    <n v="25"/>
    <n v="0"/>
    <n v="0"/>
    <n v="231504.47"/>
    <n v="0"/>
    <n v="0"/>
    <n v="0"/>
    <n v="0"/>
    <n v="0"/>
    <m/>
    <n v="1435952.46"/>
    <n v="0"/>
    <n v="1435952.46"/>
    <n v="0"/>
  </r>
  <r>
    <x v="2"/>
    <s v="ASIGNACIONES DIRECTAS ANTICIPADAS (5% DEL SGR)"/>
    <s v="PACÍFICO"/>
    <s v="CAUCA                                             "/>
    <x v="404"/>
    <s v="SANTA ROSA                                        "/>
    <n v="61937"/>
    <n v="0"/>
    <n v="0"/>
    <n v="61937"/>
    <n v="0"/>
    <n v="0"/>
    <n v="0"/>
    <n v="2"/>
    <n v="0"/>
    <n v="0"/>
    <n v="0"/>
    <n v="0"/>
    <n v="0"/>
    <n v="0"/>
    <n v="0"/>
    <n v="0"/>
    <m/>
    <n v="61939"/>
    <n v="0"/>
    <n v="61939"/>
    <n v="0"/>
  </r>
  <r>
    <x v="2"/>
    <s v="ASIGNACIONES DIRECTAS ANTICIPADAS (5% DEL SGR)"/>
    <s v="PACÍFICO"/>
    <s v="CAUCA                                             "/>
    <x v="405"/>
    <s v="SILVI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AUCA                                             "/>
    <x v="406"/>
    <s v="SOTARA                                            "/>
    <n v="5663"/>
    <n v="0"/>
    <n v="0"/>
    <n v="5663"/>
    <n v="0"/>
    <n v="1273.6999999999998"/>
    <n v="0"/>
    <n v="0"/>
    <n v="0"/>
    <n v="0"/>
    <n v="0"/>
    <n v="0"/>
    <n v="0"/>
    <n v="0"/>
    <n v="-679.37"/>
    <n v="0"/>
    <m/>
    <n v="6257.33"/>
    <n v="996.72600000000011"/>
    <n v="5260.6039999999994"/>
    <n v="0"/>
  </r>
  <r>
    <x v="2"/>
    <s v="ASIGNACIONES DIRECTAS ANTICIPADAS (5% DEL SGR)"/>
    <s v="PACÍFICO"/>
    <s v="CAUCA                                             "/>
    <x v="407"/>
    <s v="SUÁREZ                                            "/>
    <n v="225275314"/>
    <n v="0"/>
    <n v="0"/>
    <n v="225275314"/>
    <n v="0"/>
    <n v="23674442.199348025"/>
    <n v="0"/>
    <n v="7751"/>
    <n v="0"/>
    <n v="0"/>
    <n v="0"/>
    <n v="0"/>
    <n v="0"/>
    <n v="0"/>
    <n v="-27025376.149999999"/>
    <n v="0"/>
    <m/>
    <n v="221932131.04934803"/>
    <n v="39649987.57"/>
    <n v="182282143.47934803"/>
    <n v="0"/>
  </r>
  <r>
    <x v="2"/>
    <s v="ASIGNACIONES DIRECTAS ANTICIPADAS (5% DEL SGR)"/>
    <s v="PACÍFICO"/>
    <s v="CAUCA                                             "/>
    <x v="408"/>
    <s v="SUCRE                                             "/>
    <n v="6218"/>
    <n v="0"/>
    <n v="0"/>
    <n v="6218"/>
    <n v="0"/>
    <n v="0"/>
    <n v="0"/>
    <n v="0"/>
    <n v="0"/>
    <n v="0"/>
    <n v="0"/>
    <n v="0"/>
    <n v="0"/>
    <n v="0"/>
    <n v="-745.95"/>
    <n v="0"/>
    <m/>
    <n v="5472.05"/>
    <n v="1094.4100000000001"/>
    <n v="4377.6400000000003"/>
    <n v="0"/>
  </r>
  <r>
    <x v="2"/>
    <s v="ASIGNACIONES DIRECTAS ANTICIPADAS (5% DEL SGR)"/>
    <s v="PACÍFICO"/>
    <s v="CAUCA                                             "/>
    <x v="409"/>
    <s v="TIMBÍO                                            "/>
    <n v="123765"/>
    <n v="0"/>
    <n v="0"/>
    <n v="123765"/>
    <n v="0"/>
    <n v="74949.150111728683"/>
    <n v="0"/>
    <n v="4"/>
    <n v="0"/>
    <n v="0"/>
    <n v="88552.900000000009"/>
    <n v="0"/>
    <n v="0"/>
    <n v="0"/>
    <n v="0"/>
    <n v="0"/>
    <m/>
    <n v="287271.05011172872"/>
    <n v="24753"/>
    <n v="262518.05011172872"/>
    <n v="0"/>
  </r>
  <r>
    <x v="2"/>
    <s v="ASIGNACIONES DIRECTAS ANTICIPADAS (5% DEL SGR)"/>
    <s v="PACÍFICO"/>
    <s v="CAUCA                                             "/>
    <x v="410"/>
    <s v="TIMBIQUÍ                                          "/>
    <n v="192259585"/>
    <n v="0"/>
    <n v="0"/>
    <n v="192259585"/>
    <n v="0"/>
    <n v="68850924.799999997"/>
    <n v="0"/>
    <n v="6615"/>
    <n v="0"/>
    <n v="0"/>
    <n v="0"/>
    <n v="0"/>
    <n v="0"/>
    <n v="0"/>
    <n v="-23064611.52"/>
    <n v="0"/>
    <m/>
    <n v="238052513.28"/>
    <n v="33838994.696000002"/>
    <n v="204213518.58399999"/>
    <n v="0"/>
  </r>
  <r>
    <x v="2"/>
    <s v="ASIGNACIONES DIRECTAS ANTICIPADAS (5% DEL SGR)"/>
    <s v="PACÍFICO"/>
    <s v="CAUCA                                             "/>
    <x v="411"/>
    <s v="TORIBIO                                           "/>
    <n v="18803"/>
    <n v="0"/>
    <n v="0"/>
    <n v="18803"/>
    <n v="0"/>
    <n v="2510.5669896689728"/>
    <n v="0"/>
    <n v="1"/>
    <n v="0"/>
    <n v="0"/>
    <n v="0"/>
    <n v="0"/>
    <n v="0"/>
    <n v="0"/>
    <n v="-2255.7199999999998"/>
    <n v="0"/>
    <m/>
    <n v="19058.846989668971"/>
    <n v="0"/>
    <n v="19058.846989668971"/>
    <n v="0"/>
  </r>
  <r>
    <x v="2"/>
    <s v="ASIGNACIONES DIRECTAS ANTICIPADAS (5% DEL SGR)"/>
    <s v="PACÍFICO"/>
    <s v="CAUCA                                             "/>
    <x v="412"/>
    <s v="TOTORÓ                                            "/>
    <n v="56904"/>
    <n v="0"/>
    <n v="0"/>
    <n v="56904"/>
    <n v="0"/>
    <n v="10192.6"/>
    <n v="0"/>
    <n v="2"/>
    <n v="0"/>
    <n v="0"/>
    <n v="0"/>
    <n v="0"/>
    <n v="0"/>
    <n v="0"/>
    <n v="0"/>
    <n v="0"/>
    <m/>
    <n v="67098.600000000006"/>
    <n v="0"/>
    <n v="67098.600000000006"/>
    <n v="0"/>
  </r>
  <r>
    <x v="2"/>
    <s v="ASIGNACIONES DIRECTAS ANTICIPADAS (5% DEL SGR)"/>
    <s v="PACÍFICO"/>
    <s v="CAUCA                                             "/>
    <x v="413"/>
    <s v="VILLA RICA                                        "/>
    <n v="568345"/>
    <n v="0"/>
    <n v="0"/>
    <n v="568345"/>
    <n v="0"/>
    <n v="467511.97"/>
    <n v="0"/>
    <n v="20"/>
    <n v="0"/>
    <n v="0"/>
    <n v="58850.04"/>
    <n v="0"/>
    <n v="0"/>
    <n v="0"/>
    <n v="0"/>
    <n v="0"/>
    <m/>
    <n v="1094727.01"/>
    <n v="0"/>
    <n v="1094727.01"/>
    <n v="0"/>
  </r>
  <r>
    <x v="2"/>
    <s v="ASIGNACIONES DIRECTAS ANTICIPADAS (5% DEL SGR)"/>
    <s v="CARIBE"/>
    <s v="CESAR                                             "/>
    <x v="414"/>
    <s v="CESAR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ESAR                                             "/>
    <x v="415"/>
    <s v="VALLEDUPAR                                        "/>
    <n v="2579605"/>
    <n v="0"/>
    <n v="0"/>
    <n v="2579605"/>
    <n v="0"/>
    <n v="3164208.7911845376"/>
    <n v="0"/>
    <n v="89"/>
    <n v="0"/>
    <n v="0"/>
    <n v="1389309.68"/>
    <n v="0"/>
    <n v="0"/>
    <n v="0"/>
    <n v="139496100.75999999"/>
    <n v="0"/>
    <m/>
    <n v="146629313.23118454"/>
    <n v="0"/>
    <n v="146629313.23118454"/>
    <n v="0"/>
  </r>
  <r>
    <x v="2"/>
    <s v="ASIGNACIONES DIRECTAS ANTICIPADAS (5% DEL SGR)"/>
    <s v="CARIBE"/>
    <s v="CESAR                                             "/>
    <x v="416"/>
    <s v="AGUACHICA                                         "/>
    <n v="818458599"/>
    <n v="0"/>
    <n v="0"/>
    <n v="818458599"/>
    <n v="0"/>
    <n v="565374586.92000008"/>
    <n v="0"/>
    <n v="28162"/>
    <n v="0"/>
    <n v="0"/>
    <n v="0"/>
    <n v="0"/>
    <n v="0"/>
    <n v="0"/>
    <n v="0"/>
    <n v="0"/>
    <m/>
    <n v="1383861347.9200001"/>
    <n v="163691719.80000001"/>
    <n v="1220169628.1200001"/>
    <n v="1014090257"/>
  </r>
  <r>
    <x v="2"/>
    <s v="ASIGNACIONES DIRECTAS ANTICIPADAS (5% DEL SGR)"/>
    <s v="CARIBE"/>
    <s v="CESAR                                             "/>
    <x v="417"/>
    <s v="AGUSTÍN CODAZZI                                   "/>
    <n v="17563085803"/>
    <n v="0"/>
    <n v="0"/>
    <n v="17563085803"/>
    <n v="0"/>
    <n v="2616113502.1174088"/>
    <n v="0"/>
    <n v="604324"/>
    <n v="0"/>
    <n v="0"/>
    <n v="0"/>
    <n v="0"/>
    <n v="0"/>
    <n v="0"/>
    <n v="3595947510.4000001"/>
    <n v="0"/>
    <m/>
    <n v="23775751139.51741"/>
    <n v="0"/>
    <n v="23775751139.51741"/>
    <n v="20142370120.890003"/>
  </r>
  <r>
    <x v="2"/>
    <s v="ASIGNACIONES DIRECTAS ANTICIPADAS (5% DEL SGR)"/>
    <s v="CARIBE"/>
    <s v="CESAR                                             "/>
    <x v="418"/>
    <s v="ASTREA                                            "/>
    <n v="16579277"/>
    <n v="0"/>
    <n v="0"/>
    <n v="16579277"/>
    <n v="0"/>
    <n v="26078227.840468876"/>
    <n v="0"/>
    <n v="570"/>
    <n v="0"/>
    <n v="0"/>
    <n v="0"/>
    <n v="0"/>
    <n v="0"/>
    <n v="0"/>
    <n v="0"/>
    <n v="0"/>
    <m/>
    <n v="42658074.840468876"/>
    <n v="0"/>
    <n v="42658074.840468876"/>
    <n v="0"/>
  </r>
  <r>
    <x v="2"/>
    <s v="ASIGNACIONES DIRECTAS ANTICIPADAS (5% DEL SGR)"/>
    <s v="CARIBE"/>
    <s v="CESAR                                             "/>
    <x v="419"/>
    <s v="BECERRIL                                          "/>
    <n v="150935744181"/>
    <n v="0"/>
    <n v="0"/>
    <n v="150935744181"/>
    <n v="0"/>
    <n v="31589300051.506313"/>
    <n v="0"/>
    <n v="5193512"/>
    <n v="0"/>
    <n v="0"/>
    <n v="0"/>
    <n v="0"/>
    <n v="0"/>
    <n v="0"/>
    <n v="13960397759.629999"/>
    <n v="0"/>
    <m/>
    <n v="196490635504.13632"/>
    <n v="0"/>
    <n v="196490635504.13632"/>
    <n v="179111277079.26001"/>
  </r>
  <r>
    <x v="2"/>
    <s v="ASIGNACIONES DIRECTAS ANTICIPADAS (5% DEL SGR)"/>
    <s v="CARIBE"/>
    <s v="CESAR                                             "/>
    <x v="420"/>
    <s v="BOSCONIA                                          "/>
    <n v="6772420"/>
    <n v="0"/>
    <n v="0"/>
    <n v="6772420"/>
    <n v="0"/>
    <n v="6031648.6629385641"/>
    <n v="0"/>
    <n v="233"/>
    <n v="0"/>
    <n v="0"/>
    <n v="331977.45"/>
    <n v="0"/>
    <n v="0"/>
    <n v="0"/>
    <n v="0"/>
    <n v="0"/>
    <m/>
    <n v="13136279.112938564"/>
    <n v="0"/>
    <n v="13136279.112938564"/>
    <n v="0"/>
  </r>
  <r>
    <x v="2"/>
    <s v="ASIGNACIONES DIRECTAS ANTICIPADAS (5% DEL SGR)"/>
    <s v="CARIBE"/>
    <s v="CESAR                                             "/>
    <x v="421"/>
    <s v="CHIMICHAGUA                                       "/>
    <n v="490700"/>
    <n v="0"/>
    <n v="0"/>
    <n v="490700"/>
    <n v="0"/>
    <n v="202040.29725471284"/>
    <n v="0"/>
    <n v="17"/>
    <n v="0"/>
    <n v="0"/>
    <n v="0"/>
    <n v="0"/>
    <n v="0"/>
    <n v="0"/>
    <n v="-58867.31"/>
    <n v="0"/>
    <m/>
    <n v="633889.98725471273"/>
    <n v="86366.538"/>
    <n v="547523.44925471279"/>
    <n v="0"/>
  </r>
  <r>
    <x v="2"/>
    <s v="ASIGNACIONES DIRECTAS ANTICIPADAS (5% DEL SGR)"/>
    <s v="CARIBE"/>
    <s v="CESAR                                             "/>
    <x v="422"/>
    <s v="CHIRIGUANÁ                                        "/>
    <n v="3595746581"/>
    <n v="0"/>
    <n v="0"/>
    <n v="3595746581"/>
    <n v="0"/>
    <n v="821147594.07909107"/>
    <n v="0"/>
    <n v="123725"/>
    <n v="0"/>
    <n v="0"/>
    <n v="0"/>
    <n v="0"/>
    <n v="0"/>
    <n v="0"/>
    <n v="5011818576.1999998"/>
    <n v="0"/>
    <m/>
    <n v="9428836476.2790909"/>
    <n v="0"/>
    <n v="9428836476.2790909"/>
    <n v="2956667014.6799998"/>
  </r>
  <r>
    <x v="2"/>
    <s v="ASIGNACIONES DIRECTAS ANTICIPADAS (5% DEL SGR)"/>
    <s v="CARIBE"/>
    <s v="CESAR                                             "/>
    <x v="423"/>
    <s v="CURUMANÍ                                          "/>
    <n v="1629695"/>
    <n v="0"/>
    <n v="0"/>
    <n v="1629695"/>
    <n v="0"/>
    <n v="1239508.71"/>
    <n v="0"/>
    <n v="56"/>
    <n v="0"/>
    <n v="0"/>
    <n v="912728.45"/>
    <n v="0"/>
    <n v="0"/>
    <n v="0"/>
    <n v="-195507.97"/>
    <n v="0"/>
    <m/>
    <n v="3586480.19"/>
    <n v="286837.40600000002"/>
    <n v="3299642.784"/>
    <n v="0"/>
  </r>
  <r>
    <x v="2"/>
    <s v="ASIGNACIONES DIRECTAS ANTICIPADAS (5% DEL SGR)"/>
    <s v="CARIBE"/>
    <s v="CESAR                                             "/>
    <x v="424"/>
    <s v="EL COPEY                                          "/>
    <n v="461744"/>
    <n v="0"/>
    <n v="0"/>
    <n v="461744"/>
    <n v="0"/>
    <n v="298055.8"/>
    <n v="0"/>
    <n v="16"/>
    <n v="0"/>
    <n v="0"/>
    <n v="723063.33999999985"/>
    <n v="0"/>
    <n v="0"/>
    <n v="0"/>
    <n v="0"/>
    <n v="0"/>
    <m/>
    <n v="1482879.14"/>
    <n v="0"/>
    <n v="1482879.14"/>
    <n v="0"/>
  </r>
  <r>
    <x v="2"/>
    <s v="ASIGNACIONES DIRECTAS ANTICIPADAS (5% DEL SGR)"/>
    <s v="CARIBE"/>
    <s v="CESAR                                             "/>
    <x v="425"/>
    <s v="EL PASO                                           "/>
    <n v="1078625200"/>
    <n v="0"/>
    <n v="0"/>
    <n v="1078625200"/>
    <n v="0"/>
    <n v="1736122603.9399998"/>
    <n v="0"/>
    <n v="37114"/>
    <n v="0"/>
    <n v="0"/>
    <n v="10241972283.9"/>
    <n v="0"/>
    <n v="0"/>
    <n v="0"/>
    <n v="7224697414.1800003"/>
    <n v="0"/>
    <m/>
    <n v="20281454616.02"/>
    <n v="0"/>
    <n v="20281454616.02"/>
    <n v="14378375937.810001"/>
  </r>
  <r>
    <x v="2"/>
    <s v="ASIGNACIONES DIRECTAS ANTICIPADAS (5% DEL SGR)"/>
    <s v="CARIBE"/>
    <s v="CESAR                                             "/>
    <x v="426"/>
    <s v="GAMARRA                                           "/>
    <n v="74628530"/>
    <n v="0"/>
    <n v="0"/>
    <n v="74628530"/>
    <n v="0"/>
    <n v="88759655.75999999"/>
    <n v="0"/>
    <n v="2568"/>
    <n v="0"/>
    <n v="0"/>
    <n v="0"/>
    <n v="0"/>
    <n v="0"/>
    <n v="0"/>
    <n v="0"/>
    <n v="0"/>
    <m/>
    <n v="163390753.75999999"/>
    <n v="0"/>
    <n v="163390753.75999999"/>
    <n v="143851392"/>
  </r>
  <r>
    <x v="2"/>
    <s v="ASIGNACIONES DIRECTAS ANTICIPADAS (5% DEL SGR)"/>
    <s v="CARIBE"/>
    <s v="CESAR                                             "/>
    <x v="427"/>
    <s v="GONZÁLEZ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ESAR                                             "/>
    <x v="428"/>
    <s v="LA GLORIA                                         "/>
    <n v="116678"/>
    <n v="0"/>
    <n v="0"/>
    <n v="116678"/>
    <n v="0"/>
    <n v="0"/>
    <n v="0"/>
    <n v="4"/>
    <n v="0"/>
    <n v="0"/>
    <n v="0"/>
    <n v="0"/>
    <n v="0"/>
    <n v="0"/>
    <n v="0"/>
    <n v="0"/>
    <m/>
    <n v="116682"/>
    <n v="0"/>
    <n v="116682"/>
    <n v="0"/>
  </r>
  <r>
    <x v="2"/>
    <s v="ASIGNACIONES DIRECTAS ANTICIPADAS (5% DEL SGR)"/>
    <s v="CARIBE"/>
    <s v="CESAR                                             "/>
    <x v="429"/>
    <s v="LA JAGUA DE IBIRICO                               "/>
    <n v="21268993400"/>
    <n v="0"/>
    <n v="0"/>
    <n v="21268993400"/>
    <n v="0"/>
    <n v="8557483883.9500046"/>
    <n v="0"/>
    <n v="731840"/>
    <n v="0"/>
    <n v="0"/>
    <n v="0"/>
    <n v="0"/>
    <n v="0"/>
    <n v="0"/>
    <n v="16653202075.540001"/>
    <n v="0"/>
    <m/>
    <n v="46480411199.490005"/>
    <n v="0"/>
    <n v="46480411199.490005"/>
    <n v="26137684655.91"/>
  </r>
  <r>
    <x v="2"/>
    <s v="ASIGNACIONES DIRECTAS ANTICIPADAS (5% DEL SGR)"/>
    <s v="CARIBE"/>
    <s v="CESAR                                             "/>
    <x v="430"/>
    <s v="MANAURE                                           "/>
    <n v="1110571"/>
    <n v="0"/>
    <n v="0"/>
    <n v="1110571"/>
    <n v="0"/>
    <n v="819114.68153249798"/>
    <n v="0"/>
    <n v="38"/>
    <n v="0"/>
    <n v="0"/>
    <n v="0"/>
    <n v="0"/>
    <n v="0"/>
    <n v="0"/>
    <n v="0"/>
    <n v="0"/>
    <m/>
    <n v="1929723.681532498"/>
    <n v="0"/>
    <n v="1929723.681532498"/>
    <n v="0"/>
  </r>
  <r>
    <x v="2"/>
    <s v="ASIGNACIONES DIRECTAS ANTICIPADAS (5% DEL SGR)"/>
    <s v="CARIBE"/>
    <s v="CESAR                                             "/>
    <x v="431"/>
    <s v="PAILITAS                                          "/>
    <n v="246587"/>
    <n v="0"/>
    <n v="0"/>
    <n v="246587"/>
    <n v="0"/>
    <n v="86213.61"/>
    <n v="0"/>
    <n v="8"/>
    <n v="0"/>
    <n v="0"/>
    <n v="0"/>
    <n v="0"/>
    <n v="0"/>
    <n v="0"/>
    <n v="-29582.05"/>
    <n v="0"/>
    <m/>
    <n v="303226.56"/>
    <n v="43400.990000000005"/>
    <n v="259825.57"/>
    <n v="0"/>
  </r>
  <r>
    <x v="2"/>
    <s v="ASIGNACIONES DIRECTAS ANTICIPADAS (5% DEL SGR)"/>
    <s v="CARIBE"/>
    <s v="CESAR                                             "/>
    <x v="432"/>
    <s v="PELAYA                                            "/>
    <n v="246530"/>
    <n v="0"/>
    <n v="0"/>
    <n v="246530"/>
    <n v="0"/>
    <n v="0"/>
    <n v="0"/>
    <n v="8"/>
    <n v="0"/>
    <n v="0"/>
    <n v="0"/>
    <n v="0"/>
    <n v="0"/>
    <n v="0"/>
    <n v="-29575.22"/>
    <n v="0"/>
    <m/>
    <n v="216962.78"/>
    <n v="43390.956000000006"/>
    <n v="173571.82399999999"/>
    <n v="0"/>
  </r>
  <r>
    <x v="2"/>
    <s v="ASIGNACIONES DIRECTAS ANTICIPADAS (5% DEL SGR)"/>
    <s v="CARIBE"/>
    <s v="CESAR                                             "/>
    <x v="433"/>
    <s v="PUEBLO BELL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ESAR                                             "/>
    <x v="434"/>
    <s v="RÍO DE ORO                                        "/>
    <n v="1735872178"/>
    <n v="0"/>
    <n v="0"/>
    <n v="1735872178"/>
    <n v="0"/>
    <n v="1160527684.27"/>
    <n v="0"/>
    <n v="59729"/>
    <n v="0"/>
    <n v="0"/>
    <n v="0"/>
    <n v="0"/>
    <n v="0"/>
    <n v="0"/>
    <n v="-208245624.99000001"/>
    <n v="0"/>
    <m/>
    <n v="2688213966.2799997"/>
    <n v="138928810.61199999"/>
    <n v="2549285155.6679997"/>
    <n v="2543430663.5299997"/>
  </r>
  <r>
    <x v="2"/>
    <s v="ASIGNACIONES DIRECTAS ANTICIPADAS (5% DEL SGR)"/>
    <s v="CARIBE"/>
    <s v="CESAR                                             "/>
    <x v="435"/>
    <s v="LA PAZ                                            "/>
    <n v="42831"/>
    <n v="0"/>
    <n v="0"/>
    <n v="42831"/>
    <n v="0"/>
    <n v="0"/>
    <n v="0"/>
    <n v="1"/>
    <n v="0"/>
    <n v="0"/>
    <n v="0"/>
    <n v="0"/>
    <n v="0"/>
    <n v="0"/>
    <n v="0"/>
    <n v="0"/>
    <m/>
    <n v="42832"/>
    <n v="0"/>
    <n v="42832"/>
    <n v="0"/>
  </r>
  <r>
    <x v="2"/>
    <s v="ASIGNACIONES DIRECTAS ANTICIPADAS (5% DEL SGR)"/>
    <s v="CARIBE"/>
    <s v="CESAR                                             "/>
    <x v="436"/>
    <s v="SAN ALBERTO                                       "/>
    <n v="420210394"/>
    <n v="0"/>
    <n v="0"/>
    <n v="420210394"/>
    <n v="0"/>
    <n v="303171758.2919327"/>
    <n v="0"/>
    <n v="14459"/>
    <n v="0"/>
    <n v="0"/>
    <n v="439019.20000000007"/>
    <n v="0"/>
    <n v="0"/>
    <n v="0"/>
    <n v="-50410956.079999998"/>
    <n v="0"/>
    <m/>
    <n v="673424674.41193271"/>
    <n v="73959887.584000006"/>
    <n v="599464786.82793272"/>
    <n v="348332075.43000001"/>
  </r>
  <r>
    <x v="2"/>
    <s v="ASIGNACIONES DIRECTAS ANTICIPADAS (5% DEL SGR)"/>
    <s v="CARIBE"/>
    <s v="CESAR                                             "/>
    <x v="437"/>
    <s v="SAN DIEGO                                         "/>
    <n v="89428"/>
    <n v="0"/>
    <n v="0"/>
    <n v="89428"/>
    <n v="0"/>
    <n v="77150.879850222846"/>
    <n v="0"/>
    <n v="3"/>
    <n v="0"/>
    <n v="0"/>
    <n v="0"/>
    <n v="0"/>
    <n v="0"/>
    <n v="0"/>
    <n v="-10728.32"/>
    <n v="0"/>
    <m/>
    <n v="155853.55985022284"/>
    <n v="15739.936"/>
    <n v="140113.62385022285"/>
    <n v="0"/>
  </r>
  <r>
    <x v="2"/>
    <s v="ASIGNACIONES DIRECTAS ANTICIPADAS (5% DEL SGR)"/>
    <s v="CARIBE"/>
    <s v="CESAR                                             "/>
    <x v="438"/>
    <s v="SAN MARTÍN                                        "/>
    <n v="24652901217"/>
    <n v="0"/>
    <n v="0"/>
    <n v="24652901217"/>
    <n v="0"/>
    <n v="11946687935.101875"/>
    <n v="0"/>
    <n v="848276"/>
    <n v="0"/>
    <n v="0"/>
    <n v="461918.54"/>
    <n v="0"/>
    <n v="0"/>
    <n v="0"/>
    <n v="0"/>
    <n v="0"/>
    <m/>
    <n v="36600899346.641876"/>
    <n v="4930580243.4000006"/>
    <n v="31670319103.241875"/>
    <n v="25102239700.630001"/>
  </r>
  <r>
    <x v="2"/>
    <s v="ASIGNACIONES DIRECTAS ANTICIPADAS (5% DEL SGR)"/>
    <s v="CARIBE"/>
    <s v="CESAR                                             "/>
    <x v="439"/>
    <s v="TAMALAMEQUE                                       "/>
    <n v="56482"/>
    <n v="0"/>
    <n v="0"/>
    <n v="56482"/>
    <n v="0"/>
    <n v="0"/>
    <n v="0"/>
    <n v="2"/>
    <n v="0"/>
    <n v="0"/>
    <n v="0"/>
    <n v="0"/>
    <n v="0"/>
    <n v="0"/>
    <n v="0"/>
    <n v="0"/>
    <m/>
    <n v="56484"/>
    <n v="0"/>
    <n v="56484"/>
    <n v="0"/>
  </r>
  <r>
    <x v="2"/>
    <s v="ASIGNACIONES DIRECTAS ANTICIPADAS (5% DEL SGR)"/>
    <s v="CARIBE"/>
    <s v="CÓRDOBA                                           "/>
    <x v="440"/>
    <s v="CÓRDOB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41"/>
    <s v="MONTERÍA                                          "/>
    <n v="4234210"/>
    <n v="0"/>
    <n v="0"/>
    <n v="4234210"/>
    <n v="0"/>
    <n v="2895893.28"/>
    <n v="0"/>
    <n v="146"/>
    <n v="0"/>
    <n v="0"/>
    <n v="346314.00000000006"/>
    <n v="0"/>
    <n v="0"/>
    <n v="0"/>
    <n v="0"/>
    <n v="0"/>
    <m/>
    <n v="7476563.2799999993"/>
    <n v="0"/>
    <n v="7476563.2799999993"/>
    <n v="0"/>
  </r>
  <r>
    <x v="2"/>
    <s v="ASIGNACIONES DIRECTAS ANTICIPADAS (5% DEL SGR)"/>
    <s v="CARIBE"/>
    <s v="CÓRDOBA                                           "/>
    <x v="442"/>
    <s v="AYAPEL                                            "/>
    <n v="1360477308"/>
    <n v="0"/>
    <n v="0"/>
    <n v="1360477308"/>
    <n v="0"/>
    <n v="792705434.6099999"/>
    <n v="0"/>
    <n v="46812"/>
    <n v="0"/>
    <n v="0"/>
    <n v="0"/>
    <n v="0"/>
    <n v="0"/>
    <n v="0"/>
    <n v="0"/>
    <n v="0"/>
    <m/>
    <n v="2153229554.6099997"/>
    <n v="272095461.60000002"/>
    <n v="1881134093.0099998"/>
    <n v="1609038631.4100001"/>
  </r>
  <r>
    <x v="2"/>
    <s v="ASIGNACIONES DIRECTAS ANTICIPADAS (5% DEL SGR)"/>
    <s v="CARIBE"/>
    <s v="CÓRDOBA                                           "/>
    <x v="443"/>
    <s v="BUENAVISTA                                        "/>
    <n v="99722"/>
    <n v="0"/>
    <n v="0"/>
    <n v="99722"/>
    <n v="0"/>
    <n v="35115.120000000003"/>
    <n v="0"/>
    <n v="5"/>
    <n v="0"/>
    <n v="0"/>
    <n v="0"/>
    <n v="0"/>
    <n v="0"/>
    <n v="0"/>
    <n v="-11963.25"/>
    <n v="0"/>
    <m/>
    <n v="122878.87"/>
    <n v="17551.75"/>
    <n v="105327.12"/>
    <n v="0"/>
  </r>
  <r>
    <x v="2"/>
    <s v="ASIGNACIONES DIRECTAS ANTICIPADAS (5% DEL SGR)"/>
    <s v="CARIBE"/>
    <s v="CÓRDOBA                                           "/>
    <x v="444"/>
    <s v="CANALET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45"/>
    <s v="CERETÉ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46"/>
    <s v="CHIMÁ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47"/>
    <s v="CHINÚ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48"/>
    <s v="CIÉNAGA DE ORO                                    "/>
    <n v="700514"/>
    <n v="0"/>
    <n v="0"/>
    <n v="700514"/>
    <n v="0"/>
    <n v="479378"/>
    <n v="0"/>
    <n v="24"/>
    <n v="0"/>
    <n v="0"/>
    <n v="564095.51"/>
    <n v="0"/>
    <n v="0"/>
    <n v="0"/>
    <n v="0"/>
    <n v="0"/>
    <m/>
    <n v="1744011.51"/>
    <n v="0"/>
    <n v="1744011.51"/>
    <n v="704198.31"/>
  </r>
  <r>
    <x v="2"/>
    <s v="ASIGNACIONES DIRECTAS ANTICIPADAS (5% DEL SGR)"/>
    <s v="CARIBE"/>
    <s v="CÓRDOBA                                           "/>
    <x v="449"/>
    <s v="COTOR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50"/>
    <s v="LA APARTADA                                       "/>
    <n v="38585"/>
    <n v="0"/>
    <n v="0"/>
    <n v="38585"/>
    <n v="0"/>
    <n v="127833.37"/>
    <n v="0"/>
    <n v="3"/>
    <n v="0"/>
    <n v="0"/>
    <n v="0"/>
    <n v="0"/>
    <n v="0"/>
    <n v="0"/>
    <n v="0"/>
    <n v="0"/>
    <m/>
    <n v="166421.37"/>
    <n v="0"/>
    <n v="166421.37"/>
    <n v="0"/>
  </r>
  <r>
    <x v="2"/>
    <s v="ASIGNACIONES DIRECTAS ANTICIPADAS (5% DEL SGR)"/>
    <s v="CARIBE"/>
    <s v="CÓRDOBA                                           "/>
    <x v="451"/>
    <s v="LORICA                                            "/>
    <n v="648409"/>
    <n v="0"/>
    <n v="0"/>
    <n v="648409"/>
    <n v="0"/>
    <n v="365435.78470352339"/>
    <n v="0"/>
    <n v="22"/>
    <n v="0"/>
    <n v="0"/>
    <n v="827915.17"/>
    <n v="0"/>
    <n v="0"/>
    <n v="0"/>
    <n v="0"/>
    <n v="0"/>
    <m/>
    <n v="1841781.9547035233"/>
    <n v="0"/>
    <n v="1841781.9547035233"/>
    <n v="0"/>
  </r>
  <r>
    <x v="2"/>
    <s v="ASIGNACIONES DIRECTAS ANTICIPADAS (5% DEL SGR)"/>
    <s v="CARIBE"/>
    <s v="CÓRDOBA                                           "/>
    <x v="452"/>
    <s v="LOS CÓRDOBAS                                      "/>
    <n v="24073"/>
    <n v="0"/>
    <n v="0"/>
    <n v="24073"/>
    <n v="0"/>
    <n v="0"/>
    <n v="0"/>
    <n v="1"/>
    <n v="0"/>
    <n v="0"/>
    <n v="0"/>
    <n v="0"/>
    <n v="0"/>
    <n v="0"/>
    <n v="0"/>
    <n v="0"/>
    <m/>
    <n v="24074"/>
    <n v="0"/>
    <n v="24074"/>
    <n v="0"/>
  </r>
  <r>
    <x v="2"/>
    <s v="ASIGNACIONES DIRECTAS ANTICIPADAS (5% DEL SGR)"/>
    <s v="CARIBE"/>
    <s v="CÓRDOBA                                           "/>
    <x v="453"/>
    <s v="MOMIL                                             "/>
    <n v="0"/>
    <n v="0"/>
    <n v="0"/>
    <n v="0"/>
    <n v="0"/>
    <n v="1327.902968071536"/>
    <n v="0"/>
    <n v="0"/>
    <n v="0"/>
    <n v="0"/>
    <n v="19826.739999999998"/>
    <n v="0"/>
    <n v="0"/>
    <n v="0"/>
    <n v="0"/>
    <n v="0"/>
    <m/>
    <n v="21154.642968071534"/>
    <n v="0"/>
    <n v="21154.642968071534"/>
    <n v="0"/>
  </r>
  <r>
    <x v="2"/>
    <s v="ASIGNACIONES DIRECTAS ANTICIPADAS (5% DEL SGR)"/>
    <s v="CARIBE"/>
    <s v="CÓRDOBA                                           "/>
    <x v="454"/>
    <s v="MONTELÍBANO                                       "/>
    <n v="20272175342"/>
    <n v="0"/>
    <n v="0"/>
    <n v="20272175342"/>
    <n v="0"/>
    <n v="4953967895.3507442"/>
    <n v="0"/>
    <n v="697540"/>
    <n v="0"/>
    <n v="0"/>
    <n v="1128383.3899999999"/>
    <n v="0"/>
    <n v="0"/>
    <n v="0"/>
    <n v="1934306892.6500001"/>
    <n v="0"/>
    <m/>
    <n v="27162276053.390747"/>
    <n v="0"/>
    <n v="27162276053.390747"/>
    <n v="17113261726.25"/>
  </r>
  <r>
    <x v="2"/>
    <s v="ASIGNACIONES DIRECTAS ANTICIPADAS (5% DEL SGR)"/>
    <s v="CARIBE"/>
    <s v="CÓRDOBA                                           "/>
    <x v="455"/>
    <s v="MOÑITO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56"/>
    <s v="PLANETA RICA                                      "/>
    <n v="2861983455"/>
    <n v="0"/>
    <n v="0"/>
    <n v="2861983455"/>
    <n v="0"/>
    <n v="1517589214.7350566"/>
    <n v="0"/>
    <n v="98477"/>
    <n v="0"/>
    <n v="0"/>
    <n v="547889.99"/>
    <n v="0"/>
    <n v="0"/>
    <n v="0"/>
    <n v="0"/>
    <n v="0"/>
    <m/>
    <n v="4380219036.7250566"/>
    <n v="0"/>
    <n v="4380219036.7250566"/>
    <n v="3234424091"/>
  </r>
  <r>
    <x v="2"/>
    <s v="ASIGNACIONES DIRECTAS ANTICIPADAS (5% DEL SGR)"/>
    <s v="CARIBE"/>
    <s v="CÓRDOBA                                           "/>
    <x v="457"/>
    <s v="PUEBLO NUEVO                                      "/>
    <n v="1927953806"/>
    <n v="0"/>
    <n v="0"/>
    <n v="1927953806"/>
    <n v="0"/>
    <n v="1781652515.5499995"/>
    <n v="0"/>
    <n v="66339"/>
    <n v="0"/>
    <n v="0"/>
    <n v="0"/>
    <n v="0"/>
    <n v="0"/>
    <n v="0"/>
    <n v="-231288887.72999999"/>
    <n v="0"/>
    <m/>
    <n v="3478383772.8199992"/>
    <n v="0"/>
    <n v="3478383772.8199992"/>
    <n v="0"/>
  </r>
  <r>
    <x v="2"/>
    <s v="ASIGNACIONES DIRECTAS ANTICIPADAS (5% DEL SGR)"/>
    <s v="CARIBE"/>
    <s v="CÓRDOBA                                           "/>
    <x v="458"/>
    <s v="PUERTO ESCONDIDO                                  "/>
    <n v="20620"/>
    <n v="0"/>
    <n v="0"/>
    <n v="20620"/>
    <n v="0"/>
    <n v="15099.826984162488"/>
    <n v="0"/>
    <n v="1"/>
    <n v="0"/>
    <n v="0"/>
    <n v="0"/>
    <n v="0"/>
    <n v="0"/>
    <n v="0"/>
    <n v="-2473.6999999999998"/>
    <n v="0"/>
    <m/>
    <n v="33247.126984162489"/>
    <n v="0"/>
    <n v="33247.126984162489"/>
    <n v="0"/>
  </r>
  <r>
    <x v="2"/>
    <s v="ASIGNACIONES DIRECTAS ANTICIPADAS (5% DEL SGR)"/>
    <s v="CARIBE"/>
    <s v="CÓRDOBA                                           "/>
    <x v="459"/>
    <s v="PUERTO LIBERTADOR                                 "/>
    <n v="5067728921"/>
    <n v="0"/>
    <n v="0"/>
    <n v="5067728921"/>
    <n v="0"/>
    <n v="2947512264.5278597"/>
    <n v="0"/>
    <n v="174374"/>
    <n v="0"/>
    <n v="0"/>
    <n v="126901464.09999999"/>
    <n v="0"/>
    <n v="0"/>
    <n v="0"/>
    <n v="0"/>
    <n v="0"/>
    <m/>
    <n v="8142317023.6278601"/>
    <n v="1013545784.2"/>
    <n v="7128771239.4278603"/>
    <n v="7128069440"/>
  </r>
  <r>
    <x v="2"/>
    <s v="ASIGNACIONES DIRECTAS ANTICIPADAS (5% DEL SGR)"/>
    <s v="CARIBE"/>
    <s v="CÓRDOBA                                           "/>
    <x v="460"/>
    <s v="PURÍSIMA                                          "/>
    <n v="0"/>
    <n v="0"/>
    <n v="0"/>
    <n v="0"/>
    <n v="0"/>
    <n v="0"/>
    <n v="0"/>
    <n v="0"/>
    <n v="0"/>
    <n v="0"/>
    <n v="2490.61"/>
    <n v="0"/>
    <n v="0"/>
    <n v="0"/>
    <n v="0"/>
    <n v="0"/>
    <m/>
    <n v="2490.61"/>
    <n v="0"/>
    <n v="2490.61"/>
    <n v="0"/>
  </r>
  <r>
    <x v="2"/>
    <s v="ASIGNACIONES DIRECTAS ANTICIPADAS (5% DEL SGR)"/>
    <s v="CARIBE"/>
    <s v="CÓRDOBA                                           "/>
    <x v="461"/>
    <s v="SAHAGÚN                                           "/>
    <n v="2762035875"/>
    <n v="0"/>
    <n v="0"/>
    <n v="2762035875"/>
    <n v="0"/>
    <n v="1218393365.7013814"/>
    <n v="0"/>
    <n v="95038"/>
    <n v="0"/>
    <n v="0"/>
    <n v="0"/>
    <n v="0"/>
    <n v="0"/>
    <n v="0"/>
    <n v="0"/>
    <n v="0"/>
    <m/>
    <n v="3980524278.7013817"/>
    <n v="0"/>
    <n v="3980524278.7013817"/>
    <n v="3389225926.8000002"/>
  </r>
  <r>
    <x v="2"/>
    <s v="ASIGNACIONES DIRECTAS ANTICIPADAS (5% DEL SGR)"/>
    <s v="CARIBE"/>
    <s v="CÓRDOBA                                           "/>
    <x v="462"/>
    <s v="SAN ANDRÉS SOTAVENTO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63"/>
    <s v="SAN ANTER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64"/>
    <s v="SAN BERNARDO DEL VIENTO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65"/>
    <s v="SAN CARLOS                                        "/>
    <n v="79772"/>
    <n v="0"/>
    <n v="0"/>
    <n v="79772"/>
    <n v="0"/>
    <n v="13270.5"/>
    <n v="0"/>
    <n v="3"/>
    <n v="0"/>
    <n v="0"/>
    <n v="30117.5"/>
    <n v="0"/>
    <n v="0"/>
    <n v="0"/>
    <n v="-9569.93"/>
    <n v="0"/>
    <m/>
    <n v="113593.07"/>
    <n v="14040.414000000002"/>
    <n v="99552.656000000003"/>
    <n v="0"/>
  </r>
  <r>
    <x v="2"/>
    <s v="ASIGNACIONES DIRECTAS ANTICIPADAS (5% DEL SGR)"/>
    <s v="CARIBE"/>
    <s v="CÓRDOBA                                           "/>
    <x v="466"/>
    <s v="SAN JOSÉ DE URÉ                                   "/>
    <n v="1742337364"/>
    <n v="0"/>
    <n v="0"/>
    <n v="1742337364"/>
    <n v="0"/>
    <n v="1276992405.5691218"/>
    <n v="0"/>
    <n v="59952"/>
    <n v="0"/>
    <n v="0"/>
    <n v="440121.14"/>
    <n v="0"/>
    <n v="0"/>
    <n v="0"/>
    <n v="1866498683.76"/>
    <n v="0"/>
    <m/>
    <n v="4886328526.4691219"/>
    <n v="0"/>
    <n v="4886328526.4691219"/>
    <n v="2668224934"/>
  </r>
  <r>
    <x v="2"/>
    <s v="ASIGNACIONES DIRECTAS ANTICIPADAS (5% DEL SGR)"/>
    <s v="CARIBE"/>
    <s v="CÓRDOBA                                           "/>
    <x v="467"/>
    <s v="SAN PELAYO                                        "/>
    <n v="16864"/>
    <n v="0"/>
    <n v="0"/>
    <n v="16864"/>
    <n v="0"/>
    <n v="6850.9056630332198"/>
    <n v="0"/>
    <n v="1"/>
    <n v="0"/>
    <n v="0"/>
    <n v="0"/>
    <n v="0"/>
    <n v="0"/>
    <n v="0"/>
    <n v="-2023.11"/>
    <n v="0"/>
    <m/>
    <n v="21692.795663033219"/>
    <n v="2968.1779999999999"/>
    <n v="18724.617663033219"/>
    <n v="0"/>
  </r>
  <r>
    <x v="2"/>
    <s v="ASIGNACIONES DIRECTAS ANTICIPADAS (5% DEL SGR)"/>
    <s v="CARIBE"/>
    <s v="CÓRDOBA                                           "/>
    <x v="468"/>
    <s v="TIERRALTA                                         "/>
    <n v="322863"/>
    <n v="0"/>
    <n v="0"/>
    <n v="322863"/>
    <n v="0"/>
    <n v="233857.65"/>
    <n v="0"/>
    <n v="11"/>
    <n v="0"/>
    <n v="0"/>
    <n v="3600.73"/>
    <n v="0"/>
    <n v="0"/>
    <n v="0"/>
    <n v="-38732.58"/>
    <n v="0"/>
    <m/>
    <n v="521599.8"/>
    <n v="56826.084000000003"/>
    <n v="464773.71600000001"/>
    <n v="0"/>
  </r>
  <r>
    <x v="2"/>
    <s v="ASIGNACIONES DIRECTAS ANTICIPADAS (5% DEL SGR)"/>
    <s v="CARIBE"/>
    <s v="CÓRDOBA                                           "/>
    <x v="469"/>
    <s v="TUCHÍN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CÓRDOBA                                           "/>
    <x v="470"/>
    <s v="VALENCIA                                          "/>
    <n v="262561"/>
    <n v="0"/>
    <n v="0"/>
    <n v="262561"/>
    <n v="0"/>
    <n v="72812.600000000006"/>
    <n v="0"/>
    <n v="9"/>
    <n v="0"/>
    <n v="0"/>
    <n v="20874.27"/>
    <n v="0"/>
    <n v="0"/>
    <n v="0"/>
    <n v="0"/>
    <n v="0"/>
    <m/>
    <n v="356256.87"/>
    <n v="0"/>
    <n v="356256.87"/>
    <n v="0"/>
  </r>
  <r>
    <x v="2"/>
    <s v="ASIGNACIONES DIRECTAS ANTICIPADAS (5% DEL SGR)"/>
    <s v="CENTRO - ORIENTE"/>
    <s v="CUNDINAMARCA                                      "/>
    <x v="471"/>
    <s v="CUNDINAMARC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72"/>
    <s v="AGUA DE DIOS                                      "/>
    <n v="412118"/>
    <n v="0"/>
    <n v="0"/>
    <n v="412118"/>
    <n v="0"/>
    <n v="424165.58999999997"/>
    <n v="0"/>
    <n v="14"/>
    <n v="0"/>
    <n v="0"/>
    <n v="0"/>
    <n v="0"/>
    <n v="0"/>
    <n v="0"/>
    <n v="0"/>
    <n v="0"/>
    <m/>
    <n v="836297.59"/>
    <n v="0"/>
    <n v="836297.59"/>
    <n v="0"/>
  </r>
  <r>
    <x v="2"/>
    <s v="ASIGNACIONES DIRECTAS ANTICIPADAS (5% DEL SGR)"/>
    <s v="CENTRO - ORIENTE"/>
    <s v="CUNDINAMARCA                                      "/>
    <x v="473"/>
    <s v="ALBÁN                                             "/>
    <n v="2806"/>
    <n v="0"/>
    <n v="0"/>
    <n v="2806"/>
    <n v="0"/>
    <n v="0"/>
    <n v="0"/>
    <n v="0"/>
    <n v="0"/>
    <n v="0"/>
    <n v="0"/>
    <n v="0"/>
    <n v="0"/>
    <n v="0"/>
    <n v="-336.62"/>
    <n v="0"/>
    <m/>
    <n v="2469.38"/>
    <n v="493.87600000000003"/>
    <n v="1975.5040000000001"/>
    <n v="0"/>
  </r>
  <r>
    <x v="2"/>
    <s v="ASIGNACIONES DIRECTAS ANTICIPADAS (5% DEL SGR)"/>
    <s v="CENTRO - ORIENTE"/>
    <s v="CUNDINAMARCA                                      "/>
    <x v="474"/>
    <s v="ANAPOIMA                                          "/>
    <n v="270398"/>
    <n v="0"/>
    <n v="0"/>
    <n v="270398"/>
    <n v="0"/>
    <n v="90868.6"/>
    <n v="0"/>
    <n v="9"/>
    <n v="0"/>
    <n v="0"/>
    <n v="255637.58"/>
    <n v="0"/>
    <n v="0"/>
    <n v="0"/>
    <n v="-32438.560000000001"/>
    <n v="0"/>
    <m/>
    <n v="584474.61999999988"/>
    <n v="47591.888000000006"/>
    <n v="536882.73199999984"/>
    <n v="0"/>
  </r>
  <r>
    <x v="2"/>
    <s v="ASIGNACIONES DIRECTAS ANTICIPADAS (5% DEL SGR)"/>
    <s v="CENTRO - ORIENTE"/>
    <s v="CUNDINAMARCA                                      "/>
    <x v="475"/>
    <s v="ANOLAIM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76"/>
    <s v="ARBELÁEZ                                          "/>
    <n v="3440"/>
    <n v="0"/>
    <n v="0"/>
    <n v="3440"/>
    <n v="0"/>
    <n v="2649.1"/>
    <n v="0"/>
    <n v="0"/>
    <n v="0"/>
    <n v="0"/>
    <n v="0"/>
    <n v="0"/>
    <n v="0"/>
    <n v="0"/>
    <n v="-412.68"/>
    <n v="0"/>
    <m/>
    <n v="5676.42"/>
    <n v="605.46400000000006"/>
    <n v="5070.9560000000001"/>
    <n v="0"/>
  </r>
  <r>
    <x v="2"/>
    <s v="ASIGNACIONES DIRECTAS ANTICIPADAS (5% DEL SGR)"/>
    <s v="CENTRO - ORIENTE"/>
    <s v="CUNDINAMARCA                                      "/>
    <x v="477"/>
    <s v="BELTRÁN                                           "/>
    <n v="36748"/>
    <n v="0"/>
    <n v="0"/>
    <n v="36748"/>
    <n v="0"/>
    <n v="0"/>
    <n v="0"/>
    <n v="1"/>
    <n v="0"/>
    <n v="0"/>
    <n v="14322.2"/>
    <n v="0"/>
    <n v="0"/>
    <n v="0"/>
    <n v="0"/>
    <n v="0"/>
    <m/>
    <n v="51071.199999999997"/>
    <n v="0"/>
    <n v="51071.199999999997"/>
    <n v="0"/>
  </r>
  <r>
    <x v="2"/>
    <s v="ASIGNACIONES DIRECTAS ANTICIPADAS (5% DEL SGR)"/>
    <s v="CENTRO - ORIENTE"/>
    <s v="CUNDINAMARCA                                      "/>
    <x v="478"/>
    <s v="BITUI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79"/>
    <s v="BOJACÁ                                            "/>
    <n v="1782307"/>
    <n v="0"/>
    <n v="0"/>
    <n v="1782307"/>
    <n v="0"/>
    <n v="1607340.5"/>
    <n v="0"/>
    <n v="61"/>
    <n v="0"/>
    <n v="0"/>
    <n v="1778857.5999999999"/>
    <n v="0"/>
    <n v="0"/>
    <n v="0"/>
    <n v="0"/>
    <n v="0"/>
    <m/>
    <n v="5168566.0999999996"/>
    <n v="0"/>
    <n v="5168566.0999999996"/>
    <n v="0"/>
  </r>
  <r>
    <x v="2"/>
    <s v="ASIGNACIONES DIRECTAS ANTICIPADAS (5% DEL SGR)"/>
    <s v="CENTRO - ORIENTE"/>
    <s v="CUNDINAMARCA                                      "/>
    <x v="480"/>
    <s v="CABRE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81"/>
    <s v="CACHIPAY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82"/>
    <s v="CAJICÁ                                            "/>
    <n v="267949"/>
    <n v="0"/>
    <n v="0"/>
    <n v="267949"/>
    <n v="0"/>
    <n v="191894.05"/>
    <n v="0"/>
    <n v="9"/>
    <n v="0"/>
    <n v="0"/>
    <n v="0"/>
    <n v="0"/>
    <n v="0"/>
    <n v="0"/>
    <n v="0"/>
    <n v="0"/>
    <m/>
    <n v="459852.05"/>
    <n v="0"/>
    <n v="459852.05"/>
    <n v="0"/>
  </r>
  <r>
    <x v="2"/>
    <s v="ASIGNACIONES DIRECTAS ANTICIPADAS (5% DEL SGR)"/>
    <s v="CENTRO - ORIENTE"/>
    <s v="CUNDINAMARCA                                      "/>
    <x v="483"/>
    <s v="CAPARRAPÍ                                         "/>
    <n v="4698033"/>
    <n v="0"/>
    <n v="0"/>
    <n v="4698033"/>
    <n v="0"/>
    <n v="46639.45"/>
    <n v="0"/>
    <n v="162"/>
    <n v="0"/>
    <n v="0"/>
    <n v="78874.25"/>
    <n v="0"/>
    <n v="0"/>
    <n v="0"/>
    <n v="0"/>
    <n v="0"/>
    <m/>
    <n v="4823708.7"/>
    <n v="0"/>
    <n v="4823708.7"/>
    <n v="2394306.0699999998"/>
  </r>
  <r>
    <x v="2"/>
    <s v="ASIGNACIONES DIRECTAS ANTICIPADAS (5% DEL SGR)"/>
    <s v="CENTRO - ORIENTE"/>
    <s v="CUNDINAMARCA                                      "/>
    <x v="484"/>
    <s v="CAQUEZA                                           "/>
    <n v="1369102"/>
    <n v="0"/>
    <n v="0"/>
    <n v="1369102"/>
    <n v="0"/>
    <n v="1321323.2"/>
    <n v="0"/>
    <n v="47"/>
    <n v="0"/>
    <n v="0"/>
    <n v="645000"/>
    <n v="0"/>
    <n v="0"/>
    <n v="0"/>
    <n v="0"/>
    <n v="0"/>
    <m/>
    <n v="3335472.2"/>
    <n v="0"/>
    <n v="3335472.2"/>
    <n v="0"/>
  </r>
  <r>
    <x v="2"/>
    <s v="ASIGNACIONES DIRECTAS ANTICIPADAS (5% DEL SGR)"/>
    <s v="CENTRO - ORIENTE"/>
    <s v="CUNDINAMARCA                                      "/>
    <x v="485"/>
    <s v="CARMEN DE CARUPA                                  "/>
    <n v="2162601"/>
    <n v="0"/>
    <n v="0"/>
    <n v="2162601"/>
    <n v="0"/>
    <n v="1006965.5000000001"/>
    <n v="0"/>
    <n v="74"/>
    <n v="0"/>
    <n v="0"/>
    <n v="38225.9"/>
    <n v="0"/>
    <n v="0"/>
    <n v="0"/>
    <n v="0"/>
    <n v="0"/>
    <m/>
    <n v="3207866.4"/>
    <n v="432520.2"/>
    <n v="2775346.1999999997"/>
    <n v="0"/>
  </r>
  <r>
    <x v="2"/>
    <s v="ASIGNACIONES DIRECTAS ANTICIPADAS (5% DEL SGR)"/>
    <s v="CENTRO - ORIENTE"/>
    <s v="CUNDINAMARCA                                      "/>
    <x v="486"/>
    <s v="CHAGUANÍ                                          "/>
    <n v="7649"/>
    <n v="0"/>
    <n v="0"/>
    <n v="7649"/>
    <n v="0"/>
    <n v="0"/>
    <n v="0"/>
    <n v="0"/>
    <n v="0"/>
    <n v="0"/>
    <n v="0"/>
    <n v="0"/>
    <n v="0"/>
    <n v="0"/>
    <n v="0"/>
    <n v="0"/>
    <m/>
    <n v="7649"/>
    <n v="0"/>
    <n v="7649"/>
    <n v="0"/>
  </r>
  <r>
    <x v="2"/>
    <s v="ASIGNACIONES DIRECTAS ANTICIPADAS (5% DEL SGR)"/>
    <s v="CENTRO - ORIENTE"/>
    <s v="CUNDINAMARCA                                      "/>
    <x v="487"/>
    <s v="CHÍA                                              "/>
    <n v="2454147"/>
    <n v="0"/>
    <n v="0"/>
    <n v="2454147"/>
    <n v="0"/>
    <n v="2065202.7400000002"/>
    <n v="0"/>
    <n v="84"/>
    <n v="0"/>
    <n v="0"/>
    <n v="2313006.8899999997"/>
    <n v="0"/>
    <n v="0"/>
    <n v="0"/>
    <n v="0"/>
    <n v="0"/>
    <m/>
    <n v="6832440.6299999999"/>
    <n v="490829.4"/>
    <n v="6341611.2299999995"/>
    <n v="0"/>
  </r>
  <r>
    <x v="2"/>
    <s v="ASIGNACIONES DIRECTAS ANTICIPADAS (5% DEL SGR)"/>
    <s v="CENTRO - ORIENTE"/>
    <s v="CUNDINAMARCA                                      "/>
    <x v="488"/>
    <s v="CHIPAQUE                                          "/>
    <n v="60641"/>
    <n v="0"/>
    <n v="0"/>
    <n v="60641"/>
    <n v="0"/>
    <n v="0"/>
    <n v="0"/>
    <n v="2"/>
    <n v="0"/>
    <n v="0"/>
    <n v="0"/>
    <n v="0"/>
    <n v="0"/>
    <n v="0"/>
    <n v="0"/>
    <n v="0"/>
    <m/>
    <n v="60643"/>
    <n v="12128.2"/>
    <n v="48514.8"/>
    <n v="0"/>
  </r>
  <r>
    <x v="2"/>
    <s v="ASIGNACIONES DIRECTAS ANTICIPADAS (5% DEL SGR)"/>
    <s v="CENTRO - ORIENTE"/>
    <s v="CUNDINAMARCA                                      "/>
    <x v="489"/>
    <s v="CHOACHÍ                                           "/>
    <n v="4039"/>
    <n v="0"/>
    <n v="0"/>
    <n v="4039"/>
    <n v="0"/>
    <n v="3524.75"/>
    <n v="0"/>
    <n v="0"/>
    <n v="0"/>
    <n v="0"/>
    <n v="0"/>
    <n v="0"/>
    <n v="0"/>
    <n v="0"/>
    <n v="-484.54"/>
    <n v="0"/>
    <m/>
    <n v="7079.21"/>
    <n v="710.89200000000005"/>
    <n v="6368.3180000000002"/>
    <n v="0"/>
  </r>
  <r>
    <x v="2"/>
    <s v="ASIGNACIONES DIRECTAS ANTICIPADAS (5% DEL SGR)"/>
    <s v="CENTRO - ORIENTE"/>
    <s v="CUNDINAMARCA                                      "/>
    <x v="490"/>
    <s v="CHOCONTÁ                                          "/>
    <n v="1366473"/>
    <n v="0"/>
    <n v="0"/>
    <n v="1366473"/>
    <n v="0"/>
    <n v="974106.94773413893"/>
    <n v="0"/>
    <n v="47"/>
    <n v="0"/>
    <n v="0"/>
    <n v="1377805.94"/>
    <n v="0"/>
    <n v="0"/>
    <n v="0"/>
    <n v="0"/>
    <n v="0"/>
    <m/>
    <n v="3718432.8877341389"/>
    <n v="0"/>
    <n v="3718432.8877341389"/>
    <n v="0"/>
  </r>
  <r>
    <x v="2"/>
    <s v="ASIGNACIONES DIRECTAS ANTICIPADAS (5% DEL SGR)"/>
    <s v="CENTRO - ORIENTE"/>
    <s v="CUNDINAMARCA                                      "/>
    <x v="491"/>
    <s v="COGUA                                             "/>
    <n v="53101512"/>
    <n v="0"/>
    <n v="0"/>
    <n v="53101512"/>
    <n v="0"/>
    <n v="17300851.143630624"/>
    <n v="0"/>
    <n v="1827"/>
    <n v="0"/>
    <n v="0"/>
    <n v="3722367.8000000003"/>
    <n v="0"/>
    <n v="0"/>
    <n v="0"/>
    <n v="0"/>
    <n v="0"/>
    <m/>
    <n v="74126557.943630621"/>
    <n v="0"/>
    <n v="74126557.943630621"/>
    <n v="0"/>
  </r>
  <r>
    <x v="2"/>
    <s v="ASIGNACIONES DIRECTAS ANTICIPADAS (5% DEL SGR)"/>
    <s v="CENTRO - ORIENTE"/>
    <s v="CUNDINAMARCA                                      "/>
    <x v="492"/>
    <s v="COTA                                              "/>
    <n v="27419"/>
    <n v="0"/>
    <n v="0"/>
    <n v="27419"/>
    <n v="0"/>
    <n v="26127.95"/>
    <n v="0"/>
    <n v="1"/>
    <n v="0"/>
    <n v="0"/>
    <n v="0"/>
    <n v="0"/>
    <n v="0"/>
    <n v="0"/>
    <n v="-3289.35"/>
    <n v="0"/>
    <m/>
    <n v="50258.6"/>
    <n v="4825.93"/>
    <n v="45432.67"/>
    <n v="0"/>
  </r>
  <r>
    <x v="2"/>
    <s v="ASIGNACIONES DIRECTAS ANTICIPADAS (5% DEL SGR)"/>
    <s v="CENTRO - ORIENTE"/>
    <s v="CUNDINAMARCA                                      "/>
    <x v="493"/>
    <s v="CUCUNUBÁ                                          "/>
    <n v="1382776581"/>
    <n v="0"/>
    <n v="0"/>
    <n v="1382776581"/>
    <n v="0"/>
    <n v="237270001.12317663"/>
    <n v="0"/>
    <n v="47580"/>
    <n v="0"/>
    <n v="0"/>
    <n v="140528694.44000003"/>
    <n v="0"/>
    <n v="0"/>
    <n v="0"/>
    <n v="0"/>
    <n v="0"/>
    <m/>
    <n v="1760622856.5631766"/>
    <n v="0"/>
    <n v="1760622856.5631766"/>
    <n v="950938342"/>
  </r>
  <r>
    <x v="2"/>
    <s v="ASIGNACIONES DIRECTAS ANTICIPADAS (5% DEL SGR)"/>
    <s v="CENTRO - ORIENTE"/>
    <s v="CUNDINAMARCA                                      "/>
    <x v="494"/>
    <s v="EL COLEGIO                                        "/>
    <n v="20355"/>
    <n v="0"/>
    <n v="0"/>
    <n v="20355"/>
    <n v="0"/>
    <n v="5836.3890932972408"/>
    <n v="0"/>
    <n v="1"/>
    <n v="0"/>
    <n v="0"/>
    <n v="0"/>
    <n v="0"/>
    <n v="0"/>
    <n v="0"/>
    <n v="-2441.91"/>
    <n v="0"/>
    <m/>
    <n v="23750.479093297243"/>
    <n v="3582.6180000000004"/>
    <n v="20167.861093297244"/>
    <n v="0"/>
  </r>
  <r>
    <x v="2"/>
    <s v="ASIGNACIONES DIRECTAS ANTICIPADAS (5% DEL SGR)"/>
    <s v="CENTRO - ORIENTE"/>
    <s v="CUNDINAMARCA                                      "/>
    <x v="495"/>
    <s v="EL PEÑÓN                                          "/>
    <n v="9275"/>
    <n v="0"/>
    <n v="0"/>
    <n v="9275"/>
    <n v="0"/>
    <n v="3445"/>
    <n v="0"/>
    <n v="0"/>
    <n v="0"/>
    <n v="0"/>
    <n v="0"/>
    <n v="0"/>
    <n v="0"/>
    <n v="0"/>
    <n v="-1112.68"/>
    <n v="0"/>
    <m/>
    <n v="11607.32"/>
    <n v="0"/>
    <n v="11607.32"/>
    <n v="0"/>
  </r>
  <r>
    <x v="2"/>
    <s v="ASIGNACIONES DIRECTAS ANTICIPADAS (5% DEL SGR)"/>
    <s v="CENTRO - ORIENTE"/>
    <s v="CUNDINAMARCA                                      "/>
    <x v="496"/>
    <s v="EL ROSAL                                          "/>
    <n v="474861"/>
    <n v="0"/>
    <n v="0"/>
    <n v="474861"/>
    <n v="0"/>
    <n v="254061.5"/>
    <n v="0"/>
    <n v="16"/>
    <n v="0"/>
    <n v="0"/>
    <n v="68078.899999999994"/>
    <n v="0"/>
    <n v="0"/>
    <n v="0"/>
    <n v="0"/>
    <n v="0"/>
    <m/>
    <n v="797017.4"/>
    <n v="0"/>
    <n v="797017.4"/>
    <n v="0"/>
  </r>
  <r>
    <x v="2"/>
    <s v="ASIGNACIONES DIRECTAS ANTICIPADAS (5% DEL SGR)"/>
    <s v="CENTRO - ORIENTE"/>
    <s v="CUNDINAMARCA                                      "/>
    <x v="497"/>
    <s v="FACATATIV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98"/>
    <s v="FOMEQU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499"/>
    <s v="FOSCA                                             "/>
    <n v="91761"/>
    <n v="0"/>
    <n v="0"/>
    <n v="91761"/>
    <n v="0"/>
    <n v="73251.649999999994"/>
    <n v="0"/>
    <n v="3"/>
    <n v="0"/>
    <n v="0"/>
    <n v="112990.57999999999"/>
    <n v="0"/>
    <n v="0"/>
    <n v="0"/>
    <n v="0"/>
    <n v="0"/>
    <m/>
    <n v="278006.23"/>
    <n v="0"/>
    <n v="278006.23"/>
    <n v="0"/>
  </r>
  <r>
    <x v="2"/>
    <s v="ASIGNACIONES DIRECTAS ANTICIPADAS (5% DEL SGR)"/>
    <s v="CENTRO - ORIENTE"/>
    <s v="CUNDINAMARCA                                      "/>
    <x v="500"/>
    <s v="FUNZ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01"/>
    <s v="FÚQUEN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02"/>
    <s v="FUSAGASUGÁ                                        "/>
    <n v="17415"/>
    <n v="0"/>
    <n v="0"/>
    <n v="17415"/>
    <n v="0"/>
    <n v="0"/>
    <n v="0"/>
    <n v="1"/>
    <n v="0"/>
    <n v="0"/>
    <n v="0"/>
    <n v="0"/>
    <n v="0"/>
    <n v="0"/>
    <n v="-2089.21"/>
    <n v="0"/>
    <m/>
    <n v="15326.79"/>
    <n v="3065.1580000000004"/>
    <n v="12261.632000000001"/>
    <n v="0"/>
  </r>
  <r>
    <x v="2"/>
    <s v="ASIGNACIONES DIRECTAS ANTICIPADAS (5% DEL SGR)"/>
    <s v="CENTRO - ORIENTE"/>
    <s v="CUNDINAMARCA                                      "/>
    <x v="503"/>
    <s v="GACHALA                                           "/>
    <n v="19335709"/>
    <n v="0"/>
    <n v="0"/>
    <n v="19335709"/>
    <n v="0"/>
    <n v="12801900.829999998"/>
    <n v="0"/>
    <n v="665"/>
    <n v="0"/>
    <n v="0"/>
    <n v="0"/>
    <n v="0"/>
    <n v="0"/>
    <n v="0"/>
    <n v="0"/>
    <n v="0"/>
    <m/>
    <n v="32138274.829999998"/>
    <n v="3867141.8000000003"/>
    <n v="28271133.029999997"/>
    <n v="0"/>
  </r>
  <r>
    <x v="2"/>
    <s v="ASIGNACIONES DIRECTAS ANTICIPADAS (5% DEL SGR)"/>
    <s v="CENTRO - ORIENTE"/>
    <s v="CUNDINAMARCA                                      "/>
    <x v="504"/>
    <s v="GACHANCIPÁ                                        "/>
    <n v="7510"/>
    <n v="0"/>
    <n v="0"/>
    <n v="7510"/>
    <n v="0"/>
    <n v="0"/>
    <n v="0"/>
    <n v="0"/>
    <n v="0"/>
    <n v="0"/>
    <n v="0"/>
    <n v="0"/>
    <n v="0"/>
    <n v="0"/>
    <n v="0"/>
    <n v="0"/>
    <m/>
    <n v="7510"/>
    <n v="0"/>
    <n v="7510"/>
    <n v="0"/>
  </r>
  <r>
    <x v="2"/>
    <s v="ASIGNACIONES DIRECTAS ANTICIPADAS (5% DEL SGR)"/>
    <s v="CENTRO - ORIENTE"/>
    <s v="CUNDINAMARCA                                      "/>
    <x v="505"/>
    <s v="GACHETÁ                                           "/>
    <n v="398970"/>
    <n v="0"/>
    <n v="0"/>
    <n v="398970"/>
    <n v="0"/>
    <n v="294786.15000000002"/>
    <n v="0"/>
    <n v="14"/>
    <n v="0"/>
    <n v="0"/>
    <n v="539639.19999999995"/>
    <n v="0"/>
    <n v="0"/>
    <n v="0"/>
    <n v="0"/>
    <n v="0"/>
    <m/>
    <n v="1233409.3500000001"/>
    <n v="0"/>
    <n v="1233409.3500000001"/>
    <n v="0"/>
  </r>
  <r>
    <x v="2"/>
    <s v="ASIGNACIONES DIRECTAS ANTICIPADAS (5% DEL SGR)"/>
    <s v="CENTRO - ORIENTE"/>
    <s v="CUNDINAMARCA                                      "/>
    <x v="506"/>
    <s v="GAM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07"/>
    <s v="GIRARDOT                                          "/>
    <n v="170255"/>
    <n v="0"/>
    <n v="0"/>
    <n v="170255"/>
    <n v="0"/>
    <n v="117858.59999999998"/>
    <n v="0"/>
    <n v="6"/>
    <n v="0"/>
    <n v="0"/>
    <n v="256594.74999999997"/>
    <n v="0"/>
    <n v="0"/>
    <n v="0"/>
    <n v="0"/>
    <n v="0"/>
    <m/>
    <n v="544714.35"/>
    <n v="0"/>
    <n v="544714.35"/>
    <n v="0"/>
  </r>
  <r>
    <x v="2"/>
    <s v="ASIGNACIONES DIRECTAS ANTICIPADAS (5% DEL SGR)"/>
    <s v="CENTRO - ORIENTE"/>
    <s v="CUNDINAMARCA                                      "/>
    <x v="508"/>
    <s v="GRAN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09"/>
    <s v="GUACHETÁ                                          "/>
    <n v="1707531382"/>
    <n v="0"/>
    <n v="0"/>
    <n v="1707531382"/>
    <n v="0"/>
    <n v="283792437.17463124"/>
    <n v="0"/>
    <n v="58754"/>
    <n v="0"/>
    <n v="0"/>
    <n v="79918067.160000011"/>
    <n v="0"/>
    <n v="0"/>
    <n v="0"/>
    <n v="0"/>
    <n v="0"/>
    <m/>
    <n v="2071300640.3346312"/>
    <n v="0"/>
    <n v="2071300640.3346312"/>
    <n v="1553076698.51"/>
  </r>
  <r>
    <x v="2"/>
    <s v="ASIGNACIONES DIRECTAS ANTICIPADAS (5% DEL SGR)"/>
    <s v="CENTRO - ORIENTE"/>
    <s v="CUNDINAMARCA                                      "/>
    <x v="510"/>
    <s v="GUADUAS                                           "/>
    <n v="300002"/>
    <n v="0"/>
    <n v="0"/>
    <n v="300002"/>
    <n v="0"/>
    <n v="17869501.300000001"/>
    <n v="0"/>
    <n v="10"/>
    <n v="0"/>
    <n v="0"/>
    <n v="83034.34"/>
    <n v="0"/>
    <n v="0"/>
    <n v="0"/>
    <n v="0"/>
    <n v="0"/>
    <m/>
    <n v="18252547.640000001"/>
    <n v="0"/>
    <n v="18252547.640000001"/>
    <n v="18049510"/>
  </r>
  <r>
    <x v="2"/>
    <s v="ASIGNACIONES DIRECTAS ANTICIPADAS (5% DEL SGR)"/>
    <s v="CENTRO - ORIENTE"/>
    <s v="CUNDINAMARCA                                      "/>
    <x v="511"/>
    <s v="GUASCA                                            "/>
    <n v="929092"/>
    <n v="0"/>
    <n v="0"/>
    <n v="929092"/>
    <n v="0"/>
    <n v="836389.44000000006"/>
    <n v="0"/>
    <n v="32"/>
    <n v="0"/>
    <n v="0"/>
    <n v="107317.55"/>
    <n v="0"/>
    <n v="0"/>
    <n v="0"/>
    <n v="0"/>
    <n v="0"/>
    <m/>
    <n v="1872830.99"/>
    <n v="185818.40000000002"/>
    <n v="1687012.5899999999"/>
    <n v="0"/>
  </r>
  <r>
    <x v="2"/>
    <s v="ASIGNACIONES DIRECTAS ANTICIPADAS (5% DEL SGR)"/>
    <s v="CENTRO - ORIENTE"/>
    <s v="CUNDINAMARCA                                      "/>
    <x v="512"/>
    <s v="GUATAQUÍ                                          "/>
    <n v="834081"/>
    <n v="0"/>
    <n v="0"/>
    <n v="834081"/>
    <n v="0"/>
    <n v="757700"/>
    <n v="0"/>
    <n v="29"/>
    <n v="0"/>
    <n v="0"/>
    <n v="1701789.71"/>
    <n v="0"/>
    <n v="0"/>
    <n v="0"/>
    <n v="0"/>
    <n v="0"/>
    <m/>
    <n v="3293599.71"/>
    <n v="0"/>
    <n v="3293599.71"/>
    <n v="0"/>
  </r>
  <r>
    <x v="2"/>
    <s v="ASIGNACIONES DIRECTAS ANTICIPADAS (5% DEL SGR)"/>
    <s v="CENTRO - ORIENTE"/>
    <s v="CUNDINAMARCA                                      "/>
    <x v="513"/>
    <s v="GUATAVITA                                         "/>
    <n v="5432326"/>
    <n v="0"/>
    <n v="0"/>
    <n v="5432326"/>
    <n v="0"/>
    <n v="732735.78"/>
    <n v="0"/>
    <n v="187"/>
    <n v="0"/>
    <n v="0"/>
    <n v="0"/>
    <n v="0"/>
    <n v="0"/>
    <n v="0"/>
    <n v="-651694.37"/>
    <n v="0"/>
    <m/>
    <n v="5513554.4100000001"/>
    <n v="956126.326"/>
    <n v="4557428.0839999998"/>
    <n v="0"/>
  </r>
  <r>
    <x v="2"/>
    <s v="ASIGNACIONES DIRECTAS ANTICIPADAS (5% DEL SGR)"/>
    <s v="CENTRO - ORIENTE"/>
    <s v="CUNDINAMARCA                                      "/>
    <x v="514"/>
    <s v="GUAYABAL DE SIQUIMA                               "/>
    <n v="4175"/>
    <n v="0"/>
    <n v="0"/>
    <n v="4175"/>
    <n v="0"/>
    <n v="0"/>
    <n v="0"/>
    <n v="0"/>
    <n v="0"/>
    <n v="0"/>
    <n v="0"/>
    <n v="0"/>
    <n v="0"/>
    <n v="0"/>
    <n v="-500.86"/>
    <n v="0"/>
    <m/>
    <n v="3674.14"/>
    <n v="734.82799999999997"/>
    <n v="2939.3119999999999"/>
    <n v="0"/>
  </r>
  <r>
    <x v="2"/>
    <s v="ASIGNACIONES DIRECTAS ANTICIPADAS (5% DEL SGR)"/>
    <s v="CENTRO - ORIENTE"/>
    <s v="CUNDINAMARCA                                      "/>
    <x v="515"/>
    <s v="GUAYABETAL                                        "/>
    <n v="331422"/>
    <n v="0"/>
    <n v="0"/>
    <n v="331422"/>
    <n v="0"/>
    <n v="32577.7"/>
    <n v="0"/>
    <n v="11"/>
    <n v="0"/>
    <n v="0"/>
    <n v="0"/>
    <n v="0"/>
    <n v="0"/>
    <n v="0"/>
    <n v="0"/>
    <n v="0"/>
    <m/>
    <n v="364010.7"/>
    <n v="0"/>
    <n v="364010.7"/>
    <n v="0"/>
  </r>
  <r>
    <x v="2"/>
    <s v="ASIGNACIONES DIRECTAS ANTICIPADAS (5% DEL SGR)"/>
    <s v="CENTRO - ORIENTE"/>
    <s v="CUNDINAMARCA                                      "/>
    <x v="516"/>
    <s v="GUTIÉRREZ                                         "/>
    <n v="119423"/>
    <n v="0"/>
    <n v="0"/>
    <n v="119423"/>
    <n v="0"/>
    <n v="0"/>
    <n v="0"/>
    <n v="4"/>
    <n v="0"/>
    <n v="0"/>
    <n v="0"/>
    <n v="0"/>
    <n v="0"/>
    <n v="0"/>
    <n v="-14326.7"/>
    <n v="0"/>
    <m/>
    <n v="105100.3"/>
    <n v="21019.260000000002"/>
    <n v="84081.040000000008"/>
    <n v="0"/>
  </r>
  <r>
    <x v="2"/>
    <s v="ASIGNACIONES DIRECTAS ANTICIPADAS (5% DEL SGR)"/>
    <s v="CENTRO - ORIENTE"/>
    <s v="CUNDINAMARCA                                      "/>
    <x v="517"/>
    <s v="JERUSALÉN                                         "/>
    <n v="1313379"/>
    <n v="0"/>
    <n v="0"/>
    <n v="1313379"/>
    <n v="0"/>
    <n v="343686.65163354046"/>
    <n v="0"/>
    <n v="45"/>
    <n v="0"/>
    <n v="0"/>
    <n v="67142.070000000007"/>
    <n v="0"/>
    <n v="0"/>
    <n v="0"/>
    <n v="0"/>
    <n v="0"/>
    <m/>
    <n v="1724252.7216335405"/>
    <n v="0"/>
    <n v="1724252.7216335405"/>
    <n v="0"/>
  </r>
  <r>
    <x v="2"/>
    <s v="ASIGNACIONES DIRECTAS ANTICIPADAS (5% DEL SGR)"/>
    <s v="CENTRO - ORIENTE"/>
    <s v="CUNDINAMARCA                                      "/>
    <x v="518"/>
    <s v="JUNÍN                                             "/>
    <n v="35820"/>
    <n v="0"/>
    <n v="0"/>
    <n v="35820"/>
    <n v="0"/>
    <n v="0"/>
    <n v="0"/>
    <n v="1"/>
    <n v="0"/>
    <n v="0"/>
    <n v="0"/>
    <n v="0"/>
    <n v="0"/>
    <n v="0"/>
    <n v="0"/>
    <n v="0"/>
    <m/>
    <n v="35821"/>
    <n v="0"/>
    <n v="35821"/>
    <n v="0"/>
  </r>
  <r>
    <x v="2"/>
    <s v="ASIGNACIONES DIRECTAS ANTICIPADAS (5% DEL SGR)"/>
    <s v="CENTRO - ORIENTE"/>
    <s v="CUNDINAMARCA                                      "/>
    <x v="519"/>
    <s v="LA CALERA                                         "/>
    <n v="906865"/>
    <n v="0"/>
    <n v="0"/>
    <n v="906865"/>
    <n v="0"/>
    <n v="731084.97"/>
    <n v="0"/>
    <n v="31"/>
    <n v="0"/>
    <n v="0"/>
    <n v="0"/>
    <n v="0"/>
    <n v="0"/>
    <n v="0"/>
    <n v="-108792.96000000001"/>
    <n v="0"/>
    <m/>
    <n v="1529188.01"/>
    <n v="159614.40800000002"/>
    <n v="1369573.602"/>
    <n v="0"/>
  </r>
  <r>
    <x v="2"/>
    <s v="ASIGNACIONES DIRECTAS ANTICIPADAS (5% DEL SGR)"/>
    <s v="CENTRO - ORIENTE"/>
    <s v="CUNDINAMARCA                                      "/>
    <x v="520"/>
    <s v="LA MES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21"/>
    <s v="LA PALM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22"/>
    <s v="LA PEÑ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23"/>
    <s v="LA VEGA                                           "/>
    <n v="401648"/>
    <n v="0"/>
    <n v="0"/>
    <n v="401648"/>
    <n v="0"/>
    <n v="58684.438036830914"/>
    <n v="0"/>
    <n v="14"/>
    <n v="0"/>
    <n v="0"/>
    <n v="0"/>
    <n v="0"/>
    <n v="0"/>
    <n v="0"/>
    <n v="-48184.1"/>
    <n v="0"/>
    <m/>
    <n v="412162.33803683094"/>
    <n v="70692.780000000013"/>
    <n v="341469.55803683092"/>
    <n v="0"/>
  </r>
  <r>
    <x v="2"/>
    <s v="ASIGNACIONES DIRECTAS ANTICIPADAS (5% DEL SGR)"/>
    <s v="CENTRO - ORIENTE"/>
    <s v="CUNDINAMARCA                                      "/>
    <x v="524"/>
    <s v="LENGUAZAQUE                                       "/>
    <n v="880216828"/>
    <n v="0"/>
    <n v="0"/>
    <n v="880216828"/>
    <n v="0"/>
    <n v="198044968.50881806"/>
    <n v="0"/>
    <n v="30287"/>
    <n v="0"/>
    <n v="0"/>
    <n v="177205640.48999998"/>
    <n v="0"/>
    <n v="0"/>
    <n v="0"/>
    <n v="634492485.77999997"/>
    <n v="0"/>
    <m/>
    <n v="1889990209.7788181"/>
    <n v="0"/>
    <n v="1889990209.7788181"/>
    <n v="173542496.66"/>
  </r>
  <r>
    <x v="2"/>
    <s v="ASIGNACIONES DIRECTAS ANTICIPADAS (5% DEL SGR)"/>
    <s v="CENTRO - ORIENTE"/>
    <s v="CUNDINAMARCA                                      "/>
    <x v="525"/>
    <s v="MACHETA                                           "/>
    <n v="3803330"/>
    <n v="0"/>
    <n v="0"/>
    <n v="3803330"/>
    <n v="0"/>
    <n v="0"/>
    <n v="0"/>
    <n v="131"/>
    <n v="0"/>
    <n v="0"/>
    <n v="0"/>
    <n v="0"/>
    <n v="0"/>
    <n v="0"/>
    <n v="-456270.25"/>
    <n v="0"/>
    <m/>
    <n v="3347190.75"/>
    <n v="669411.95000000007"/>
    <n v="2677778.7999999998"/>
    <n v="0"/>
  </r>
  <r>
    <x v="2"/>
    <s v="ASIGNACIONES DIRECTAS ANTICIPADAS (5% DEL SGR)"/>
    <s v="CENTRO - ORIENTE"/>
    <s v="CUNDINAMARCA                                      "/>
    <x v="526"/>
    <s v="MADRID                                            "/>
    <n v="496669"/>
    <n v="0"/>
    <n v="0"/>
    <n v="496669"/>
    <n v="0"/>
    <n v="38530.400000000001"/>
    <n v="0"/>
    <n v="17"/>
    <n v="0"/>
    <n v="0"/>
    <n v="2778836.4000000004"/>
    <n v="0"/>
    <n v="0"/>
    <n v="0"/>
    <n v="0"/>
    <n v="0"/>
    <m/>
    <n v="3314052.8000000003"/>
    <n v="0"/>
    <n v="3314052.8000000003"/>
    <n v="0"/>
  </r>
  <r>
    <x v="2"/>
    <s v="ASIGNACIONES DIRECTAS ANTICIPADAS (5% DEL SGR)"/>
    <s v="CENTRO - ORIENTE"/>
    <s v="CUNDINAMARCA                                      "/>
    <x v="527"/>
    <s v="MANTA                                             "/>
    <n v="18000"/>
    <n v="0"/>
    <n v="0"/>
    <n v="18000"/>
    <n v="0"/>
    <n v="0"/>
    <n v="0"/>
    <n v="1"/>
    <n v="0"/>
    <n v="0"/>
    <n v="0"/>
    <n v="0"/>
    <n v="0"/>
    <n v="0"/>
    <n v="0"/>
    <n v="0"/>
    <m/>
    <n v="18001"/>
    <n v="0"/>
    <n v="18001"/>
    <n v="0"/>
  </r>
  <r>
    <x v="2"/>
    <s v="ASIGNACIONES DIRECTAS ANTICIPADAS (5% DEL SGR)"/>
    <s v="CENTRO - ORIENTE"/>
    <s v="CUNDINAMARCA                                      "/>
    <x v="528"/>
    <s v="MEDINA                                            "/>
    <n v="178863"/>
    <n v="0"/>
    <n v="0"/>
    <n v="178863"/>
    <n v="0"/>
    <n v="90624.14972797122"/>
    <n v="0"/>
    <n v="6"/>
    <n v="0"/>
    <n v="0"/>
    <n v="60994.700000000004"/>
    <n v="0"/>
    <n v="0"/>
    <n v="0"/>
    <n v="-21457.48"/>
    <n v="0"/>
    <m/>
    <n v="309030.36972797127"/>
    <n v="31481.103999999999"/>
    <n v="277549.26572797127"/>
    <n v="0"/>
  </r>
  <r>
    <x v="2"/>
    <s v="ASIGNACIONES DIRECTAS ANTICIPADAS (5% DEL SGR)"/>
    <s v="CENTRO - ORIENTE"/>
    <s v="CUNDINAMARCA                                      "/>
    <x v="529"/>
    <s v="MOSQUERA                                          "/>
    <n v="10493633"/>
    <n v="0"/>
    <n v="0"/>
    <n v="10493633"/>
    <n v="0"/>
    <n v="7620963.0700000003"/>
    <n v="0"/>
    <n v="361"/>
    <n v="0"/>
    <n v="0"/>
    <n v="2372785.5800000005"/>
    <n v="0"/>
    <n v="0"/>
    <n v="0"/>
    <n v="0"/>
    <n v="0"/>
    <m/>
    <n v="20487742.650000002"/>
    <n v="0"/>
    <n v="20487742.650000002"/>
    <n v="0"/>
  </r>
  <r>
    <x v="2"/>
    <s v="ASIGNACIONES DIRECTAS ANTICIPADAS (5% DEL SGR)"/>
    <s v="CENTRO - ORIENTE"/>
    <s v="CUNDINAMARCA                                      "/>
    <x v="530"/>
    <s v="NARIÑO                                            "/>
    <n v="408074"/>
    <n v="0"/>
    <n v="0"/>
    <n v="408074"/>
    <n v="0"/>
    <n v="277783.45"/>
    <n v="0"/>
    <n v="14"/>
    <n v="0"/>
    <n v="0"/>
    <n v="0"/>
    <n v="0"/>
    <n v="0"/>
    <n v="0"/>
    <n v="0"/>
    <n v="0"/>
    <m/>
    <n v="685871.45"/>
    <n v="81614.8"/>
    <n v="604256.64999999991"/>
    <n v="0"/>
  </r>
  <r>
    <x v="2"/>
    <s v="ASIGNACIONES DIRECTAS ANTICIPADAS (5% DEL SGR)"/>
    <s v="CENTRO - ORIENTE"/>
    <s v="CUNDINAMARCA                                      "/>
    <x v="531"/>
    <s v="NEMOCÓN                                           "/>
    <n v="17461499"/>
    <n v="0"/>
    <n v="0"/>
    <n v="17461499"/>
    <n v="0"/>
    <n v="18487024.219999999"/>
    <n v="0"/>
    <n v="601"/>
    <n v="0"/>
    <n v="0"/>
    <n v="2007691.85"/>
    <n v="0"/>
    <n v="0"/>
    <n v="0"/>
    <n v="-2094786.02"/>
    <n v="0"/>
    <m/>
    <n v="35862030.049999997"/>
    <n v="3073342.5960000004"/>
    <n v="32788687.453999996"/>
    <n v="0"/>
  </r>
  <r>
    <x v="2"/>
    <s v="ASIGNACIONES DIRECTAS ANTICIPADAS (5% DEL SGR)"/>
    <s v="CENTRO - ORIENTE"/>
    <s v="CUNDINAMARCA                                      "/>
    <x v="532"/>
    <s v="NILO                                              "/>
    <n v="396718"/>
    <n v="0"/>
    <n v="0"/>
    <n v="396718"/>
    <n v="0"/>
    <n v="183326.35"/>
    <n v="0"/>
    <n v="14"/>
    <n v="0"/>
    <n v="0"/>
    <n v="0"/>
    <n v="0"/>
    <n v="0"/>
    <n v="0"/>
    <n v="0"/>
    <n v="0"/>
    <m/>
    <n v="580058.35"/>
    <n v="0"/>
    <n v="580058.35"/>
    <n v="0"/>
  </r>
  <r>
    <x v="2"/>
    <s v="ASIGNACIONES DIRECTAS ANTICIPADAS (5% DEL SGR)"/>
    <s v="CENTRO - ORIENTE"/>
    <s v="CUNDINAMARCA                                      "/>
    <x v="533"/>
    <s v="NIMAI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34"/>
    <s v="NOCAI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35"/>
    <s v="VENEC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36"/>
    <s v="PACHO                                             "/>
    <n v="82176932"/>
    <n v="0"/>
    <n v="0"/>
    <n v="82176932"/>
    <n v="0"/>
    <n v="9047516.0737680607"/>
    <n v="0"/>
    <n v="2828"/>
    <n v="0"/>
    <n v="0"/>
    <n v="4633453.3499999996"/>
    <n v="0"/>
    <n v="0"/>
    <n v="0"/>
    <n v="0"/>
    <n v="0"/>
    <m/>
    <n v="95860729.423768058"/>
    <n v="16435386.4"/>
    <n v="79425343.023768052"/>
    <n v="0"/>
  </r>
  <r>
    <x v="2"/>
    <s v="ASIGNACIONES DIRECTAS ANTICIPADAS (5% DEL SGR)"/>
    <s v="CENTRO - ORIENTE"/>
    <s v="CUNDINAMARCA                                      "/>
    <x v="537"/>
    <s v="PAIME                                             "/>
    <n v="1210"/>
    <n v="0"/>
    <n v="0"/>
    <n v="1210"/>
    <n v="0"/>
    <n v="0"/>
    <n v="0"/>
    <n v="0"/>
    <n v="0"/>
    <n v="0"/>
    <n v="0"/>
    <n v="0"/>
    <n v="0"/>
    <n v="0"/>
    <n v="-145.16"/>
    <n v="0"/>
    <m/>
    <n v="1064.8399999999999"/>
    <n v="212.96799999999999"/>
    <n v="851.87199999999996"/>
    <n v="0"/>
  </r>
  <r>
    <x v="2"/>
    <s v="ASIGNACIONES DIRECTAS ANTICIPADAS (5% DEL SGR)"/>
    <s v="CENTRO - ORIENTE"/>
    <s v="CUNDINAMARCA                                      "/>
    <x v="538"/>
    <s v="PANDI                                             "/>
    <n v="1113065"/>
    <n v="0"/>
    <n v="0"/>
    <n v="1113065"/>
    <n v="0"/>
    <n v="161041.74010913505"/>
    <n v="0"/>
    <n v="38"/>
    <n v="0"/>
    <n v="0"/>
    <n v="0"/>
    <n v="0"/>
    <n v="0"/>
    <n v="0"/>
    <n v="-133529.95000000001"/>
    <n v="0"/>
    <m/>
    <n v="1140614.790109135"/>
    <n v="195907.01"/>
    <n v="944707.78010913497"/>
    <n v="0"/>
  </r>
  <r>
    <x v="2"/>
    <s v="ASIGNACIONES DIRECTAS ANTICIPADAS (5% DEL SGR)"/>
    <s v="CENTRO - ORIENTE"/>
    <s v="CUNDINAMARCA                                      "/>
    <x v="539"/>
    <s v="PARATEBUENO                                       "/>
    <n v="2420262"/>
    <n v="0"/>
    <n v="0"/>
    <n v="2420262"/>
    <n v="0"/>
    <n v="2755872.61"/>
    <n v="0"/>
    <n v="83"/>
    <n v="0"/>
    <n v="0"/>
    <n v="826362.9"/>
    <n v="0"/>
    <n v="0"/>
    <n v="0"/>
    <n v="0"/>
    <n v="0"/>
    <m/>
    <n v="6002580.5099999998"/>
    <n v="484052.4"/>
    <n v="5518528.1099999994"/>
    <n v="0"/>
  </r>
  <r>
    <x v="2"/>
    <s v="ASIGNACIONES DIRECTAS ANTICIPADAS (5% DEL SGR)"/>
    <s v="CENTRO - ORIENTE"/>
    <s v="CUNDINAMARCA                                      "/>
    <x v="540"/>
    <s v="PASCA                                             "/>
    <n v="712"/>
    <n v="0"/>
    <n v="0"/>
    <n v="712"/>
    <n v="0"/>
    <n v="0"/>
    <n v="0"/>
    <n v="0"/>
    <n v="0"/>
    <n v="0"/>
    <n v="0"/>
    <n v="0"/>
    <n v="0"/>
    <n v="0"/>
    <n v="-85.42"/>
    <n v="0"/>
    <m/>
    <n v="626.58000000000004"/>
    <n v="125.31600000000002"/>
    <n v="501.26400000000001"/>
    <n v="0"/>
  </r>
  <r>
    <x v="2"/>
    <s v="ASIGNACIONES DIRECTAS ANTICIPADAS (5% DEL SGR)"/>
    <s v="CENTRO - ORIENTE"/>
    <s v="CUNDINAMARCA                                      "/>
    <x v="541"/>
    <s v="PUERTO SALGAR                                     "/>
    <n v="330904"/>
    <n v="0"/>
    <n v="0"/>
    <n v="330904"/>
    <n v="0"/>
    <n v="44648.9"/>
    <n v="0"/>
    <n v="11"/>
    <n v="0"/>
    <n v="0"/>
    <n v="0"/>
    <n v="0"/>
    <n v="0"/>
    <n v="0"/>
    <n v="-39697.230000000003"/>
    <n v="0"/>
    <m/>
    <n v="335866.67000000004"/>
    <n v="58241.354000000007"/>
    <n v="277625.31600000005"/>
    <n v="0"/>
  </r>
  <r>
    <x v="2"/>
    <s v="ASIGNACIONES DIRECTAS ANTICIPADAS (5% DEL SGR)"/>
    <s v="CENTRO - ORIENTE"/>
    <s v="CUNDINAMARCA                                      "/>
    <x v="542"/>
    <s v="PULÍ                                              "/>
    <n v="1756"/>
    <n v="0"/>
    <n v="0"/>
    <n v="1756"/>
    <n v="0"/>
    <n v="4865094.5600000005"/>
    <n v="0"/>
    <n v="0"/>
    <n v="0"/>
    <n v="0"/>
    <n v="0"/>
    <n v="0"/>
    <n v="0"/>
    <n v="0"/>
    <n v="-210.66"/>
    <n v="0"/>
    <m/>
    <n v="4866639.9000000004"/>
    <n v="309.06799999999998"/>
    <n v="4866330.8320000004"/>
    <n v="0"/>
  </r>
  <r>
    <x v="2"/>
    <s v="ASIGNACIONES DIRECTAS ANTICIPADAS (5% DEL SGR)"/>
    <s v="CENTRO - ORIENTE"/>
    <s v="CUNDINAMARCA                                      "/>
    <x v="543"/>
    <s v="QUEBRADANEGRA                                     "/>
    <n v="21353"/>
    <n v="0"/>
    <n v="0"/>
    <n v="21353"/>
    <n v="0"/>
    <n v="0"/>
    <n v="0"/>
    <n v="1"/>
    <n v="0"/>
    <n v="0"/>
    <n v="0"/>
    <n v="0"/>
    <n v="0"/>
    <n v="0"/>
    <n v="0"/>
    <n v="0"/>
    <m/>
    <n v="21354"/>
    <n v="0"/>
    <n v="21354"/>
    <n v="0"/>
  </r>
  <r>
    <x v="2"/>
    <s v="ASIGNACIONES DIRECTAS ANTICIPADAS (5% DEL SGR)"/>
    <s v="CENTRO - ORIENTE"/>
    <s v="CUNDINAMARCA                                      "/>
    <x v="544"/>
    <s v="QUETAME                                           "/>
    <n v="155104"/>
    <n v="0"/>
    <n v="0"/>
    <n v="155104"/>
    <n v="0"/>
    <n v="104546.84999999999"/>
    <n v="0"/>
    <n v="5"/>
    <n v="0"/>
    <n v="0"/>
    <n v="473693.26000000007"/>
    <n v="0"/>
    <n v="0"/>
    <n v="0"/>
    <n v="0"/>
    <n v="0"/>
    <m/>
    <n v="733349.1100000001"/>
    <n v="0"/>
    <n v="733349.1100000001"/>
    <n v="0"/>
  </r>
  <r>
    <x v="2"/>
    <s v="ASIGNACIONES DIRECTAS ANTICIPADAS (5% DEL SGR)"/>
    <s v="CENTRO - ORIENTE"/>
    <s v="CUNDINAMARCA                                      "/>
    <x v="545"/>
    <s v="QUIPILE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46"/>
    <s v="APULO                                             "/>
    <n v="183041"/>
    <n v="0"/>
    <n v="0"/>
    <n v="183041"/>
    <n v="0"/>
    <n v="184120"/>
    <n v="0"/>
    <n v="6"/>
    <n v="0"/>
    <n v="0"/>
    <n v="185954.37"/>
    <n v="0"/>
    <n v="0"/>
    <n v="0"/>
    <n v="0"/>
    <n v="0"/>
    <m/>
    <n v="553121.37"/>
    <n v="0"/>
    <n v="553121.37"/>
    <n v="0"/>
  </r>
  <r>
    <x v="2"/>
    <s v="ASIGNACIONES DIRECTAS ANTICIPADAS (5% DEL SGR)"/>
    <s v="CENTRO - ORIENTE"/>
    <s v="CUNDINAMARCA                                      "/>
    <x v="547"/>
    <s v="RICAURTE                                          "/>
    <n v="1350679"/>
    <n v="0"/>
    <n v="0"/>
    <n v="1350679"/>
    <n v="0"/>
    <n v="1202458.986444541"/>
    <n v="0"/>
    <n v="46"/>
    <n v="0"/>
    <n v="0"/>
    <n v="1071154.8399999999"/>
    <n v="0"/>
    <n v="0"/>
    <n v="0"/>
    <n v="0"/>
    <n v="0"/>
    <m/>
    <n v="3624338.8264445411"/>
    <n v="0"/>
    <n v="3624338.8264445411"/>
    <n v="0"/>
  </r>
  <r>
    <x v="2"/>
    <s v="ASIGNACIONES DIRECTAS ANTICIPADAS (5% DEL SGR)"/>
    <s v="CENTRO - ORIENTE"/>
    <s v="CUNDINAMARCA                                      "/>
    <x v="548"/>
    <s v="SAN ANTONIO DEL TEQUENDAMA                        "/>
    <n v="4870"/>
    <n v="0"/>
    <n v="0"/>
    <n v="4870"/>
    <n v="0"/>
    <n v="0"/>
    <n v="0"/>
    <n v="0"/>
    <n v="0"/>
    <n v="0"/>
    <n v="0"/>
    <n v="0"/>
    <n v="0"/>
    <n v="0"/>
    <n v="-584.23"/>
    <n v="0"/>
    <m/>
    <n v="4285.7700000000004"/>
    <n v="857.15400000000011"/>
    <n v="3428.6160000000004"/>
    <n v="0"/>
  </r>
  <r>
    <x v="2"/>
    <s v="ASIGNACIONES DIRECTAS ANTICIPADAS (5% DEL SGR)"/>
    <s v="CENTRO - ORIENTE"/>
    <s v="CUNDINAMARCA                                      "/>
    <x v="549"/>
    <s v="SAN BERNARDO                                      "/>
    <n v="69582"/>
    <n v="0"/>
    <n v="0"/>
    <n v="69582"/>
    <n v="0"/>
    <n v="8397.9248414323338"/>
    <n v="0"/>
    <n v="2"/>
    <n v="0"/>
    <n v="0"/>
    <n v="0"/>
    <n v="0"/>
    <n v="0"/>
    <n v="0"/>
    <n v="-8347.4699999999993"/>
    <n v="0"/>
    <m/>
    <n v="69634.454841432336"/>
    <n v="12246.906000000001"/>
    <n v="57387.548841432334"/>
    <n v="0"/>
  </r>
  <r>
    <x v="2"/>
    <s v="ASIGNACIONES DIRECTAS ANTICIPADAS (5% DEL SGR)"/>
    <s v="CENTRO - ORIENTE"/>
    <s v="CUNDINAMARCA                                      "/>
    <x v="550"/>
    <s v="SAN CAYETANO                                      "/>
    <n v="814238"/>
    <n v="0"/>
    <n v="0"/>
    <n v="814238"/>
    <n v="0"/>
    <n v="3312.32"/>
    <n v="0"/>
    <n v="28"/>
    <n v="0"/>
    <n v="0"/>
    <n v="0"/>
    <n v="0"/>
    <n v="0"/>
    <n v="0"/>
    <n v="0"/>
    <n v="0"/>
    <m/>
    <n v="817578.32"/>
    <n v="0"/>
    <n v="817578.32"/>
    <n v="0"/>
  </r>
  <r>
    <x v="2"/>
    <s v="ASIGNACIONES DIRECTAS ANTICIPADAS (5% DEL SGR)"/>
    <s v="CENTRO - ORIENTE"/>
    <s v="CUNDINAMARCA                                      "/>
    <x v="551"/>
    <s v="SAN FRANCISCO                                     "/>
    <n v="171841"/>
    <n v="0"/>
    <n v="0"/>
    <n v="171841"/>
    <n v="0"/>
    <n v="128659.76000000001"/>
    <n v="0"/>
    <n v="6"/>
    <n v="0"/>
    <n v="0"/>
    <n v="125676.35"/>
    <n v="0"/>
    <n v="0"/>
    <n v="0"/>
    <n v="0"/>
    <n v="0"/>
    <m/>
    <n v="426183.11"/>
    <n v="0"/>
    <n v="426183.11"/>
    <n v="0"/>
  </r>
  <r>
    <x v="2"/>
    <s v="ASIGNACIONES DIRECTAS ANTICIPADAS (5% DEL SGR)"/>
    <s v="CENTRO - ORIENTE"/>
    <s v="CUNDINAMARCA                                      "/>
    <x v="552"/>
    <s v="SAN JUAN DE RÍO SECO                              "/>
    <n v="237442"/>
    <n v="0"/>
    <n v="0"/>
    <n v="237442"/>
    <n v="0"/>
    <n v="161672.5"/>
    <n v="0"/>
    <n v="8"/>
    <n v="0"/>
    <n v="0"/>
    <n v="148459.4"/>
    <n v="0"/>
    <n v="0"/>
    <n v="0"/>
    <n v="0"/>
    <n v="0"/>
    <m/>
    <n v="547581.9"/>
    <n v="0"/>
    <n v="547581.9"/>
    <n v="0"/>
  </r>
  <r>
    <x v="2"/>
    <s v="ASIGNACIONES DIRECTAS ANTICIPADAS (5% DEL SGR)"/>
    <s v="CENTRO - ORIENTE"/>
    <s v="CUNDINAMARCA                                      "/>
    <x v="553"/>
    <s v="SASAIMA                                           "/>
    <n v="8481"/>
    <n v="0"/>
    <n v="0"/>
    <n v="8481"/>
    <n v="0"/>
    <n v="5816.75"/>
    <n v="0"/>
    <n v="0"/>
    <n v="0"/>
    <n v="0"/>
    <n v="0"/>
    <n v="0"/>
    <n v="0"/>
    <n v="0"/>
    <n v="-1017.43"/>
    <n v="0"/>
    <m/>
    <n v="13280.32"/>
    <n v="0"/>
    <n v="13280.32"/>
    <n v="0"/>
  </r>
  <r>
    <x v="2"/>
    <s v="ASIGNACIONES DIRECTAS ANTICIPADAS (5% DEL SGR)"/>
    <s v="CENTRO - ORIENTE"/>
    <s v="CUNDINAMARCA                                      "/>
    <x v="554"/>
    <s v="SESQUILÉ                                          "/>
    <n v="117719392"/>
    <n v="0"/>
    <n v="0"/>
    <n v="117719392"/>
    <n v="0"/>
    <n v="137461139.94488558"/>
    <n v="0"/>
    <n v="4051"/>
    <n v="0"/>
    <n v="0"/>
    <n v="0"/>
    <n v="0"/>
    <n v="0"/>
    <n v="0"/>
    <n v="0"/>
    <n v="0"/>
    <m/>
    <n v="255184582.94488558"/>
    <n v="0"/>
    <n v="255184582.94488558"/>
    <n v="0"/>
  </r>
  <r>
    <x v="2"/>
    <s v="ASIGNACIONES DIRECTAS ANTICIPADAS (5% DEL SGR)"/>
    <s v="CENTRO - ORIENTE"/>
    <s v="CUNDINAMARCA                                      "/>
    <x v="555"/>
    <s v="SIBATÉ                                            "/>
    <n v="1654856"/>
    <n v="0"/>
    <n v="0"/>
    <n v="1654856"/>
    <n v="0"/>
    <n v="863412.61"/>
    <n v="0"/>
    <n v="57"/>
    <n v="0"/>
    <n v="0"/>
    <n v="0"/>
    <n v="0"/>
    <n v="0"/>
    <n v="0"/>
    <n v="-198526.44"/>
    <n v="0"/>
    <m/>
    <n v="2319799.17"/>
    <n v="291265.91200000001"/>
    <n v="2028533.2579999999"/>
    <n v="0"/>
  </r>
  <r>
    <x v="2"/>
    <s v="ASIGNACIONES DIRECTAS ANTICIPADAS (5% DEL SGR)"/>
    <s v="CENTRO - ORIENTE"/>
    <s v="CUNDINAMARCA                                      "/>
    <x v="556"/>
    <s v="SILVANIA                                          "/>
    <n v="78678"/>
    <n v="0"/>
    <n v="0"/>
    <n v="78678"/>
    <n v="0"/>
    <n v="0"/>
    <n v="0"/>
    <n v="3"/>
    <n v="0"/>
    <n v="0"/>
    <n v="0"/>
    <n v="0"/>
    <n v="0"/>
    <n v="0"/>
    <n v="-9438.68"/>
    <n v="0"/>
    <m/>
    <n v="69242.320000000007"/>
    <n v="13847.864000000001"/>
    <n v="55394.456000000006"/>
    <n v="0"/>
  </r>
  <r>
    <x v="2"/>
    <s v="ASIGNACIONES DIRECTAS ANTICIPADAS (5% DEL SGR)"/>
    <s v="CENTRO - ORIENTE"/>
    <s v="CUNDINAMARCA                                      "/>
    <x v="557"/>
    <s v="SIMIJACA                                          "/>
    <n v="81849"/>
    <n v="0"/>
    <n v="0"/>
    <n v="81849"/>
    <n v="0"/>
    <n v="72742.36"/>
    <n v="0"/>
    <n v="3"/>
    <n v="0"/>
    <n v="0"/>
    <n v="68861.509999999995"/>
    <n v="0"/>
    <n v="0"/>
    <n v="0"/>
    <n v="0"/>
    <n v="0"/>
    <m/>
    <n v="223455.87"/>
    <n v="0"/>
    <n v="223455.87"/>
    <n v="0"/>
  </r>
  <r>
    <x v="2"/>
    <s v="ASIGNACIONES DIRECTAS ANTICIPADAS (5% DEL SGR)"/>
    <s v="CENTRO - ORIENTE"/>
    <s v="CUNDINAMARCA                                      "/>
    <x v="558"/>
    <s v="SOACHA                                            "/>
    <n v="13518370"/>
    <n v="0"/>
    <n v="0"/>
    <n v="13518370"/>
    <n v="0"/>
    <n v="13395248.340000002"/>
    <n v="0"/>
    <n v="465"/>
    <n v="0"/>
    <n v="0"/>
    <n v="5599996.8399999999"/>
    <n v="0"/>
    <n v="0"/>
    <n v="0"/>
    <n v="0"/>
    <n v="0"/>
    <m/>
    <n v="32514080.180000003"/>
    <n v="0"/>
    <n v="32514080.180000003"/>
    <n v="0"/>
  </r>
  <r>
    <x v="2"/>
    <s v="ASIGNACIONES DIRECTAS ANTICIPADAS (5% DEL SGR)"/>
    <s v="CENTRO - ORIENTE"/>
    <s v="CUNDINAMARCA                                      "/>
    <x v="559"/>
    <s v="SOPÓ                                              "/>
    <n v="245839"/>
    <n v="0"/>
    <n v="0"/>
    <n v="245839"/>
    <n v="0"/>
    <n v="0"/>
    <n v="0"/>
    <n v="8"/>
    <n v="0"/>
    <n v="0"/>
    <n v="0"/>
    <n v="0"/>
    <n v="0"/>
    <n v="0"/>
    <n v="0"/>
    <n v="0"/>
    <m/>
    <n v="245847"/>
    <n v="0"/>
    <n v="245847"/>
    <n v="0"/>
  </r>
  <r>
    <x v="2"/>
    <s v="ASIGNACIONES DIRECTAS ANTICIPADAS (5% DEL SGR)"/>
    <s v="CENTRO - ORIENTE"/>
    <s v="CUNDINAMARCA                                      "/>
    <x v="560"/>
    <s v="SUBACHOQUE                                        "/>
    <n v="6305069"/>
    <n v="0"/>
    <n v="0"/>
    <n v="6305069"/>
    <n v="0"/>
    <n v="0"/>
    <n v="0"/>
    <n v="217"/>
    <n v="0"/>
    <n v="0"/>
    <n v="0"/>
    <n v="0"/>
    <n v="0"/>
    <n v="0"/>
    <n v="-756393.85"/>
    <n v="0"/>
    <m/>
    <n v="5548892.1500000004"/>
    <n v="1109735.03"/>
    <n v="4439157.12"/>
    <n v="0"/>
  </r>
  <r>
    <x v="2"/>
    <s v="ASIGNACIONES DIRECTAS ANTICIPADAS (5% DEL SGR)"/>
    <s v="CENTRO - ORIENTE"/>
    <s v="CUNDINAMARCA                                      "/>
    <x v="561"/>
    <s v="SUESCA                                            "/>
    <n v="10707036"/>
    <n v="0"/>
    <n v="0"/>
    <n v="10707036"/>
    <n v="0"/>
    <n v="592239.67000000004"/>
    <n v="0"/>
    <n v="368"/>
    <n v="0"/>
    <n v="0"/>
    <n v="0"/>
    <n v="0"/>
    <n v="0"/>
    <n v="0"/>
    <n v="-1284480.18"/>
    <n v="0"/>
    <m/>
    <n v="10015163.49"/>
    <n v="1884511.1640000001"/>
    <n v="8130652.3260000004"/>
    <n v="0"/>
  </r>
  <r>
    <x v="2"/>
    <s v="ASIGNACIONES DIRECTAS ANTICIPADAS (5% DEL SGR)"/>
    <s v="CENTRO - ORIENTE"/>
    <s v="CUNDINAMARCA                                      "/>
    <x v="562"/>
    <s v="SUPAT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63"/>
    <s v="SUSA                                              "/>
    <n v="9676"/>
    <n v="0"/>
    <n v="0"/>
    <n v="9676"/>
    <n v="0"/>
    <n v="0"/>
    <n v="0"/>
    <n v="0"/>
    <n v="0"/>
    <n v="0"/>
    <n v="0"/>
    <n v="0"/>
    <n v="0"/>
    <n v="0"/>
    <n v="-1160.79"/>
    <n v="0"/>
    <m/>
    <n v="8515.2099999999991"/>
    <n v="1703.0419999999999"/>
    <n v="6812.1679999999997"/>
    <n v="0"/>
  </r>
  <r>
    <x v="2"/>
    <s v="ASIGNACIONES DIRECTAS ANTICIPADAS (5% DEL SGR)"/>
    <s v="CENTRO - ORIENTE"/>
    <s v="CUNDINAMARCA                                      "/>
    <x v="564"/>
    <s v="SUTATAUSA                                         "/>
    <n v="1320021485"/>
    <n v="0"/>
    <n v="0"/>
    <n v="1320021485"/>
    <n v="0"/>
    <n v="222627106.04090053"/>
    <n v="0"/>
    <n v="45420"/>
    <n v="0"/>
    <n v="0"/>
    <n v="87330367.559999973"/>
    <n v="0"/>
    <n v="0"/>
    <n v="0"/>
    <n v="121772550.73999999"/>
    <n v="0"/>
    <m/>
    <n v="1751796929.3409004"/>
    <n v="0"/>
    <n v="1751796929.3409004"/>
    <n v="710064163.84000003"/>
  </r>
  <r>
    <x v="2"/>
    <s v="ASIGNACIONES DIRECTAS ANTICIPADAS (5% DEL SGR)"/>
    <s v="CENTRO - ORIENTE"/>
    <s v="CUNDINAMARCA                                      "/>
    <x v="565"/>
    <s v="TABIO                                             "/>
    <n v="521390"/>
    <n v="0"/>
    <n v="0"/>
    <n v="521390"/>
    <n v="0"/>
    <n v="242041.10000000003"/>
    <n v="0"/>
    <n v="18"/>
    <n v="0"/>
    <n v="0"/>
    <n v="79377.649999999994"/>
    <n v="0"/>
    <n v="0"/>
    <n v="0"/>
    <n v="0"/>
    <n v="0"/>
    <m/>
    <n v="842826.75000000012"/>
    <n v="104278"/>
    <n v="738548.75000000012"/>
    <n v="0"/>
  </r>
  <r>
    <x v="2"/>
    <s v="ASIGNACIONES DIRECTAS ANTICIPADAS (5% DEL SGR)"/>
    <s v="CENTRO - ORIENTE"/>
    <s v="CUNDINAMARCA                                      "/>
    <x v="566"/>
    <s v="TAUSA                                             "/>
    <n v="329363264"/>
    <n v="0"/>
    <n v="0"/>
    <n v="329363264"/>
    <n v="0"/>
    <n v="48714699.202599272"/>
    <n v="0"/>
    <n v="11333"/>
    <n v="0"/>
    <n v="0"/>
    <n v="6743010.6400000006"/>
    <n v="0"/>
    <n v="0"/>
    <n v="0"/>
    <n v="0"/>
    <n v="0"/>
    <m/>
    <n v="384832306.84259927"/>
    <n v="0"/>
    <n v="384832306.84259927"/>
    <n v="0"/>
  </r>
  <r>
    <x v="2"/>
    <s v="ASIGNACIONES DIRECTAS ANTICIPADAS (5% DEL SGR)"/>
    <s v="CENTRO - ORIENTE"/>
    <s v="CUNDINAMARCA                                      "/>
    <x v="567"/>
    <s v="TEN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68"/>
    <s v="TENJ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69"/>
    <s v="TIBACUY                                           "/>
    <n v="14183"/>
    <n v="0"/>
    <n v="0"/>
    <n v="14183"/>
    <n v="0"/>
    <n v="0"/>
    <n v="0"/>
    <n v="0"/>
    <n v="0"/>
    <n v="0"/>
    <n v="0"/>
    <n v="0"/>
    <n v="0"/>
    <n v="0"/>
    <n v="-1701.48"/>
    <n v="0"/>
    <m/>
    <n v="12481.52"/>
    <n v="2496.3040000000001"/>
    <n v="9985.2160000000003"/>
    <n v="0"/>
  </r>
  <r>
    <x v="2"/>
    <s v="ASIGNACIONES DIRECTAS ANTICIPADAS (5% DEL SGR)"/>
    <s v="CENTRO - ORIENTE"/>
    <s v="CUNDINAMARCA                                      "/>
    <x v="570"/>
    <s v="TIBIRITA                                          "/>
    <n v="250047"/>
    <n v="0"/>
    <n v="0"/>
    <n v="250047"/>
    <n v="0"/>
    <n v="176857.7"/>
    <n v="0"/>
    <n v="9"/>
    <n v="0"/>
    <n v="0"/>
    <n v="0"/>
    <n v="0"/>
    <n v="0"/>
    <n v="0"/>
    <n v="0"/>
    <n v="0"/>
    <m/>
    <n v="426913.7"/>
    <n v="50009.4"/>
    <n v="376904.3"/>
    <n v="0"/>
  </r>
  <r>
    <x v="2"/>
    <s v="ASIGNACIONES DIRECTAS ANTICIPADAS (5% DEL SGR)"/>
    <s v="CENTRO - ORIENTE"/>
    <s v="CUNDINAMARCA                                      "/>
    <x v="571"/>
    <s v="TOCAIMA                                           "/>
    <n v="819821"/>
    <n v="0"/>
    <n v="0"/>
    <n v="819821"/>
    <n v="0"/>
    <n v="336534.45330567862"/>
    <n v="0"/>
    <n v="28"/>
    <n v="0"/>
    <n v="0"/>
    <n v="0"/>
    <n v="0"/>
    <n v="0"/>
    <n v="0"/>
    <n v="-98350.64"/>
    <n v="0"/>
    <m/>
    <n v="1058032.8133056788"/>
    <n v="144294.07200000001"/>
    <n v="913738.74130567873"/>
    <n v="0"/>
  </r>
  <r>
    <x v="2"/>
    <s v="ASIGNACIONES DIRECTAS ANTICIPADAS (5% DEL SGR)"/>
    <s v="CENTRO - ORIENTE"/>
    <s v="CUNDINAMARCA                                      "/>
    <x v="572"/>
    <s v="TOCANCIPÁ                                         "/>
    <n v="2923438"/>
    <n v="0"/>
    <n v="0"/>
    <n v="2923438"/>
    <n v="0"/>
    <n v="2152112.4"/>
    <n v="0"/>
    <n v="101"/>
    <n v="0"/>
    <n v="0"/>
    <n v="1502583.2000000002"/>
    <n v="0"/>
    <n v="0"/>
    <n v="0"/>
    <n v="0"/>
    <n v="0"/>
    <m/>
    <n v="6578234.6000000006"/>
    <n v="0"/>
    <n v="6578234.6000000006"/>
    <n v="0"/>
  </r>
  <r>
    <x v="2"/>
    <s v="ASIGNACIONES DIRECTAS ANTICIPADAS (5% DEL SGR)"/>
    <s v="CENTRO - ORIENTE"/>
    <s v="CUNDINAMARCA                                      "/>
    <x v="573"/>
    <s v="TOPAIPÍ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74"/>
    <s v="UBALÁ                                             "/>
    <n v="24081732"/>
    <n v="0"/>
    <n v="0"/>
    <n v="24081732"/>
    <n v="0"/>
    <n v="60327748.350000001"/>
    <n v="0"/>
    <n v="829"/>
    <n v="0"/>
    <n v="0"/>
    <n v="0.4"/>
    <n v="0"/>
    <n v="0"/>
    <n v="0"/>
    <n v="0"/>
    <n v="0"/>
    <m/>
    <n v="84410309.75"/>
    <n v="0"/>
    <n v="84410309.75"/>
    <n v="51407072"/>
  </r>
  <r>
    <x v="2"/>
    <s v="ASIGNACIONES DIRECTAS ANTICIPADAS (5% DEL SGR)"/>
    <s v="CENTRO - ORIENTE"/>
    <s v="CUNDINAMARCA                                      "/>
    <x v="575"/>
    <s v="UBAQUE                                            "/>
    <n v="4061"/>
    <n v="0"/>
    <n v="0"/>
    <n v="4061"/>
    <n v="0"/>
    <n v="0"/>
    <n v="0"/>
    <n v="0"/>
    <n v="0"/>
    <n v="0"/>
    <n v="0"/>
    <n v="0"/>
    <n v="0"/>
    <n v="0"/>
    <n v="-487.18"/>
    <n v="0"/>
    <m/>
    <n v="3573.82"/>
    <n v="714.76400000000012"/>
    <n v="2859.056"/>
    <n v="0"/>
  </r>
  <r>
    <x v="2"/>
    <s v="ASIGNACIONES DIRECTAS ANTICIPADAS (5% DEL SGR)"/>
    <s v="CENTRO - ORIENTE"/>
    <s v="CUNDINAMARCA                                      "/>
    <x v="576"/>
    <s v="VILLA DE SAN DIEGO DE UBATE                       "/>
    <n v="3506844"/>
    <n v="0"/>
    <n v="0"/>
    <n v="3506844"/>
    <n v="0"/>
    <n v="520091.5836869292"/>
    <n v="0"/>
    <n v="121"/>
    <n v="0"/>
    <n v="0"/>
    <n v="0"/>
    <n v="0"/>
    <n v="0"/>
    <n v="0"/>
    <n v="-420702.01"/>
    <n v="0"/>
    <m/>
    <n v="3606354.5736869294"/>
    <n v="617228.39800000004"/>
    <n v="2989126.1756869294"/>
    <n v="0"/>
  </r>
  <r>
    <x v="2"/>
    <s v="ASIGNACIONES DIRECTAS ANTICIPADAS (5% DEL SGR)"/>
    <s v="CENTRO - ORIENTE"/>
    <s v="CUNDINAMARCA                                      "/>
    <x v="577"/>
    <s v="UNE                                               "/>
    <n v="3687629"/>
    <n v="0"/>
    <n v="0"/>
    <n v="3687629"/>
    <n v="0"/>
    <n v="3356520.9574576323"/>
    <n v="0"/>
    <n v="127"/>
    <n v="0"/>
    <n v="0"/>
    <n v="3745818.0999999996"/>
    <n v="0"/>
    <n v="0"/>
    <n v="0"/>
    <n v="0"/>
    <n v="0"/>
    <m/>
    <n v="10790095.057457631"/>
    <n v="0"/>
    <n v="10790095.057457631"/>
    <n v="0"/>
  </r>
  <r>
    <x v="2"/>
    <s v="ASIGNACIONES DIRECTAS ANTICIPADAS (5% DEL SGR)"/>
    <s v="CENTRO - ORIENTE"/>
    <s v="CUNDINAMARCA                                      "/>
    <x v="578"/>
    <s v="ÚTICA                                             "/>
    <n v="33528"/>
    <n v="0"/>
    <n v="0"/>
    <n v="33528"/>
    <n v="0"/>
    <n v="0"/>
    <n v="0"/>
    <n v="1"/>
    <n v="0"/>
    <n v="0"/>
    <n v="0"/>
    <n v="0"/>
    <n v="0"/>
    <n v="0"/>
    <n v="0"/>
    <n v="0"/>
    <m/>
    <n v="33529"/>
    <n v="0"/>
    <n v="33529"/>
    <n v="0"/>
  </r>
  <r>
    <x v="2"/>
    <s v="ASIGNACIONES DIRECTAS ANTICIPADAS (5% DEL SGR)"/>
    <s v="CENTRO - ORIENTE"/>
    <s v="CUNDINAMARCA                                      "/>
    <x v="579"/>
    <s v="VERGA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0"/>
    <s v="VIANÍ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1"/>
    <s v="VILLAGÓMEZ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2"/>
    <s v="VILLAPINZÓN                                       "/>
    <n v="9628421"/>
    <n v="0"/>
    <n v="0"/>
    <n v="9628421"/>
    <n v="0"/>
    <n v="2384618.5790798487"/>
    <n v="0"/>
    <n v="331"/>
    <n v="0"/>
    <n v="0"/>
    <n v="0"/>
    <n v="0"/>
    <n v="0"/>
    <n v="0"/>
    <n v="0"/>
    <n v="0"/>
    <m/>
    <n v="12013370.579079848"/>
    <n v="0"/>
    <n v="12013370.579079848"/>
    <n v="0"/>
  </r>
  <r>
    <x v="2"/>
    <s v="ASIGNACIONES DIRECTAS ANTICIPADAS (5% DEL SGR)"/>
    <s v="CENTRO - ORIENTE"/>
    <s v="CUNDINAMARCA                                      "/>
    <x v="583"/>
    <s v="VILLETA                                           "/>
    <n v="1509987"/>
    <n v="0"/>
    <n v="0"/>
    <n v="1509987"/>
    <n v="0"/>
    <n v="717174.6269572943"/>
    <n v="0"/>
    <n v="52"/>
    <n v="0"/>
    <n v="0"/>
    <n v="1221169.0799999998"/>
    <n v="0"/>
    <n v="0"/>
    <n v="0"/>
    <n v="0"/>
    <n v="0"/>
    <m/>
    <n v="3448382.7069572946"/>
    <n v="0"/>
    <n v="3448382.7069572946"/>
    <n v="0"/>
  </r>
  <r>
    <x v="2"/>
    <s v="ASIGNACIONES DIRECTAS ANTICIPADAS (5% DEL SGR)"/>
    <s v="CENTRO - ORIENTE"/>
    <s v="CUNDINAMARCA                                      "/>
    <x v="584"/>
    <s v="VIOTÁ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5"/>
    <s v="YACOPÍ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6"/>
    <s v="ZIPACÓ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CUNDINAMARCA                                      "/>
    <x v="587"/>
    <s v="ZIPAQUIRÁ                                         "/>
    <n v="62311383"/>
    <n v="0"/>
    <n v="0"/>
    <n v="62311383"/>
    <n v="0"/>
    <n v="55925053.430523917"/>
    <n v="0"/>
    <n v="2144"/>
    <n v="0"/>
    <n v="0"/>
    <n v="65282424.170000002"/>
    <n v="0"/>
    <n v="0"/>
    <n v="0"/>
    <n v="0"/>
    <n v="0"/>
    <m/>
    <n v="183521004.60052392"/>
    <n v="12462276.600000001"/>
    <n v="171058728.00052392"/>
    <n v="0"/>
  </r>
  <r>
    <x v="2"/>
    <s v="ASIGNACIONES DIRECTAS ANTICIPADAS (5% DEL SGR)"/>
    <s v="PACÍFICO"/>
    <s v="CHOCÓ                                             "/>
    <x v="588"/>
    <s v="CHOCÓ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89"/>
    <s v="QUIBDÓ                                            "/>
    <n v="240535401"/>
    <n v="0"/>
    <n v="0"/>
    <n v="240535401"/>
    <n v="0"/>
    <n v="49481924.819999993"/>
    <n v="0"/>
    <n v="8277"/>
    <n v="0"/>
    <n v="0"/>
    <n v="0"/>
    <n v="0"/>
    <n v="0"/>
    <n v="0"/>
    <n v="-28856067.600000001"/>
    <n v="0"/>
    <m/>
    <n v="261169535.22"/>
    <n v="42335866.680000007"/>
    <n v="218833668.53999999"/>
    <n v="193811440"/>
  </r>
  <r>
    <x v="2"/>
    <s v="ASIGNACIONES DIRECTAS ANTICIPADAS (5% DEL SGR)"/>
    <s v="PACÍFICO"/>
    <s v="CHOCÓ                                             "/>
    <x v="590"/>
    <s v="ACANDÍ                                            "/>
    <n v="139270213"/>
    <n v="0"/>
    <n v="0"/>
    <n v="139270213"/>
    <n v="0"/>
    <n v="0"/>
    <n v="0"/>
    <n v="4792"/>
    <n v="0"/>
    <n v="0"/>
    <n v="0"/>
    <n v="0"/>
    <n v="0"/>
    <n v="0"/>
    <n v="-16707689.029999999"/>
    <n v="0"/>
    <m/>
    <n v="122567315.97"/>
    <n v="24512504.794"/>
    <n v="98054811.175999999"/>
    <n v="0"/>
  </r>
  <r>
    <x v="2"/>
    <s v="ASIGNACIONES DIRECTAS ANTICIPADAS (5% DEL SGR)"/>
    <s v="PACÍFICO"/>
    <s v="CHOCÓ                                             "/>
    <x v="591"/>
    <s v="ALTO BAUD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92"/>
    <s v="ATRATO                                            "/>
    <n v="236249770"/>
    <n v="0"/>
    <n v="0"/>
    <n v="236249770"/>
    <n v="0"/>
    <n v="149187832.08999997"/>
    <n v="0"/>
    <n v="8129"/>
    <n v="0"/>
    <n v="0"/>
    <n v="0"/>
    <n v="0"/>
    <n v="0"/>
    <n v="0"/>
    <n v="0"/>
    <n v="0"/>
    <m/>
    <n v="385445731.08999997"/>
    <n v="0"/>
    <n v="385445731.08999997"/>
    <n v="275950618"/>
  </r>
  <r>
    <x v="2"/>
    <s v="ASIGNACIONES DIRECTAS ANTICIPADAS (5% DEL SGR)"/>
    <s v="PACÍFICO"/>
    <s v="CHOCÓ                                             "/>
    <x v="593"/>
    <s v="BAGADÓ                                            "/>
    <n v="326283839"/>
    <n v="0"/>
    <n v="0"/>
    <n v="326283839"/>
    <n v="0"/>
    <n v="124900150.37000002"/>
    <n v="0"/>
    <n v="11227"/>
    <n v="0"/>
    <n v="0"/>
    <n v="0"/>
    <n v="0"/>
    <n v="0"/>
    <n v="0"/>
    <n v="-39142963.890000001"/>
    <n v="0"/>
    <m/>
    <n v="412052252.48000002"/>
    <n v="57428175.022000007"/>
    <n v="354624077.458"/>
    <n v="0"/>
  </r>
  <r>
    <x v="2"/>
    <s v="ASIGNACIONES DIRECTAS ANTICIPADAS (5% DEL SGR)"/>
    <s v="PACÍFICO"/>
    <s v="CHOCÓ                                             "/>
    <x v="594"/>
    <s v="BAHÍA SOLAN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95"/>
    <s v="BAJO BAUDÓ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96"/>
    <s v="BELÉN DE BAJIRÁ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97"/>
    <s v="BOJAY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598"/>
    <s v="EL CANTÓN DEL SAN PABLO                           "/>
    <n v="1826200232"/>
    <n v="0"/>
    <n v="0"/>
    <n v="1826200232"/>
    <n v="0"/>
    <n v="377564674.6033963"/>
    <n v="0"/>
    <n v="62837"/>
    <n v="0"/>
    <n v="0"/>
    <n v="0"/>
    <n v="0"/>
    <n v="0"/>
    <n v="0"/>
    <n v="0"/>
    <n v="0"/>
    <m/>
    <n v="2203827743.6033964"/>
    <n v="365240046.40000004"/>
    <n v="1838587697.2033963"/>
    <n v="1472856389"/>
  </r>
  <r>
    <x v="2"/>
    <s v="ASIGNACIONES DIRECTAS ANTICIPADAS (5% DEL SGR)"/>
    <s v="PACÍFICO"/>
    <s v="CHOCÓ                                             "/>
    <x v="599"/>
    <s v="CARMEN DEL DARIEN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600"/>
    <s v="CÉRTEGUI                                          "/>
    <n v="178669220"/>
    <n v="0"/>
    <n v="0"/>
    <n v="178669220"/>
    <n v="0"/>
    <n v="99569620.960214451"/>
    <n v="0"/>
    <n v="6148"/>
    <n v="0"/>
    <n v="0"/>
    <n v="0"/>
    <n v="0"/>
    <n v="0"/>
    <n v="0"/>
    <n v="0"/>
    <n v="0"/>
    <m/>
    <n v="278244988.96021444"/>
    <n v="0"/>
    <n v="278244988.96021444"/>
    <n v="200000000"/>
  </r>
  <r>
    <x v="2"/>
    <s v="ASIGNACIONES DIRECTAS ANTICIPADAS (5% DEL SGR)"/>
    <s v="PACÍFICO"/>
    <s v="CHOCÓ                                             "/>
    <x v="601"/>
    <s v="CONDOTO                                           "/>
    <n v="500706055"/>
    <n v="0"/>
    <n v="0"/>
    <n v="500706055"/>
    <n v="0"/>
    <n v="19283118.270000011"/>
    <n v="0"/>
    <n v="17229"/>
    <n v="0"/>
    <n v="0"/>
    <n v="0"/>
    <n v="0"/>
    <n v="0"/>
    <n v="0"/>
    <n v="-60067697.770000003"/>
    <n v="0"/>
    <m/>
    <n v="459938704.5"/>
    <n v="88127671.44600001"/>
    <n v="371811033.05400002"/>
    <n v="370934061.10000002"/>
  </r>
  <r>
    <x v="2"/>
    <s v="ASIGNACIONES DIRECTAS ANTICIPADAS (5% DEL SGR)"/>
    <s v="PACÍFICO"/>
    <s v="CHOCÓ                                             "/>
    <x v="602"/>
    <s v="EL CARMEN DE ATRATO                               "/>
    <n v="112072097"/>
    <n v="0"/>
    <n v="0"/>
    <n v="112072097"/>
    <n v="0"/>
    <n v="15850614.060000001"/>
    <n v="0"/>
    <n v="3856"/>
    <n v="0"/>
    <n v="0"/>
    <n v="0"/>
    <n v="0"/>
    <n v="0"/>
    <n v="0"/>
    <n v="270293938.39999998"/>
    <n v="0"/>
    <m/>
    <n v="398220505.45999998"/>
    <n v="0"/>
    <n v="398220505.45999998"/>
    <n v="0"/>
  </r>
  <r>
    <x v="2"/>
    <s v="ASIGNACIONES DIRECTAS ANTICIPADAS (5% DEL SGR)"/>
    <s v="PACÍFICO"/>
    <s v="CHOCÓ                                             "/>
    <x v="603"/>
    <s v="EL LITORAL DEL SAN JUAN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604"/>
    <s v="ISTMINA                                           "/>
    <n v="1524942935"/>
    <n v="0"/>
    <n v="0"/>
    <n v="1524942935"/>
    <n v="0"/>
    <n v="71906420.869999886"/>
    <n v="0"/>
    <n v="52471"/>
    <n v="0"/>
    <n v="0"/>
    <n v="0"/>
    <n v="0"/>
    <n v="0"/>
    <n v="0"/>
    <n v="-182941289.46000001"/>
    <n v="0"/>
    <m/>
    <n v="1413960537.4099998"/>
    <n v="268400329.10800001"/>
    <n v="1145560208.3019998"/>
    <n v="114028964.27"/>
  </r>
  <r>
    <x v="2"/>
    <s v="ASIGNACIONES DIRECTAS ANTICIPADAS (5% DEL SGR)"/>
    <s v="PACÍFICO"/>
    <s v="CHOCÓ                                             "/>
    <x v="605"/>
    <s v="JURADÓ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CHOCÓ                                             "/>
    <x v="606"/>
    <s v="LLORÓ                                             "/>
    <n v="544193839"/>
    <n v="0"/>
    <n v="0"/>
    <n v="544193839"/>
    <n v="0"/>
    <n v="213085416.09721711"/>
    <n v="0"/>
    <n v="18725"/>
    <n v="0"/>
    <n v="0"/>
    <n v="0"/>
    <n v="0"/>
    <n v="0"/>
    <n v="0"/>
    <n v="-65284752.850000001"/>
    <n v="0"/>
    <m/>
    <n v="692013227.24721706"/>
    <n v="95781817.230000004"/>
    <n v="596231410.01721704"/>
    <n v="539620440"/>
  </r>
  <r>
    <x v="2"/>
    <s v="ASIGNACIONES DIRECTAS ANTICIPADAS (5% DEL SGR)"/>
    <s v="PACÍFICO"/>
    <s v="CHOCÓ                                             "/>
    <x v="607"/>
    <s v="MEDIO ATRATO                                      "/>
    <n v="146408515"/>
    <n v="0"/>
    <n v="0"/>
    <n v="146408515"/>
    <n v="0"/>
    <n v="63008014.74000001"/>
    <n v="0"/>
    <n v="5038"/>
    <n v="0"/>
    <n v="0"/>
    <n v="0"/>
    <n v="0"/>
    <n v="0"/>
    <n v="0"/>
    <n v="0"/>
    <n v="0"/>
    <m/>
    <n v="209421567.74000001"/>
    <n v="0"/>
    <n v="209421567.74000001"/>
    <n v="105986000"/>
  </r>
  <r>
    <x v="2"/>
    <s v="ASIGNACIONES DIRECTAS ANTICIPADAS (5% DEL SGR)"/>
    <s v="PACÍFICO"/>
    <s v="CHOCÓ                                             "/>
    <x v="608"/>
    <s v="MEDIO BAUDÓ                                       "/>
    <n v="264504"/>
    <n v="0"/>
    <n v="0"/>
    <n v="264504"/>
    <n v="0"/>
    <n v="19454.966259362758"/>
    <n v="0"/>
    <n v="9"/>
    <n v="0"/>
    <n v="0"/>
    <n v="0"/>
    <n v="0"/>
    <n v="0"/>
    <n v="0"/>
    <n v="-31731.48"/>
    <n v="0"/>
    <m/>
    <n v="252236.48625936275"/>
    <n v="46554.504000000001"/>
    <n v="205681.98225936276"/>
    <n v="0"/>
  </r>
  <r>
    <x v="2"/>
    <s v="ASIGNACIONES DIRECTAS ANTICIPADAS (5% DEL SGR)"/>
    <s v="PACÍFICO"/>
    <s v="CHOCÓ                                             "/>
    <x v="609"/>
    <s v="MEDIO SAN JUAN                                    "/>
    <n v="38156027"/>
    <n v="0"/>
    <n v="0"/>
    <n v="38156027"/>
    <n v="0"/>
    <n v="21647118.511071257"/>
    <n v="0"/>
    <n v="1313"/>
    <n v="0"/>
    <n v="0"/>
    <n v="0"/>
    <n v="0"/>
    <n v="0"/>
    <n v="0"/>
    <n v="-4577425.57"/>
    <n v="0"/>
    <m/>
    <n v="55227032.941071257"/>
    <n v="0"/>
    <n v="55227032.941071257"/>
    <n v="0"/>
  </r>
  <r>
    <x v="2"/>
    <s v="ASIGNACIONES DIRECTAS ANTICIPADAS (5% DEL SGR)"/>
    <s v="PACÍFICO"/>
    <s v="CHOCÓ                                             "/>
    <x v="610"/>
    <s v="NÓVITA                                            "/>
    <n v="371356973"/>
    <n v="0"/>
    <n v="0"/>
    <n v="371356973"/>
    <n v="0"/>
    <n v="271318796.95695657"/>
    <n v="0"/>
    <n v="12778"/>
    <n v="0"/>
    <n v="0"/>
    <n v="0"/>
    <n v="0"/>
    <n v="0"/>
    <n v="0"/>
    <n v="386793329.75999999"/>
    <n v="0"/>
    <m/>
    <n v="1029481877.7169566"/>
    <n v="0"/>
    <n v="1029481877.7169566"/>
    <n v="494099895.74000001"/>
  </r>
  <r>
    <x v="2"/>
    <s v="ASIGNACIONES DIRECTAS ANTICIPADAS (5% DEL SGR)"/>
    <s v="PACÍFICO"/>
    <s v="CHOCÓ                                             "/>
    <x v="611"/>
    <s v="NUQUÍ                                             "/>
    <n v="66750"/>
    <n v="0"/>
    <n v="0"/>
    <n v="66750"/>
    <n v="0"/>
    <n v="1636.5094253927759"/>
    <n v="0"/>
    <n v="2"/>
    <n v="0"/>
    <n v="0"/>
    <n v="0"/>
    <n v="0"/>
    <n v="0"/>
    <n v="0"/>
    <n v="0"/>
    <n v="0"/>
    <m/>
    <n v="68388.509425392782"/>
    <n v="0"/>
    <n v="68388.509425392782"/>
    <n v="0"/>
  </r>
  <r>
    <x v="2"/>
    <s v="ASIGNACIONES DIRECTAS ANTICIPADAS (5% DEL SGR)"/>
    <s v="PACÍFICO"/>
    <s v="CHOCÓ                                             "/>
    <x v="612"/>
    <s v="RÍO IRO                                           "/>
    <n v="16001253"/>
    <n v="0"/>
    <n v="0"/>
    <n v="16001253"/>
    <n v="0"/>
    <n v="10050571.950000003"/>
    <n v="0"/>
    <n v="551"/>
    <n v="0"/>
    <n v="0"/>
    <n v="0"/>
    <n v="0"/>
    <n v="0"/>
    <n v="0"/>
    <n v="-1919606.16"/>
    <n v="0"/>
    <m/>
    <n v="24132769.790000003"/>
    <n v="2816329.3680000002"/>
    <n v="21316440.422000002"/>
    <n v="0"/>
  </r>
  <r>
    <x v="2"/>
    <s v="ASIGNACIONES DIRECTAS ANTICIPADAS (5% DEL SGR)"/>
    <s v="PACÍFICO"/>
    <s v="CHOCÓ                                             "/>
    <x v="613"/>
    <s v="RÍO QUITO                                         "/>
    <n v="168221222"/>
    <n v="0"/>
    <n v="0"/>
    <n v="168221222"/>
    <n v="0"/>
    <n v="58887589.789999999"/>
    <n v="0"/>
    <n v="5788"/>
    <n v="0"/>
    <n v="0"/>
    <n v="0"/>
    <n v="0"/>
    <n v="0"/>
    <n v="0"/>
    <n v="-20180825.5"/>
    <n v="0"/>
    <m/>
    <n v="206933774.28999999"/>
    <n v="29608079.300000001"/>
    <n v="177325694.98999998"/>
    <n v="159826000"/>
  </r>
  <r>
    <x v="2"/>
    <s v="ASIGNACIONES DIRECTAS ANTICIPADAS (5% DEL SGR)"/>
    <s v="PACÍFICO"/>
    <s v="CHOCÓ                                             "/>
    <x v="614"/>
    <s v="RIOSUCIO                                          "/>
    <n v="3286775"/>
    <n v="0"/>
    <n v="0"/>
    <n v="3286775"/>
    <n v="0"/>
    <n v="0"/>
    <n v="0"/>
    <n v="113"/>
    <n v="0"/>
    <n v="0"/>
    <n v="0"/>
    <n v="0"/>
    <n v="0"/>
    <n v="0"/>
    <n v="-394301.22"/>
    <n v="0"/>
    <m/>
    <n v="2892586.7800000003"/>
    <n v="578494.75600000005"/>
    <n v="2314092.0240000002"/>
    <n v="0"/>
  </r>
  <r>
    <x v="2"/>
    <s v="ASIGNACIONES DIRECTAS ANTICIPADAS (5% DEL SGR)"/>
    <s v="PACÍFICO"/>
    <s v="CHOCÓ                                             "/>
    <x v="615"/>
    <s v="SAN JOSÉ DEL PALMAR                               "/>
    <n v="1767435"/>
    <n v="0"/>
    <n v="0"/>
    <n v="1767435"/>
    <n v="0"/>
    <n v="0"/>
    <n v="0"/>
    <n v="61"/>
    <n v="0"/>
    <n v="0"/>
    <n v="0"/>
    <n v="0"/>
    <n v="0"/>
    <n v="0"/>
    <n v="-212032.09"/>
    <n v="0"/>
    <m/>
    <n v="1555463.91"/>
    <n v="311080.58199999999"/>
    <n v="1244383.328"/>
    <n v="0"/>
  </r>
  <r>
    <x v="2"/>
    <s v="ASIGNACIONES DIRECTAS ANTICIPADAS (5% DEL SGR)"/>
    <s v="PACÍFICO"/>
    <s v="CHOCÓ                                             "/>
    <x v="616"/>
    <s v="SIPÍ                                              "/>
    <n v="54069139"/>
    <n v="0"/>
    <n v="0"/>
    <n v="54069139"/>
    <n v="0"/>
    <n v="35739358.98187793"/>
    <n v="0"/>
    <n v="1860"/>
    <n v="0"/>
    <n v="0"/>
    <n v="0"/>
    <n v="0"/>
    <n v="0"/>
    <n v="0"/>
    <n v="236258492.55000001"/>
    <n v="0"/>
    <m/>
    <n v="326068850.53187793"/>
    <n v="0"/>
    <n v="326068850.53187793"/>
    <n v="52000000"/>
  </r>
  <r>
    <x v="2"/>
    <s v="ASIGNACIONES DIRECTAS ANTICIPADAS (5% DEL SGR)"/>
    <s v="PACÍFICO"/>
    <s v="CHOCÓ                                             "/>
    <x v="617"/>
    <s v="TADÓ                                              "/>
    <n v="313682432"/>
    <n v="0"/>
    <n v="0"/>
    <n v="313682432"/>
    <n v="0"/>
    <n v="160611691.76999998"/>
    <n v="0"/>
    <n v="10793"/>
    <n v="0"/>
    <n v="0"/>
    <n v="0"/>
    <n v="0"/>
    <n v="0"/>
    <n v="0"/>
    <n v="-37631223.619999997"/>
    <n v="0"/>
    <m/>
    <n v="436673693.14999998"/>
    <n v="55210241.675999999"/>
    <n v="381463451.47399998"/>
    <n v="252763365.34999999"/>
  </r>
  <r>
    <x v="2"/>
    <s v="ASIGNACIONES DIRECTAS ANTICIPADAS (5% DEL SGR)"/>
    <s v="PACÍFICO"/>
    <s v="CHOCÓ                                             "/>
    <x v="618"/>
    <s v="UNGUÍA                                            "/>
    <n v="87086588"/>
    <n v="0"/>
    <n v="0"/>
    <n v="87086588"/>
    <n v="0"/>
    <n v="0"/>
    <n v="0"/>
    <n v="2997"/>
    <n v="0"/>
    <n v="0"/>
    <n v="0"/>
    <n v="0"/>
    <n v="0"/>
    <n v="0"/>
    <n v="-10447428.779999999"/>
    <n v="0"/>
    <m/>
    <n v="76642156.219999999"/>
    <n v="15327831.844000001"/>
    <n v="61314324.376000002"/>
    <n v="47654366"/>
  </r>
  <r>
    <x v="2"/>
    <s v="ASIGNACIONES DIRECTAS ANTICIPADAS (5% DEL SGR)"/>
    <s v="PACÍFICO"/>
    <s v="CHOCÓ                                             "/>
    <x v="619"/>
    <s v="UNIÓN PANAMERICANA                                "/>
    <n v="1090495808"/>
    <n v="0"/>
    <n v="0"/>
    <n v="1090495808"/>
    <n v="0"/>
    <n v="274581086.54323101"/>
    <n v="0"/>
    <n v="37523"/>
    <n v="0"/>
    <n v="0"/>
    <n v="0"/>
    <n v="0"/>
    <n v="0"/>
    <n v="0"/>
    <n v="0"/>
    <n v="0"/>
    <m/>
    <n v="1365114417.543231"/>
    <n v="0"/>
    <n v="1365114417.543231"/>
    <n v="923402045"/>
  </r>
  <r>
    <x v="2"/>
    <s v="ASIGNACIONES DIRECTAS ANTICIPADAS (5% DEL SGR)"/>
    <s v="CENTRO - SUR - AMAZONÍA"/>
    <s v="HUILA                                             "/>
    <x v="620"/>
    <s v="HUIL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21"/>
    <s v="NEIVA                                             "/>
    <n v="21361392709"/>
    <n v="0"/>
    <n v="0"/>
    <n v="21361392709"/>
    <n v="0"/>
    <n v="10478083441.921364"/>
    <n v="0"/>
    <n v="735020"/>
    <n v="0"/>
    <n v="0"/>
    <n v="0"/>
    <n v="0"/>
    <n v="0"/>
    <n v="0"/>
    <n v="-2562640632.0700002"/>
    <n v="0"/>
    <m/>
    <n v="29277570538.851364"/>
    <n v="3759750415.3860002"/>
    <n v="25517820123.465363"/>
    <n v="22581750628.799999"/>
  </r>
  <r>
    <x v="2"/>
    <s v="ASIGNACIONES DIRECTAS ANTICIPADAS (5% DEL SGR)"/>
    <s v="CENTRO - SUR - AMAZONÍA"/>
    <s v="HUILA                                             "/>
    <x v="622"/>
    <s v="ACEVED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23"/>
    <s v="AGRADO                                            "/>
    <n v="185854"/>
    <n v="0"/>
    <n v="0"/>
    <n v="185854"/>
    <n v="0"/>
    <n v="0"/>
    <n v="0"/>
    <n v="6"/>
    <n v="0"/>
    <n v="0"/>
    <n v="0"/>
    <n v="0"/>
    <n v="0"/>
    <n v="0"/>
    <n v="-22296.16"/>
    <n v="0"/>
    <m/>
    <n v="163563.84"/>
    <n v="32711.567999999999"/>
    <n v="130852.272"/>
    <n v="0"/>
  </r>
  <r>
    <x v="2"/>
    <s v="ASIGNACIONES DIRECTAS ANTICIPADAS (5% DEL SGR)"/>
    <s v="CENTRO - SUR - AMAZONÍA"/>
    <s v="HUILA                                             "/>
    <x v="624"/>
    <s v="AIPE                                              "/>
    <n v="9785855116"/>
    <n v="0"/>
    <n v="0"/>
    <n v="9785855116"/>
    <n v="0"/>
    <n v="8103747540.8920298"/>
    <n v="0"/>
    <n v="336720"/>
    <n v="0"/>
    <n v="0"/>
    <n v="5049420.459999999"/>
    <n v="0"/>
    <n v="0"/>
    <n v="0"/>
    <n v="0"/>
    <n v="0"/>
    <m/>
    <n v="17894988797.352028"/>
    <n v="0"/>
    <n v="17894988797.352028"/>
    <n v="12588789569.779999"/>
  </r>
  <r>
    <x v="2"/>
    <s v="ASIGNACIONES DIRECTAS ANTICIPADAS (5% DEL SGR)"/>
    <s v="CENTRO - SUR - AMAZONÍA"/>
    <s v="HUILA                                             "/>
    <x v="625"/>
    <s v="ALGECIRA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26"/>
    <s v="ALTAMIRA                                          "/>
    <n v="518"/>
    <n v="0"/>
    <n v="0"/>
    <n v="518"/>
    <n v="0"/>
    <n v="0"/>
    <n v="0"/>
    <n v="0"/>
    <n v="0"/>
    <n v="0"/>
    <n v="0"/>
    <n v="0"/>
    <n v="0"/>
    <n v="0"/>
    <n v="0"/>
    <n v="0"/>
    <m/>
    <n v="518"/>
    <n v="0"/>
    <n v="518"/>
    <n v="0"/>
  </r>
  <r>
    <x v="2"/>
    <s v="ASIGNACIONES DIRECTAS ANTICIPADAS (5% DEL SGR)"/>
    <s v="CENTRO - SUR - AMAZONÍA"/>
    <s v="HUILA                                             "/>
    <x v="627"/>
    <s v="BARAYA                                            "/>
    <n v="2221"/>
    <n v="0"/>
    <n v="0"/>
    <n v="2221"/>
    <n v="0"/>
    <n v="0"/>
    <n v="0"/>
    <n v="0"/>
    <n v="0"/>
    <n v="0"/>
    <n v="0"/>
    <n v="0"/>
    <n v="0"/>
    <n v="0"/>
    <n v="-266.44"/>
    <n v="0"/>
    <m/>
    <n v="1954.56"/>
    <n v="390.91200000000003"/>
    <n v="1563.6479999999999"/>
    <n v="0"/>
  </r>
  <r>
    <x v="2"/>
    <s v="ASIGNACIONES DIRECTAS ANTICIPADAS (5% DEL SGR)"/>
    <s v="CENTRO - SUR - AMAZONÍA"/>
    <s v="HUILA                                             "/>
    <x v="628"/>
    <s v="CAMPOALEGRE                                       "/>
    <n v="84693248"/>
    <n v="0"/>
    <n v="0"/>
    <n v="84693248"/>
    <n v="0"/>
    <n v="7317893.4281426324"/>
    <n v="0"/>
    <n v="2914"/>
    <n v="0"/>
    <n v="0"/>
    <n v="0"/>
    <n v="0"/>
    <n v="0"/>
    <n v="0"/>
    <n v="0"/>
    <n v="0"/>
    <m/>
    <n v="92014055.428142637"/>
    <n v="16938649.600000001"/>
    <n v="75075405.828142643"/>
    <n v="0"/>
  </r>
  <r>
    <x v="2"/>
    <s v="ASIGNACIONES DIRECTAS ANTICIPADAS (5% DEL SGR)"/>
    <s v="CENTRO - SUR - AMAZONÍA"/>
    <s v="HUILA                                             "/>
    <x v="629"/>
    <s v="COLOMBIA                                          "/>
    <n v="0"/>
    <n v="0"/>
    <n v="0"/>
    <n v="0"/>
    <n v="0"/>
    <n v="8026.5989531784044"/>
    <n v="0"/>
    <n v="0"/>
    <n v="0"/>
    <n v="0"/>
    <n v="0"/>
    <n v="0"/>
    <n v="0"/>
    <n v="0"/>
    <n v="0"/>
    <n v="0"/>
    <m/>
    <n v="8026.5989531784044"/>
    <n v="0"/>
    <n v="8026.5989531784044"/>
    <n v="0"/>
  </r>
  <r>
    <x v="2"/>
    <s v="ASIGNACIONES DIRECTAS ANTICIPADAS (5% DEL SGR)"/>
    <s v="CENTRO - SUR - AMAZONÍA"/>
    <s v="HUILA                                             "/>
    <x v="630"/>
    <s v="ELÍAS                                             "/>
    <n v="9356"/>
    <n v="0"/>
    <n v="0"/>
    <n v="9356"/>
    <n v="0"/>
    <n v="450.65964459210647"/>
    <n v="0"/>
    <n v="0"/>
    <n v="0"/>
    <n v="0"/>
    <n v="0"/>
    <n v="0"/>
    <n v="0"/>
    <n v="0"/>
    <n v="-1122.4000000000001"/>
    <n v="0"/>
    <m/>
    <n v="8684.2596445921063"/>
    <n v="1646.7200000000003"/>
    <n v="7037.539644592106"/>
    <n v="0"/>
  </r>
  <r>
    <x v="2"/>
    <s v="ASIGNACIONES DIRECTAS ANTICIPADAS (5% DEL SGR)"/>
    <s v="CENTRO - SUR - AMAZONÍA"/>
    <s v="HUILA                                             "/>
    <x v="631"/>
    <s v="GARZÓN                                            "/>
    <n v="1456096337"/>
    <n v="0"/>
    <n v="0"/>
    <n v="1456096337"/>
    <n v="0"/>
    <n v="1504045286.1664357"/>
    <n v="0"/>
    <n v="50103"/>
    <n v="0"/>
    <n v="0"/>
    <n v="11509.1"/>
    <n v="0"/>
    <n v="0"/>
    <n v="0"/>
    <n v="-174682039.15000001"/>
    <n v="0"/>
    <m/>
    <n v="2785521196.1164355"/>
    <n v="256282859.56999999"/>
    <n v="2529238336.5464354"/>
    <n v="2323332149.0299997"/>
  </r>
  <r>
    <x v="2"/>
    <s v="ASIGNACIONES DIRECTAS ANTICIPADAS (5% DEL SGR)"/>
    <s v="CENTRO - SUR - AMAZONÍA"/>
    <s v="HUILA                                             "/>
    <x v="632"/>
    <s v="GIGANTE                                           "/>
    <n v="164623561"/>
    <n v="0"/>
    <n v="0"/>
    <n v="164623561"/>
    <n v="0"/>
    <n v="175728058.19000003"/>
    <n v="0"/>
    <n v="5665"/>
    <n v="0"/>
    <n v="0"/>
    <n v="0"/>
    <n v="0"/>
    <n v="0"/>
    <n v="0"/>
    <n v="-19749228.530000001"/>
    <n v="0"/>
    <m/>
    <n v="320608055.66000009"/>
    <n v="28974866.494000003"/>
    <n v="291633189.16600007"/>
    <n v="274507760"/>
  </r>
  <r>
    <x v="2"/>
    <s v="ASIGNACIONES DIRECTAS ANTICIPADAS (5% DEL SGR)"/>
    <s v="CENTRO - SUR - AMAZONÍA"/>
    <s v="HUILA                                             "/>
    <x v="633"/>
    <s v="GUADALUP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34"/>
    <s v="HOBO                                              "/>
    <n v="1251884"/>
    <n v="0"/>
    <n v="0"/>
    <n v="1251884"/>
    <n v="0"/>
    <n v="0"/>
    <n v="0"/>
    <n v="43"/>
    <n v="0"/>
    <n v="0"/>
    <n v="0"/>
    <n v="0"/>
    <n v="0"/>
    <n v="0"/>
    <n v="-150183.5"/>
    <n v="0"/>
    <m/>
    <n v="1101743.5"/>
    <n v="220340.1"/>
    <n v="881403.4"/>
    <n v="0"/>
  </r>
  <r>
    <x v="2"/>
    <s v="ASIGNACIONES DIRECTAS ANTICIPADAS (5% DEL SGR)"/>
    <s v="CENTRO - SUR - AMAZONÍA"/>
    <s v="HUILA                                             "/>
    <x v="635"/>
    <s v="IQUIRA                                            "/>
    <n v="30715025"/>
    <n v="0"/>
    <n v="0"/>
    <n v="30715025"/>
    <n v="0"/>
    <n v="2038910.7098363587"/>
    <n v="0"/>
    <n v="1057"/>
    <n v="0"/>
    <n v="0"/>
    <n v="0"/>
    <n v="0"/>
    <n v="0"/>
    <n v="0"/>
    <n v="0"/>
    <n v="0"/>
    <m/>
    <n v="32754992.70983636"/>
    <n v="6143005"/>
    <n v="26611987.70983636"/>
    <n v="0"/>
  </r>
  <r>
    <x v="2"/>
    <s v="ASIGNACIONES DIRECTAS ANTICIPADAS (5% DEL SGR)"/>
    <s v="CENTRO - SUR - AMAZONÍA"/>
    <s v="HUILA                                             "/>
    <x v="636"/>
    <s v="ISNOS                                             "/>
    <n v="373"/>
    <n v="0"/>
    <n v="0"/>
    <n v="373"/>
    <n v="0"/>
    <n v="0"/>
    <n v="0"/>
    <n v="0"/>
    <n v="0"/>
    <n v="0"/>
    <n v="0"/>
    <n v="0"/>
    <n v="0"/>
    <n v="0"/>
    <n v="-44.75"/>
    <n v="0"/>
    <m/>
    <n v="328.25"/>
    <n v="65.650000000000006"/>
    <n v="262.60000000000002"/>
    <n v="0"/>
  </r>
  <r>
    <x v="2"/>
    <s v="ASIGNACIONES DIRECTAS ANTICIPADAS (5% DEL SGR)"/>
    <s v="CENTRO - SUR - AMAZONÍA"/>
    <s v="HUILA                                             "/>
    <x v="637"/>
    <s v="LA ARGENTIN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38"/>
    <s v="LA PLATA                                          "/>
    <n v="66665"/>
    <n v="0"/>
    <n v="0"/>
    <n v="66665"/>
    <n v="0"/>
    <n v="29440.593262348964"/>
    <n v="0"/>
    <n v="2"/>
    <n v="0"/>
    <n v="0"/>
    <n v="0"/>
    <n v="0"/>
    <n v="0"/>
    <n v="0"/>
    <n v="0"/>
    <n v="0"/>
    <m/>
    <n v="96107.593262348964"/>
    <n v="0"/>
    <n v="96107.593262348964"/>
    <n v="0"/>
  </r>
  <r>
    <x v="2"/>
    <s v="ASIGNACIONES DIRECTAS ANTICIPADAS (5% DEL SGR)"/>
    <s v="CENTRO - SUR - AMAZONÍA"/>
    <s v="HUILA                                             "/>
    <x v="639"/>
    <s v="NÁTAGA                                            "/>
    <n v="15998"/>
    <n v="0"/>
    <n v="0"/>
    <n v="15998"/>
    <n v="0"/>
    <n v="9008.2999999999993"/>
    <n v="0"/>
    <n v="1"/>
    <n v="0"/>
    <n v="0"/>
    <n v="0"/>
    <n v="0"/>
    <n v="0"/>
    <n v="0"/>
    <n v="-1919.22"/>
    <n v="0"/>
    <m/>
    <n v="23088.079999999998"/>
    <n v="2815.7560000000003"/>
    <n v="20272.323999999997"/>
    <n v="0"/>
  </r>
  <r>
    <x v="2"/>
    <s v="ASIGNACIONES DIRECTAS ANTICIPADAS (5% DEL SGR)"/>
    <s v="CENTRO - SUR - AMAZONÍA"/>
    <s v="HUILA                                             "/>
    <x v="640"/>
    <s v="OPORAPA                                           "/>
    <n v="3066135"/>
    <n v="0"/>
    <n v="0"/>
    <n v="3066135"/>
    <n v="0"/>
    <n v="783420.85709076666"/>
    <n v="0"/>
    <n v="106"/>
    <n v="0"/>
    <n v="0"/>
    <n v="0"/>
    <n v="0"/>
    <n v="0"/>
    <n v="0"/>
    <n v="-367831.92"/>
    <n v="0"/>
    <m/>
    <n v="3481829.9370907666"/>
    <n v="539660.61600000004"/>
    <n v="2942169.3210907667"/>
    <n v="0"/>
  </r>
  <r>
    <x v="2"/>
    <s v="ASIGNACIONES DIRECTAS ANTICIPADAS (5% DEL SGR)"/>
    <s v="CENTRO - SUR - AMAZONÍA"/>
    <s v="HUILA                                             "/>
    <x v="641"/>
    <s v="PAICOL                                            "/>
    <n v="1047097153"/>
    <n v="0"/>
    <n v="0"/>
    <n v="1047097153"/>
    <n v="0"/>
    <n v="884194991.78116214"/>
    <n v="0"/>
    <n v="36030"/>
    <n v="0"/>
    <n v="0"/>
    <n v="85062.75"/>
    <n v="0"/>
    <n v="0"/>
    <n v="0"/>
    <n v="0"/>
    <n v="0"/>
    <m/>
    <n v="1931413237.5311623"/>
    <n v="0"/>
    <n v="1931413237.5311623"/>
    <n v="1493195964.51"/>
  </r>
  <r>
    <x v="2"/>
    <s v="ASIGNACIONES DIRECTAS ANTICIPADAS (5% DEL SGR)"/>
    <s v="CENTRO - SUR - AMAZONÍA"/>
    <s v="HUILA                                             "/>
    <x v="642"/>
    <s v="PALERMO                                           "/>
    <n v="6495954236"/>
    <n v="0"/>
    <n v="0"/>
    <n v="6495954236"/>
    <n v="0"/>
    <n v="2255625515.0100002"/>
    <n v="0"/>
    <n v="223517"/>
    <n v="0"/>
    <n v="0"/>
    <n v="588645.87999999989"/>
    <n v="0"/>
    <n v="0"/>
    <n v="0"/>
    <n v="0"/>
    <n v="0"/>
    <m/>
    <n v="8752391913.8899994"/>
    <n v="1299190847.2"/>
    <n v="7453201066.6899996"/>
    <n v="4735396583.71"/>
  </r>
  <r>
    <x v="2"/>
    <s v="ASIGNACIONES DIRECTAS ANTICIPADAS (5% DEL SGR)"/>
    <s v="CENTRO - SUR - AMAZONÍA"/>
    <s v="HUILA                                             "/>
    <x v="643"/>
    <s v="PALESTI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44"/>
    <s v="PITAL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45"/>
    <s v="PITALITO                                          "/>
    <n v="1509544"/>
    <n v="0"/>
    <n v="0"/>
    <n v="1509544"/>
    <n v="0"/>
    <n v="989902.62329211924"/>
    <n v="0"/>
    <n v="52"/>
    <n v="0"/>
    <n v="0"/>
    <n v="83551.079999999987"/>
    <n v="0"/>
    <n v="0"/>
    <n v="0"/>
    <n v="0"/>
    <n v="0"/>
    <m/>
    <n v="2583049.7032921193"/>
    <n v="0"/>
    <n v="2583049.7032921193"/>
    <n v="0"/>
  </r>
  <r>
    <x v="2"/>
    <s v="ASIGNACIONES DIRECTAS ANTICIPADAS (5% DEL SGR)"/>
    <s v="CENTRO - SUR - AMAZONÍA"/>
    <s v="HUILA                                             "/>
    <x v="646"/>
    <s v="RIVERA                                            "/>
    <n v="104811815"/>
    <n v="0"/>
    <n v="0"/>
    <n v="104811815"/>
    <n v="0"/>
    <n v="2101775.2800000012"/>
    <n v="0"/>
    <n v="3606"/>
    <n v="0"/>
    <n v="0"/>
    <n v="513863.45"/>
    <n v="0"/>
    <n v="0"/>
    <n v="0"/>
    <n v="0"/>
    <n v="0"/>
    <m/>
    <n v="107431059.73"/>
    <n v="20962363"/>
    <n v="86468696.730000004"/>
    <n v="15025074.279999999"/>
  </r>
  <r>
    <x v="2"/>
    <s v="ASIGNACIONES DIRECTAS ANTICIPADAS (5% DEL SGR)"/>
    <s v="CENTRO - SUR - AMAZONÍA"/>
    <s v="HUILA                                             "/>
    <x v="647"/>
    <s v="SALADOBLANC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HUILA                                             "/>
    <x v="648"/>
    <s v="SAN AGUSTÍN                                       "/>
    <n v="702956"/>
    <n v="0"/>
    <n v="0"/>
    <n v="702956"/>
    <n v="0"/>
    <n v="355713.31110385142"/>
    <n v="0"/>
    <n v="24"/>
    <n v="0"/>
    <n v="0"/>
    <n v="0"/>
    <n v="0"/>
    <n v="0"/>
    <n v="0"/>
    <n v="-84330.81"/>
    <n v="0"/>
    <m/>
    <n v="974362.50110385148"/>
    <n v="123725.038"/>
    <n v="850637.46310385154"/>
    <n v="0"/>
  </r>
  <r>
    <x v="2"/>
    <s v="ASIGNACIONES DIRECTAS ANTICIPADAS (5% DEL SGR)"/>
    <s v="CENTRO - SUR - AMAZONÍA"/>
    <s v="HUILA                                             "/>
    <x v="649"/>
    <s v="SANTA MARÍA                                       "/>
    <n v="2035754"/>
    <n v="0"/>
    <n v="0"/>
    <n v="2035754"/>
    <n v="0"/>
    <n v="1981576.3800000001"/>
    <n v="0"/>
    <n v="70"/>
    <n v="0"/>
    <n v="0"/>
    <n v="1385532.08"/>
    <n v="0"/>
    <n v="0"/>
    <n v="0"/>
    <n v="0"/>
    <n v="0"/>
    <m/>
    <n v="5402932.46"/>
    <n v="0"/>
    <n v="5402932.46"/>
    <n v="0"/>
  </r>
  <r>
    <x v="2"/>
    <s v="ASIGNACIONES DIRECTAS ANTICIPADAS (5% DEL SGR)"/>
    <s v="CENTRO - SUR - AMAZONÍA"/>
    <s v="HUILA                                             "/>
    <x v="650"/>
    <s v="SUAZA                                             "/>
    <n v="799060"/>
    <n v="0"/>
    <n v="0"/>
    <n v="799060"/>
    <n v="0"/>
    <n v="127353.19181446037"/>
    <n v="0"/>
    <n v="27"/>
    <n v="0"/>
    <n v="0"/>
    <n v="0"/>
    <n v="0"/>
    <n v="0"/>
    <n v="0"/>
    <n v="-95860.02"/>
    <n v="0"/>
    <m/>
    <n v="830580.17181446031"/>
    <n v="140639.99600000001"/>
    <n v="689940.17581446026"/>
    <n v="0"/>
  </r>
  <r>
    <x v="2"/>
    <s v="ASIGNACIONES DIRECTAS ANTICIPADAS (5% DEL SGR)"/>
    <s v="CENTRO - SUR - AMAZONÍA"/>
    <s v="HUILA                                             "/>
    <x v="651"/>
    <s v="TARQUI                                            "/>
    <n v="10405428"/>
    <n v="0"/>
    <n v="0"/>
    <n v="10405428"/>
    <n v="0"/>
    <n v="1149540.3799422767"/>
    <n v="0"/>
    <n v="358"/>
    <n v="0"/>
    <n v="0"/>
    <n v="0"/>
    <n v="0"/>
    <n v="0"/>
    <n v="0"/>
    <n v="-1248297.48"/>
    <n v="0"/>
    <m/>
    <n v="10307028.899942277"/>
    <n v="1831426.1040000001"/>
    <n v="8475602.7959422767"/>
    <n v="0"/>
  </r>
  <r>
    <x v="2"/>
    <s v="ASIGNACIONES DIRECTAS ANTICIPADAS (5% DEL SGR)"/>
    <s v="CENTRO - SUR - AMAZONÍA"/>
    <s v="HUILA                                             "/>
    <x v="652"/>
    <s v="TESALIA                                           "/>
    <n v="575565494"/>
    <n v="0"/>
    <n v="0"/>
    <n v="575565494"/>
    <n v="0"/>
    <n v="306837191.64629573"/>
    <n v="0"/>
    <n v="19804"/>
    <n v="0"/>
    <n v="0"/>
    <n v="1493725"/>
    <n v="0"/>
    <n v="0"/>
    <n v="0"/>
    <n v="-69048284.510000005"/>
    <n v="0"/>
    <m/>
    <n v="814867930.1362958"/>
    <n v="101303441.898"/>
    <n v="713564488.23829579"/>
    <n v="652943396.03999996"/>
  </r>
  <r>
    <x v="2"/>
    <s v="ASIGNACIONES DIRECTAS ANTICIPADAS (5% DEL SGR)"/>
    <s v="CENTRO - SUR - AMAZONÍA"/>
    <s v="HUILA                                             "/>
    <x v="653"/>
    <s v="TELLO                                             "/>
    <n v="174463"/>
    <n v="0"/>
    <n v="0"/>
    <n v="174463"/>
    <n v="0"/>
    <n v="152609.04999999999"/>
    <n v="0"/>
    <n v="6"/>
    <n v="0"/>
    <n v="0"/>
    <n v="0"/>
    <n v="0"/>
    <n v="0"/>
    <n v="0"/>
    <n v="0"/>
    <n v="0"/>
    <m/>
    <n v="327078.05"/>
    <n v="0"/>
    <n v="327078.05"/>
    <n v="0"/>
  </r>
  <r>
    <x v="2"/>
    <s v="ASIGNACIONES DIRECTAS ANTICIPADAS (5% DEL SGR)"/>
    <s v="CENTRO - SUR - AMAZONÍA"/>
    <s v="HUILA                                             "/>
    <x v="654"/>
    <s v="TERUEL                                            "/>
    <n v="308197"/>
    <n v="0"/>
    <n v="0"/>
    <n v="308197"/>
    <n v="0"/>
    <n v="167472.49"/>
    <n v="0"/>
    <n v="11"/>
    <n v="0"/>
    <n v="0"/>
    <n v="773771.34"/>
    <n v="0"/>
    <n v="0"/>
    <n v="0"/>
    <n v="0"/>
    <n v="0"/>
    <m/>
    <n v="1249451.83"/>
    <n v="0"/>
    <n v="1249451.83"/>
    <n v="0"/>
  </r>
  <r>
    <x v="2"/>
    <s v="ASIGNACIONES DIRECTAS ANTICIPADAS (5% DEL SGR)"/>
    <s v="CENTRO - SUR - AMAZONÍA"/>
    <s v="HUILA                                             "/>
    <x v="655"/>
    <s v="TIMANÁ                                            "/>
    <n v="15136"/>
    <n v="0"/>
    <n v="0"/>
    <n v="15136"/>
    <n v="0"/>
    <n v="0"/>
    <n v="0"/>
    <n v="1"/>
    <n v="0"/>
    <n v="0"/>
    <n v="0"/>
    <n v="0"/>
    <n v="0"/>
    <n v="0"/>
    <n v="-1815.81"/>
    <n v="0"/>
    <m/>
    <n v="13321.19"/>
    <n v="2664.0380000000005"/>
    <n v="10657.152"/>
    <n v="0"/>
  </r>
  <r>
    <x v="2"/>
    <s v="ASIGNACIONES DIRECTAS ANTICIPADAS (5% DEL SGR)"/>
    <s v="CENTRO - SUR - AMAZONÍA"/>
    <s v="HUILA                                             "/>
    <x v="656"/>
    <s v="VILLAVIEJA                                        "/>
    <n v="151054629"/>
    <n v="0"/>
    <n v="0"/>
    <n v="151054629"/>
    <n v="0"/>
    <n v="81729800.865079015"/>
    <n v="0"/>
    <n v="5198"/>
    <n v="0"/>
    <n v="0"/>
    <n v="0"/>
    <n v="0"/>
    <n v="0"/>
    <n v="0"/>
    <n v="0"/>
    <n v="0"/>
    <m/>
    <n v="232789627.86507902"/>
    <n v="0"/>
    <n v="232789627.86507902"/>
    <n v="231883875.68000001"/>
  </r>
  <r>
    <x v="2"/>
    <s v="ASIGNACIONES DIRECTAS ANTICIPADAS (5% DEL SGR)"/>
    <s v="CENTRO - SUR - AMAZONÍA"/>
    <s v="HUILA                                             "/>
    <x v="657"/>
    <s v="YAGUARÁ                                           "/>
    <n v="6346048361"/>
    <n v="0"/>
    <n v="0"/>
    <n v="6346048361"/>
    <n v="0"/>
    <n v="2693065223.8706231"/>
    <n v="0"/>
    <n v="218359"/>
    <n v="0"/>
    <n v="0"/>
    <n v="0"/>
    <n v="0"/>
    <n v="0"/>
    <n v="0"/>
    <n v="-761309976.58000004"/>
    <n v="0"/>
    <m/>
    <n v="8278021967.2906227"/>
    <n v="1116947676.8840001"/>
    <n v="7161074290.4066229"/>
    <n v="7157493310.0799999"/>
  </r>
  <r>
    <x v="2"/>
    <s v="ASIGNACIONES DIRECTAS ANTICIPADAS (5% DEL SGR)"/>
    <s v="CARIBE"/>
    <s v="LA GUAJIRA                                        "/>
    <x v="658"/>
    <s v="LA GUAJIR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LA GUAJIRA                                        "/>
    <x v="659"/>
    <s v="RIOHACHA                                          "/>
    <n v="3768754489"/>
    <n v="0"/>
    <n v="0"/>
    <n v="3768754489"/>
    <n v="0"/>
    <n v="1069309270.7252483"/>
    <n v="0"/>
    <n v="129678"/>
    <n v="0"/>
    <n v="0"/>
    <n v="0"/>
    <n v="0"/>
    <n v="0"/>
    <n v="0"/>
    <n v="0"/>
    <n v="0"/>
    <m/>
    <n v="4838193437.7252483"/>
    <n v="0"/>
    <n v="4838193437.7252483"/>
    <n v="3330403425.5"/>
  </r>
  <r>
    <x v="2"/>
    <s v="ASIGNACIONES DIRECTAS ANTICIPADAS (5% DEL SGR)"/>
    <s v="CARIBE"/>
    <s v="LA GUAJIRA                                        "/>
    <x v="660"/>
    <s v="ALBANIA                                           "/>
    <n v="16806059261"/>
    <n v="0"/>
    <n v="0"/>
    <n v="16806059261"/>
    <n v="0"/>
    <n v="6676277742.920001"/>
    <n v="0"/>
    <n v="578276"/>
    <n v="0"/>
    <n v="0"/>
    <n v="3927354190.6100006"/>
    <n v="0"/>
    <n v="0"/>
    <n v="0"/>
    <n v="12928972230.690001"/>
    <n v="0"/>
    <m/>
    <n v="40339241701.220001"/>
    <n v="0"/>
    <n v="40339241701.220001"/>
    <n v="20458365371.709999"/>
  </r>
  <r>
    <x v="2"/>
    <s v="ASIGNACIONES DIRECTAS ANTICIPADAS (5% DEL SGR)"/>
    <s v="CARIBE"/>
    <s v="LA GUAJIRA                                        "/>
    <x v="661"/>
    <s v="BARRANCAS                                         "/>
    <n v="50627359416"/>
    <n v="0"/>
    <n v="0"/>
    <n v="50627359416"/>
    <n v="0"/>
    <n v="10394819126.553093"/>
    <n v="0"/>
    <n v="1742025"/>
    <n v="0"/>
    <n v="0"/>
    <n v="6036649303.2599983"/>
    <n v="0"/>
    <n v="0"/>
    <n v="0"/>
    <n v="8798394170.8099995"/>
    <n v="0"/>
    <m/>
    <n v="75858964041.623093"/>
    <n v="0"/>
    <n v="75858964041.623093"/>
    <n v="59103301619.800003"/>
  </r>
  <r>
    <x v="2"/>
    <s v="ASIGNACIONES DIRECTAS ANTICIPADAS (5% DEL SGR)"/>
    <s v="CARIBE"/>
    <s v="LA GUAJIRA                                        "/>
    <x v="662"/>
    <s v="DIBULLA                                           "/>
    <n v="901385953"/>
    <n v="0"/>
    <n v="0"/>
    <n v="901385953"/>
    <n v="0"/>
    <n v="464827219.73489684"/>
    <n v="0"/>
    <n v="31015"/>
    <n v="0"/>
    <n v="0"/>
    <n v="102019.83000000002"/>
    <n v="0"/>
    <n v="0"/>
    <n v="0"/>
    <n v="0"/>
    <n v="0"/>
    <m/>
    <n v="1366346207.5648968"/>
    <n v="180277190.60000002"/>
    <n v="1186069016.9648967"/>
    <n v="1005726210.1799999"/>
  </r>
  <r>
    <x v="2"/>
    <s v="ASIGNACIONES DIRECTAS ANTICIPADAS (5% DEL SGR)"/>
    <s v="CARIBE"/>
    <s v="LA GUAJIRA                                        "/>
    <x v="663"/>
    <s v="DISTRACCIÓN                                       "/>
    <n v="2267"/>
    <n v="0"/>
    <n v="0"/>
    <n v="2267"/>
    <n v="0"/>
    <n v="0"/>
    <n v="0"/>
    <n v="0"/>
    <n v="0"/>
    <n v="0"/>
    <n v="0"/>
    <n v="0"/>
    <n v="0"/>
    <n v="0"/>
    <n v="-271.95999999999998"/>
    <n v="0"/>
    <m/>
    <n v="1995.04"/>
    <n v="399.00800000000004"/>
    <n v="1596.0319999999999"/>
    <n v="0"/>
  </r>
  <r>
    <x v="2"/>
    <s v="ASIGNACIONES DIRECTAS ANTICIPADAS (5% DEL SGR)"/>
    <s v="CARIBE"/>
    <s v="LA GUAJIRA                                        "/>
    <x v="664"/>
    <s v="EL MOLINO                                         "/>
    <n v="271545626"/>
    <n v="0"/>
    <n v="0"/>
    <n v="271545626"/>
    <n v="0"/>
    <n v="9099251.0786349718"/>
    <n v="0"/>
    <n v="9344"/>
    <n v="0"/>
    <n v="0"/>
    <n v="0"/>
    <n v="0"/>
    <n v="0"/>
    <n v="0"/>
    <n v="-32576239.949999999"/>
    <n v="0"/>
    <m/>
    <n v="248077981.12863499"/>
    <n v="47793877.210000008"/>
    <n v="200284103.91863498"/>
    <n v="0"/>
  </r>
  <r>
    <x v="2"/>
    <s v="ASIGNACIONES DIRECTAS ANTICIPADAS (5% DEL SGR)"/>
    <s v="CARIBE"/>
    <s v="LA GUAJIRA                                        "/>
    <x v="665"/>
    <s v="FONSECA                                           "/>
    <n v="122145"/>
    <n v="0"/>
    <n v="0"/>
    <n v="122145"/>
    <n v="0"/>
    <n v="0"/>
    <n v="0"/>
    <n v="4"/>
    <n v="0"/>
    <n v="0"/>
    <n v="0"/>
    <n v="0"/>
    <n v="0"/>
    <n v="0"/>
    <n v="-14653.25"/>
    <n v="0"/>
    <m/>
    <n v="107495.75"/>
    <n v="21498.350000000002"/>
    <n v="85997.4"/>
    <n v="0"/>
  </r>
  <r>
    <x v="2"/>
    <s v="ASIGNACIONES DIRECTAS ANTICIPADAS (5% DEL SGR)"/>
    <s v="CARIBE"/>
    <s v="LA GUAJIRA                                        "/>
    <x v="666"/>
    <s v="HATONUEVO                                         "/>
    <n v="4851911220"/>
    <n v="0"/>
    <n v="0"/>
    <n v="4851911220"/>
    <n v="0"/>
    <n v="257687574.38519526"/>
    <n v="0"/>
    <n v="166948"/>
    <n v="0"/>
    <n v="0"/>
    <n v="799772057.18999994"/>
    <n v="0"/>
    <n v="0"/>
    <n v="0"/>
    <n v="7102081676.0900002"/>
    <n v="0"/>
    <m/>
    <n v="13011619475.665195"/>
    <n v="0"/>
    <n v="13011619475.665195"/>
    <n v="3967625327"/>
  </r>
  <r>
    <x v="2"/>
    <s v="ASIGNACIONES DIRECTAS ANTICIPADAS (5% DEL SGR)"/>
    <s v="CARIBE"/>
    <s v="LA GUAJIRA                                        "/>
    <x v="667"/>
    <s v="LA JAGUA DEL PILAR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LA GUAJIRA                                        "/>
    <x v="668"/>
    <s v="MAICAO                                            "/>
    <n v="1018481569"/>
    <n v="0"/>
    <n v="0"/>
    <n v="1018481569"/>
    <n v="0"/>
    <n v="359674895.24000001"/>
    <n v="0"/>
    <n v="35045"/>
    <n v="0"/>
    <n v="0"/>
    <n v="223533814.90000004"/>
    <n v="0"/>
    <n v="0"/>
    <n v="0"/>
    <n v="517931087.94999999"/>
    <n v="0"/>
    <m/>
    <n v="2119656412.0900002"/>
    <n v="0"/>
    <n v="2119656412.0900002"/>
    <n v="1000000000"/>
  </r>
  <r>
    <x v="2"/>
    <s v="ASIGNACIONES DIRECTAS ANTICIPADAS (5% DEL SGR)"/>
    <s v="CARIBE"/>
    <s v="LA GUAJIRA                                        "/>
    <x v="669"/>
    <s v="MANAURE                                           "/>
    <n v="9028776345"/>
    <n v="0"/>
    <n v="0"/>
    <n v="9028776345"/>
    <n v="0"/>
    <n v="1224978827.4484682"/>
    <n v="0"/>
    <n v="310669"/>
    <n v="0"/>
    <n v="0"/>
    <n v="0"/>
    <n v="0"/>
    <n v="0"/>
    <n v="0"/>
    <n v="0"/>
    <n v="0"/>
    <m/>
    <n v="10254065841.448467"/>
    <n v="1805755269"/>
    <n v="8448310572.4484673"/>
    <n v="6622066888.71"/>
  </r>
  <r>
    <x v="2"/>
    <s v="ASIGNACIONES DIRECTAS ANTICIPADAS (5% DEL SGR)"/>
    <s v="CARIBE"/>
    <s v="LA GUAJIRA                                        "/>
    <x v="670"/>
    <s v="SAN JUAN DEL CESAR                                "/>
    <n v="108247767"/>
    <n v="0"/>
    <n v="0"/>
    <n v="108247767"/>
    <n v="0"/>
    <n v="4428005.2513294294"/>
    <n v="0"/>
    <n v="3725"/>
    <n v="0"/>
    <n v="0"/>
    <n v="0"/>
    <n v="0"/>
    <n v="0"/>
    <n v="0"/>
    <n v="-12986050.57"/>
    <n v="0"/>
    <m/>
    <n v="99693446.681329429"/>
    <n v="19052343.286000002"/>
    <n v="80641103.395329431"/>
    <n v="55846942.909999996"/>
  </r>
  <r>
    <x v="2"/>
    <s v="ASIGNACIONES DIRECTAS ANTICIPADAS (5% DEL SGR)"/>
    <s v="CARIBE"/>
    <s v="LA GUAJIRA                                        "/>
    <x v="671"/>
    <s v="URIBIA                                            "/>
    <n v="4045830907"/>
    <n v="0"/>
    <n v="0"/>
    <n v="4045830907"/>
    <n v="0"/>
    <n v="2110439615.1601968"/>
    <n v="0"/>
    <n v="139212"/>
    <n v="0"/>
    <n v="0"/>
    <n v="0"/>
    <n v="0"/>
    <n v="0"/>
    <n v="0"/>
    <n v="0"/>
    <n v="0"/>
    <m/>
    <n v="6156409734.1601963"/>
    <n v="809166181.4000001"/>
    <n v="5347243552.7601967"/>
    <n v="3590055921"/>
  </r>
  <r>
    <x v="2"/>
    <s v="ASIGNACIONES DIRECTAS ANTICIPADAS (5% DEL SGR)"/>
    <s v="CARIBE"/>
    <s v="LA GUAJIRA                                        "/>
    <x v="672"/>
    <s v="URUMIT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LA GUAJIRA                                        "/>
    <x v="673"/>
    <s v="VILLANUEVA                                        "/>
    <n v="27611"/>
    <n v="0"/>
    <n v="0"/>
    <n v="27611"/>
    <n v="0"/>
    <n v="0"/>
    <n v="0"/>
    <n v="1"/>
    <n v="0"/>
    <n v="0"/>
    <n v="0"/>
    <n v="0"/>
    <n v="0"/>
    <n v="0"/>
    <n v="-3312.38"/>
    <n v="0"/>
    <m/>
    <n v="24299.62"/>
    <n v="4859.7240000000002"/>
    <n v="19439.896000000001"/>
    <n v="0"/>
  </r>
  <r>
    <x v="2"/>
    <s v="ASIGNACIONES DIRECTAS ANTICIPADAS (5% DEL SGR)"/>
    <s v="CARIBE"/>
    <s v="MAGDALENA                                         "/>
    <x v="674"/>
    <s v="MAGDALE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75"/>
    <s v="SANTA MARTA                                       "/>
    <n v="1176960"/>
    <n v="0"/>
    <n v="0"/>
    <n v="1176960"/>
    <n v="0"/>
    <n v="665184.43999999994"/>
    <n v="0"/>
    <n v="40"/>
    <n v="0"/>
    <n v="0"/>
    <n v="283026.77"/>
    <n v="0"/>
    <n v="0"/>
    <n v="0"/>
    <n v="0"/>
    <n v="0"/>
    <m/>
    <n v="2125211.21"/>
    <n v="0"/>
    <n v="2125211.21"/>
    <n v="0"/>
  </r>
  <r>
    <x v="2"/>
    <s v="ASIGNACIONES DIRECTAS ANTICIPADAS (5% DEL SGR)"/>
    <s v="CARIBE"/>
    <s v="MAGDALENA                                         "/>
    <x v="676"/>
    <s v="ALGARROBO                                         "/>
    <n v="452914"/>
    <n v="0"/>
    <n v="0"/>
    <n v="452914"/>
    <n v="0"/>
    <n v="339183.35"/>
    <n v="0"/>
    <n v="16"/>
    <n v="0"/>
    <n v="0"/>
    <n v="689755.92999999993"/>
    <n v="0"/>
    <n v="0"/>
    <n v="0"/>
    <n v="-54334.28"/>
    <n v="0"/>
    <m/>
    <n v="1427534.9999999998"/>
    <n v="79715.944000000003"/>
    <n v="1347819.0559999999"/>
    <n v="0"/>
  </r>
  <r>
    <x v="2"/>
    <s v="ASIGNACIONES DIRECTAS ANTICIPADAS (5% DEL SGR)"/>
    <s v="CARIBE"/>
    <s v="MAGDALENA                                         "/>
    <x v="677"/>
    <s v="ARACATACA                                         "/>
    <n v="273376"/>
    <n v="0"/>
    <n v="0"/>
    <n v="273376"/>
    <n v="0"/>
    <n v="117534.95"/>
    <n v="0"/>
    <n v="9"/>
    <n v="0"/>
    <n v="0"/>
    <n v="1389046.75"/>
    <n v="0"/>
    <n v="0"/>
    <n v="0"/>
    <n v="0"/>
    <n v="0"/>
    <m/>
    <n v="1779966.7"/>
    <n v="0"/>
    <n v="1779966.7"/>
    <n v="0"/>
  </r>
  <r>
    <x v="2"/>
    <s v="ASIGNACIONES DIRECTAS ANTICIPADAS (5% DEL SGR)"/>
    <s v="CARIBE"/>
    <s v="MAGDALENA                                         "/>
    <x v="678"/>
    <s v="ARIGUANÍ                                          "/>
    <n v="420763901"/>
    <n v="0"/>
    <n v="0"/>
    <n v="420763901"/>
    <n v="0"/>
    <n v="387390646.83000004"/>
    <n v="0"/>
    <n v="14478"/>
    <n v="0"/>
    <n v="0"/>
    <n v="0"/>
    <n v="0"/>
    <n v="0"/>
    <n v="0"/>
    <n v="0"/>
    <n v="0"/>
    <m/>
    <n v="808169025.83000004"/>
    <n v="84152780.200000003"/>
    <n v="724016245.63"/>
    <n v="636773900.65999997"/>
  </r>
  <r>
    <x v="2"/>
    <s v="ASIGNACIONES DIRECTAS ANTICIPADAS (5% DEL SGR)"/>
    <s v="CARIBE"/>
    <s v="MAGDALENA                                         "/>
    <x v="679"/>
    <s v="CERRO SAN ANTONIO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0"/>
    <s v="CHIVOL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1"/>
    <s v="CIÉNAGA                                           "/>
    <n v="6908620"/>
    <n v="0"/>
    <n v="0"/>
    <n v="6908620"/>
    <n v="0"/>
    <n v="7062301.2807874819"/>
    <n v="0"/>
    <n v="238"/>
    <n v="0"/>
    <n v="0"/>
    <n v="12663.85"/>
    <n v="0"/>
    <n v="0"/>
    <n v="0"/>
    <n v="0"/>
    <n v="0"/>
    <m/>
    <n v="13983823.130787482"/>
    <n v="0"/>
    <n v="13983823.130787482"/>
    <n v="0"/>
  </r>
  <r>
    <x v="2"/>
    <s v="ASIGNACIONES DIRECTAS ANTICIPADAS (5% DEL SGR)"/>
    <s v="CARIBE"/>
    <s v="MAGDALENA                                         "/>
    <x v="682"/>
    <s v="CONCORD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3"/>
    <s v="EL BANCO                                          "/>
    <n v="460404"/>
    <n v="0"/>
    <n v="0"/>
    <n v="460404"/>
    <n v="0"/>
    <n v="207952.28"/>
    <n v="0"/>
    <n v="16"/>
    <n v="0"/>
    <n v="0"/>
    <n v="358255.69999999995"/>
    <n v="0"/>
    <n v="0"/>
    <n v="0"/>
    <n v="0"/>
    <n v="0"/>
    <m/>
    <n v="1026627.98"/>
    <n v="0"/>
    <n v="1026627.98"/>
    <n v="0"/>
  </r>
  <r>
    <x v="2"/>
    <s v="ASIGNACIONES DIRECTAS ANTICIPADAS (5% DEL SGR)"/>
    <s v="CARIBE"/>
    <s v="MAGDALENA                                         "/>
    <x v="684"/>
    <s v="EL PIÑO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5"/>
    <s v="EL RETÉ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6"/>
    <s v="FUNDACIÓ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7"/>
    <s v="GUAMAL                                            "/>
    <n v="25785"/>
    <n v="0"/>
    <n v="0"/>
    <n v="25785"/>
    <n v="0"/>
    <n v="0"/>
    <n v="0"/>
    <n v="1"/>
    <n v="0"/>
    <n v="0"/>
    <n v="0"/>
    <n v="0"/>
    <n v="0"/>
    <n v="0"/>
    <n v="-3093.32"/>
    <n v="0"/>
    <m/>
    <n v="22692.68"/>
    <n v="4538.3360000000002"/>
    <n v="18154.344000000001"/>
    <n v="0"/>
  </r>
  <r>
    <x v="2"/>
    <s v="ASIGNACIONES DIRECTAS ANTICIPADAS (5% DEL SGR)"/>
    <s v="CARIBE"/>
    <s v="MAGDALENA                                         "/>
    <x v="688"/>
    <s v="NUEVA GRANAD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89"/>
    <s v="PEDRA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0"/>
    <s v="PIJIÑO DEL CARMEN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1"/>
    <s v="PIVIJAY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2"/>
    <s v="PLATO                                             "/>
    <n v="4408095004"/>
    <n v="0"/>
    <n v="0"/>
    <n v="4408095004"/>
    <n v="0"/>
    <n v="136844797.7202912"/>
    <n v="0"/>
    <n v="151677"/>
    <n v="0"/>
    <n v="0"/>
    <n v="861252.39999999991"/>
    <n v="0"/>
    <n v="0"/>
    <n v="0"/>
    <n v="-528821482.81"/>
    <n v="0"/>
    <m/>
    <n v="4017131248.3102908"/>
    <n v="775854704.23800004"/>
    <n v="3241276544.0722909"/>
    <n v="2477448387"/>
  </r>
  <r>
    <x v="2"/>
    <s v="ASIGNACIONES DIRECTAS ANTICIPADAS (5% DEL SGR)"/>
    <s v="CARIBE"/>
    <s v="MAGDALENA                                         "/>
    <x v="693"/>
    <s v="PUEBLOVIEJ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4"/>
    <s v="REMOLINO                                          "/>
    <n v="56554"/>
    <n v="0"/>
    <n v="0"/>
    <n v="56554"/>
    <n v="0"/>
    <n v="835.55402514199716"/>
    <n v="0"/>
    <n v="2"/>
    <n v="0"/>
    <n v="0"/>
    <n v="0"/>
    <n v="0"/>
    <n v="0"/>
    <n v="0"/>
    <n v="-6784.56"/>
    <n v="0"/>
    <m/>
    <n v="50606.994025141998"/>
    <n v="9953.8880000000008"/>
    <n v="40653.106025141999"/>
    <n v="0"/>
  </r>
  <r>
    <x v="2"/>
    <s v="ASIGNACIONES DIRECTAS ANTICIPADAS (5% DEL SGR)"/>
    <s v="CARIBE"/>
    <s v="MAGDALENA                                         "/>
    <x v="695"/>
    <s v="SABANAS DE SAN ANGEL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6"/>
    <s v="SALAMIN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7"/>
    <s v="SAN SEBASTIÁN DE BUENAVISTA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8"/>
    <s v="SAN ZENÓ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699"/>
    <s v="SANTA ANA                                         "/>
    <n v="890069"/>
    <n v="0"/>
    <n v="0"/>
    <n v="890069"/>
    <n v="0"/>
    <n v="749007.75"/>
    <n v="0"/>
    <n v="31"/>
    <n v="0"/>
    <n v="0"/>
    <n v="1119202.55"/>
    <n v="0"/>
    <n v="0"/>
    <n v="0"/>
    <n v="-106778.01"/>
    <n v="0"/>
    <m/>
    <n v="2651532.29"/>
    <n v="156658.198"/>
    <n v="2494874.0920000002"/>
    <n v="0"/>
  </r>
  <r>
    <x v="2"/>
    <s v="ASIGNACIONES DIRECTAS ANTICIPADAS (5% DEL SGR)"/>
    <s v="CARIBE"/>
    <s v="MAGDALENA                                         "/>
    <x v="700"/>
    <s v="SANTA BÁRBARA DE PINTO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701"/>
    <s v="SITIONUEV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702"/>
    <s v="TENERIFE                                          "/>
    <n v="25965"/>
    <n v="0"/>
    <n v="0"/>
    <n v="25965"/>
    <n v="0"/>
    <n v="0"/>
    <n v="0"/>
    <n v="1"/>
    <n v="0"/>
    <n v="0"/>
    <n v="0"/>
    <n v="0"/>
    <n v="0"/>
    <n v="0"/>
    <n v="0"/>
    <n v="0"/>
    <m/>
    <n v="25966"/>
    <n v="0"/>
    <n v="25966"/>
    <n v="0"/>
  </r>
  <r>
    <x v="2"/>
    <s v="ASIGNACIONES DIRECTAS ANTICIPADAS (5% DEL SGR)"/>
    <s v="CARIBE"/>
    <s v="MAGDALENA                                         "/>
    <x v="703"/>
    <s v="ZAPAY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MAGDALENA                                         "/>
    <x v="704"/>
    <s v="ZONA BANANERA                                     "/>
    <n v="18612"/>
    <n v="0"/>
    <n v="0"/>
    <n v="18612"/>
    <n v="0"/>
    <n v="0"/>
    <n v="0"/>
    <n v="1"/>
    <n v="0"/>
    <n v="0"/>
    <n v="0"/>
    <n v="0"/>
    <n v="0"/>
    <n v="0"/>
    <n v="-2232.81"/>
    <n v="0"/>
    <m/>
    <n v="16380.19"/>
    <n v="3275.8380000000002"/>
    <n v="13104.352000000001"/>
    <n v="0"/>
  </r>
  <r>
    <x v="2"/>
    <s v="ASIGNACIONES DIRECTAS ANTICIPADAS (5% DEL SGR)"/>
    <s v="LLANO"/>
    <s v="META                                              "/>
    <x v="705"/>
    <s v="MET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META                                              "/>
    <x v="706"/>
    <s v="VILLAVICENCIO                                     "/>
    <n v="11141820772"/>
    <n v="0"/>
    <n v="0"/>
    <n v="11141820772"/>
    <n v="0"/>
    <n v="5896195242.9799223"/>
    <n v="0"/>
    <n v="383376"/>
    <n v="0"/>
    <n v="0"/>
    <n v="8579328.0300000031"/>
    <n v="0"/>
    <n v="0"/>
    <n v="0"/>
    <n v="-1336639563.47"/>
    <n v="0"/>
    <m/>
    <n v="15710339155.539925"/>
    <n v="1961036241.7060003"/>
    <n v="13749302913.833923"/>
    <n v="8403473411"/>
  </r>
  <r>
    <x v="2"/>
    <s v="ASIGNACIONES DIRECTAS ANTICIPADAS (5% DEL SGR)"/>
    <s v="LLANO"/>
    <s v="META                                              "/>
    <x v="707"/>
    <s v="ACACÍAS                                           "/>
    <n v="110267253249"/>
    <n v="0"/>
    <n v="0"/>
    <n v="110267253249"/>
    <n v="0"/>
    <n v="50042422202.532463"/>
    <n v="0"/>
    <n v="3794160"/>
    <n v="0"/>
    <n v="0"/>
    <n v="5653517.6099999994"/>
    <n v="0"/>
    <n v="0"/>
    <n v="0"/>
    <n v="-13228320241.67"/>
    <n v="0"/>
    <m/>
    <n v="147090802887.47244"/>
    <n v="19407786601.466"/>
    <n v="127683016286.00644"/>
    <n v="92463411145.899994"/>
  </r>
  <r>
    <x v="2"/>
    <s v="ASIGNACIONES DIRECTAS ANTICIPADAS (5% DEL SGR)"/>
    <s v="LLANO"/>
    <s v="META                                              "/>
    <x v="708"/>
    <s v="BARRANCA DE UPÍA                                  "/>
    <n v="114998541"/>
    <n v="0"/>
    <n v="0"/>
    <n v="114998541"/>
    <n v="0"/>
    <n v="69448796.960440397"/>
    <n v="0"/>
    <n v="3956"/>
    <n v="0"/>
    <n v="0"/>
    <n v="1279467.55"/>
    <n v="0"/>
    <n v="0"/>
    <n v="0"/>
    <n v="0"/>
    <n v="0"/>
    <m/>
    <n v="185730761.51044041"/>
    <n v="0"/>
    <n v="185730761.51044041"/>
    <n v="127819066.90000001"/>
  </r>
  <r>
    <x v="2"/>
    <s v="ASIGNACIONES DIRECTAS ANTICIPADAS (5% DEL SGR)"/>
    <s v="LLANO"/>
    <s v="META                                              "/>
    <x v="709"/>
    <s v="CABUYARO                                          "/>
    <n v="13907717401"/>
    <n v="0"/>
    <n v="0"/>
    <n v="13907717401"/>
    <n v="0"/>
    <n v="5277962289.2307262"/>
    <n v="0"/>
    <n v="478547"/>
    <n v="0"/>
    <n v="0"/>
    <n v="0"/>
    <n v="0"/>
    <n v="0"/>
    <n v="0"/>
    <n v="0"/>
    <n v="0"/>
    <m/>
    <n v="19186158237.230728"/>
    <n v="0"/>
    <n v="19186158237.230728"/>
    <n v="13547592639.240002"/>
  </r>
  <r>
    <x v="2"/>
    <s v="ASIGNACIONES DIRECTAS ANTICIPADAS (5% DEL SGR)"/>
    <s v="LLANO"/>
    <s v="META                                              "/>
    <x v="710"/>
    <s v="CASTILLA LA NUEVA                                 "/>
    <n v="65330150007"/>
    <n v="0"/>
    <n v="0"/>
    <n v="65330150007"/>
    <n v="0"/>
    <n v="22866303245.457401"/>
    <n v="0"/>
    <n v="2247929"/>
    <n v="0"/>
    <n v="0"/>
    <n v="236857.5"/>
    <n v="0"/>
    <n v="0"/>
    <n v="0"/>
    <n v="-7837396146.7799997"/>
    <n v="0"/>
    <m/>
    <n v="80361541892.177399"/>
    <n v="11498550772.044001"/>
    <n v="68862991120.133392"/>
    <n v="50873492667.650002"/>
  </r>
  <r>
    <x v="2"/>
    <s v="ASIGNACIONES DIRECTAS ANTICIPADAS (5% DEL SGR)"/>
    <s v="LLANO"/>
    <s v="META                                              "/>
    <x v="711"/>
    <s v="CUBARRAL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META                                              "/>
    <x v="712"/>
    <s v="CUMARAL                                           "/>
    <n v="826010"/>
    <n v="0"/>
    <n v="0"/>
    <n v="826010"/>
    <n v="0"/>
    <n v="672663.48"/>
    <n v="0"/>
    <n v="28"/>
    <n v="0"/>
    <n v="0"/>
    <n v="44782.740000000005"/>
    <n v="0"/>
    <n v="0"/>
    <n v="0"/>
    <n v="0"/>
    <n v="0"/>
    <m/>
    <n v="1543484.22"/>
    <n v="0"/>
    <n v="1543484.22"/>
    <n v="0"/>
  </r>
  <r>
    <x v="2"/>
    <s v="ASIGNACIONES DIRECTAS ANTICIPADAS (5% DEL SGR)"/>
    <s v="LLANO"/>
    <s v="META                                              "/>
    <x v="713"/>
    <s v="EL CALVARIO                                       "/>
    <n v="138396"/>
    <n v="0"/>
    <n v="0"/>
    <n v="138396"/>
    <n v="0"/>
    <n v="0"/>
    <n v="0"/>
    <n v="5"/>
    <n v="0"/>
    <n v="0"/>
    <n v="0"/>
    <n v="0"/>
    <n v="0"/>
    <n v="0"/>
    <n v="-16602.810000000001"/>
    <n v="0"/>
    <m/>
    <n v="121798.19"/>
    <n v="24358.638000000003"/>
    <n v="97439.551999999996"/>
    <n v="0"/>
  </r>
  <r>
    <x v="2"/>
    <s v="ASIGNACIONES DIRECTAS ANTICIPADAS (5% DEL SGR)"/>
    <s v="LLANO"/>
    <s v="META                                              "/>
    <x v="714"/>
    <s v="EL CASTILLO                                       "/>
    <n v="230197"/>
    <n v="0"/>
    <n v="0"/>
    <n v="230197"/>
    <n v="0"/>
    <n v="8083.55"/>
    <n v="0"/>
    <n v="8"/>
    <n v="0"/>
    <n v="0"/>
    <n v="0"/>
    <n v="0"/>
    <n v="0"/>
    <n v="0"/>
    <n v="-27615.81"/>
    <n v="0"/>
    <m/>
    <n v="210672.74"/>
    <n v="40516.238000000005"/>
    <n v="170156.50199999998"/>
    <n v="0"/>
  </r>
  <r>
    <x v="2"/>
    <s v="ASIGNACIONES DIRECTAS ANTICIPADAS (5% DEL SGR)"/>
    <s v="LLANO"/>
    <s v="META                                              "/>
    <x v="715"/>
    <s v="EL DORADO                                         "/>
    <n v="1390664"/>
    <n v="0"/>
    <n v="0"/>
    <n v="1390664"/>
    <n v="0"/>
    <n v="1600404.79"/>
    <n v="0"/>
    <n v="48"/>
    <n v="0"/>
    <n v="0"/>
    <n v="24459.55"/>
    <n v="0"/>
    <n v="0"/>
    <n v="0"/>
    <n v="0"/>
    <n v="0"/>
    <m/>
    <n v="3015576.34"/>
    <n v="278132.8"/>
    <n v="2737443.54"/>
    <n v="845531"/>
  </r>
  <r>
    <x v="2"/>
    <s v="ASIGNACIONES DIRECTAS ANTICIPADAS (5% DEL SGR)"/>
    <s v="LLANO"/>
    <s v="META                                              "/>
    <x v="716"/>
    <s v="FUENTE DE ORO                                     "/>
    <n v="465030"/>
    <n v="0"/>
    <n v="0"/>
    <n v="465030"/>
    <n v="0"/>
    <n v="299522.04295902164"/>
    <n v="0"/>
    <n v="16"/>
    <n v="0"/>
    <n v="0"/>
    <n v="390830"/>
    <n v="0"/>
    <n v="0"/>
    <n v="0"/>
    <n v="0"/>
    <n v="0"/>
    <m/>
    <n v="1155398.0429590216"/>
    <n v="0"/>
    <n v="1155398.0429590216"/>
    <n v="0"/>
  </r>
  <r>
    <x v="2"/>
    <s v="ASIGNACIONES DIRECTAS ANTICIPADAS (5% DEL SGR)"/>
    <s v="LLANO"/>
    <s v="META                                              "/>
    <x v="717"/>
    <s v="GRANADA                                           "/>
    <n v="605417"/>
    <n v="0"/>
    <n v="0"/>
    <n v="605417"/>
    <n v="0"/>
    <n v="806292.28"/>
    <n v="0"/>
    <n v="21"/>
    <n v="0"/>
    <n v="0"/>
    <n v="1100476.8500000001"/>
    <n v="0"/>
    <n v="0"/>
    <n v="0"/>
    <n v="0"/>
    <n v="0"/>
    <m/>
    <n v="2512207.13"/>
    <n v="0"/>
    <n v="2512207.13"/>
    <n v="0"/>
  </r>
  <r>
    <x v="2"/>
    <s v="ASIGNACIONES DIRECTAS ANTICIPADAS (5% DEL SGR)"/>
    <s v="LLANO"/>
    <s v="META                                              "/>
    <x v="718"/>
    <s v="GUAMAL                                            "/>
    <n v="9903310787"/>
    <n v="0"/>
    <n v="0"/>
    <n v="9903310787"/>
    <n v="0"/>
    <n v="6797831940.5141582"/>
    <n v="0"/>
    <n v="340760"/>
    <n v="0"/>
    <n v="0"/>
    <n v="4673242.0699999994"/>
    <n v="0"/>
    <n v="1171949"/>
    <n v="0"/>
    <n v="0"/>
    <n v="0"/>
    <m/>
    <n v="16707328678.584158"/>
    <n v="0"/>
    <n v="16707328678.584158"/>
    <n v="12195087167.709999"/>
  </r>
  <r>
    <x v="2"/>
    <s v="ASIGNACIONES DIRECTAS ANTICIPADAS (5% DEL SGR)"/>
    <s v="LLANO"/>
    <s v="META                                              "/>
    <x v="719"/>
    <s v="MAPIRIPÁN                                         "/>
    <n v="165857"/>
    <n v="0"/>
    <n v="0"/>
    <n v="165857"/>
    <n v="0"/>
    <n v="0"/>
    <n v="0"/>
    <n v="6"/>
    <n v="0"/>
    <n v="0"/>
    <n v="0"/>
    <n v="0"/>
    <n v="0"/>
    <n v="0"/>
    <n v="-19897.2"/>
    <n v="0"/>
    <m/>
    <n v="145965.79999999999"/>
    <n v="29191.96"/>
    <n v="116773.84"/>
    <n v="0"/>
  </r>
  <r>
    <x v="2"/>
    <s v="ASIGNACIONES DIRECTAS ANTICIPADAS (5% DEL SGR)"/>
    <s v="LLANO"/>
    <s v="META                                              "/>
    <x v="720"/>
    <s v="MESETAS                                           "/>
    <n v="48935"/>
    <n v="0"/>
    <n v="0"/>
    <n v="48935"/>
    <n v="0"/>
    <n v="0"/>
    <n v="0"/>
    <n v="2"/>
    <n v="0"/>
    <n v="0"/>
    <n v="0"/>
    <n v="0"/>
    <n v="0"/>
    <n v="0"/>
    <n v="-5870.54"/>
    <n v="0"/>
    <m/>
    <n v="43066.46"/>
    <n v="8612.8919999999998"/>
    <n v="34453.567999999999"/>
    <n v="0"/>
  </r>
  <r>
    <x v="2"/>
    <s v="ASIGNACIONES DIRECTAS ANTICIPADAS (5% DEL SGR)"/>
    <s v="LLANO"/>
    <s v="META                                              "/>
    <x v="721"/>
    <s v="LA MACARENA                                       "/>
    <n v="255043"/>
    <n v="0"/>
    <n v="0"/>
    <n v="255043"/>
    <n v="0"/>
    <n v="39452.170546849353"/>
    <n v="0"/>
    <n v="9"/>
    <n v="0"/>
    <n v="0"/>
    <n v="0"/>
    <n v="0"/>
    <n v="0"/>
    <n v="0"/>
    <n v="-30596.49"/>
    <n v="0"/>
    <m/>
    <n v="263907.68054684938"/>
    <n v="44889.302000000003"/>
    <n v="219018.37854684939"/>
    <n v="0"/>
  </r>
  <r>
    <x v="2"/>
    <s v="ASIGNACIONES DIRECTAS ANTICIPADAS (5% DEL SGR)"/>
    <s v="LLANO"/>
    <s v="META                                              "/>
    <x v="722"/>
    <s v="URIBE                                             "/>
    <n v="490"/>
    <n v="0"/>
    <n v="0"/>
    <n v="490"/>
    <n v="0"/>
    <n v="0"/>
    <n v="0"/>
    <n v="0"/>
    <n v="0"/>
    <n v="0"/>
    <n v="0"/>
    <n v="0"/>
    <n v="0"/>
    <n v="0"/>
    <n v="0"/>
    <n v="0"/>
    <m/>
    <n v="490"/>
    <n v="0"/>
    <n v="490"/>
    <n v="0"/>
  </r>
  <r>
    <x v="2"/>
    <s v="ASIGNACIONES DIRECTAS ANTICIPADAS (5% DEL SGR)"/>
    <s v="LLANO"/>
    <s v="META                                              "/>
    <x v="723"/>
    <s v="LEJANÍ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META                                              "/>
    <x v="724"/>
    <s v="PUERTO CONCORDIA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META                                              "/>
    <x v="725"/>
    <s v="PUERTO GAITÁN                                     "/>
    <n v="279259237552"/>
    <n v="0"/>
    <n v="0"/>
    <n v="279259237552"/>
    <n v="0"/>
    <n v="120362795172.08658"/>
    <n v="0"/>
    <n v="9608962"/>
    <n v="0"/>
    <n v="0"/>
    <n v="686328.6"/>
    <n v="0"/>
    <n v="0"/>
    <n v="0"/>
    <n v="-33501611003.599998"/>
    <n v="0"/>
    <m/>
    <n v="366130717011.08655"/>
    <n v="49151525309.68"/>
    <n v="316979191701.40656"/>
    <n v="294147712860.65002"/>
  </r>
  <r>
    <x v="2"/>
    <s v="ASIGNACIONES DIRECTAS ANTICIPADAS (5% DEL SGR)"/>
    <s v="LLANO"/>
    <s v="META                                              "/>
    <x v="726"/>
    <s v="PUERTO LÓPEZ                                      "/>
    <n v="1991527958"/>
    <n v="0"/>
    <n v="0"/>
    <n v="1991527958"/>
    <n v="0"/>
    <n v="74255480.089999914"/>
    <n v="0"/>
    <n v="68526"/>
    <n v="0"/>
    <n v="0"/>
    <n v="2007347.2499999998"/>
    <n v="0"/>
    <n v="0"/>
    <n v="0"/>
    <n v="-238915623.84"/>
    <n v="0"/>
    <m/>
    <n v="1828943687.5"/>
    <n v="350522466.83200002"/>
    <n v="1478421220.668"/>
    <n v="1256690250"/>
  </r>
  <r>
    <x v="2"/>
    <s v="ASIGNACIONES DIRECTAS ANTICIPADAS (5% DEL SGR)"/>
    <s v="LLANO"/>
    <s v="META                                              "/>
    <x v="727"/>
    <s v="PUERTO LLERAS                                     "/>
    <n v="220305"/>
    <n v="0"/>
    <n v="0"/>
    <n v="220305"/>
    <n v="0"/>
    <n v="37666.405012722425"/>
    <n v="0"/>
    <n v="8"/>
    <n v="0"/>
    <n v="0"/>
    <n v="0"/>
    <n v="0"/>
    <n v="0"/>
    <n v="0"/>
    <n v="-26429.11"/>
    <n v="0"/>
    <m/>
    <n v="231550.29501272243"/>
    <n v="38775.178000000007"/>
    <n v="192775.11701272242"/>
    <n v="0"/>
  </r>
  <r>
    <x v="2"/>
    <s v="ASIGNACIONES DIRECTAS ANTICIPADAS (5% DEL SGR)"/>
    <s v="LLANO"/>
    <s v="META                                              "/>
    <x v="728"/>
    <s v="PUERTO RICO                                       "/>
    <n v="13136"/>
    <n v="0"/>
    <n v="0"/>
    <n v="13136"/>
    <n v="0"/>
    <n v="0"/>
    <n v="0"/>
    <n v="0"/>
    <n v="0"/>
    <n v="0"/>
    <n v="0"/>
    <n v="0"/>
    <n v="0"/>
    <n v="0"/>
    <n v="-1575.87"/>
    <n v="0"/>
    <m/>
    <n v="11560.130000000001"/>
    <n v="2312.0260000000003"/>
    <n v="9248.1040000000012"/>
    <n v="0"/>
  </r>
  <r>
    <x v="2"/>
    <s v="ASIGNACIONES DIRECTAS ANTICIPADAS (5% DEL SGR)"/>
    <s v="LLANO"/>
    <s v="META                                              "/>
    <x v="729"/>
    <s v="RESTREPO                                          "/>
    <n v="1087139"/>
    <n v="0"/>
    <n v="0"/>
    <n v="1087139"/>
    <n v="0"/>
    <n v="933669.4"/>
    <n v="0"/>
    <n v="37"/>
    <n v="0"/>
    <n v="0"/>
    <n v="1317680.7"/>
    <n v="0"/>
    <n v="0"/>
    <n v="0"/>
    <n v="0"/>
    <n v="0"/>
    <m/>
    <n v="3338526.0999999996"/>
    <n v="0"/>
    <n v="3338526.0999999996"/>
    <n v="0"/>
  </r>
  <r>
    <x v="2"/>
    <s v="ASIGNACIONES DIRECTAS ANTICIPADAS (5% DEL SGR)"/>
    <s v="LLANO"/>
    <s v="META                                              "/>
    <x v="730"/>
    <s v="SAN CARLOS DE GUAROA                              "/>
    <n v="595075"/>
    <n v="0"/>
    <n v="0"/>
    <n v="595075"/>
    <n v="0"/>
    <n v="834222.1"/>
    <n v="0"/>
    <n v="20"/>
    <n v="0"/>
    <n v="0"/>
    <n v="665039.5900000002"/>
    <n v="0"/>
    <n v="0"/>
    <n v="0"/>
    <n v="0"/>
    <n v="0"/>
    <m/>
    <n v="2094356.6900000004"/>
    <n v="0"/>
    <n v="2094356.6900000004"/>
    <n v="0"/>
  </r>
  <r>
    <x v="2"/>
    <s v="ASIGNACIONES DIRECTAS ANTICIPADAS (5% DEL SGR)"/>
    <s v="LLANO"/>
    <s v="META                                              "/>
    <x v="731"/>
    <s v="SAN JUAN DE ARAMA                                 "/>
    <n v="1552"/>
    <n v="0"/>
    <n v="0"/>
    <n v="1552"/>
    <n v="0"/>
    <n v="0"/>
    <n v="0"/>
    <n v="0"/>
    <n v="0"/>
    <n v="0"/>
    <n v="0"/>
    <n v="0"/>
    <n v="0"/>
    <n v="0"/>
    <n v="-186.19"/>
    <n v="0"/>
    <m/>
    <n v="1365.81"/>
    <n v="273.16199999999998"/>
    <n v="1092.6479999999999"/>
    <n v="0"/>
  </r>
  <r>
    <x v="2"/>
    <s v="ASIGNACIONES DIRECTAS ANTICIPADAS (5% DEL SGR)"/>
    <s v="LLANO"/>
    <s v="META                                              "/>
    <x v="732"/>
    <s v="SAN JUANIT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META                                              "/>
    <x v="733"/>
    <s v="SAN MARTÍN                                        "/>
    <n v="1166268"/>
    <n v="0"/>
    <n v="0"/>
    <n v="1166268"/>
    <n v="0"/>
    <n v="752600.69134104555"/>
    <n v="0"/>
    <n v="40"/>
    <n v="0"/>
    <n v="0"/>
    <n v="26732.410000000003"/>
    <n v="0"/>
    <n v="0"/>
    <n v="0"/>
    <n v="172180798.19"/>
    <n v="0"/>
    <m/>
    <n v="174126439.29134104"/>
    <n v="0"/>
    <n v="174126439.29134104"/>
    <n v="0"/>
  </r>
  <r>
    <x v="2"/>
    <s v="ASIGNACIONES DIRECTAS ANTICIPADAS (5% DEL SGR)"/>
    <s v="LLANO"/>
    <s v="META                                              "/>
    <x v="734"/>
    <s v="VISTAHERMOSA                                      "/>
    <n v="995120"/>
    <n v="0"/>
    <n v="0"/>
    <n v="995120"/>
    <n v="0"/>
    <n v="663575.58225680864"/>
    <n v="0"/>
    <n v="34"/>
    <n v="0"/>
    <n v="0"/>
    <n v="0"/>
    <n v="0"/>
    <n v="0"/>
    <n v="0"/>
    <n v="0"/>
    <n v="0"/>
    <m/>
    <n v="1658729.5822568086"/>
    <n v="0"/>
    <n v="1658729.5822568086"/>
    <n v="1164368"/>
  </r>
  <r>
    <x v="2"/>
    <s v="ASIGNACIONES DIRECTAS ANTICIPADAS (5% DEL SGR)"/>
    <s v="LLANO"/>
    <s v="META                                              "/>
    <x v="736"/>
    <s v="MUNICIPIO SIN DETERMINAR (META)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37"/>
    <s v="NARIÑ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38"/>
    <s v="PASTO                                             "/>
    <n v="947859"/>
    <n v="0"/>
    <n v="0"/>
    <n v="947859"/>
    <n v="0"/>
    <n v="633083.22"/>
    <n v="0"/>
    <n v="33"/>
    <n v="0"/>
    <n v="0"/>
    <n v="72436.25"/>
    <n v="0"/>
    <n v="0"/>
    <n v="0"/>
    <n v="0"/>
    <n v="0"/>
    <m/>
    <n v="1653411.47"/>
    <n v="0"/>
    <n v="1653411.47"/>
    <n v="0"/>
  </r>
  <r>
    <x v="2"/>
    <s v="ASIGNACIONES DIRECTAS ANTICIPADAS (5% DEL SGR)"/>
    <s v="PACÍFICO"/>
    <s v="NARIÑO                                            "/>
    <x v="739"/>
    <s v="ALBÁ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40"/>
    <s v="ALDAN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41"/>
    <s v="ANCUY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42"/>
    <s v="ARBOLEDA                                          "/>
    <n v="19378"/>
    <n v="0"/>
    <n v="0"/>
    <n v="19378"/>
    <n v="0"/>
    <n v="28482.153085333215"/>
    <n v="0"/>
    <n v="1"/>
    <n v="0"/>
    <n v="0"/>
    <n v="0"/>
    <n v="0"/>
    <n v="0"/>
    <n v="0"/>
    <n v="-2324.6999999999998"/>
    <n v="0"/>
    <m/>
    <n v="45536.453085333218"/>
    <n v="3410.66"/>
    <n v="42125.793085333222"/>
    <n v="0"/>
  </r>
  <r>
    <x v="2"/>
    <s v="ASIGNACIONES DIRECTAS ANTICIPADAS (5% DEL SGR)"/>
    <s v="PACÍFICO"/>
    <s v="NARIÑO                                            "/>
    <x v="743"/>
    <s v="BARBACOAS                                         "/>
    <n v="213106177"/>
    <n v="0"/>
    <n v="0"/>
    <n v="213106177"/>
    <n v="0"/>
    <n v="54382223.780000001"/>
    <n v="0"/>
    <n v="7333"/>
    <n v="0"/>
    <n v="0"/>
    <n v="0"/>
    <n v="0"/>
    <n v="0"/>
    <n v="0"/>
    <n v="-25565493.579999998"/>
    <n v="0"/>
    <m/>
    <n v="241930240.19999999"/>
    <n v="37508136.684000008"/>
    <n v="204422103.51599997"/>
    <n v="0"/>
  </r>
  <r>
    <x v="2"/>
    <s v="ASIGNACIONES DIRECTAS ANTICIPADAS (5% DEL SGR)"/>
    <s v="PACÍFICO"/>
    <s v="NARIÑO                                            "/>
    <x v="744"/>
    <s v="BELÉ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45"/>
    <s v="BUESACO                                           "/>
    <n v="236533"/>
    <n v="0"/>
    <n v="0"/>
    <n v="236533"/>
    <n v="0"/>
    <n v="19457.8"/>
    <n v="0"/>
    <n v="8"/>
    <n v="0"/>
    <n v="0"/>
    <n v="0"/>
    <n v="0"/>
    <n v="0"/>
    <n v="0"/>
    <n v="-28375.919999999998"/>
    <n v="0"/>
    <m/>
    <n v="227622.88"/>
    <n v="41631.416000000005"/>
    <n v="185991.46400000001"/>
    <n v="0"/>
  </r>
  <r>
    <x v="2"/>
    <s v="ASIGNACIONES DIRECTAS ANTICIPADAS (5% DEL SGR)"/>
    <s v="PACÍFICO"/>
    <s v="NARIÑO                                            "/>
    <x v="746"/>
    <s v="COLÓN                                             "/>
    <n v="30032"/>
    <n v="0"/>
    <n v="0"/>
    <n v="30032"/>
    <n v="0"/>
    <n v="0"/>
    <n v="0"/>
    <n v="1"/>
    <n v="0"/>
    <n v="0"/>
    <n v="0"/>
    <n v="0"/>
    <n v="0"/>
    <n v="0"/>
    <n v="-3602.82"/>
    <n v="0"/>
    <m/>
    <n v="26430.18"/>
    <n v="5285.8360000000002"/>
    <n v="21144.344000000001"/>
    <n v="0"/>
  </r>
  <r>
    <x v="2"/>
    <s v="ASIGNACIONES DIRECTAS ANTICIPADAS (5% DEL SGR)"/>
    <s v="PACÍFICO"/>
    <s v="NARIÑO                                            "/>
    <x v="747"/>
    <s v="CONSACA                                           "/>
    <n v="6046"/>
    <n v="0"/>
    <n v="0"/>
    <n v="6046"/>
    <n v="0"/>
    <n v="2958.9"/>
    <n v="0"/>
    <n v="0"/>
    <n v="0"/>
    <n v="0"/>
    <n v="0"/>
    <n v="0"/>
    <n v="0"/>
    <n v="0"/>
    <n v="-725.31"/>
    <n v="0"/>
    <m/>
    <n v="8279.59"/>
    <n v="1064.1380000000001"/>
    <n v="7215.4520000000002"/>
    <n v="0"/>
  </r>
  <r>
    <x v="2"/>
    <s v="ASIGNACIONES DIRECTAS ANTICIPADAS (5% DEL SGR)"/>
    <s v="PACÍFICO"/>
    <s v="NARIÑO                                            "/>
    <x v="748"/>
    <s v="CONTADERO                                         "/>
    <n v="25991"/>
    <n v="0"/>
    <n v="0"/>
    <n v="25991"/>
    <n v="0"/>
    <n v="0"/>
    <n v="0"/>
    <n v="1"/>
    <n v="0"/>
    <n v="0"/>
    <n v="0"/>
    <n v="0"/>
    <n v="0"/>
    <n v="0"/>
    <n v="-3118.04"/>
    <n v="0"/>
    <m/>
    <n v="22873.96"/>
    <n v="4574.5919999999996"/>
    <n v="18299.367999999999"/>
    <n v="0"/>
  </r>
  <r>
    <x v="2"/>
    <s v="ASIGNACIONES DIRECTAS ANTICIPADAS (5% DEL SGR)"/>
    <s v="PACÍFICO"/>
    <s v="NARIÑO                                            "/>
    <x v="749"/>
    <s v="CÓRDOB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50"/>
    <s v="CUASPUD                                           "/>
    <n v="5796"/>
    <n v="0"/>
    <n v="0"/>
    <n v="5796"/>
    <n v="0"/>
    <n v="2964.45"/>
    <n v="0"/>
    <n v="0"/>
    <n v="0"/>
    <n v="0"/>
    <n v="0"/>
    <n v="0"/>
    <n v="0"/>
    <n v="0"/>
    <n v="-695.32"/>
    <n v="0"/>
    <m/>
    <n v="8065.130000000001"/>
    <n v="1020.1360000000001"/>
    <n v="7044.9940000000006"/>
    <n v="0"/>
  </r>
  <r>
    <x v="2"/>
    <s v="ASIGNACIONES DIRECTAS ANTICIPADAS (5% DEL SGR)"/>
    <s v="PACÍFICO"/>
    <s v="NARIÑO                                            "/>
    <x v="751"/>
    <s v="CUMBAL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52"/>
    <s v="CUMBITARA                                         "/>
    <n v="949836"/>
    <n v="0"/>
    <n v="0"/>
    <n v="949836"/>
    <n v="0"/>
    <n v="0"/>
    <n v="0"/>
    <n v="33"/>
    <n v="0"/>
    <n v="0"/>
    <n v="0"/>
    <n v="0"/>
    <n v="0"/>
    <n v="0"/>
    <n v="-113948.02"/>
    <n v="0"/>
    <m/>
    <n v="835920.98"/>
    <n v="167177.59600000002"/>
    <n v="668743.38399999996"/>
    <n v="0"/>
  </r>
  <r>
    <x v="2"/>
    <s v="ASIGNACIONES DIRECTAS ANTICIPADAS (5% DEL SGR)"/>
    <s v="PACÍFICO"/>
    <s v="NARIÑO                                            "/>
    <x v="753"/>
    <s v="CHACHAGÜÍ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54"/>
    <s v="EL CHARCO                                         "/>
    <n v="73177003"/>
    <n v="0"/>
    <n v="0"/>
    <n v="73177003"/>
    <n v="0"/>
    <n v="15374413.209999999"/>
    <n v="0"/>
    <n v="2518"/>
    <n v="0"/>
    <n v="0"/>
    <n v="0"/>
    <n v="0"/>
    <n v="0"/>
    <n v="0"/>
    <n v="-8778751.6400000006"/>
    <n v="0"/>
    <m/>
    <n v="79775182.569999993"/>
    <n v="12879650.272"/>
    <n v="66895532.297999993"/>
    <n v="46316787"/>
  </r>
  <r>
    <x v="2"/>
    <s v="ASIGNACIONES DIRECTAS ANTICIPADAS (5% DEL SGR)"/>
    <s v="PACÍFICO"/>
    <s v="NARIÑO                                            "/>
    <x v="755"/>
    <s v="EL PEÑOL                                          "/>
    <n v="6027"/>
    <n v="0"/>
    <n v="0"/>
    <n v="6027"/>
    <n v="0"/>
    <n v="11.335098288655049"/>
    <n v="0"/>
    <n v="0"/>
    <n v="0"/>
    <n v="0"/>
    <n v="0"/>
    <n v="0"/>
    <n v="0"/>
    <n v="0"/>
    <n v="-723.04"/>
    <n v="0"/>
    <m/>
    <n v="5315.295098288655"/>
    <n v="1060.7920000000001"/>
    <n v="4254.5030982886547"/>
    <n v="0"/>
  </r>
  <r>
    <x v="2"/>
    <s v="ASIGNACIONES DIRECTAS ANTICIPADAS (5% DEL SGR)"/>
    <s v="PACÍFICO"/>
    <s v="NARIÑO                                            "/>
    <x v="756"/>
    <s v="EL ROSARI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57"/>
    <s v="EL TABLÓN DE GÓMEZ                                "/>
    <n v="38679"/>
    <n v="0"/>
    <n v="0"/>
    <n v="38679"/>
    <n v="0"/>
    <n v="4319.9816789473725"/>
    <n v="0"/>
    <n v="1"/>
    <n v="0"/>
    <n v="0"/>
    <n v="0"/>
    <n v="0"/>
    <n v="0"/>
    <n v="0"/>
    <n v="-4640.16"/>
    <n v="0"/>
    <m/>
    <n v="38359.821678947366"/>
    <n v="6807.768"/>
    <n v="31552.053678947366"/>
    <n v="0"/>
  </r>
  <r>
    <x v="2"/>
    <s v="ASIGNACIONES DIRECTAS ANTICIPADAS (5% DEL SGR)"/>
    <s v="PACÍFICO"/>
    <s v="NARIÑO                                            "/>
    <x v="758"/>
    <s v="EL TAMB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59"/>
    <s v="FUNES                                             "/>
    <n v="568441"/>
    <n v="0"/>
    <n v="0"/>
    <n v="568441"/>
    <n v="0"/>
    <n v="398379.29999999993"/>
    <n v="0"/>
    <n v="20"/>
    <n v="0"/>
    <n v="0"/>
    <n v="0"/>
    <n v="0"/>
    <n v="0"/>
    <n v="0"/>
    <n v="0"/>
    <n v="0"/>
    <m/>
    <n v="966840.29999999993"/>
    <n v="113688.20000000001"/>
    <n v="853152.09999999986"/>
    <n v="0"/>
  </r>
  <r>
    <x v="2"/>
    <s v="ASIGNACIONES DIRECTAS ANTICIPADAS (5% DEL SGR)"/>
    <s v="PACÍFICO"/>
    <s v="NARIÑO                                            "/>
    <x v="760"/>
    <s v="GUACHUCAL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61"/>
    <s v="GUAITARILL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62"/>
    <s v="GUALMATÁ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63"/>
    <s v="ILES                                              "/>
    <n v="877021"/>
    <n v="0"/>
    <n v="0"/>
    <n v="877021"/>
    <n v="0"/>
    <n v="875372.20000000007"/>
    <n v="0"/>
    <n v="30"/>
    <n v="0"/>
    <n v="0"/>
    <n v="455718.5"/>
    <n v="0"/>
    <n v="0"/>
    <n v="0"/>
    <n v="-105212.69"/>
    <n v="0"/>
    <m/>
    <n v="2102929.0100000002"/>
    <n v="154361.66200000001"/>
    <n v="1948567.3480000002"/>
    <n v="0"/>
  </r>
  <r>
    <x v="2"/>
    <s v="ASIGNACIONES DIRECTAS ANTICIPADAS (5% DEL SGR)"/>
    <s v="PACÍFICO"/>
    <s v="NARIÑO                                            "/>
    <x v="764"/>
    <s v="IMUÉS                                             "/>
    <n v="29863"/>
    <n v="0"/>
    <n v="0"/>
    <n v="29863"/>
    <n v="0"/>
    <n v="0"/>
    <n v="0"/>
    <n v="1"/>
    <n v="0"/>
    <n v="0"/>
    <n v="0"/>
    <n v="0"/>
    <n v="0"/>
    <n v="0"/>
    <n v="-3582.54"/>
    <n v="0"/>
    <m/>
    <n v="26281.46"/>
    <n v="5256.0920000000006"/>
    <n v="21025.367999999999"/>
    <n v="0"/>
  </r>
  <r>
    <x v="2"/>
    <s v="ASIGNACIONES DIRECTAS ANTICIPADAS (5% DEL SGR)"/>
    <s v="PACÍFICO"/>
    <s v="NARIÑO                                            "/>
    <x v="765"/>
    <s v="IPIALES                                           "/>
    <n v="464532644"/>
    <n v="0"/>
    <n v="0"/>
    <n v="464532644"/>
    <n v="0"/>
    <n v="290015160.92150944"/>
    <n v="0"/>
    <n v="15984"/>
    <n v="0"/>
    <n v="0"/>
    <n v="0"/>
    <n v="0"/>
    <n v="0"/>
    <n v="0"/>
    <n v="0"/>
    <n v="0"/>
    <m/>
    <n v="754563788.9215095"/>
    <n v="92906528.800000012"/>
    <n v="661657260.12150955"/>
    <n v="0"/>
  </r>
  <r>
    <x v="2"/>
    <s v="ASIGNACIONES DIRECTAS ANTICIPADAS (5% DEL SGR)"/>
    <s v="PACÍFICO"/>
    <s v="NARIÑO                                            "/>
    <x v="766"/>
    <s v="LA CRUZ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67"/>
    <s v="LA FLORID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68"/>
    <s v="LA LLANADA                                        "/>
    <n v="23772691"/>
    <n v="0"/>
    <n v="0"/>
    <n v="23772691"/>
    <n v="0"/>
    <n v="5885959.7999999989"/>
    <n v="0"/>
    <n v="818"/>
    <n v="0"/>
    <n v="0"/>
    <n v="0"/>
    <n v="0"/>
    <n v="0"/>
    <n v="0"/>
    <n v="-2851914.42"/>
    <n v="0"/>
    <m/>
    <n v="26807554.379999995"/>
    <n v="4184155.3159999996"/>
    <n v="22623399.063999996"/>
    <n v="5885959.7999999998"/>
  </r>
  <r>
    <x v="2"/>
    <s v="ASIGNACIONES DIRECTAS ANTICIPADAS (5% DEL SGR)"/>
    <s v="PACÍFICO"/>
    <s v="NARIÑO                                            "/>
    <x v="769"/>
    <s v="LA TOL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70"/>
    <s v="LA UNIÓN                                          "/>
    <n v="94830"/>
    <n v="0"/>
    <n v="0"/>
    <n v="94830"/>
    <n v="0"/>
    <n v="15643.907523318834"/>
    <n v="0"/>
    <n v="3"/>
    <n v="0"/>
    <n v="0"/>
    <n v="0"/>
    <n v="0"/>
    <n v="0"/>
    <n v="0"/>
    <n v="-11376.37"/>
    <n v="0"/>
    <m/>
    <n v="99100.537523318839"/>
    <n v="16690.726000000002"/>
    <n v="82409.811523318844"/>
    <n v="0"/>
  </r>
  <r>
    <x v="2"/>
    <s v="ASIGNACIONES DIRECTAS ANTICIPADAS (5% DEL SGR)"/>
    <s v="PACÍFICO"/>
    <s v="NARIÑO                                            "/>
    <x v="771"/>
    <s v="LEIV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72"/>
    <s v="LINAR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73"/>
    <s v="LOS ANDES                                         "/>
    <n v="8705327"/>
    <n v="0"/>
    <n v="0"/>
    <n v="8705327"/>
    <n v="0"/>
    <n v="4641461.9040720947"/>
    <n v="0"/>
    <n v="300"/>
    <n v="0"/>
    <n v="0"/>
    <n v="0"/>
    <n v="0"/>
    <n v="0"/>
    <n v="0"/>
    <n v="-1044343.18"/>
    <n v="0"/>
    <m/>
    <n v="12302745.724072095"/>
    <n v="1532196.7640000002"/>
    <n v="10770548.960072095"/>
    <n v="5687165"/>
  </r>
  <r>
    <x v="2"/>
    <s v="ASIGNACIONES DIRECTAS ANTICIPADAS (5% DEL SGR)"/>
    <s v="PACÍFICO"/>
    <s v="NARIÑO                                            "/>
    <x v="774"/>
    <s v="MAGÜI                                             "/>
    <n v="89609681"/>
    <n v="0"/>
    <n v="0"/>
    <n v="89609681"/>
    <n v="0"/>
    <n v="0"/>
    <n v="0"/>
    <n v="3083"/>
    <n v="0"/>
    <n v="0"/>
    <n v="0"/>
    <n v="0"/>
    <n v="0"/>
    <n v="0"/>
    <n v="-10750114.130000001"/>
    <n v="0"/>
    <m/>
    <n v="78862649.870000005"/>
    <n v="15771913.374000002"/>
    <n v="63090736.496000007"/>
    <n v="0"/>
  </r>
  <r>
    <x v="2"/>
    <s v="ASIGNACIONES DIRECTAS ANTICIPADAS (5% DEL SGR)"/>
    <s v="PACÍFICO"/>
    <s v="NARIÑO                                            "/>
    <x v="775"/>
    <s v="MALLAMA                                           "/>
    <n v="2328071"/>
    <n v="0"/>
    <n v="0"/>
    <n v="2328071"/>
    <n v="0"/>
    <n v="0"/>
    <n v="0"/>
    <n v="80"/>
    <n v="0"/>
    <n v="0"/>
    <n v="0"/>
    <n v="0"/>
    <n v="0"/>
    <n v="0"/>
    <n v="-279289.34000000003"/>
    <n v="0"/>
    <m/>
    <n v="2048861.66"/>
    <n v="409756.33199999999"/>
    <n v="1639105.328"/>
    <n v="0"/>
  </r>
  <r>
    <x v="2"/>
    <s v="ASIGNACIONES DIRECTAS ANTICIPADAS (5% DEL SGR)"/>
    <s v="PACÍFICO"/>
    <s v="NARIÑO                                            "/>
    <x v="776"/>
    <s v="MOSQUE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77"/>
    <s v="NARIÑO                                            "/>
    <n v="7518648"/>
    <n v="0"/>
    <n v="0"/>
    <n v="7518648"/>
    <n v="0"/>
    <n v="580715.51760772336"/>
    <n v="0"/>
    <n v="259"/>
    <n v="0"/>
    <n v="0"/>
    <n v="0"/>
    <n v="0"/>
    <n v="0"/>
    <n v="0"/>
    <n v="-901982.05"/>
    <n v="0"/>
    <m/>
    <n v="7197640.4676077235"/>
    <n v="1323333.1900000002"/>
    <n v="5874307.2776077231"/>
    <n v="0"/>
  </r>
  <r>
    <x v="2"/>
    <s v="ASIGNACIONES DIRECTAS ANTICIPADAS (5% DEL SGR)"/>
    <s v="PACÍFICO"/>
    <s v="NARIÑO                                            "/>
    <x v="778"/>
    <s v="OLAYA HERRER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79"/>
    <s v="OSPINA                                            "/>
    <n v="257721"/>
    <n v="0"/>
    <n v="0"/>
    <n v="257721"/>
    <n v="0"/>
    <n v="33224.208971020736"/>
    <n v="0"/>
    <n v="9"/>
    <n v="0"/>
    <n v="0"/>
    <n v="0"/>
    <n v="0"/>
    <n v="0"/>
    <n v="0"/>
    <n v="-30917.759999999998"/>
    <n v="0"/>
    <m/>
    <n v="260036.44897102076"/>
    <n v="45360.648000000001"/>
    <n v="214675.80097102077"/>
    <n v="0"/>
  </r>
  <r>
    <x v="2"/>
    <s v="ASIGNACIONES DIRECTAS ANTICIPADAS (5% DEL SGR)"/>
    <s v="PACÍFICO"/>
    <s v="NARIÑO                                            "/>
    <x v="780"/>
    <s v="FRANCISCO PIZARRO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81"/>
    <s v="POLICARP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82"/>
    <s v="POTOSÍ                                            "/>
    <n v="10542"/>
    <n v="0"/>
    <n v="0"/>
    <n v="10542"/>
    <n v="0"/>
    <n v="5713.0999999999995"/>
    <n v="0"/>
    <n v="0"/>
    <n v="0"/>
    <n v="0"/>
    <n v="0"/>
    <n v="0"/>
    <n v="0"/>
    <n v="0"/>
    <n v="0"/>
    <n v="0"/>
    <m/>
    <n v="16255.099999999999"/>
    <n v="0"/>
    <n v="16255.099999999999"/>
    <n v="0"/>
  </r>
  <r>
    <x v="2"/>
    <s v="ASIGNACIONES DIRECTAS ANTICIPADAS (5% DEL SGR)"/>
    <s v="PACÍFICO"/>
    <s v="NARIÑO                                            "/>
    <x v="783"/>
    <s v="PROVIDENC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84"/>
    <s v="PUERRES                                           "/>
    <n v="5520"/>
    <n v="0"/>
    <n v="0"/>
    <n v="5520"/>
    <n v="0"/>
    <n v="0"/>
    <n v="0"/>
    <n v="0"/>
    <n v="0"/>
    <n v="0"/>
    <n v="0"/>
    <n v="0"/>
    <n v="0"/>
    <n v="0"/>
    <n v="-662.21"/>
    <n v="0"/>
    <m/>
    <n v="4857.79"/>
    <n v="971.55799999999999"/>
    <n v="3886.232"/>
    <n v="0"/>
  </r>
  <r>
    <x v="2"/>
    <s v="ASIGNACIONES DIRECTAS ANTICIPADAS (5% DEL SGR)"/>
    <s v="PACÍFICO"/>
    <s v="NARIÑO                                            "/>
    <x v="785"/>
    <s v="PUPIALES                                          "/>
    <n v="82791"/>
    <n v="0"/>
    <n v="0"/>
    <n v="82791"/>
    <n v="0"/>
    <n v="39932.550000000003"/>
    <n v="0"/>
    <n v="3"/>
    <n v="0"/>
    <n v="0"/>
    <n v="0"/>
    <n v="0"/>
    <n v="0"/>
    <n v="0"/>
    <n v="0"/>
    <n v="0"/>
    <m/>
    <n v="122726.55"/>
    <n v="0"/>
    <n v="122726.55"/>
    <n v="0"/>
  </r>
  <r>
    <x v="2"/>
    <s v="ASIGNACIONES DIRECTAS ANTICIPADAS (5% DEL SGR)"/>
    <s v="PACÍFICO"/>
    <s v="NARIÑO                                            "/>
    <x v="786"/>
    <s v="RICAURT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87"/>
    <s v="ROBERTO PAYÁN                                     "/>
    <n v="163197849"/>
    <n v="0"/>
    <n v="0"/>
    <n v="163197849"/>
    <n v="0"/>
    <n v="97925733.839199156"/>
    <n v="0"/>
    <n v="5615"/>
    <n v="0"/>
    <n v="0"/>
    <n v="0"/>
    <n v="0"/>
    <n v="0"/>
    <n v="0"/>
    <n v="107797118.7"/>
    <n v="0"/>
    <m/>
    <n v="368926316.53919917"/>
    <n v="0"/>
    <n v="368926316.53919917"/>
    <n v="189041433"/>
  </r>
  <r>
    <x v="2"/>
    <s v="ASIGNACIONES DIRECTAS ANTICIPADAS (5% DEL SGR)"/>
    <s v="PACÍFICO"/>
    <s v="NARIÑO                                            "/>
    <x v="788"/>
    <s v="SAMANIEGO                                         "/>
    <n v="2017040"/>
    <n v="0"/>
    <n v="0"/>
    <n v="2017040"/>
    <n v="0"/>
    <n v="21022.55"/>
    <n v="0"/>
    <n v="69"/>
    <n v="0"/>
    <n v="0"/>
    <n v="0"/>
    <n v="0"/>
    <n v="0"/>
    <n v="0"/>
    <n v="-241976.2"/>
    <n v="0"/>
    <m/>
    <n v="1796155.35"/>
    <n v="355012.76"/>
    <n v="1441142.59"/>
    <n v="0"/>
  </r>
  <r>
    <x v="2"/>
    <s v="ASIGNACIONES DIRECTAS ANTICIPADAS (5% DEL SGR)"/>
    <s v="PACÍFICO"/>
    <s v="NARIÑO                                            "/>
    <x v="789"/>
    <s v="SANDONÁ                                           "/>
    <n v="37966"/>
    <n v="0"/>
    <n v="0"/>
    <n v="37966"/>
    <n v="0"/>
    <n v="12538.25"/>
    <n v="0"/>
    <n v="1"/>
    <n v="0"/>
    <n v="0"/>
    <n v="0"/>
    <n v="0"/>
    <n v="0"/>
    <n v="0"/>
    <n v="0"/>
    <n v="0"/>
    <m/>
    <n v="50505.25"/>
    <n v="0"/>
    <n v="50505.25"/>
    <n v="0"/>
  </r>
  <r>
    <x v="2"/>
    <s v="ASIGNACIONES DIRECTAS ANTICIPADAS (5% DEL SGR)"/>
    <s v="PACÍFICO"/>
    <s v="NARIÑO                                            "/>
    <x v="790"/>
    <s v="SAN BERNARD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91"/>
    <s v="SAN LORENZO                                       "/>
    <n v="261236"/>
    <n v="0"/>
    <n v="0"/>
    <n v="261236"/>
    <n v="0"/>
    <n v="33688.074818642926"/>
    <n v="0"/>
    <n v="9"/>
    <n v="0"/>
    <n v="0"/>
    <n v="0"/>
    <n v="0"/>
    <n v="0"/>
    <n v="0"/>
    <n v="-31339.439999999999"/>
    <n v="0"/>
    <m/>
    <n v="263593.63481864292"/>
    <n v="45979.312000000005"/>
    <n v="217614.32281864292"/>
    <n v="0"/>
  </r>
  <r>
    <x v="2"/>
    <s v="ASIGNACIONES DIRECTAS ANTICIPADAS (5% DEL SGR)"/>
    <s v="PACÍFICO"/>
    <s v="NARIÑO                                            "/>
    <x v="792"/>
    <s v="SAN PABLO                                         "/>
    <n v="203271"/>
    <n v="0"/>
    <n v="0"/>
    <n v="203271"/>
    <n v="0"/>
    <n v="14416"/>
    <n v="0"/>
    <n v="7"/>
    <n v="0"/>
    <n v="0"/>
    <n v="0"/>
    <n v="0"/>
    <n v="0"/>
    <n v="0"/>
    <n v="-24385.61"/>
    <n v="0"/>
    <m/>
    <n v="193308.39"/>
    <n v="35777.078000000001"/>
    <n v="157531.31200000001"/>
    <n v="0"/>
  </r>
  <r>
    <x v="2"/>
    <s v="ASIGNACIONES DIRECTAS ANTICIPADAS (5% DEL SGR)"/>
    <s v="PACÍFICO"/>
    <s v="NARIÑO                                            "/>
    <x v="793"/>
    <s v="SAN PEDRO DE CARTAGO                              "/>
    <n v="99442"/>
    <n v="0"/>
    <n v="0"/>
    <n v="99442"/>
    <n v="0"/>
    <n v="12338.113476408911"/>
    <n v="0"/>
    <n v="3"/>
    <n v="0"/>
    <n v="0"/>
    <n v="0"/>
    <n v="0"/>
    <n v="0"/>
    <n v="0"/>
    <n v="-11929.66"/>
    <n v="0"/>
    <m/>
    <n v="99853.453476408904"/>
    <n v="17502.468000000001"/>
    <n v="82350.98547640891"/>
    <n v="0"/>
  </r>
  <r>
    <x v="2"/>
    <s v="ASIGNACIONES DIRECTAS ANTICIPADAS (5% DEL SGR)"/>
    <s v="PACÍFICO"/>
    <s v="NARIÑO                                            "/>
    <x v="794"/>
    <s v="SANTA BÁRBARA                                     "/>
    <n v="152097754"/>
    <n v="0"/>
    <n v="0"/>
    <n v="152097754"/>
    <n v="0"/>
    <n v="34886282.019999996"/>
    <n v="0"/>
    <n v="5233"/>
    <n v="0"/>
    <n v="0"/>
    <n v="0"/>
    <n v="0"/>
    <n v="0"/>
    <n v="0"/>
    <n v="-18246557.690000001"/>
    <n v="0"/>
    <m/>
    <n v="168742711.32999998"/>
    <n v="26770239.262000002"/>
    <n v="141972472.06799999"/>
    <n v="60357342.420000002"/>
  </r>
  <r>
    <x v="2"/>
    <s v="ASIGNACIONES DIRECTAS ANTICIPADAS (5% DEL SGR)"/>
    <s v="PACÍFICO"/>
    <s v="NARIÑO                                            "/>
    <x v="795"/>
    <s v="SANTACRUZ                                         "/>
    <n v="883530"/>
    <n v="0"/>
    <n v="0"/>
    <n v="883530"/>
    <n v="0"/>
    <n v="0"/>
    <n v="0"/>
    <n v="30"/>
    <n v="0"/>
    <n v="0"/>
    <n v="0"/>
    <n v="0"/>
    <n v="0"/>
    <n v="0"/>
    <n v="-105993.55"/>
    <n v="0"/>
    <m/>
    <n v="777566.45"/>
    <n v="155507.29"/>
    <n v="622059.15999999992"/>
    <n v="0"/>
  </r>
  <r>
    <x v="2"/>
    <s v="ASIGNACIONES DIRECTAS ANTICIPADAS (5% DEL SGR)"/>
    <s v="PACÍFICO"/>
    <s v="NARIÑO                                            "/>
    <x v="796"/>
    <s v="SAPUYES                                           "/>
    <n v="1004251"/>
    <n v="0"/>
    <n v="0"/>
    <n v="1004251"/>
    <n v="0"/>
    <n v="848690.88000000012"/>
    <n v="0"/>
    <n v="35"/>
    <n v="0"/>
    <n v="0"/>
    <n v="0"/>
    <n v="0"/>
    <n v="0"/>
    <n v="0"/>
    <n v="0"/>
    <n v="0"/>
    <m/>
    <n v="1852976.8800000001"/>
    <n v="200850.2"/>
    <n v="1652126.6800000002"/>
    <n v="0"/>
  </r>
  <r>
    <x v="2"/>
    <s v="ASIGNACIONES DIRECTAS ANTICIPADAS (5% DEL SGR)"/>
    <s v="PACÍFICO"/>
    <s v="NARIÑO                                            "/>
    <x v="797"/>
    <s v="TAMINANG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98"/>
    <s v="TANGU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NARIÑO                                            "/>
    <x v="799"/>
    <s v="SAN ANDRES DE TUMACO                              "/>
    <n v="205664167"/>
    <n v="0"/>
    <n v="0"/>
    <n v="205664167"/>
    <n v="0"/>
    <n v="26319483.370000001"/>
    <n v="0"/>
    <n v="7077"/>
    <n v="0"/>
    <n v="0"/>
    <n v="0"/>
    <n v="0"/>
    <n v="0"/>
    <n v="0"/>
    <n v="-24672705.48"/>
    <n v="0"/>
    <m/>
    <n v="207318021.89000002"/>
    <n v="36198292.304000005"/>
    <n v="171119729.58600003"/>
    <n v="0"/>
  </r>
  <r>
    <x v="2"/>
    <s v="ASIGNACIONES DIRECTAS ANTICIPADAS (5% DEL SGR)"/>
    <s v="PACÍFICO"/>
    <s v="NARIÑO                                            "/>
    <x v="800"/>
    <s v="TÚQUERRES                                         "/>
    <n v="3576"/>
    <n v="0"/>
    <n v="0"/>
    <n v="3576"/>
    <n v="0"/>
    <n v="0"/>
    <n v="0"/>
    <n v="0"/>
    <n v="0"/>
    <n v="0"/>
    <n v="0"/>
    <n v="0"/>
    <n v="0"/>
    <n v="0"/>
    <n v="-429"/>
    <n v="0"/>
    <m/>
    <n v="3147"/>
    <n v="629.40000000000009"/>
    <n v="2517.6"/>
    <n v="0"/>
  </r>
  <r>
    <x v="2"/>
    <s v="ASIGNACIONES DIRECTAS ANTICIPADAS (5% DEL SGR)"/>
    <s v="PACÍFICO"/>
    <s v="NARIÑO                                            "/>
    <x v="801"/>
    <s v="YACUANQUER                                        "/>
    <n v="7609"/>
    <n v="0"/>
    <n v="0"/>
    <n v="7609"/>
    <n v="0"/>
    <n v="0"/>
    <n v="0"/>
    <n v="0"/>
    <n v="0"/>
    <n v="0"/>
    <n v="0"/>
    <n v="0"/>
    <n v="0"/>
    <n v="0"/>
    <n v="-912.82"/>
    <n v="0"/>
    <m/>
    <n v="6696.18"/>
    <n v="1339.2360000000001"/>
    <n v="5356.9440000000004"/>
    <n v="0"/>
  </r>
  <r>
    <x v="2"/>
    <s v="ASIGNACIONES DIRECTAS ANTICIPADAS (5% DEL SGR)"/>
    <s v="CENTRO - ORIENTE"/>
    <s v="NORTE DE SANTANDER                                "/>
    <x v="802"/>
    <s v="NORTE DE SANTANDER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03"/>
    <s v="CÚCUTA                                            "/>
    <n v="5037105874"/>
    <n v="0"/>
    <n v="0"/>
    <n v="5037105874"/>
    <n v="0"/>
    <n v="2022078506.75"/>
    <n v="0"/>
    <n v="173321"/>
    <n v="0"/>
    <n v="0"/>
    <n v="36598765.830000006"/>
    <n v="0"/>
    <n v="0"/>
    <n v="0"/>
    <n v="-604281394.78999996"/>
    <n v="0"/>
    <m/>
    <n v="6491675072.79"/>
    <n v="886564895.84200001"/>
    <n v="5605110176.948"/>
    <n v="0"/>
  </r>
  <r>
    <x v="2"/>
    <s v="ASIGNACIONES DIRECTAS ANTICIPADAS (5% DEL SGR)"/>
    <s v="CENTRO - ORIENTE"/>
    <s v="NORTE DE SANTANDER                                "/>
    <x v="804"/>
    <s v="ABREGO                                            "/>
    <n v="196006"/>
    <n v="0"/>
    <n v="0"/>
    <n v="196006"/>
    <n v="0"/>
    <n v="114883.59999999999"/>
    <n v="0"/>
    <n v="7"/>
    <n v="0"/>
    <n v="0"/>
    <n v="0"/>
    <n v="0"/>
    <n v="0"/>
    <n v="0"/>
    <n v="-23514.05"/>
    <n v="0"/>
    <m/>
    <n v="287382.55"/>
    <n v="34498.390000000007"/>
    <n v="252884.15999999997"/>
    <n v="0"/>
  </r>
  <r>
    <x v="2"/>
    <s v="ASIGNACIONES DIRECTAS ANTICIPADAS (5% DEL SGR)"/>
    <s v="CENTRO - ORIENTE"/>
    <s v="NORTE DE SANTANDER                                "/>
    <x v="805"/>
    <s v="ARBOLEDAS                                         "/>
    <n v="73259658"/>
    <n v="0"/>
    <n v="0"/>
    <n v="73259658"/>
    <n v="0"/>
    <n v="9703628.6023458634"/>
    <n v="0"/>
    <n v="2521"/>
    <n v="0"/>
    <n v="0"/>
    <n v="2411495.85"/>
    <n v="0"/>
    <n v="0"/>
    <n v="0"/>
    <n v="0"/>
    <n v="0"/>
    <m/>
    <n v="85377303.452345863"/>
    <n v="14651931.600000001"/>
    <n v="70725371.852345854"/>
    <n v="0"/>
  </r>
  <r>
    <x v="2"/>
    <s v="ASIGNACIONES DIRECTAS ANTICIPADAS (5% DEL SGR)"/>
    <s v="CENTRO - ORIENTE"/>
    <s v="NORTE DE SANTANDER                                "/>
    <x v="806"/>
    <s v="BOCHALEMA                                         "/>
    <n v="726981550"/>
    <n v="0"/>
    <n v="0"/>
    <n v="726981550"/>
    <n v="0"/>
    <n v="119557162.58629426"/>
    <n v="0"/>
    <n v="25015"/>
    <n v="0"/>
    <n v="0"/>
    <n v="82983775.090000004"/>
    <n v="0"/>
    <n v="0"/>
    <n v="0"/>
    <n v="0"/>
    <n v="0"/>
    <m/>
    <n v="929547502.67629433"/>
    <n v="0"/>
    <n v="929547502.67629433"/>
    <n v="592764229.13"/>
  </r>
  <r>
    <x v="2"/>
    <s v="ASIGNACIONES DIRECTAS ANTICIPADAS (5% DEL SGR)"/>
    <s v="CENTRO - ORIENTE"/>
    <s v="NORTE DE SANTANDER                                "/>
    <x v="807"/>
    <s v="BUCARASICA                                        "/>
    <n v="1351236"/>
    <n v="0"/>
    <n v="0"/>
    <n v="1351236"/>
    <n v="0"/>
    <n v="994954.3"/>
    <n v="0"/>
    <n v="46"/>
    <n v="0"/>
    <n v="0"/>
    <n v="1128148.25"/>
    <n v="0"/>
    <n v="0"/>
    <n v="0"/>
    <n v="0"/>
    <n v="0"/>
    <m/>
    <n v="3474384.55"/>
    <n v="0"/>
    <n v="3474384.55"/>
    <n v="0"/>
  </r>
  <r>
    <x v="2"/>
    <s v="ASIGNACIONES DIRECTAS ANTICIPADAS (5% DEL SGR)"/>
    <s v="CENTRO - ORIENTE"/>
    <s v="NORTE DE SANTANDER                                "/>
    <x v="808"/>
    <s v="CÁCOTA                                            "/>
    <n v="5894724"/>
    <n v="0"/>
    <n v="0"/>
    <n v="5894724"/>
    <n v="0"/>
    <n v="548656.80000000005"/>
    <n v="0"/>
    <n v="203"/>
    <n v="0"/>
    <n v="0"/>
    <n v="457485.25"/>
    <n v="0"/>
    <n v="0"/>
    <n v="0"/>
    <n v="-707166.4"/>
    <n v="0"/>
    <m/>
    <n v="6193902.6499999994"/>
    <n v="1037511.52"/>
    <n v="5156391.129999999"/>
    <n v="3767385"/>
  </r>
  <r>
    <x v="2"/>
    <s v="ASIGNACIONES DIRECTAS ANTICIPADAS (5% DEL SGR)"/>
    <s v="CENTRO - ORIENTE"/>
    <s v="NORTE DE SANTANDER                                "/>
    <x v="809"/>
    <s v="CACHIR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10"/>
    <s v="CHINÁCOTA                                         "/>
    <n v="55155974"/>
    <n v="0"/>
    <n v="0"/>
    <n v="55155974"/>
    <n v="0"/>
    <n v="9008984.7931548599"/>
    <n v="0"/>
    <n v="1898"/>
    <n v="0"/>
    <n v="0"/>
    <n v="6772082.7700000005"/>
    <n v="0"/>
    <n v="0"/>
    <n v="0"/>
    <n v="0"/>
    <n v="0"/>
    <m/>
    <n v="70938939.563154861"/>
    <n v="11031194.800000001"/>
    <n v="59907744.763154864"/>
    <n v="31000000"/>
  </r>
  <r>
    <x v="2"/>
    <s v="ASIGNACIONES DIRECTAS ANTICIPADAS (5% DEL SGR)"/>
    <s v="CENTRO - ORIENTE"/>
    <s v="NORTE DE SANTANDER                                "/>
    <x v="811"/>
    <s v="CHITAGÁ                                           "/>
    <n v="57061497"/>
    <n v="0"/>
    <n v="0"/>
    <n v="57061497"/>
    <n v="0"/>
    <n v="5637384.7138297977"/>
    <n v="0"/>
    <n v="1963"/>
    <n v="0"/>
    <n v="0"/>
    <n v="0"/>
    <n v="0"/>
    <n v="0"/>
    <n v="0"/>
    <n v="0"/>
    <n v="0"/>
    <m/>
    <n v="62700844.7138298"/>
    <n v="0"/>
    <n v="62700844.7138298"/>
    <n v="0"/>
  </r>
  <r>
    <x v="2"/>
    <s v="ASIGNACIONES DIRECTAS ANTICIPADAS (5% DEL SGR)"/>
    <s v="CENTRO - ORIENTE"/>
    <s v="NORTE DE SANTANDER                                "/>
    <x v="812"/>
    <s v="CONVENCIÓN                                        "/>
    <n v="13890"/>
    <n v="0"/>
    <n v="0"/>
    <n v="13890"/>
    <n v="0"/>
    <n v="1048.8599656648694"/>
    <n v="0"/>
    <n v="0"/>
    <n v="0"/>
    <n v="0"/>
    <n v="0"/>
    <n v="0"/>
    <n v="0"/>
    <n v="0"/>
    <n v="-1666.33"/>
    <n v="0"/>
    <m/>
    <n v="13272.529965664869"/>
    <n v="2444.7339999999999"/>
    <n v="10827.795965664869"/>
    <n v="0"/>
  </r>
  <r>
    <x v="2"/>
    <s v="ASIGNACIONES DIRECTAS ANTICIPADAS (5% DEL SGR)"/>
    <s v="CENTRO - ORIENTE"/>
    <s v="NORTE DE SANTANDER                                "/>
    <x v="813"/>
    <s v="CUCUTILL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14"/>
    <s v="DURANIA                                           "/>
    <n v="270322691"/>
    <n v="0"/>
    <n v="0"/>
    <n v="270322691"/>
    <n v="0"/>
    <n v="28981457.275379252"/>
    <n v="0"/>
    <n v="9301"/>
    <n v="0"/>
    <n v="0"/>
    <n v="6196851.4799999995"/>
    <n v="0"/>
    <n v="0"/>
    <n v="0"/>
    <n v="0"/>
    <n v="0"/>
    <m/>
    <n v="305510300.75537926"/>
    <n v="0"/>
    <n v="305510300.75537926"/>
    <n v="0"/>
  </r>
  <r>
    <x v="2"/>
    <s v="ASIGNACIONES DIRECTAS ANTICIPADAS (5% DEL SGR)"/>
    <s v="CENTRO - ORIENTE"/>
    <s v="NORTE DE SANTANDER                                "/>
    <x v="815"/>
    <s v="EL CARMEN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16"/>
    <s v="EL TAR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17"/>
    <s v="EL ZULIA                                          "/>
    <n v="358607786"/>
    <n v="0"/>
    <n v="0"/>
    <n v="358607786"/>
    <n v="0"/>
    <n v="95335136.432848305"/>
    <n v="0"/>
    <n v="12339"/>
    <n v="0"/>
    <n v="0"/>
    <n v="74192488.670000002"/>
    <n v="0"/>
    <n v="0"/>
    <n v="0"/>
    <n v="1144615955.5999999"/>
    <n v="0"/>
    <m/>
    <n v="1672763705.7028482"/>
    <n v="0"/>
    <n v="1672763705.7028482"/>
    <n v="384297469"/>
  </r>
  <r>
    <x v="2"/>
    <s v="ASIGNACIONES DIRECTAS ANTICIPADAS (5% DEL SGR)"/>
    <s v="CENTRO - ORIENTE"/>
    <s v="NORTE DE SANTANDER                                "/>
    <x v="818"/>
    <s v="GRAMALOTE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19"/>
    <s v="HACARÍ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20"/>
    <s v="HERRÁN                                            "/>
    <n v="49489797"/>
    <n v="0"/>
    <n v="0"/>
    <n v="49489797"/>
    <n v="0"/>
    <n v="8068682.1260950658"/>
    <n v="0"/>
    <n v="1703"/>
    <n v="0"/>
    <n v="0"/>
    <n v="1855471.5"/>
    <n v="0"/>
    <n v="0"/>
    <n v="0"/>
    <n v="0"/>
    <n v="0"/>
    <m/>
    <n v="59415653.626095064"/>
    <n v="0"/>
    <n v="59415653.626095064"/>
    <n v="10633655"/>
  </r>
  <r>
    <x v="2"/>
    <s v="ASIGNACIONES DIRECTAS ANTICIPADAS (5% DEL SGR)"/>
    <s v="CENTRO - ORIENTE"/>
    <s v="NORTE DE SANTANDER                                "/>
    <x v="821"/>
    <s v="LABATECA                                          "/>
    <n v="9384015"/>
    <n v="0"/>
    <n v="0"/>
    <n v="9384015"/>
    <n v="0"/>
    <n v="2120803.6335783601"/>
    <n v="0"/>
    <n v="323"/>
    <n v="0"/>
    <n v="0"/>
    <n v="11287830.810000001"/>
    <n v="0"/>
    <n v="0"/>
    <n v="0"/>
    <n v="0"/>
    <n v="0"/>
    <m/>
    <n v="22792972.443578362"/>
    <n v="0"/>
    <n v="22792972.443578362"/>
    <n v="22790000"/>
  </r>
  <r>
    <x v="2"/>
    <s v="ASIGNACIONES DIRECTAS ANTICIPADAS (5% DEL SGR)"/>
    <s v="CENTRO - ORIENTE"/>
    <s v="NORTE DE SANTANDER                                "/>
    <x v="822"/>
    <s v="LA ESPERANZA                                      "/>
    <n v="374892"/>
    <n v="0"/>
    <n v="0"/>
    <n v="374892"/>
    <n v="0"/>
    <n v="3521686.334020732"/>
    <n v="0"/>
    <n v="13"/>
    <n v="0"/>
    <n v="0"/>
    <n v="334286.25"/>
    <n v="0"/>
    <n v="0"/>
    <n v="0"/>
    <n v="0"/>
    <n v="0"/>
    <m/>
    <n v="4230877.584020732"/>
    <n v="0"/>
    <n v="4230877.584020732"/>
    <n v="0"/>
  </r>
  <r>
    <x v="2"/>
    <s v="ASIGNACIONES DIRECTAS ANTICIPADAS (5% DEL SGR)"/>
    <s v="CENTRO - ORIENTE"/>
    <s v="NORTE DE SANTANDER                                "/>
    <x v="823"/>
    <s v="LA PLAY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24"/>
    <s v="LOS PATIOS                                        "/>
    <n v="7057654"/>
    <n v="0"/>
    <n v="0"/>
    <n v="7057654"/>
    <n v="0"/>
    <n v="5503160.2600000007"/>
    <n v="0"/>
    <n v="243"/>
    <n v="0"/>
    <n v="0"/>
    <n v="898722.91"/>
    <n v="0"/>
    <n v="0"/>
    <n v="0"/>
    <n v="0"/>
    <n v="0"/>
    <m/>
    <n v="13459780.170000002"/>
    <n v="0"/>
    <n v="13459780.170000002"/>
    <n v="2398501"/>
  </r>
  <r>
    <x v="2"/>
    <s v="ASIGNACIONES DIRECTAS ANTICIPADAS (5% DEL SGR)"/>
    <s v="CENTRO - ORIENTE"/>
    <s v="NORTE DE SANTANDER                                "/>
    <x v="825"/>
    <s v="LOURD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26"/>
    <s v="MUTISCUA                                          "/>
    <n v="4668655"/>
    <n v="0"/>
    <n v="0"/>
    <n v="4668655"/>
    <n v="0"/>
    <n v="724397.4954071712"/>
    <n v="0"/>
    <n v="161"/>
    <n v="0"/>
    <n v="0"/>
    <n v="0"/>
    <n v="0"/>
    <n v="0"/>
    <n v="0"/>
    <n v="-560079.81999999995"/>
    <n v="0"/>
    <m/>
    <n v="4833133.6754071712"/>
    <n v="821715.03600000008"/>
    <n v="4011418.6394071709"/>
    <n v="0"/>
  </r>
  <r>
    <x v="2"/>
    <s v="ASIGNACIONES DIRECTAS ANTICIPADAS (5% DEL SGR)"/>
    <s v="CENTRO - ORIENTE"/>
    <s v="NORTE DE SANTANDER                                "/>
    <x v="827"/>
    <s v="OCAÑA                                             "/>
    <n v="359755"/>
    <n v="0"/>
    <n v="0"/>
    <n v="359755"/>
    <n v="0"/>
    <n v="194794.34"/>
    <n v="0"/>
    <n v="12"/>
    <n v="0"/>
    <n v="0"/>
    <n v="0"/>
    <n v="0"/>
    <n v="0"/>
    <n v="0"/>
    <n v="-43158.36"/>
    <n v="0"/>
    <m/>
    <n v="511402.98"/>
    <n v="63319.328000000009"/>
    <n v="448083.652"/>
    <n v="0"/>
  </r>
  <r>
    <x v="2"/>
    <s v="ASIGNACIONES DIRECTAS ANTICIPADAS (5% DEL SGR)"/>
    <s v="CENTRO - ORIENTE"/>
    <s v="NORTE DE SANTANDER                                "/>
    <x v="828"/>
    <s v="PAMPLONA                                          "/>
    <n v="121061"/>
    <n v="0"/>
    <n v="0"/>
    <n v="121061"/>
    <n v="0"/>
    <n v="8464.75"/>
    <n v="0"/>
    <n v="4"/>
    <n v="0"/>
    <n v="0"/>
    <n v="5888843.3499999996"/>
    <n v="0"/>
    <n v="0"/>
    <n v="0"/>
    <n v="0"/>
    <n v="0"/>
    <m/>
    <n v="6018373.0999999996"/>
    <n v="0"/>
    <n v="6018373.0999999996"/>
    <n v="0"/>
  </r>
  <r>
    <x v="2"/>
    <s v="ASIGNACIONES DIRECTAS ANTICIPADAS (5% DEL SGR)"/>
    <s v="CENTRO - ORIENTE"/>
    <s v="NORTE DE SANTANDER                                "/>
    <x v="829"/>
    <s v="PAMPLONITA                                        "/>
    <n v="34460867"/>
    <n v="0"/>
    <n v="0"/>
    <n v="34460867"/>
    <n v="0"/>
    <n v="4726277.34"/>
    <n v="0"/>
    <n v="1186"/>
    <n v="0"/>
    <n v="0"/>
    <n v="1913257.2"/>
    <n v="0"/>
    <n v="0"/>
    <n v="0"/>
    <n v="0"/>
    <n v="0"/>
    <m/>
    <n v="41101587.540000007"/>
    <n v="0"/>
    <n v="41101587.540000007"/>
    <n v="0"/>
  </r>
  <r>
    <x v="2"/>
    <s v="ASIGNACIONES DIRECTAS ANTICIPADAS (5% DEL SGR)"/>
    <s v="CENTRO - ORIENTE"/>
    <s v="NORTE DE SANTANDER                                "/>
    <x v="830"/>
    <s v="PUERTO SANTANDER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31"/>
    <s v="RAGONVAL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32"/>
    <s v="SALAZAR                                           "/>
    <n v="201064796"/>
    <n v="0"/>
    <n v="0"/>
    <n v="201064796"/>
    <n v="0"/>
    <n v="40030959.910014577"/>
    <n v="0"/>
    <n v="6918"/>
    <n v="0"/>
    <n v="0"/>
    <n v="9375950.0800000001"/>
    <n v="0"/>
    <n v="0"/>
    <n v="0"/>
    <n v="0"/>
    <n v="0"/>
    <m/>
    <n v="250478623.99001458"/>
    <n v="0"/>
    <n v="250478623.99001458"/>
    <n v="158044226.30000001"/>
  </r>
  <r>
    <x v="2"/>
    <s v="ASIGNACIONES DIRECTAS ANTICIPADAS (5% DEL SGR)"/>
    <s v="CENTRO - ORIENTE"/>
    <s v="NORTE DE SANTANDER                                "/>
    <x v="833"/>
    <s v="SAN CALIXT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34"/>
    <s v="SAN CAYETANO                                      "/>
    <n v="327933956"/>
    <n v="0"/>
    <n v="0"/>
    <n v="327933956"/>
    <n v="0"/>
    <n v="66466133.055091143"/>
    <n v="0"/>
    <n v="11284"/>
    <n v="0"/>
    <n v="0"/>
    <n v="37313499.329999991"/>
    <n v="0"/>
    <n v="0"/>
    <n v="0"/>
    <n v="0"/>
    <n v="0"/>
    <m/>
    <n v="431724872.38509113"/>
    <n v="0"/>
    <n v="431724872.38509113"/>
    <n v="263237791"/>
  </r>
  <r>
    <x v="2"/>
    <s v="ASIGNACIONES DIRECTAS ANTICIPADAS (5% DEL SGR)"/>
    <s v="CENTRO - ORIENTE"/>
    <s v="NORTE DE SANTANDER                                "/>
    <x v="835"/>
    <s v="SANTIAGO                                          "/>
    <n v="65987728"/>
    <n v="0"/>
    <n v="0"/>
    <n v="65987728"/>
    <n v="0"/>
    <n v="11349090.338236723"/>
    <n v="0"/>
    <n v="2271"/>
    <n v="0"/>
    <n v="0"/>
    <n v="4710324.8399999989"/>
    <n v="0"/>
    <n v="0"/>
    <n v="0"/>
    <n v="0"/>
    <n v="0"/>
    <m/>
    <n v="82049414.178236723"/>
    <n v="0"/>
    <n v="82049414.178236723"/>
    <n v="55601922.280000001"/>
  </r>
  <r>
    <x v="2"/>
    <s v="ASIGNACIONES DIRECTAS ANTICIPADAS (5% DEL SGR)"/>
    <s v="CENTRO - ORIENTE"/>
    <s v="NORTE DE SANTANDER                                "/>
    <x v="836"/>
    <s v="SARDINATA                                         "/>
    <n v="755781642"/>
    <n v="0"/>
    <n v="0"/>
    <n v="755781642"/>
    <n v="0"/>
    <n v="199476856.49082506"/>
    <n v="0"/>
    <n v="26006"/>
    <n v="0"/>
    <n v="0"/>
    <n v="115355234.50999999"/>
    <n v="0"/>
    <n v="0"/>
    <n v="0"/>
    <n v="2751905007.1700001"/>
    <n v="0"/>
    <m/>
    <n v="3822544746.170825"/>
    <n v="0"/>
    <n v="3822544746.170825"/>
    <n v="645076372"/>
  </r>
  <r>
    <x v="2"/>
    <s v="ASIGNACIONES DIRECTAS ANTICIPADAS (5% DEL SGR)"/>
    <s v="CENTRO - ORIENTE"/>
    <s v="NORTE DE SANTANDER                                "/>
    <x v="837"/>
    <s v="SILOS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38"/>
    <s v="TEORA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39"/>
    <s v="TIBÚ                                              "/>
    <n v="2849424890"/>
    <n v="0"/>
    <n v="0"/>
    <n v="2849424890"/>
    <n v="0"/>
    <n v="1778658451.49"/>
    <n v="0"/>
    <n v="98045"/>
    <n v="0"/>
    <n v="0"/>
    <n v="4127.25"/>
    <n v="0"/>
    <n v="0"/>
    <n v="0"/>
    <n v="0"/>
    <n v="0"/>
    <m/>
    <n v="4628185513.7399998"/>
    <n v="569884978"/>
    <n v="4058300535.7399998"/>
    <n v="3488411430.4899998"/>
  </r>
  <r>
    <x v="2"/>
    <s v="ASIGNACIONES DIRECTAS ANTICIPADAS (5% DEL SGR)"/>
    <s v="CENTRO - ORIENTE"/>
    <s v="NORTE DE SANTANDER                                "/>
    <x v="840"/>
    <s v="TOLEDO                                            "/>
    <n v="134594776"/>
    <n v="0"/>
    <n v="0"/>
    <n v="134594776"/>
    <n v="0"/>
    <n v="20705661.44061543"/>
    <n v="0"/>
    <n v="4631"/>
    <n v="0"/>
    <n v="0"/>
    <n v="12902539.120000001"/>
    <n v="0"/>
    <n v="0"/>
    <n v="0"/>
    <n v="0"/>
    <n v="0"/>
    <m/>
    <n v="168207607.56061542"/>
    <n v="0"/>
    <n v="168207607.56061542"/>
    <n v="0"/>
  </r>
  <r>
    <x v="2"/>
    <s v="ASIGNACIONES DIRECTAS ANTICIPADAS (5% DEL SGR)"/>
    <s v="CENTRO - ORIENTE"/>
    <s v="NORTE DE SANTANDER                                "/>
    <x v="841"/>
    <s v="VILLA CARO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NORTE DE SANTANDER                                "/>
    <x v="842"/>
    <s v="VILLA DEL ROSARIO                                 "/>
    <n v="1786229"/>
    <n v="0"/>
    <n v="0"/>
    <n v="1786229"/>
    <n v="0"/>
    <n v="1422517.9800923169"/>
    <n v="0"/>
    <n v="61"/>
    <n v="0"/>
    <n v="0"/>
    <n v="222347.27"/>
    <n v="0"/>
    <n v="0"/>
    <n v="0"/>
    <n v="0"/>
    <n v="0"/>
    <m/>
    <n v="3431155.2500923169"/>
    <n v="0"/>
    <n v="3431155.2500923169"/>
    <n v="0"/>
  </r>
  <r>
    <x v="2"/>
    <s v="ASIGNACIONES DIRECTAS ANTICIPADAS (5% DEL SGR)"/>
    <s v="EJE CAFETERO"/>
    <s v="QUINDÍO                                           "/>
    <x v="843"/>
    <s v="QUINDÍ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QUINDÍO                                           "/>
    <x v="844"/>
    <s v="ARME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QUINDÍO                                           "/>
    <x v="845"/>
    <s v="BUENAVIST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QUINDÍO                                           "/>
    <x v="846"/>
    <s v="CALARCA                                           "/>
    <n v="281919"/>
    <n v="0"/>
    <n v="0"/>
    <n v="281919"/>
    <n v="0"/>
    <n v="0"/>
    <n v="0"/>
    <n v="10"/>
    <n v="0"/>
    <n v="0"/>
    <n v="273901.67000000004"/>
    <n v="0"/>
    <n v="0"/>
    <n v="0"/>
    <n v="0"/>
    <n v="0"/>
    <m/>
    <n v="555830.67000000004"/>
    <n v="0"/>
    <n v="555830.67000000004"/>
    <n v="0"/>
  </r>
  <r>
    <x v="2"/>
    <s v="ASIGNACIONES DIRECTAS ANTICIPADAS (5% DEL SGR)"/>
    <s v="EJE CAFETERO"/>
    <s v="QUINDÍO                                           "/>
    <x v="847"/>
    <s v="CIRCASI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QUINDÍO                                           "/>
    <x v="848"/>
    <s v="CÓRDOBA                                           "/>
    <n v="34591"/>
    <n v="0"/>
    <n v="0"/>
    <n v="34591"/>
    <n v="0"/>
    <n v="10169.23"/>
    <n v="0"/>
    <n v="1"/>
    <n v="0"/>
    <n v="0"/>
    <n v="0"/>
    <n v="0"/>
    <n v="0"/>
    <n v="0"/>
    <n v="-4149.74"/>
    <n v="0"/>
    <m/>
    <n v="40611.49"/>
    <n v="6088.2520000000004"/>
    <n v="34523.237999999998"/>
    <n v="0"/>
  </r>
  <r>
    <x v="2"/>
    <s v="ASIGNACIONES DIRECTAS ANTICIPADAS (5% DEL SGR)"/>
    <s v="EJE CAFETERO"/>
    <s v="QUINDÍO                                           "/>
    <x v="849"/>
    <s v="FILANDIA                                          "/>
    <n v="26237"/>
    <n v="0"/>
    <n v="0"/>
    <n v="26237"/>
    <n v="0"/>
    <n v="2284.8000000000002"/>
    <n v="0"/>
    <n v="1"/>
    <n v="0"/>
    <n v="0"/>
    <n v="0"/>
    <n v="0"/>
    <n v="0"/>
    <n v="0"/>
    <n v="-3147.55"/>
    <n v="0"/>
    <m/>
    <n v="25375.25"/>
    <n v="4617.8900000000003"/>
    <n v="20757.36"/>
    <n v="0"/>
  </r>
  <r>
    <x v="2"/>
    <s v="ASIGNACIONES DIRECTAS ANTICIPADAS (5% DEL SGR)"/>
    <s v="EJE CAFETERO"/>
    <s v="QUINDÍO                                           "/>
    <x v="850"/>
    <s v="GÉNOVA                                            "/>
    <n v="864653"/>
    <n v="0"/>
    <n v="0"/>
    <n v="864653"/>
    <n v="0"/>
    <n v="551536.60000000009"/>
    <n v="0"/>
    <n v="30"/>
    <n v="0"/>
    <n v="0"/>
    <n v="95560.2"/>
    <n v="0"/>
    <n v="0"/>
    <n v="0"/>
    <n v="-103728.95"/>
    <n v="0"/>
    <m/>
    <n v="1408050.85"/>
    <n v="0"/>
    <n v="1408050.85"/>
    <n v="0"/>
  </r>
  <r>
    <x v="2"/>
    <s v="ASIGNACIONES DIRECTAS ANTICIPADAS (5% DEL SGR)"/>
    <s v="EJE CAFETERO"/>
    <s v="QUINDÍO                                           "/>
    <x v="851"/>
    <s v="LA TEBAIDA                                        "/>
    <n v="348365"/>
    <n v="0"/>
    <n v="0"/>
    <n v="348365"/>
    <n v="0"/>
    <n v="151857.23453914435"/>
    <n v="0"/>
    <n v="12"/>
    <n v="0"/>
    <n v="0"/>
    <n v="0"/>
    <n v="0"/>
    <n v="0"/>
    <n v="0"/>
    <n v="0"/>
    <n v="0"/>
    <m/>
    <n v="500234.23453914432"/>
    <n v="0"/>
    <n v="500234.23453914432"/>
    <n v="0"/>
  </r>
  <r>
    <x v="2"/>
    <s v="ASIGNACIONES DIRECTAS ANTICIPADAS (5% DEL SGR)"/>
    <s v="EJE CAFETERO"/>
    <s v="QUINDÍO                                           "/>
    <x v="852"/>
    <s v="MONTENEGRO                                        "/>
    <n v="1456"/>
    <n v="0"/>
    <n v="0"/>
    <n v="1456"/>
    <n v="0"/>
    <n v="0"/>
    <n v="0"/>
    <n v="0"/>
    <n v="0"/>
    <n v="0"/>
    <n v="0"/>
    <n v="0"/>
    <n v="0"/>
    <n v="0"/>
    <n v="-174.67"/>
    <n v="0"/>
    <m/>
    <n v="1281.33"/>
    <n v="256.26600000000002"/>
    <n v="1025.0639999999999"/>
    <n v="0"/>
  </r>
  <r>
    <x v="2"/>
    <s v="ASIGNACIONES DIRECTAS ANTICIPADAS (5% DEL SGR)"/>
    <s v="EJE CAFETERO"/>
    <s v="QUINDÍO                                           "/>
    <x v="853"/>
    <s v="PIJAO                                             "/>
    <n v="1659767"/>
    <n v="0"/>
    <n v="0"/>
    <n v="1659767"/>
    <n v="0"/>
    <n v="1138421.271633269"/>
    <n v="0"/>
    <n v="57"/>
    <n v="0"/>
    <n v="0"/>
    <n v="862158.16"/>
    <n v="0"/>
    <n v="0"/>
    <n v="0"/>
    <n v="0"/>
    <n v="0"/>
    <m/>
    <n v="3660403.4316332694"/>
    <n v="0"/>
    <n v="3660403.4316332694"/>
    <n v="0"/>
  </r>
  <r>
    <x v="2"/>
    <s v="ASIGNACIONES DIRECTAS ANTICIPADAS (5% DEL SGR)"/>
    <s v="EJE CAFETERO"/>
    <s v="QUINDÍO                                           "/>
    <x v="854"/>
    <s v="QUIMBAY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QUINDÍO                                           "/>
    <x v="855"/>
    <s v="SALENTO                                           "/>
    <n v="41709"/>
    <n v="0"/>
    <n v="0"/>
    <n v="41709"/>
    <n v="0"/>
    <n v="0"/>
    <n v="0"/>
    <n v="1"/>
    <n v="0"/>
    <n v="0"/>
    <n v="0"/>
    <n v="0"/>
    <n v="0"/>
    <n v="0"/>
    <n v="-5003.66"/>
    <n v="0"/>
    <m/>
    <n v="36706.339999999997"/>
    <n v="7341.0679999999993"/>
    <n v="29365.271999999997"/>
    <n v="0"/>
  </r>
  <r>
    <x v="2"/>
    <s v="ASIGNACIONES DIRECTAS ANTICIPADAS (5% DEL SGR)"/>
    <s v="EJE CAFETERO"/>
    <s v="RISARALDA                                         "/>
    <x v="856"/>
    <s v="RISARAL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RISARALDA                                         "/>
    <x v="857"/>
    <s v="PEREIRA                                           "/>
    <n v="5825301"/>
    <n v="0"/>
    <n v="0"/>
    <n v="5825301"/>
    <n v="0"/>
    <n v="5187870.41"/>
    <n v="0"/>
    <n v="200"/>
    <n v="0"/>
    <n v="0"/>
    <n v="3333312.3600000003"/>
    <n v="0"/>
    <n v="0"/>
    <n v="0"/>
    <n v="0"/>
    <n v="0"/>
    <m/>
    <n v="14346683.77"/>
    <n v="0"/>
    <n v="14346683.77"/>
    <n v="0"/>
  </r>
  <r>
    <x v="2"/>
    <s v="ASIGNACIONES DIRECTAS ANTICIPADAS (5% DEL SGR)"/>
    <s v="EJE CAFETERO"/>
    <s v="RISARALDA                                         "/>
    <x v="858"/>
    <s v="APÍA                                              "/>
    <n v="53072"/>
    <n v="0"/>
    <n v="0"/>
    <n v="53072"/>
    <n v="0"/>
    <n v="22353.800000000003"/>
    <n v="0"/>
    <n v="2"/>
    <n v="0"/>
    <n v="0"/>
    <n v="0"/>
    <n v="0"/>
    <n v="0"/>
    <n v="0"/>
    <n v="0"/>
    <n v="0"/>
    <m/>
    <n v="75427.8"/>
    <n v="0"/>
    <n v="75427.8"/>
    <n v="0"/>
  </r>
  <r>
    <x v="2"/>
    <s v="ASIGNACIONES DIRECTAS ANTICIPADAS (5% DEL SGR)"/>
    <s v="EJE CAFETERO"/>
    <s v="RISARALDA                                         "/>
    <x v="859"/>
    <s v="BALBOA                                            "/>
    <n v="227262"/>
    <n v="0"/>
    <n v="0"/>
    <n v="227262"/>
    <n v="0"/>
    <n v="158825.6652500843"/>
    <n v="0"/>
    <n v="8"/>
    <n v="0"/>
    <n v="0"/>
    <n v="568276.02"/>
    <n v="0"/>
    <n v="0"/>
    <n v="0"/>
    <n v="0"/>
    <n v="0"/>
    <m/>
    <n v="954371.68525008438"/>
    <n v="0"/>
    <n v="954371.68525008438"/>
    <n v="0"/>
  </r>
  <r>
    <x v="2"/>
    <s v="ASIGNACIONES DIRECTAS ANTICIPADAS (5% DEL SGR)"/>
    <s v="EJE CAFETERO"/>
    <s v="RISARALDA                                         "/>
    <x v="860"/>
    <s v="BELÉN DE UMBRÍA                                   "/>
    <n v="170777"/>
    <n v="0"/>
    <n v="0"/>
    <n v="170777"/>
    <n v="0"/>
    <n v="13253.4"/>
    <n v="0"/>
    <n v="6"/>
    <n v="0"/>
    <n v="0"/>
    <n v="0"/>
    <n v="0"/>
    <n v="0"/>
    <n v="0"/>
    <n v="-20487.43"/>
    <n v="0"/>
    <m/>
    <n v="163548.97"/>
    <n v="30057.914000000004"/>
    <n v="133491.05599999998"/>
    <n v="0"/>
  </r>
  <r>
    <x v="2"/>
    <s v="ASIGNACIONES DIRECTAS ANTICIPADAS (5% DEL SGR)"/>
    <s v="EJE CAFETERO"/>
    <s v="RISARALDA                                         "/>
    <x v="861"/>
    <s v="DOSQUEBRADAS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RISARALDA                                         "/>
    <x v="862"/>
    <s v="GUÁTICA                                           "/>
    <n v="15647840"/>
    <n v="0"/>
    <n v="0"/>
    <n v="15647840"/>
    <n v="0"/>
    <n v="0"/>
    <n v="0"/>
    <n v="538"/>
    <n v="0"/>
    <n v="0"/>
    <n v="0"/>
    <n v="0"/>
    <n v="0"/>
    <n v="0"/>
    <n v="-1877208.62"/>
    <n v="0"/>
    <m/>
    <n v="13771169.379999999"/>
    <n v="2754126.2760000001"/>
    <n v="11017043.103999998"/>
    <n v="0"/>
  </r>
  <r>
    <x v="2"/>
    <s v="ASIGNACIONES DIRECTAS ANTICIPADAS (5% DEL SGR)"/>
    <s v="EJE CAFETERO"/>
    <s v="RISARALDA                                         "/>
    <x v="863"/>
    <s v="LA CELI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EJE CAFETERO"/>
    <s v="RISARALDA                                         "/>
    <x v="864"/>
    <s v="LA VIRGINIA                                       "/>
    <n v="153002"/>
    <n v="0"/>
    <n v="0"/>
    <n v="153002"/>
    <n v="0"/>
    <n v="97346.35"/>
    <n v="0"/>
    <n v="5"/>
    <n v="0"/>
    <n v="0"/>
    <n v="285135.24999999994"/>
    <n v="0"/>
    <n v="0"/>
    <n v="0"/>
    <n v="0"/>
    <n v="0"/>
    <m/>
    <n v="535488.6"/>
    <n v="0"/>
    <n v="535488.6"/>
    <n v="0"/>
  </r>
  <r>
    <x v="2"/>
    <s v="ASIGNACIONES DIRECTAS ANTICIPADAS (5% DEL SGR)"/>
    <s v="EJE CAFETERO"/>
    <s v="RISARALDA                                         "/>
    <x v="865"/>
    <s v="MARSELLA                                          "/>
    <n v="1300613"/>
    <n v="0"/>
    <n v="0"/>
    <n v="1300613"/>
    <n v="0"/>
    <n v="0"/>
    <n v="0"/>
    <n v="45"/>
    <n v="0"/>
    <n v="0"/>
    <n v="0"/>
    <n v="0"/>
    <n v="0"/>
    <n v="0"/>
    <n v="-156029.32999999999"/>
    <n v="0"/>
    <m/>
    <n v="1144628.67"/>
    <n v="228916.734"/>
    <n v="915711.93599999999"/>
    <n v="0"/>
  </r>
  <r>
    <x v="2"/>
    <s v="ASIGNACIONES DIRECTAS ANTICIPADAS (5% DEL SGR)"/>
    <s v="EJE CAFETERO"/>
    <s v="RISARALDA                                         "/>
    <x v="866"/>
    <s v="MISTRATÓ                                          "/>
    <n v="8759606"/>
    <n v="0"/>
    <n v="0"/>
    <n v="8759606"/>
    <n v="0"/>
    <n v="322679.67999999999"/>
    <n v="0"/>
    <n v="301"/>
    <n v="0"/>
    <n v="0"/>
    <n v="0"/>
    <n v="0"/>
    <n v="0"/>
    <n v="0"/>
    <n v="-1050854.81"/>
    <n v="0"/>
    <m/>
    <n v="8031731.8699999992"/>
    <n v="1541750.2379999999"/>
    <n v="6489981.6319999993"/>
    <n v="0"/>
  </r>
  <r>
    <x v="2"/>
    <s v="ASIGNACIONES DIRECTAS ANTICIPADAS (5% DEL SGR)"/>
    <s v="EJE CAFETERO"/>
    <s v="RISARALDA                                         "/>
    <x v="867"/>
    <s v="PUEBLO RICO                                       "/>
    <n v="901721"/>
    <n v="0"/>
    <n v="0"/>
    <n v="901721"/>
    <n v="0"/>
    <n v="44340.764002726457"/>
    <n v="0"/>
    <n v="31"/>
    <n v="0"/>
    <n v="0"/>
    <n v="0"/>
    <n v="0"/>
    <n v="0"/>
    <n v="0"/>
    <n v="-108175.85"/>
    <n v="0"/>
    <m/>
    <n v="837916.91400272644"/>
    <n v="158709.03000000003"/>
    <n v="679207.88400272641"/>
    <n v="0"/>
  </r>
  <r>
    <x v="2"/>
    <s v="ASIGNACIONES DIRECTAS ANTICIPADAS (5% DEL SGR)"/>
    <s v="EJE CAFETERO"/>
    <s v="RISARALDA                                         "/>
    <x v="868"/>
    <s v="QUINCHÍA                                          "/>
    <n v="96700097"/>
    <n v="0"/>
    <n v="0"/>
    <n v="96700097"/>
    <n v="0"/>
    <n v="57871117.539999999"/>
    <n v="0"/>
    <n v="3327"/>
    <n v="0"/>
    <n v="0"/>
    <n v="0"/>
    <n v="0"/>
    <n v="0"/>
    <n v="0"/>
    <n v="0"/>
    <n v="0"/>
    <m/>
    <n v="154574541.53999999"/>
    <n v="19340019.400000002"/>
    <n v="135234522.13999999"/>
    <n v="0"/>
  </r>
  <r>
    <x v="2"/>
    <s v="ASIGNACIONES DIRECTAS ANTICIPADAS (5% DEL SGR)"/>
    <s v="EJE CAFETERO"/>
    <s v="RISARALDA                                         "/>
    <x v="869"/>
    <s v="SANTA ROSA DE CABAL                               "/>
    <n v="88521657"/>
    <n v="0"/>
    <n v="0"/>
    <n v="88521657"/>
    <n v="0"/>
    <n v="9889697.7879626378"/>
    <n v="0"/>
    <n v="3046"/>
    <n v="0"/>
    <n v="0"/>
    <n v="65886.3"/>
    <n v="0"/>
    <n v="0"/>
    <n v="0"/>
    <n v="-10619588.25"/>
    <n v="0"/>
    <m/>
    <n v="87860698.837962642"/>
    <n v="15580413.75"/>
    <n v="72280285.087962642"/>
    <n v="0"/>
  </r>
  <r>
    <x v="2"/>
    <s v="ASIGNACIONES DIRECTAS ANTICIPADAS (5% DEL SGR)"/>
    <s v="EJE CAFETERO"/>
    <s v="RISARALDA                                         "/>
    <x v="870"/>
    <s v="SANTUARIO                                         "/>
    <n v="1198554"/>
    <n v="0"/>
    <n v="0"/>
    <n v="1198554"/>
    <n v="0"/>
    <n v="963758.1"/>
    <n v="0"/>
    <n v="41"/>
    <n v="0"/>
    <n v="0"/>
    <n v="627787.41"/>
    <n v="0"/>
    <n v="0"/>
    <n v="0"/>
    <n v="0"/>
    <n v="0"/>
    <m/>
    <n v="2790140.5100000002"/>
    <n v="0"/>
    <n v="2790140.5100000002"/>
    <n v="0"/>
  </r>
  <r>
    <x v="2"/>
    <s v="ASIGNACIONES DIRECTAS ANTICIPADAS (5% DEL SGR)"/>
    <s v="CENTRO - ORIENTE"/>
    <s v="SANTANDER                                         "/>
    <x v="871"/>
    <s v="SANTANDER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72"/>
    <s v="BUCARAMANGA                                       "/>
    <n v="730147"/>
    <n v="0"/>
    <n v="0"/>
    <n v="730147"/>
    <n v="0"/>
    <n v="703126.28"/>
    <n v="0"/>
    <n v="25"/>
    <n v="0"/>
    <n v="0"/>
    <n v="96836.13"/>
    <n v="0"/>
    <n v="0"/>
    <n v="0"/>
    <n v="-87592.81"/>
    <n v="0"/>
    <m/>
    <n v="1442541.6"/>
    <n v="128510.83799999999"/>
    <n v="1314030.7620000001"/>
    <n v="0"/>
  </r>
  <r>
    <x v="2"/>
    <s v="ASIGNACIONES DIRECTAS ANTICIPADAS (5% DEL SGR)"/>
    <s v="CENTRO - ORIENTE"/>
    <s v="SANTANDER                                         "/>
    <x v="873"/>
    <s v="AGUADA                                            "/>
    <n v="432673"/>
    <n v="0"/>
    <n v="0"/>
    <n v="432673"/>
    <n v="0"/>
    <n v="57330.53093538565"/>
    <n v="0"/>
    <n v="15"/>
    <n v="0"/>
    <n v="0"/>
    <n v="16065.43"/>
    <n v="0"/>
    <n v="0"/>
    <n v="0"/>
    <n v="0"/>
    <n v="0"/>
    <m/>
    <n v="506083.96093538566"/>
    <n v="0"/>
    <n v="506083.96093538566"/>
    <n v="0"/>
  </r>
  <r>
    <x v="2"/>
    <s v="ASIGNACIONES DIRECTAS ANTICIPADAS (5% DEL SGR)"/>
    <s v="CENTRO - ORIENTE"/>
    <s v="SANTANDER                                         "/>
    <x v="874"/>
    <s v="ALBANIA                                           "/>
    <n v="6315993"/>
    <n v="0"/>
    <n v="0"/>
    <n v="6315993"/>
    <n v="0"/>
    <n v="406783.76"/>
    <n v="0"/>
    <n v="217"/>
    <n v="0"/>
    <n v="0"/>
    <n v="77210.92"/>
    <n v="0"/>
    <n v="0"/>
    <n v="0"/>
    <n v="0"/>
    <n v="0"/>
    <m/>
    <n v="6800204.6799999997"/>
    <n v="0"/>
    <n v="6800204.6799999997"/>
    <n v="4273807"/>
  </r>
  <r>
    <x v="2"/>
    <s v="ASIGNACIONES DIRECTAS ANTICIPADAS (5% DEL SGR)"/>
    <s v="CENTRO - ORIENTE"/>
    <s v="SANTANDER                                         "/>
    <x v="875"/>
    <s v="MUNICIPIO NN SANTANDER TOCA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76"/>
    <s v="ARATOCA                                           "/>
    <n v="4275404"/>
    <n v="0"/>
    <n v="0"/>
    <n v="4275404"/>
    <n v="0"/>
    <n v="3943705.9"/>
    <n v="0"/>
    <n v="147"/>
    <n v="0"/>
    <n v="0"/>
    <n v="3689889.6599999997"/>
    <n v="0"/>
    <n v="0"/>
    <n v="0"/>
    <n v="0"/>
    <n v="0"/>
    <m/>
    <n v="11909146.560000001"/>
    <n v="0"/>
    <n v="11909146.560000001"/>
    <n v="0"/>
  </r>
  <r>
    <x v="2"/>
    <s v="ASIGNACIONES DIRECTAS ANTICIPADAS (5% DEL SGR)"/>
    <s v="CENTRO - ORIENTE"/>
    <s v="SANTANDER                                         "/>
    <x v="877"/>
    <s v="BARBOS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78"/>
    <s v="BARICHARA                                         "/>
    <n v="268403"/>
    <n v="0"/>
    <n v="0"/>
    <n v="268403"/>
    <n v="0"/>
    <n v="110470.2449184549"/>
    <n v="0"/>
    <n v="9"/>
    <n v="0"/>
    <n v="0"/>
    <n v="35919.35"/>
    <n v="0"/>
    <n v="0"/>
    <n v="0"/>
    <n v="0"/>
    <n v="0"/>
    <m/>
    <n v="414801.59491845488"/>
    <n v="53680.600000000006"/>
    <n v="361120.9949184549"/>
    <n v="0"/>
  </r>
  <r>
    <x v="2"/>
    <s v="ASIGNACIONES DIRECTAS ANTICIPADAS (5% DEL SGR)"/>
    <s v="CENTRO - ORIENTE"/>
    <s v="SANTANDER                                         "/>
    <x v="879"/>
    <s v="BARRANCABERMEJA                                   "/>
    <n v="51500346725"/>
    <n v="0"/>
    <n v="0"/>
    <n v="51500346725"/>
    <n v="0"/>
    <n v="28344716212.55172"/>
    <n v="0"/>
    <n v="1772063"/>
    <n v="0"/>
    <n v="0"/>
    <n v="1940052.0999999999"/>
    <n v="0"/>
    <n v="0"/>
    <n v="0"/>
    <n v="0"/>
    <n v="0"/>
    <m/>
    <n v="79848775052.651733"/>
    <n v="10300069345"/>
    <n v="69548705707.651733"/>
    <n v="60693366203.219994"/>
  </r>
  <r>
    <x v="2"/>
    <s v="ASIGNACIONES DIRECTAS ANTICIPADAS (5% DEL SGR)"/>
    <s v="CENTRO - ORIENTE"/>
    <s v="SANTANDER                                         "/>
    <x v="880"/>
    <s v="BETULIA                                           "/>
    <n v="1141803"/>
    <n v="0"/>
    <n v="0"/>
    <n v="1141803"/>
    <n v="0"/>
    <n v="398897.2"/>
    <n v="0"/>
    <n v="39"/>
    <n v="0"/>
    <n v="0"/>
    <n v="0"/>
    <n v="0"/>
    <n v="0"/>
    <n v="0"/>
    <n v="0"/>
    <n v="0"/>
    <m/>
    <n v="1540739.2"/>
    <n v="228360.6"/>
    <n v="1312378.5999999999"/>
    <n v="0"/>
  </r>
  <r>
    <x v="2"/>
    <s v="ASIGNACIONES DIRECTAS ANTICIPADAS (5% DEL SGR)"/>
    <s v="CENTRO - ORIENTE"/>
    <s v="SANTANDER                                         "/>
    <x v="881"/>
    <s v="BOLÍVAR                                           "/>
    <n v="319298"/>
    <n v="0"/>
    <n v="0"/>
    <n v="319298"/>
    <n v="0"/>
    <n v="114456.05"/>
    <n v="0"/>
    <n v="11"/>
    <n v="0"/>
    <n v="0"/>
    <n v="0"/>
    <n v="0"/>
    <n v="0"/>
    <n v="0"/>
    <n v="-38304.9"/>
    <n v="0"/>
    <m/>
    <n v="395460.14999999997"/>
    <n v="56198.619999999995"/>
    <n v="339261.52999999997"/>
    <n v="0"/>
  </r>
  <r>
    <x v="2"/>
    <s v="ASIGNACIONES DIRECTAS ANTICIPADAS (5% DEL SGR)"/>
    <s v="CENTRO - ORIENTE"/>
    <s v="SANTANDER                                         "/>
    <x v="882"/>
    <s v="CABRERA                                           "/>
    <n v="44991"/>
    <n v="0"/>
    <n v="0"/>
    <n v="44991"/>
    <n v="0"/>
    <n v="0"/>
    <n v="0"/>
    <n v="2"/>
    <n v="0"/>
    <n v="0"/>
    <n v="0"/>
    <n v="0"/>
    <n v="0"/>
    <n v="0"/>
    <n v="-5397.39"/>
    <n v="0"/>
    <m/>
    <n v="39595.61"/>
    <n v="7918.7220000000007"/>
    <n v="31676.887999999999"/>
    <n v="0"/>
  </r>
  <r>
    <x v="2"/>
    <s v="ASIGNACIONES DIRECTAS ANTICIPADAS (5% DEL SGR)"/>
    <s v="CENTRO - ORIENTE"/>
    <s v="SANTANDER                                         "/>
    <x v="883"/>
    <s v="CALIFORNIA                                        "/>
    <n v="1257385"/>
    <n v="0"/>
    <n v="0"/>
    <n v="1257385"/>
    <n v="0"/>
    <n v="161528.1"/>
    <n v="0"/>
    <n v="43"/>
    <n v="0"/>
    <n v="0"/>
    <n v="0"/>
    <n v="0"/>
    <n v="0"/>
    <n v="0"/>
    <n v="0"/>
    <n v="0"/>
    <m/>
    <n v="1418956.1"/>
    <n v="0"/>
    <n v="1418956.1"/>
    <n v="0"/>
  </r>
  <r>
    <x v="2"/>
    <s v="ASIGNACIONES DIRECTAS ANTICIPADAS (5% DEL SGR)"/>
    <s v="CENTRO - ORIENTE"/>
    <s v="SANTANDER                                         "/>
    <x v="884"/>
    <s v="CAPITANEJO                                        "/>
    <n v="2404850"/>
    <n v="0"/>
    <n v="0"/>
    <n v="2404850"/>
    <n v="0"/>
    <n v="868186.66887290985"/>
    <n v="0"/>
    <n v="83"/>
    <n v="0"/>
    <n v="0"/>
    <n v="396821.94"/>
    <n v="0"/>
    <n v="0"/>
    <n v="0"/>
    <n v="0"/>
    <n v="0"/>
    <m/>
    <n v="3669941.6088729096"/>
    <n v="0"/>
    <n v="3669941.6088729096"/>
    <n v="0"/>
  </r>
  <r>
    <x v="2"/>
    <s v="ASIGNACIONES DIRECTAS ANTICIPADAS (5% DEL SGR)"/>
    <s v="CENTRO - ORIENTE"/>
    <s v="SANTANDER                                         "/>
    <x v="885"/>
    <s v="CARCASÍ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86"/>
    <s v="CEPITÁ                                            "/>
    <n v="41720"/>
    <n v="0"/>
    <n v="0"/>
    <n v="41720"/>
    <n v="0"/>
    <n v="36500"/>
    <n v="0"/>
    <n v="1"/>
    <n v="0"/>
    <n v="0"/>
    <n v="0"/>
    <n v="0"/>
    <n v="0"/>
    <n v="0"/>
    <n v="0"/>
    <n v="0"/>
    <m/>
    <n v="78221"/>
    <n v="0"/>
    <n v="78221"/>
    <n v="0"/>
  </r>
  <r>
    <x v="2"/>
    <s v="ASIGNACIONES DIRECTAS ANTICIPADAS (5% DEL SGR)"/>
    <s v="CENTRO - ORIENTE"/>
    <s v="SANTANDER                                         "/>
    <x v="887"/>
    <s v="CERRIT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88"/>
    <s v="CHARALÁ                                           "/>
    <n v="582829"/>
    <n v="0"/>
    <n v="0"/>
    <n v="582829"/>
    <n v="0"/>
    <n v="440348.9"/>
    <n v="0"/>
    <n v="20"/>
    <n v="0"/>
    <n v="0"/>
    <n v="1510.3"/>
    <n v="0"/>
    <n v="0"/>
    <n v="0"/>
    <n v="0"/>
    <n v="0"/>
    <m/>
    <n v="1024708.2000000001"/>
    <n v="116565.8"/>
    <n v="908142.4"/>
    <n v="0"/>
  </r>
  <r>
    <x v="2"/>
    <s v="ASIGNACIONES DIRECTAS ANTICIPADAS (5% DEL SGR)"/>
    <s v="CENTRO - ORIENTE"/>
    <s v="SANTANDER                                         "/>
    <x v="889"/>
    <s v="CHARTA                                            "/>
    <n v="35488"/>
    <n v="0"/>
    <n v="0"/>
    <n v="35488"/>
    <n v="0"/>
    <n v="0"/>
    <n v="0"/>
    <n v="1"/>
    <n v="0"/>
    <n v="0"/>
    <n v="0"/>
    <n v="0"/>
    <n v="0"/>
    <n v="0"/>
    <n v="0"/>
    <n v="0"/>
    <m/>
    <n v="35489"/>
    <n v="0"/>
    <n v="35489"/>
    <n v="0"/>
  </r>
  <r>
    <x v="2"/>
    <s v="ASIGNACIONES DIRECTAS ANTICIPADAS (5% DEL SGR)"/>
    <s v="CENTRO - ORIENTE"/>
    <s v="SANTANDER                                         "/>
    <x v="890"/>
    <s v="CHIM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91"/>
    <s v="CHIPATÁ                                           "/>
    <n v="40184"/>
    <n v="0"/>
    <n v="0"/>
    <n v="40184"/>
    <n v="0"/>
    <n v="0"/>
    <n v="0"/>
    <n v="1"/>
    <n v="0"/>
    <n v="0"/>
    <n v="0"/>
    <n v="0"/>
    <n v="0"/>
    <n v="0"/>
    <n v="-4820.71"/>
    <n v="0"/>
    <m/>
    <n v="35364.29"/>
    <n v="7072.6580000000004"/>
    <n v="28291.632000000001"/>
    <n v="0"/>
  </r>
  <r>
    <x v="2"/>
    <s v="ASIGNACIONES DIRECTAS ANTICIPADAS (5% DEL SGR)"/>
    <s v="CENTRO - ORIENTE"/>
    <s v="SANTANDER                                         "/>
    <x v="892"/>
    <s v="CIMITARRA                                         "/>
    <n v="51801268"/>
    <n v="0"/>
    <n v="0"/>
    <n v="51801268"/>
    <n v="0"/>
    <n v="42660957.260000005"/>
    <n v="0"/>
    <n v="1782"/>
    <n v="0"/>
    <n v="0"/>
    <n v="0"/>
    <n v="0"/>
    <n v="0"/>
    <n v="0"/>
    <n v="-6214390.4199999999"/>
    <n v="0"/>
    <m/>
    <n v="88249616.840000004"/>
    <n v="9117375.5160000008"/>
    <n v="79132241.324000001"/>
    <n v="0"/>
  </r>
  <r>
    <x v="2"/>
    <s v="ASIGNACIONES DIRECTAS ANTICIPADAS (5% DEL SGR)"/>
    <s v="CENTRO - ORIENTE"/>
    <s v="SANTANDER                                         "/>
    <x v="893"/>
    <s v="CONCEPCIÓN                                        "/>
    <n v="43462"/>
    <n v="0"/>
    <n v="0"/>
    <n v="43462"/>
    <n v="0"/>
    <n v="0"/>
    <n v="0"/>
    <n v="1"/>
    <n v="0"/>
    <n v="0"/>
    <n v="191.92000000000002"/>
    <n v="0"/>
    <n v="0"/>
    <n v="0"/>
    <n v="-5213.96"/>
    <n v="0"/>
    <m/>
    <n v="38440.959999999999"/>
    <n v="7649.6080000000002"/>
    <n v="30791.351999999999"/>
    <n v="0"/>
  </r>
  <r>
    <x v="2"/>
    <s v="ASIGNACIONES DIRECTAS ANTICIPADAS (5% DEL SGR)"/>
    <s v="CENTRO - ORIENTE"/>
    <s v="SANTANDER                                         "/>
    <x v="894"/>
    <s v="CONFINE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895"/>
    <s v="CONTRATACIÓN                                      "/>
    <n v="175303"/>
    <n v="0"/>
    <n v="0"/>
    <n v="175303"/>
    <n v="0"/>
    <n v="119704.37223486598"/>
    <n v="0"/>
    <n v="6"/>
    <n v="0"/>
    <n v="0"/>
    <n v="0"/>
    <n v="0"/>
    <n v="0"/>
    <n v="0"/>
    <n v="-21030.400000000001"/>
    <n v="0"/>
    <m/>
    <n v="273982.97223486594"/>
    <n v="30854.520000000004"/>
    <n v="243128.45223486592"/>
    <n v="0"/>
  </r>
  <r>
    <x v="2"/>
    <s v="ASIGNACIONES DIRECTAS ANTICIPADAS (5% DEL SGR)"/>
    <s v="CENTRO - ORIENTE"/>
    <s v="SANTANDER                                         "/>
    <x v="896"/>
    <s v="COROMORO                                          "/>
    <n v="11682"/>
    <n v="0"/>
    <n v="0"/>
    <n v="11682"/>
    <n v="0"/>
    <n v="8597.9"/>
    <n v="0"/>
    <n v="0"/>
    <n v="0"/>
    <n v="0"/>
    <n v="0"/>
    <n v="0"/>
    <n v="0"/>
    <n v="0"/>
    <n v="-1401.44"/>
    <n v="0"/>
    <m/>
    <n v="18878.460000000003"/>
    <n v="2056.1120000000001"/>
    <n v="16822.348000000002"/>
    <n v="0"/>
  </r>
  <r>
    <x v="2"/>
    <s v="ASIGNACIONES DIRECTAS ANTICIPADAS (5% DEL SGR)"/>
    <s v="CENTRO - ORIENTE"/>
    <s v="SANTANDER                                         "/>
    <x v="897"/>
    <s v="CURITÍ                                            "/>
    <n v="2529504"/>
    <n v="0"/>
    <n v="0"/>
    <n v="2529504"/>
    <n v="0"/>
    <n v="2329504.2599999998"/>
    <n v="0"/>
    <n v="87"/>
    <n v="0"/>
    <n v="0"/>
    <n v="279311.65000000002"/>
    <n v="0"/>
    <n v="0"/>
    <n v="0"/>
    <n v="0"/>
    <n v="0"/>
    <m/>
    <n v="5138406.91"/>
    <n v="0"/>
    <n v="5138406.91"/>
    <n v="0"/>
  </r>
  <r>
    <x v="2"/>
    <s v="ASIGNACIONES DIRECTAS ANTICIPADAS (5% DEL SGR)"/>
    <s v="CENTRO - ORIENTE"/>
    <s v="SANTANDER                                         "/>
    <x v="898"/>
    <s v="EL CARMEN DE CHUCURÍ                              "/>
    <n v="119268501"/>
    <n v="0"/>
    <n v="0"/>
    <n v="119268501"/>
    <n v="0"/>
    <n v="26227240.273645222"/>
    <n v="0"/>
    <n v="4104"/>
    <n v="0"/>
    <n v="0"/>
    <n v="34708400.93"/>
    <n v="0"/>
    <n v="0"/>
    <n v="0"/>
    <n v="0"/>
    <n v="0"/>
    <m/>
    <n v="180208246.20364523"/>
    <n v="0"/>
    <n v="180208246.20364523"/>
    <n v="0"/>
  </r>
  <r>
    <x v="2"/>
    <s v="ASIGNACIONES DIRECTAS ANTICIPADAS (5% DEL SGR)"/>
    <s v="CENTRO - ORIENTE"/>
    <s v="SANTANDER                                         "/>
    <x v="899"/>
    <s v="EL GUACAMAYO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00"/>
    <s v="EL PEÑÓN                                          "/>
    <n v="0"/>
    <n v="0"/>
    <n v="0"/>
    <n v="0"/>
    <n v="0"/>
    <n v="0"/>
    <n v="0"/>
    <n v="0"/>
    <n v="0"/>
    <n v="0"/>
    <n v="3.85"/>
    <n v="0"/>
    <n v="0"/>
    <n v="0"/>
    <n v="0"/>
    <n v="0"/>
    <m/>
    <n v="3.85"/>
    <n v="0"/>
    <n v="3.85"/>
    <n v="0"/>
  </r>
  <r>
    <x v="2"/>
    <s v="ASIGNACIONES DIRECTAS ANTICIPADAS (5% DEL SGR)"/>
    <s v="CENTRO - ORIENTE"/>
    <s v="SANTANDER                                         "/>
    <x v="901"/>
    <s v="EL PLAYÓN                                         "/>
    <n v="6068"/>
    <n v="0"/>
    <n v="0"/>
    <n v="6068"/>
    <n v="0"/>
    <n v="1616.1"/>
    <n v="0"/>
    <n v="0"/>
    <n v="0"/>
    <n v="0"/>
    <n v="0"/>
    <n v="0"/>
    <n v="0"/>
    <n v="0"/>
    <n v="-727.95"/>
    <n v="0"/>
    <m/>
    <n v="6956.1500000000005"/>
    <n v="1068.01"/>
    <n v="5888.14"/>
    <n v="0"/>
  </r>
  <r>
    <x v="2"/>
    <s v="ASIGNACIONES DIRECTAS ANTICIPADAS (5% DEL SGR)"/>
    <s v="CENTRO - ORIENTE"/>
    <s v="SANTANDER                                         "/>
    <x v="902"/>
    <s v="ENCIN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03"/>
    <s v="ENCISO                                            "/>
    <n v="45056777"/>
    <n v="0"/>
    <n v="0"/>
    <n v="45056777"/>
    <n v="0"/>
    <n v="13161369.911800228"/>
    <n v="0"/>
    <n v="1550"/>
    <n v="0"/>
    <n v="0"/>
    <n v="27354779.990000006"/>
    <n v="0"/>
    <n v="0"/>
    <n v="0"/>
    <n v="0"/>
    <n v="0"/>
    <m/>
    <n v="85574476.90180023"/>
    <n v="0"/>
    <n v="85574476.90180023"/>
    <n v="0"/>
  </r>
  <r>
    <x v="2"/>
    <s v="ASIGNACIONES DIRECTAS ANTICIPADAS (5% DEL SGR)"/>
    <s v="CENTRO - ORIENTE"/>
    <s v="SANTANDER                                         "/>
    <x v="904"/>
    <s v="FLORI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05"/>
    <s v="FLORIDABLANCA                                     "/>
    <n v="13251"/>
    <n v="0"/>
    <n v="0"/>
    <n v="13251"/>
    <n v="0"/>
    <n v="472.8"/>
    <n v="0"/>
    <n v="0"/>
    <n v="0"/>
    <n v="0"/>
    <n v="0"/>
    <n v="0"/>
    <n v="0"/>
    <n v="0"/>
    <n v="-1589.67"/>
    <n v="0"/>
    <m/>
    <n v="12134.13"/>
    <n v="2332.2660000000001"/>
    <n v="9801.8639999999996"/>
    <n v="0"/>
  </r>
  <r>
    <x v="2"/>
    <s v="ASIGNACIONES DIRECTAS ANTICIPADAS (5% DEL SGR)"/>
    <s v="CENTRO - ORIENTE"/>
    <s v="SANTANDER                                         "/>
    <x v="906"/>
    <s v="GALÁ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07"/>
    <s v="GAMBITA                                           "/>
    <n v="63087"/>
    <n v="0"/>
    <n v="0"/>
    <n v="63087"/>
    <n v="0"/>
    <n v="19145.740000000002"/>
    <n v="0"/>
    <n v="2"/>
    <n v="0"/>
    <n v="0"/>
    <n v="0"/>
    <n v="0"/>
    <n v="0"/>
    <n v="0"/>
    <n v="0"/>
    <n v="0"/>
    <m/>
    <n v="82234.740000000005"/>
    <n v="0"/>
    <n v="82234.740000000005"/>
    <n v="0"/>
  </r>
  <r>
    <x v="2"/>
    <s v="ASIGNACIONES DIRECTAS ANTICIPADAS (5% DEL SGR)"/>
    <s v="CENTRO - ORIENTE"/>
    <s v="SANTANDER                                         "/>
    <x v="908"/>
    <s v="GIRÓN                                             "/>
    <n v="1352477"/>
    <n v="0"/>
    <n v="0"/>
    <n v="1352477"/>
    <n v="0"/>
    <n v="1393810.4400000004"/>
    <n v="0"/>
    <n v="47"/>
    <n v="0"/>
    <n v="0"/>
    <n v="58019.810000000005"/>
    <n v="0"/>
    <n v="0"/>
    <n v="0"/>
    <n v="0"/>
    <n v="0"/>
    <m/>
    <n v="2804354.2500000005"/>
    <n v="0"/>
    <n v="2804354.2500000005"/>
    <n v="0"/>
  </r>
  <r>
    <x v="2"/>
    <s v="ASIGNACIONES DIRECTAS ANTICIPADAS (5% DEL SGR)"/>
    <s v="CENTRO - ORIENTE"/>
    <s v="SANTANDER                                         "/>
    <x v="909"/>
    <s v="GUACA                                             "/>
    <n v="166790"/>
    <n v="0"/>
    <n v="0"/>
    <n v="166790"/>
    <n v="0"/>
    <n v="63418.55"/>
    <n v="0"/>
    <n v="6"/>
    <n v="0"/>
    <n v="0"/>
    <n v="0"/>
    <n v="0"/>
    <n v="0"/>
    <n v="0"/>
    <n v="-20009.13"/>
    <n v="0"/>
    <m/>
    <n v="210205.41999999998"/>
    <n v="29356.173999999999"/>
    <n v="180849.24599999998"/>
    <n v="0"/>
  </r>
  <r>
    <x v="2"/>
    <s v="ASIGNACIONES DIRECTAS ANTICIPADAS (5% DEL SGR)"/>
    <s v="CENTRO - ORIENTE"/>
    <s v="SANTANDER                                         "/>
    <x v="910"/>
    <s v="GUADALUPE                                         "/>
    <n v="1369320"/>
    <n v="0"/>
    <n v="0"/>
    <n v="1369320"/>
    <n v="0"/>
    <n v="179907.96829153085"/>
    <n v="0"/>
    <n v="47"/>
    <n v="0"/>
    <n v="0"/>
    <n v="0"/>
    <n v="0"/>
    <n v="0"/>
    <n v="0"/>
    <n v="-164271.82999999999"/>
    <n v="0"/>
    <m/>
    <n v="1385003.1382915308"/>
    <n v="241009.63399999999"/>
    <n v="1143993.5042915307"/>
    <n v="0"/>
  </r>
  <r>
    <x v="2"/>
    <s v="ASIGNACIONES DIRECTAS ANTICIPADAS (5% DEL SGR)"/>
    <s v="CENTRO - ORIENTE"/>
    <s v="SANTANDER                                         "/>
    <x v="911"/>
    <s v="GUAPO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2"/>
    <s v="GUAVA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3"/>
    <s v="GÜEPS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4"/>
    <s v="HATO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5"/>
    <s v="JESÚS MARÍ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6"/>
    <s v="JORDÁN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17"/>
    <s v="LA BELLEZA                                        "/>
    <n v="169754"/>
    <n v="0"/>
    <n v="0"/>
    <n v="169754"/>
    <n v="0"/>
    <n v="23509.472464714709"/>
    <n v="0"/>
    <n v="6"/>
    <n v="0"/>
    <n v="0"/>
    <n v="0"/>
    <n v="0"/>
    <n v="0"/>
    <n v="0"/>
    <n v="-20364.71"/>
    <n v="0"/>
    <m/>
    <n v="172904.76246471473"/>
    <n v="29877.858000000004"/>
    <n v="143026.90446471472"/>
    <n v="0"/>
  </r>
  <r>
    <x v="2"/>
    <s v="ASIGNACIONES DIRECTAS ANTICIPADAS (5% DEL SGR)"/>
    <s v="CENTRO - ORIENTE"/>
    <s v="SANTANDER                                         "/>
    <x v="918"/>
    <s v="LANDÁZURI                                         "/>
    <n v="400350740"/>
    <n v="0"/>
    <n v="0"/>
    <n v="400350740"/>
    <n v="0"/>
    <n v="46613781.36494226"/>
    <n v="0"/>
    <n v="13776"/>
    <n v="0"/>
    <n v="0"/>
    <n v="60532968.460000008"/>
    <n v="0"/>
    <n v="0"/>
    <n v="0"/>
    <n v="0"/>
    <n v="0"/>
    <m/>
    <n v="507511265.82494223"/>
    <n v="0"/>
    <n v="507511265.82494223"/>
    <n v="500530461"/>
  </r>
  <r>
    <x v="2"/>
    <s v="ASIGNACIONES DIRECTAS ANTICIPADAS (5% DEL SGR)"/>
    <s v="CENTRO - ORIENTE"/>
    <s v="SANTANDER                                         "/>
    <x v="919"/>
    <s v="LA PAZ                                            "/>
    <n v="956229"/>
    <n v="0"/>
    <n v="0"/>
    <n v="956229"/>
    <n v="0"/>
    <n v="469106"/>
    <n v="0"/>
    <n v="33"/>
    <n v="0"/>
    <n v="0"/>
    <n v="314956.85000000003"/>
    <n v="0"/>
    <n v="0"/>
    <n v="0"/>
    <n v="-114714.96"/>
    <n v="0"/>
    <m/>
    <n v="1625609.8900000001"/>
    <n v="168302.80800000002"/>
    <n v="1457307.0820000002"/>
    <n v="0"/>
  </r>
  <r>
    <x v="2"/>
    <s v="ASIGNACIONES DIRECTAS ANTICIPADAS (5% DEL SGR)"/>
    <s v="CENTRO - ORIENTE"/>
    <s v="SANTANDER                                         "/>
    <x v="920"/>
    <s v="LEBRÍJA                                           "/>
    <n v="749071"/>
    <n v="0"/>
    <n v="0"/>
    <n v="749071"/>
    <n v="0"/>
    <n v="2618.1999999999998"/>
    <n v="0"/>
    <n v="26"/>
    <n v="0"/>
    <n v="0"/>
    <n v="0"/>
    <n v="0"/>
    <n v="0"/>
    <n v="0"/>
    <n v="-89863.039999999994"/>
    <n v="0"/>
    <m/>
    <n v="661852.15999999992"/>
    <n v="0"/>
    <n v="661852.15999999992"/>
    <n v="0"/>
  </r>
  <r>
    <x v="2"/>
    <s v="ASIGNACIONES DIRECTAS ANTICIPADAS (5% DEL SGR)"/>
    <s v="CENTRO - ORIENTE"/>
    <s v="SANTANDER                                         "/>
    <x v="921"/>
    <s v="LOS SANTOS                                        "/>
    <n v="25063981"/>
    <n v="0"/>
    <n v="0"/>
    <n v="25063981"/>
    <n v="0"/>
    <n v="19680883.559999999"/>
    <n v="0"/>
    <n v="862"/>
    <n v="0"/>
    <n v="0"/>
    <n v="8094431.120000001"/>
    <n v="0"/>
    <n v="0"/>
    <n v="0"/>
    <n v="0"/>
    <n v="0"/>
    <m/>
    <n v="52840157.680000007"/>
    <n v="0"/>
    <n v="52840157.680000007"/>
    <n v="0"/>
  </r>
  <r>
    <x v="2"/>
    <s v="ASIGNACIONES DIRECTAS ANTICIPADAS (5% DEL SGR)"/>
    <s v="CENTRO - ORIENTE"/>
    <s v="SANTANDER                                         "/>
    <x v="922"/>
    <s v="MACARAVIT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23"/>
    <s v="MÁLAGA                                            "/>
    <n v="344879"/>
    <n v="0"/>
    <n v="0"/>
    <n v="344879"/>
    <n v="0"/>
    <n v="330275.33999999997"/>
    <n v="0"/>
    <n v="12"/>
    <n v="0"/>
    <n v="0"/>
    <n v="88941.13"/>
    <n v="0"/>
    <n v="0"/>
    <n v="0"/>
    <n v="0"/>
    <n v="0"/>
    <m/>
    <n v="764107.47"/>
    <n v="0"/>
    <n v="764107.47"/>
    <n v="0"/>
  </r>
  <r>
    <x v="2"/>
    <s v="ASIGNACIONES DIRECTAS ANTICIPADAS (5% DEL SGR)"/>
    <s v="CENTRO - ORIENTE"/>
    <s v="SANTANDER                                         "/>
    <x v="924"/>
    <s v="MATANZA                                           "/>
    <n v="499064"/>
    <n v="0"/>
    <n v="0"/>
    <n v="499064"/>
    <n v="0"/>
    <n v="242817.07174298377"/>
    <n v="0"/>
    <n v="17"/>
    <n v="0"/>
    <n v="0"/>
    <n v="911.7"/>
    <n v="0"/>
    <n v="0"/>
    <n v="0"/>
    <n v="0"/>
    <n v="0"/>
    <m/>
    <n v="742809.77174298372"/>
    <n v="99812.800000000003"/>
    <n v="642996.97174298367"/>
    <n v="0"/>
  </r>
  <r>
    <x v="2"/>
    <s v="ASIGNACIONES DIRECTAS ANTICIPADAS (5% DEL SGR)"/>
    <s v="CENTRO - ORIENTE"/>
    <s v="SANTANDER                                         "/>
    <x v="925"/>
    <s v="MOGOTES                                           "/>
    <n v="62438"/>
    <n v="0"/>
    <n v="0"/>
    <n v="62438"/>
    <n v="0"/>
    <n v="52720.05"/>
    <n v="0"/>
    <n v="2"/>
    <n v="0"/>
    <n v="0"/>
    <n v="0"/>
    <n v="0"/>
    <n v="0"/>
    <n v="0"/>
    <n v="-7490.44"/>
    <n v="0"/>
    <m/>
    <n v="107669.61"/>
    <n v="10989.512000000001"/>
    <n v="96680.097999999998"/>
    <n v="0"/>
  </r>
  <r>
    <x v="2"/>
    <s v="ASIGNACIONES DIRECTAS ANTICIPADAS (5% DEL SGR)"/>
    <s v="CENTRO - ORIENTE"/>
    <s v="SANTANDER                                         "/>
    <x v="926"/>
    <s v="MOLAGAVITA                                        "/>
    <n v="228866"/>
    <n v="0"/>
    <n v="0"/>
    <n v="228866"/>
    <n v="0"/>
    <n v="100"/>
    <n v="0"/>
    <n v="8"/>
    <n v="0"/>
    <n v="0"/>
    <n v="0"/>
    <n v="0"/>
    <n v="0"/>
    <n v="0"/>
    <n v="-27456.14"/>
    <n v="0"/>
    <m/>
    <n v="201517.86"/>
    <n v="40281.972000000002"/>
    <n v="161235.88799999998"/>
    <n v="0"/>
  </r>
  <r>
    <x v="2"/>
    <s v="ASIGNACIONES DIRECTAS ANTICIPADAS (5% DEL SGR)"/>
    <s v="CENTRO - ORIENTE"/>
    <s v="SANTANDER                                         "/>
    <x v="927"/>
    <s v="OCAMONTE                                          "/>
    <n v="8414"/>
    <n v="0"/>
    <n v="0"/>
    <n v="8414"/>
    <n v="0"/>
    <n v="0"/>
    <n v="0"/>
    <n v="0"/>
    <n v="0"/>
    <n v="0"/>
    <n v="0"/>
    <n v="0"/>
    <n v="0"/>
    <n v="0"/>
    <n v="0"/>
    <n v="0"/>
    <m/>
    <n v="8414"/>
    <n v="0"/>
    <n v="8414"/>
    <n v="0"/>
  </r>
  <r>
    <x v="2"/>
    <s v="ASIGNACIONES DIRECTAS ANTICIPADAS (5% DEL SGR)"/>
    <s v="CENTRO - ORIENTE"/>
    <s v="SANTANDER                                         "/>
    <x v="928"/>
    <s v="OIBA                                              "/>
    <n v="349023"/>
    <n v="0"/>
    <n v="0"/>
    <n v="349023"/>
    <n v="0"/>
    <n v="232619.22722779802"/>
    <n v="0"/>
    <n v="12"/>
    <n v="0"/>
    <n v="0"/>
    <n v="56514.649999999994"/>
    <n v="0"/>
    <n v="0"/>
    <n v="0"/>
    <n v="0"/>
    <n v="0"/>
    <m/>
    <n v="638168.87722779799"/>
    <n v="0"/>
    <n v="638168.87722779799"/>
    <n v="0"/>
  </r>
  <r>
    <x v="2"/>
    <s v="ASIGNACIONES DIRECTAS ANTICIPADAS (5% DEL SGR)"/>
    <s v="CENTRO - ORIENTE"/>
    <s v="SANTANDER                                         "/>
    <x v="929"/>
    <s v="ONZAG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30"/>
    <s v="PALMAR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31"/>
    <s v="PALMAS DEL SOCORRO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32"/>
    <s v="PÁRAMO                                            "/>
    <n v="14018"/>
    <n v="0"/>
    <n v="0"/>
    <n v="14018"/>
    <n v="0"/>
    <n v="1058.55"/>
    <n v="0"/>
    <n v="0"/>
    <n v="0"/>
    <n v="0"/>
    <n v="0"/>
    <n v="0"/>
    <n v="0"/>
    <n v="0"/>
    <n v="-1681.68"/>
    <n v="0"/>
    <m/>
    <n v="13394.869999999999"/>
    <n v="2467.2640000000001"/>
    <n v="10927.606"/>
    <n v="0"/>
  </r>
  <r>
    <x v="2"/>
    <s v="ASIGNACIONES DIRECTAS ANTICIPADAS (5% DEL SGR)"/>
    <s v="CENTRO - ORIENTE"/>
    <s v="SANTANDER                                         "/>
    <x v="933"/>
    <s v="PIEDECUESTA                                       "/>
    <n v="1815660"/>
    <n v="0"/>
    <n v="0"/>
    <n v="1815660"/>
    <n v="0"/>
    <n v="1306669.6538975923"/>
    <n v="0"/>
    <n v="62"/>
    <n v="0"/>
    <n v="0"/>
    <n v="528128.59"/>
    <n v="0"/>
    <n v="0"/>
    <n v="0"/>
    <n v="0"/>
    <n v="0"/>
    <m/>
    <n v="3650520.2438975922"/>
    <n v="0"/>
    <n v="3650520.2438975922"/>
    <n v="0"/>
  </r>
  <r>
    <x v="2"/>
    <s v="ASIGNACIONES DIRECTAS ANTICIPADAS (5% DEL SGR)"/>
    <s v="CENTRO - ORIENTE"/>
    <s v="SANTANDER                                         "/>
    <x v="934"/>
    <s v="PINCHOTE                                          "/>
    <n v="808582"/>
    <n v="0"/>
    <n v="0"/>
    <n v="808582"/>
    <n v="0"/>
    <n v="892574.61"/>
    <n v="0"/>
    <n v="28"/>
    <n v="0"/>
    <n v="0"/>
    <n v="3230.45"/>
    <n v="0"/>
    <n v="0"/>
    <n v="0"/>
    <n v="0"/>
    <n v="0"/>
    <m/>
    <n v="1704415.0599999998"/>
    <n v="0"/>
    <n v="1704415.0599999998"/>
    <n v="0"/>
  </r>
  <r>
    <x v="2"/>
    <s v="ASIGNACIONES DIRECTAS ANTICIPADAS (5% DEL SGR)"/>
    <s v="CENTRO - ORIENTE"/>
    <s v="SANTANDER                                         "/>
    <x v="935"/>
    <s v="PUENTE NACIONAL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36"/>
    <s v="PUERTO PARR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37"/>
    <s v="PUERTO WILCHES                                    "/>
    <n v="7712032578"/>
    <n v="0"/>
    <n v="0"/>
    <n v="7712032578"/>
    <n v="0"/>
    <n v="945288852.71999931"/>
    <n v="0"/>
    <n v="265362"/>
    <n v="0"/>
    <n v="0"/>
    <n v="0"/>
    <n v="0"/>
    <n v="0"/>
    <n v="0"/>
    <n v="-925181626"/>
    <n v="0"/>
    <m/>
    <n v="7732405166.7199993"/>
    <n v="1357370190.4000001"/>
    <n v="6375034976.3199997"/>
    <n v="5435775482.5799999"/>
  </r>
  <r>
    <x v="2"/>
    <s v="ASIGNACIONES DIRECTAS ANTICIPADAS (5% DEL SGR)"/>
    <s v="CENTRO - ORIENTE"/>
    <s v="SANTANDER                                         "/>
    <x v="938"/>
    <s v="RIONEGRO                                          "/>
    <n v="4072359741"/>
    <n v="0"/>
    <n v="0"/>
    <n v="4072359741"/>
    <n v="0"/>
    <n v="2050752455.7735159"/>
    <n v="0"/>
    <n v="140125"/>
    <n v="0"/>
    <n v="0"/>
    <n v="2734.8"/>
    <n v="0"/>
    <n v="0"/>
    <n v="0"/>
    <n v="-488544669.48000002"/>
    <n v="0"/>
    <m/>
    <n v="5634710387.0935154"/>
    <n v="716763014.30400002"/>
    <n v="4917947372.7895155"/>
    <n v="4225491724.9699998"/>
  </r>
  <r>
    <x v="2"/>
    <s v="ASIGNACIONES DIRECTAS ANTICIPADAS (5% DEL SGR)"/>
    <s v="CENTRO - ORIENTE"/>
    <s v="SANTANDER                                         "/>
    <x v="939"/>
    <s v="SABANA DE TORRES                                  "/>
    <n v="15416387571"/>
    <n v="0"/>
    <n v="0"/>
    <n v="15416387571"/>
    <n v="0"/>
    <n v="4816202436.5518551"/>
    <n v="0"/>
    <n v="530459"/>
    <n v="0"/>
    <n v="0"/>
    <n v="0"/>
    <n v="0"/>
    <n v="0"/>
    <n v="0"/>
    <n v="-1849442202.9200001"/>
    <n v="0"/>
    <m/>
    <n v="18383678263.631859"/>
    <n v="2713389073.6160002"/>
    <n v="15670289190.015858"/>
    <n v="10942677420.09"/>
  </r>
  <r>
    <x v="2"/>
    <s v="ASIGNACIONES DIRECTAS ANTICIPADAS (5% DEL SGR)"/>
    <s v="CENTRO - ORIENTE"/>
    <s v="SANTANDER                                         "/>
    <x v="940"/>
    <s v="SAN ANDRÉS                                        "/>
    <n v="115719"/>
    <n v="0"/>
    <n v="0"/>
    <n v="115719"/>
    <n v="0"/>
    <n v="0"/>
    <n v="0"/>
    <n v="4"/>
    <n v="0"/>
    <n v="0"/>
    <n v="0"/>
    <n v="0"/>
    <n v="0"/>
    <n v="0"/>
    <n v="-13882.34"/>
    <n v="0"/>
    <m/>
    <n v="101840.66"/>
    <n v="20367.332000000002"/>
    <n v="81473.328000000009"/>
    <n v="0"/>
  </r>
  <r>
    <x v="2"/>
    <s v="ASIGNACIONES DIRECTAS ANTICIPADAS (5% DEL SGR)"/>
    <s v="CENTRO - ORIENTE"/>
    <s v="SANTANDER                                         "/>
    <x v="941"/>
    <s v="SAN BENITO                                        "/>
    <n v="0"/>
    <n v="0"/>
    <n v="0"/>
    <n v="0"/>
    <n v="0"/>
    <n v="0"/>
    <n v="0"/>
    <n v="0"/>
    <n v="0"/>
    <n v="0"/>
    <n v="1571.55"/>
    <n v="0"/>
    <n v="0"/>
    <n v="0"/>
    <n v="0"/>
    <n v="0"/>
    <m/>
    <n v="1571.55"/>
    <n v="0"/>
    <n v="1571.55"/>
    <n v="0"/>
  </r>
  <r>
    <x v="2"/>
    <s v="ASIGNACIONES DIRECTAS ANTICIPADAS (5% DEL SGR)"/>
    <s v="CENTRO - ORIENTE"/>
    <s v="SANTANDER                                         "/>
    <x v="942"/>
    <s v="SAN GIL                                           "/>
    <n v="1478112"/>
    <n v="0"/>
    <n v="0"/>
    <n v="1478112"/>
    <n v="0"/>
    <n v="703847.11427654268"/>
    <n v="0"/>
    <n v="51"/>
    <n v="0"/>
    <n v="0"/>
    <n v="115184"/>
    <n v="0"/>
    <n v="0"/>
    <n v="0"/>
    <n v="0"/>
    <n v="0"/>
    <m/>
    <n v="2297194.1142765428"/>
    <n v="295622.40000000002"/>
    <n v="2001571.7142765429"/>
    <n v="0"/>
  </r>
  <r>
    <x v="2"/>
    <s v="ASIGNACIONES DIRECTAS ANTICIPADAS (5% DEL SGR)"/>
    <s v="CENTRO - ORIENTE"/>
    <s v="SANTANDER                                         "/>
    <x v="943"/>
    <s v="SAN JOAQUÍN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44"/>
    <s v="SAN JOSÉ DE MIRANDA                               "/>
    <n v="14662"/>
    <n v="0"/>
    <n v="0"/>
    <n v="14662"/>
    <n v="0"/>
    <n v="0"/>
    <n v="0"/>
    <n v="1"/>
    <n v="0"/>
    <n v="0"/>
    <n v="0"/>
    <n v="0"/>
    <n v="0"/>
    <n v="0"/>
    <n v="-1758.94"/>
    <n v="0"/>
    <m/>
    <n v="12904.06"/>
    <n v="2580.6120000000001"/>
    <n v="10323.448"/>
    <n v="0"/>
  </r>
  <r>
    <x v="2"/>
    <s v="ASIGNACIONES DIRECTAS ANTICIPADAS (5% DEL SGR)"/>
    <s v="CENTRO - ORIENTE"/>
    <s v="SANTANDER                                         "/>
    <x v="945"/>
    <s v="SAN MIGUEL                                        "/>
    <n v="13263752"/>
    <n v="0"/>
    <n v="0"/>
    <n v="13263752"/>
    <n v="0"/>
    <n v="2207840.3939832659"/>
    <n v="0"/>
    <n v="456"/>
    <n v="0"/>
    <n v="0"/>
    <n v="2173191.29"/>
    <n v="0"/>
    <n v="0"/>
    <n v="0"/>
    <n v="0"/>
    <n v="0"/>
    <m/>
    <n v="17645239.683983266"/>
    <n v="0"/>
    <n v="17645239.683983266"/>
    <n v="10166000"/>
  </r>
  <r>
    <x v="2"/>
    <s v="ASIGNACIONES DIRECTAS ANTICIPADAS (5% DEL SGR)"/>
    <s v="CENTRO - ORIENTE"/>
    <s v="SANTANDER                                         "/>
    <x v="946"/>
    <s v="SAN VICENTE DE CHUCURÍ                            "/>
    <n v="9896346106"/>
    <n v="0"/>
    <n v="0"/>
    <n v="9896346106"/>
    <n v="0"/>
    <n v="4106211085.8642764"/>
    <n v="0"/>
    <n v="340521"/>
    <n v="0"/>
    <n v="0"/>
    <n v="0"/>
    <n v="0"/>
    <n v="0"/>
    <n v="0"/>
    <n v="-1187224961.6800001"/>
    <n v="0"/>
    <m/>
    <n v="12815672751.184277"/>
    <n v="1741824228.8640001"/>
    <n v="11073848522.320276"/>
    <n v="9527395173.8699989"/>
  </r>
  <r>
    <x v="2"/>
    <s v="ASIGNACIONES DIRECTAS ANTICIPADAS (5% DEL SGR)"/>
    <s v="CENTRO - ORIENTE"/>
    <s v="SANTANDER                                         "/>
    <x v="947"/>
    <s v="SANTA BÁRBARA                                     "/>
    <n v="45214"/>
    <n v="0"/>
    <n v="0"/>
    <n v="45214"/>
    <n v="0"/>
    <n v="0"/>
    <n v="0"/>
    <n v="2"/>
    <n v="0"/>
    <n v="0"/>
    <n v="0"/>
    <n v="0"/>
    <n v="0"/>
    <n v="0"/>
    <n v="-5424.14"/>
    <n v="0"/>
    <m/>
    <n v="39791.86"/>
    <n v="7957.9720000000007"/>
    <n v="31833.887999999999"/>
    <n v="0"/>
  </r>
  <r>
    <x v="2"/>
    <s v="ASIGNACIONES DIRECTAS ANTICIPADAS (5% DEL SGR)"/>
    <s v="CENTRO - ORIENTE"/>
    <s v="SANTANDER                                         "/>
    <x v="948"/>
    <s v="SANTA HELENA DEL OPÓN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49"/>
    <s v="SIMACOTA                                          "/>
    <n v="2864160699"/>
    <n v="0"/>
    <n v="0"/>
    <n v="2864160699"/>
    <n v="0"/>
    <n v="288285231.88"/>
    <n v="0"/>
    <n v="98552"/>
    <n v="0"/>
    <n v="0"/>
    <n v="0"/>
    <n v="0"/>
    <n v="0"/>
    <n v="0"/>
    <n v="-343601874.83999997"/>
    <n v="0"/>
    <m/>
    <n v="2808942608.04"/>
    <n v="504111764.83200002"/>
    <n v="2304830843.2080002"/>
    <n v="0"/>
  </r>
  <r>
    <x v="2"/>
    <s v="ASIGNACIONES DIRECTAS ANTICIPADAS (5% DEL SGR)"/>
    <s v="CENTRO - ORIENTE"/>
    <s v="SANTANDER                                         "/>
    <x v="950"/>
    <s v="SOCORRO                                           "/>
    <n v="33819"/>
    <n v="0"/>
    <n v="0"/>
    <n v="33819"/>
    <n v="0"/>
    <n v="0"/>
    <n v="0"/>
    <n v="1"/>
    <n v="0"/>
    <n v="0"/>
    <n v="157.9"/>
    <n v="0"/>
    <n v="0"/>
    <n v="0"/>
    <n v="0"/>
    <n v="0"/>
    <m/>
    <n v="33977.9"/>
    <n v="0"/>
    <n v="33977.9"/>
    <n v="0"/>
  </r>
  <r>
    <x v="2"/>
    <s v="ASIGNACIONES DIRECTAS ANTICIPADAS (5% DEL SGR)"/>
    <s v="CENTRO - ORIENTE"/>
    <s v="SANTANDER                                         "/>
    <x v="951"/>
    <s v="SUAI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52"/>
    <s v="SUCRE                                             "/>
    <n v="91140"/>
    <n v="0"/>
    <n v="0"/>
    <n v="91140"/>
    <n v="0"/>
    <n v="21554.068010980402"/>
    <n v="0"/>
    <n v="3"/>
    <n v="0"/>
    <n v="0"/>
    <n v="0"/>
    <n v="0"/>
    <n v="0"/>
    <n v="0"/>
    <n v="-10933.7"/>
    <n v="0"/>
    <m/>
    <n v="101763.36801098041"/>
    <n v="16041.260000000002"/>
    <n v="85722.108010980417"/>
    <n v="0"/>
  </r>
  <r>
    <x v="2"/>
    <s v="ASIGNACIONES DIRECTAS ANTICIPADAS (5% DEL SGR)"/>
    <s v="CENTRO - ORIENTE"/>
    <s v="SANTANDER                                         "/>
    <x v="953"/>
    <s v="SURATÁ                                            "/>
    <n v="6796755"/>
    <n v="0"/>
    <n v="0"/>
    <n v="6796755"/>
    <n v="0"/>
    <n v="234474.06627928666"/>
    <n v="0"/>
    <n v="234"/>
    <n v="0"/>
    <n v="0"/>
    <n v="0"/>
    <n v="0"/>
    <n v="0"/>
    <n v="0"/>
    <n v="-815379.44"/>
    <n v="0"/>
    <m/>
    <n v="6216083.626279287"/>
    <n v="1196275.1120000002"/>
    <n v="5019808.5142792873"/>
    <n v="0"/>
  </r>
  <r>
    <x v="2"/>
    <s v="ASIGNACIONES DIRECTAS ANTICIPADAS (5% DEL SGR)"/>
    <s v="CENTRO - ORIENTE"/>
    <s v="SANTANDER                                         "/>
    <x v="954"/>
    <s v="TONA                                              "/>
    <n v="645"/>
    <n v="0"/>
    <n v="0"/>
    <n v="645"/>
    <n v="0"/>
    <n v="0"/>
    <n v="0"/>
    <n v="0"/>
    <n v="0"/>
    <n v="0"/>
    <n v="0"/>
    <n v="0"/>
    <n v="0"/>
    <n v="0"/>
    <n v="-77.38"/>
    <n v="0"/>
    <m/>
    <n v="567.62"/>
    <n v="113.524"/>
    <n v="454.096"/>
    <n v="0"/>
  </r>
  <r>
    <x v="2"/>
    <s v="ASIGNACIONES DIRECTAS ANTICIPADAS (5% DEL SGR)"/>
    <s v="CENTRO - ORIENTE"/>
    <s v="SANTANDER                                         "/>
    <x v="955"/>
    <s v="VALLE DE SAN JOSÉ                                 "/>
    <n v="72430"/>
    <n v="0"/>
    <n v="0"/>
    <n v="72430"/>
    <n v="0"/>
    <n v="0"/>
    <n v="0"/>
    <n v="2"/>
    <n v="0"/>
    <n v="0"/>
    <n v="0"/>
    <n v="0"/>
    <n v="0"/>
    <n v="0"/>
    <n v="-8689.14"/>
    <n v="0"/>
    <m/>
    <n v="63742.86"/>
    <n v="12748.172"/>
    <n v="50994.688000000002"/>
    <n v="0"/>
  </r>
  <r>
    <x v="2"/>
    <s v="ASIGNACIONES DIRECTAS ANTICIPADAS (5% DEL SGR)"/>
    <s v="CENTRO - ORIENTE"/>
    <s v="SANTANDER                                         "/>
    <x v="956"/>
    <s v="VÉLEZ                                             "/>
    <n v="1449082"/>
    <n v="0"/>
    <n v="0"/>
    <n v="1449082"/>
    <n v="0"/>
    <n v="1142860.3526511786"/>
    <n v="0"/>
    <n v="50"/>
    <n v="0"/>
    <n v="0"/>
    <n v="6077147.79"/>
    <n v="0"/>
    <n v="0"/>
    <n v="0"/>
    <n v="0"/>
    <n v="0"/>
    <m/>
    <n v="8669140.1426511779"/>
    <n v="0"/>
    <n v="8669140.1426511779"/>
    <n v="338947.69"/>
  </r>
  <r>
    <x v="2"/>
    <s v="ASIGNACIONES DIRECTAS ANTICIPADAS (5% DEL SGR)"/>
    <s v="CENTRO - ORIENTE"/>
    <s v="SANTANDER                                         "/>
    <x v="957"/>
    <s v="VETAS                                             "/>
    <n v="48223022"/>
    <n v="0"/>
    <n v="0"/>
    <n v="48223022"/>
    <n v="0"/>
    <n v="32429729.390000001"/>
    <n v="0"/>
    <n v="1659"/>
    <n v="0"/>
    <n v="0"/>
    <n v="0"/>
    <n v="0"/>
    <n v="0"/>
    <n v="0"/>
    <n v="-5785122.5899999999"/>
    <n v="0"/>
    <m/>
    <n v="74869287.799999997"/>
    <n v="0"/>
    <n v="74869287.799999997"/>
    <n v="58434609"/>
  </r>
  <r>
    <x v="2"/>
    <s v="ASIGNACIONES DIRECTAS ANTICIPADAS (5% DEL SGR)"/>
    <s v="CENTRO - ORIENTE"/>
    <s v="SANTANDER                                         "/>
    <x v="958"/>
    <s v="VILLANUEVA                                        "/>
    <n v="14150639"/>
    <n v="0"/>
    <n v="0"/>
    <n v="14150639"/>
    <n v="0"/>
    <n v="13723666.218982864"/>
    <n v="0"/>
    <n v="487"/>
    <n v="0"/>
    <n v="0"/>
    <n v="516082.54"/>
    <n v="0"/>
    <n v="0"/>
    <n v="0"/>
    <n v="0"/>
    <n v="0"/>
    <m/>
    <n v="28390874.758982863"/>
    <n v="2830127.8000000003"/>
    <n v="25560746.958982863"/>
    <n v="0"/>
  </r>
  <r>
    <x v="2"/>
    <s v="ASIGNACIONES DIRECTAS ANTICIPADAS (5% DEL SGR)"/>
    <s v="CENTRO - ORIENTE"/>
    <s v="SANTANDER                                         "/>
    <x v="959"/>
    <s v="ZAPATOCA                                          "/>
    <n v="12950098"/>
    <n v="0"/>
    <n v="0"/>
    <n v="12950098"/>
    <n v="0"/>
    <n v="2699990.1065137489"/>
    <n v="0"/>
    <n v="446"/>
    <n v="0"/>
    <n v="0"/>
    <n v="686445.99"/>
    <n v="0"/>
    <n v="0"/>
    <n v="0"/>
    <n v="0"/>
    <n v="0"/>
    <m/>
    <n v="16336980.09651375"/>
    <n v="0"/>
    <n v="16336980.09651375"/>
    <n v="8353837"/>
  </r>
  <r>
    <x v="2"/>
    <s v="ASIGNACIONES DIRECTAS ANTICIPADAS (5% DEL SGR)"/>
    <s v="CENTRO - ORIENTE"/>
    <s v="SANTANDER                                         "/>
    <x v="960"/>
    <s v="MUNICIPIO PENDIENTE CERTIFICADO IGAC - SANTANDER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ORIENTE"/>
    <s v="SANTANDER                                         "/>
    <x v="962"/>
    <s v="MUNICIPIO INDETERMINADO SANTANDER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63"/>
    <s v="SUCRE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64"/>
    <s v="SINCELEJO                                         "/>
    <n v="514122"/>
    <n v="0"/>
    <n v="0"/>
    <n v="514122"/>
    <n v="0"/>
    <n v="795533.2344486654"/>
    <n v="0"/>
    <n v="18"/>
    <n v="0"/>
    <n v="0"/>
    <n v="40567.4"/>
    <n v="0"/>
    <n v="0"/>
    <n v="0"/>
    <n v="-61677.15"/>
    <n v="0"/>
    <m/>
    <n v="1288563.4844486653"/>
    <n v="0"/>
    <n v="1288563.4844486653"/>
    <n v="760000"/>
  </r>
  <r>
    <x v="2"/>
    <s v="ASIGNACIONES DIRECTAS ANTICIPADAS (5% DEL SGR)"/>
    <s v="CARIBE"/>
    <s v="SUCRE                                             "/>
    <x v="965"/>
    <s v="BUENAVIST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66"/>
    <s v="CAIMITO                                           "/>
    <n v="755755890"/>
    <n v="0"/>
    <n v="0"/>
    <n v="755755890"/>
    <n v="0"/>
    <n v="26902098.772035539"/>
    <n v="0"/>
    <n v="26005"/>
    <n v="0"/>
    <n v="0"/>
    <n v="0"/>
    <n v="0"/>
    <n v="0"/>
    <n v="0"/>
    <n v="0"/>
    <n v="0"/>
    <m/>
    <n v="782683993.7720356"/>
    <n v="0"/>
    <n v="782683993.7720356"/>
    <n v="596313206.19000006"/>
  </r>
  <r>
    <x v="2"/>
    <s v="ASIGNACIONES DIRECTAS ANTICIPADAS (5% DEL SGR)"/>
    <s v="CARIBE"/>
    <s v="SUCRE                                             "/>
    <x v="967"/>
    <s v="COLOS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68"/>
    <s v="COROZAL                                           "/>
    <n v="113285"/>
    <n v="0"/>
    <n v="0"/>
    <n v="113285"/>
    <n v="0"/>
    <n v="93709.97"/>
    <n v="0"/>
    <n v="4"/>
    <n v="0"/>
    <n v="0"/>
    <n v="9623.7800000000007"/>
    <n v="0"/>
    <n v="0"/>
    <n v="0"/>
    <n v="-13590.35"/>
    <n v="0"/>
    <m/>
    <n v="203032.4"/>
    <n v="19938.93"/>
    <n v="183093.47"/>
    <n v="0"/>
  </r>
  <r>
    <x v="2"/>
    <s v="ASIGNACIONES DIRECTAS ANTICIPADAS (5% DEL SGR)"/>
    <s v="CARIBE"/>
    <s v="SUCRE                                             "/>
    <x v="969"/>
    <s v="COVEÑA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70"/>
    <s v="CHALÁN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71"/>
    <s v="EL ROBL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72"/>
    <s v="GALERA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73"/>
    <s v="GUARANDA                                          "/>
    <n v="176341"/>
    <n v="0"/>
    <n v="0"/>
    <n v="176341"/>
    <n v="0"/>
    <n v="0"/>
    <n v="0"/>
    <n v="6"/>
    <n v="0"/>
    <n v="0"/>
    <n v="0"/>
    <n v="0"/>
    <n v="0"/>
    <n v="0"/>
    <n v="-21154.92"/>
    <n v="0"/>
    <m/>
    <n v="155192.08000000002"/>
    <n v="31037.216000000004"/>
    <n v="124154.86400000002"/>
    <n v="0"/>
  </r>
  <r>
    <x v="2"/>
    <s v="ASIGNACIONES DIRECTAS ANTICIPADAS (5% DEL SGR)"/>
    <s v="CARIBE"/>
    <s v="SUCRE                                             "/>
    <x v="974"/>
    <s v="LA UNIÓN                                          "/>
    <n v="1475049939"/>
    <n v="0"/>
    <n v="0"/>
    <n v="1475049939"/>
    <n v="0"/>
    <n v="1375940467.6172528"/>
    <n v="0"/>
    <n v="50755"/>
    <n v="0"/>
    <n v="0"/>
    <n v="0"/>
    <n v="0"/>
    <n v="0"/>
    <n v="0"/>
    <n v="0"/>
    <n v="0"/>
    <m/>
    <n v="2851041161.6172528"/>
    <n v="0"/>
    <n v="2851041161.6172528"/>
    <n v="0"/>
  </r>
  <r>
    <x v="2"/>
    <s v="ASIGNACIONES DIRECTAS ANTICIPADAS (5% DEL SGR)"/>
    <s v="CARIBE"/>
    <s v="SUCRE                                             "/>
    <x v="975"/>
    <s v="LOS PALMITOS                                      "/>
    <n v="0"/>
    <n v="0"/>
    <n v="0"/>
    <n v="0"/>
    <n v="0"/>
    <n v="5543934.3500000006"/>
    <n v="0"/>
    <n v="0"/>
    <n v="0"/>
    <n v="0"/>
    <n v="0"/>
    <n v="0"/>
    <n v="0"/>
    <n v="0"/>
    <n v="0"/>
    <n v="0"/>
    <m/>
    <n v="5543934.3500000006"/>
    <n v="0"/>
    <n v="5543934.3500000006"/>
    <n v="0"/>
  </r>
  <r>
    <x v="2"/>
    <s v="ASIGNACIONES DIRECTAS ANTICIPADAS (5% DEL SGR)"/>
    <s v="CARIBE"/>
    <s v="SUCRE                                             "/>
    <x v="976"/>
    <s v="MAJAGUAL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77"/>
    <s v="MORROA                                            "/>
    <n v="5819"/>
    <n v="0"/>
    <n v="0"/>
    <n v="5819"/>
    <n v="0"/>
    <n v="0"/>
    <n v="0"/>
    <n v="0"/>
    <n v="0"/>
    <n v="0"/>
    <n v="0"/>
    <n v="0"/>
    <n v="0"/>
    <n v="0"/>
    <n v="-698.08"/>
    <n v="0"/>
    <m/>
    <n v="5120.92"/>
    <n v="1024.184"/>
    <n v="4096.7359999999999"/>
    <n v="0"/>
  </r>
  <r>
    <x v="2"/>
    <s v="ASIGNACIONES DIRECTAS ANTICIPADAS (5% DEL SGR)"/>
    <s v="CARIBE"/>
    <s v="SUCRE                                             "/>
    <x v="978"/>
    <s v="OVEJAS                                            "/>
    <n v="1303890168"/>
    <n v="0"/>
    <n v="0"/>
    <n v="1303890168"/>
    <n v="0"/>
    <n v="1383999156.3900003"/>
    <n v="0"/>
    <n v="44865"/>
    <n v="0"/>
    <n v="0"/>
    <n v="0"/>
    <n v="0"/>
    <n v="0"/>
    <n v="0"/>
    <n v="0"/>
    <n v="0"/>
    <m/>
    <n v="2687934189.3900003"/>
    <n v="0"/>
    <n v="2687934189.3900003"/>
    <n v="2060538736.1999998"/>
  </r>
  <r>
    <x v="2"/>
    <s v="ASIGNACIONES DIRECTAS ANTICIPADAS (5% DEL SGR)"/>
    <s v="CARIBE"/>
    <s v="SUCRE                                             "/>
    <x v="979"/>
    <s v="PALMIT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80"/>
    <s v="SAMPUÉ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81"/>
    <s v="SAN BENITO ABAD                                   "/>
    <n v="200784"/>
    <n v="0"/>
    <n v="0"/>
    <n v="200784"/>
    <n v="0"/>
    <n v="0"/>
    <n v="0"/>
    <n v="7"/>
    <n v="0"/>
    <n v="0"/>
    <n v="0"/>
    <n v="0"/>
    <n v="0"/>
    <n v="0"/>
    <n v="-24087.25"/>
    <n v="0"/>
    <m/>
    <n v="176703.75"/>
    <n v="35339.35"/>
    <n v="141364.4"/>
    <n v="0"/>
  </r>
  <r>
    <x v="2"/>
    <s v="ASIGNACIONES DIRECTAS ANTICIPADAS (5% DEL SGR)"/>
    <s v="CARIBE"/>
    <s v="SUCRE                                             "/>
    <x v="982"/>
    <s v="SAN JUAN DE BETULIA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SUCRE                                             "/>
    <x v="983"/>
    <s v="SAN MARCOS                                        "/>
    <n v="609825342"/>
    <n v="0"/>
    <n v="0"/>
    <n v="609825342"/>
    <n v="0"/>
    <n v="288619949.8385753"/>
    <n v="0"/>
    <n v="20984"/>
    <n v="0"/>
    <n v="0"/>
    <n v="0"/>
    <n v="0"/>
    <n v="0"/>
    <n v="0"/>
    <n v="0"/>
    <n v="0"/>
    <m/>
    <n v="898466275.83857536"/>
    <n v="0"/>
    <n v="898466275.83857536"/>
    <n v="647223188.61000001"/>
  </r>
  <r>
    <x v="2"/>
    <s v="ASIGNACIONES DIRECTAS ANTICIPADAS (5% DEL SGR)"/>
    <s v="CARIBE"/>
    <s v="SUCRE                                             "/>
    <x v="984"/>
    <s v="SAN ONOFRE                                        "/>
    <n v="899342"/>
    <n v="0"/>
    <n v="0"/>
    <n v="899342"/>
    <n v="0"/>
    <n v="639347.70618302142"/>
    <n v="0"/>
    <n v="31"/>
    <n v="0"/>
    <n v="0"/>
    <n v="450699.14"/>
    <n v="0"/>
    <n v="0"/>
    <n v="0"/>
    <n v="-107890.45"/>
    <n v="0"/>
    <m/>
    <n v="1881529.3961830216"/>
    <n v="158290.31000000003"/>
    <n v="1723239.0861830215"/>
    <n v="0"/>
  </r>
  <r>
    <x v="2"/>
    <s v="ASIGNACIONES DIRECTAS ANTICIPADAS (5% DEL SGR)"/>
    <s v="CARIBE"/>
    <s v="SUCRE                                             "/>
    <x v="985"/>
    <s v="SAN PEDRO                                         "/>
    <n v="0"/>
    <n v="0"/>
    <n v="0"/>
    <n v="0"/>
    <n v="0"/>
    <n v="114360521.78"/>
    <n v="0"/>
    <n v="0"/>
    <n v="0"/>
    <n v="0"/>
    <n v="0"/>
    <n v="0"/>
    <n v="0"/>
    <n v="0"/>
    <n v="0"/>
    <n v="0"/>
    <m/>
    <n v="114360521.78"/>
    <n v="0"/>
    <n v="114360521.78"/>
    <n v="0"/>
  </r>
  <r>
    <x v="2"/>
    <s v="ASIGNACIONES DIRECTAS ANTICIPADAS (5% DEL SGR)"/>
    <s v="CARIBE"/>
    <s v="SUCRE                                             "/>
    <x v="986"/>
    <s v="SAN LUIS DE SINCÉ                                 "/>
    <n v="0"/>
    <n v="0"/>
    <n v="0"/>
    <n v="0"/>
    <n v="0"/>
    <n v="890227.94000000018"/>
    <n v="0"/>
    <n v="0"/>
    <n v="0"/>
    <n v="0"/>
    <n v="0"/>
    <n v="0"/>
    <n v="0"/>
    <n v="0"/>
    <n v="0"/>
    <n v="0"/>
    <m/>
    <n v="890227.94000000018"/>
    <n v="0"/>
    <n v="890227.94000000018"/>
    <n v="0"/>
  </r>
  <r>
    <x v="2"/>
    <s v="ASIGNACIONES DIRECTAS ANTICIPADAS (5% DEL SGR)"/>
    <s v="CARIBE"/>
    <s v="SUCRE                                             "/>
    <x v="987"/>
    <s v="SUCRE                                             "/>
    <n v="79864322"/>
    <n v="0"/>
    <n v="0"/>
    <n v="79864322"/>
    <n v="0"/>
    <n v="7198156.8431314044"/>
    <n v="0"/>
    <n v="2748"/>
    <n v="0"/>
    <n v="0"/>
    <n v="0"/>
    <n v="0"/>
    <n v="0"/>
    <n v="0"/>
    <n v="0"/>
    <n v="0"/>
    <m/>
    <n v="87065226.843131408"/>
    <n v="15972864.4"/>
    <n v="71092362.443131402"/>
    <n v="0"/>
  </r>
  <r>
    <x v="2"/>
    <s v="ASIGNACIONES DIRECTAS ANTICIPADAS (5% DEL SGR)"/>
    <s v="CARIBE"/>
    <s v="SUCRE                                             "/>
    <x v="988"/>
    <s v="SANTIAGO DE TOLÚ                                  "/>
    <n v="1764126"/>
    <n v="0"/>
    <n v="0"/>
    <n v="1764126"/>
    <n v="0"/>
    <n v="1499795.900116818"/>
    <n v="0"/>
    <n v="61"/>
    <n v="0"/>
    <n v="0"/>
    <n v="0"/>
    <n v="0"/>
    <n v="0"/>
    <n v="0"/>
    <n v="-211635.12"/>
    <n v="0"/>
    <m/>
    <n v="3052347.7801168179"/>
    <n v="310498.17599999998"/>
    <n v="2741849.6041168179"/>
    <n v="0"/>
  </r>
  <r>
    <x v="2"/>
    <s v="ASIGNACIONES DIRECTAS ANTICIPADAS (5% DEL SGR)"/>
    <s v="CARIBE"/>
    <s v="SUCRE                                             "/>
    <x v="989"/>
    <s v="TOLÚ VIEJO                                        "/>
    <n v="11111722"/>
    <n v="0"/>
    <n v="0"/>
    <n v="11111722"/>
    <n v="0"/>
    <n v="12589738.579999998"/>
    <n v="0"/>
    <n v="382"/>
    <n v="0"/>
    <n v="0"/>
    <n v="1214998.9099999999"/>
    <n v="0"/>
    <n v="0"/>
    <n v="0"/>
    <n v="0"/>
    <n v="0"/>
    <m/>
    <n v="24916841.489999998"/>
    <n v="0"/>
    <n v="24916841.489999998"/>
    <n v="0"/>
  </r>
  <r>
    <x v="2"/>
    <s v="ASIGNACIONES DIRECTAS ANTICIPADAS (5% DEL SGR)"/>
    <s v="CENTRO - SUR - AMAZONÍA"/>
    <s v="TOLIMA                                            "/>
    <x v="990"/>
    <s v="TOLIM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991"/>
    <s v="IBAGUÉ                                            "/>
    <n v="8309965"/>
    <n v="0"/>
    <n v="0"/>
    <n v="8309965"/>
    <n v="0"/>
    <n v="5387693.9500000002"/>
    <n v="0"/>
    <n v="286"/>
    <n v="0"/>
    <n v="0"/>
    <n v="4196889.12"/>
    <n v="0"/>
    <n v="0"/>
    <n v="0"/>
    <n v="0"/>
    <n v="0"/>
    <m/>
    <n v="17894834.07"/>
    <n v="0"/>
    <n v="17894834.07"/>
    <n v="0"/>
  </r>
  <r>
    <x v="2"/>
    <s v="ASIGNACIONES DIRECTAS ANTICIPADAS (5% DEL SGR)"/>
    <s v="CENTRO - SUR - AMAZONÍA"/>
    <s v="TOLIMA                                            "/>
    <x v="992"/>
    <s v="ALPUJARR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993"/>
    <s v="ALVARADO                                          "/>
    <n v="236012918"/>
    <n v="0"/>
    <n v="0"/>
    <n v="236012918"/>
    <n v="0"/>
    <n v="167395168.34386244"/>
    <n v="0"/>
    <n v="8121"/>
    <n v="0"/>
    <n v="0"/>
    <n v="626533.9"/>
    <n v="0"/>
    <n v="0"/>
    <n v="0"/>
    <n v="0"/>
    <n v="0"/>
    <m/>
    <n v="404042741.24386239"/>
    <n v="0"/>
    <n v="404042741.24386239"/>
    <n v="309000000"/>
  </r>
  <r>
    <x v="2"/>
    <s v="ASIGNACIONES DIRECTAS ANTICIPADAS (5% DEL SGR)"/>
    <s v="CENTRO - SUR - AMAZONÍA"/>
    <s v="TOLIMA                                            "/>
    <x v="994"/>
    <s v="AMBALEMA                                          "/>
    <n v="60364"/>
    <n v="0"/>
    <n v="0"/>
    <n v="60364"/>
    <n v="0"/>
    <n v="51718.094670945946"/>
    <n v="0"/>
    <n v="2"/>
    <n v="0"/>
    <n v="0"/>
    <n v="0"/>
    <n v="0"/>
    <n v="0"/>
    <n v="0"/>
    <n v="0"/>
    <n v="0"/>
    <m/>
    <n v="112084.09467094595"/>
    <n v="0"/>
    <n v="112084.09467094595"/>
    <n v="0"/>
  </r>
  <r>
    <x v="2"/>
    <s v="ASIGNACIONES DIRECTAS ANTICIPADAS (5% DEL SGR)"/>
    <s v="CENTRO - SUR - AMAZONÍA"/>
    <s v="TOLIMA                                            "/>
    <x v="995"/>
    <s v="ANZOÁTEGUI                                        "/>
    <n v="49763715"/>
    <n v="0"/>
    <n v="0"/>
    <n v="49763715"/>
    <n v="0"/>
    <n v="1926659.8478937638"/>
    <n v="0"/>
    <n v="1712"/>
    <n v="0"/>
    <n v="0"/>
    <n v="0"/>
    <n v="0"/>
    <n v="0"/>
    <n v="0"/>
    <n v="-5969953.3499999996"/>
    <n v="0"/>
    <m/>
    <n v="45722133.497893766"/>
    <n v="8758752.3300000001"/>
    <n v="36963381.167893767"/>
    <n v="0"/>
  </r>
  <r>
    <x v="2"/>
    <s v="ASIGNACIONES DIRECTAS ANTICIPADAS (5% DEL SGR)"/>
    <s v="CENTRO - SUR - AMAZONÍA"/>
    <s v="TOLIMA                                            "/>
    <x v="996"/>
    <s v="ARMERO                                            "/>
    <n v="687290"/>
    <n v="0"/>
    <n v="0"/>
    <n v="687290"/>
    <n v="0"/>
    <n v="177324.79999999999"/>
    <n v="0"/>
    <n v="24"/>
    <n v="0"/>
    <n v="0"/>
    <n v="0"/>
    <n v="0"/>
    <n v="0"/>
    <n v="0"/>
    <n v="0"/>
    <n v="0"/>
    <m/>
    <n v="864638.8"/>
    <n v="137458"/>
    <n v="727180.80000000005"/>
    <n v="0"/>
  </r>
  <r>
    <x v="2"/>
    <s v="ASIGNACIONES DIRECTAS ANTICIPADAS (5% DEL SGR)"/>
    <s v="CENTRO - SUR - AMAZONÍA"/>
    <s v="TOLIMA                                            "/>
    <x v="997"/>
    <s v="ATACO                                             "/>
    <n v="73548673"/>
    <n v="0"/>
    <n v="0"/>
    <n v="73548673"/>
    <n v="0"/>
    <n v="44218093.939999998"/>
    <n v="0"/>
    <n v="2531"/>
    <n v="0"/>
    <n v="0"/>
    <n v="0"/>
    <n v="0"/>
    <n v="0"/>
    <n v="0"/>
    <n v="-8823339.4000000004"/>
    <n v="0"/>
    <m/>
    <n v="108945958.53999999"/>
    <n v="5886395.2000000011"/>
    <n v="103059563.33999999"/>
    <n v="64407941"/>
  </r>
  <r>
    <x v="2"/>
    <s v="ASIGNACIONES DIRECTAS ANTICIPADAS (5% DEL SGR)"/>
    <s v="CENTRO - SUR - AMAZONÍA"/>
    <s v="TOLIMA                                            "/>
    <x v="998"/>
    <s v="CAJAMARC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999"/>
    <s v="CARMEN DE APICALÁ                                 "/>
    <n v="190656"/>
    <n v="0"/>
    <n v="0"/>
    <n v="190656"/>
    <n v="0"/>
    <n v="4889.1499999999996"/>
    <n v="0"/>
    <n v="7"/>
    <n v="0"/>
    <n v="0"/>
    <n v="0"/>
    <n v="0"/>
    <n v="0"/>
    <n v="0"/>
    <n v="0"/>
    <n v="0"/>
    <m/>
    <n v="195552.15"/>
    <n v="0"/>
    <n v="195552.15"/>
    <n v="0"/>
  </r>
  <r>
    <x v="2"/>
    <s v="ASIGNACIONES DIRECTAS ANTICIPADAS (5% DEL SGR)"/>
    <s v="CENTRO - SUR - AMAZONÍA"/>
    <s v="TOLIMA                                            "/>
    <x v="1000"/>
    <s v="CASABIANCA                                        "/>
    <n v="6597858"/>
    <n v="0"/>
    <n v="0"/>
    <n v="6597858"/>
    <n v="0"/>
    <n v="0"/>
    <n v="0"/>
    <n v="227"/>
    <n v="0"/>
    <n v="0"/>
    <n v="0"/>
    <n v="0"/>
    <n v="0"/>
    <n v="0"/>
    <n v="-791518.57"/>
    <n v="0"/>
    <m/>
    <n v="5806566.4299999997"/>
    <n v="1161267.8859999999"/>
    <n v="4645298.5439999998"/>
    <n v="0"/>
  </r>
  <r>
    <x v="2"/>
    <s v="ASIGNACIONES DIRECTAS ANTICIPADAS (5% DEL SGR)"/>
    <s v="CENTRO - SUR - AMAZONÍA"/>
    <s v="TOLIMA                                            "/>
    <x v="1001"/>
    <s v="CHAPARRAL                                         "/>
    <n v="1255828083"/>
    <n v="0"/>
    <n v="0"/>
    <n v="1255828083"/>
    <n v="0"/>
    <n v="1048800763.26"/>
    <n v="0"/>
    <n v="43212"/>
    <n v="0"/>
    <n v="0"/>
    <n v="0"/>
    <n v="0"/>
    <n v="0"/>
    <n v="0"/>
    <n v="0"/>
    <n v="0"/>
    <m/>
    <n v="2304672058.2600002"/>
    <n v="0"/>
    <n v="2304672058.2600002"/>
    <n v="1499572834"/>
  </r>
  <r>
    <x v="2"/>
    <s v="ASIGNACIONES DIRECTAS ANTICIPADAS (5% DEL SGR)"/>
    <s v="CENTRO - SUR - AMAZONÍA"/>
    <s v="TOLIMA                                            "/>
    <x v="1002"/>
    <s v="COELLO                                            "/>
    <n v="2311136"/>
    <n v="0"/>
    <n v="0"/>
    <n v="2311136"/>
    <n v="0"/>
    <n v="1897447.1600000001"/>
    <n v="0"/>
    <n v="80"/>
    <n v="0"/>
    <n v="0"/>
    <n v="8408457.3099999987"/>
    <n v="0"/>
    <n v="0"/>
    <n v="0"/>
    <n v="0"/>
    <n v="0"/>
    <m/>
    <n v="12617120.469999999"/>
    <n v="0"/>
    <n v="12617120.469999999"/>
    <n v="0"/>
  </r>
  <r>
    <x v="2"/>
    <s v="ASIGNACIONES DIRECTAS ANTICIPADAS (5% DEL SGR)"/>
    <s v="CENTRO - SUR - AMAZONÍA"/>
    <s v="TOLIMA                                            "/>
    <x v="1003"/>
    <s v="COYAIMA                                           "/>
    <n v="171785552"/>
    <n v="0"/>
    <n v="0"/>
    <n v="171785552"/>
    <n v="0"/>
    <n v="79878515.00999999"/>
    <n v="0"/>
    <n v="5911"/>
    <n v="0"/>
    <n v="0"/>
    <n v="25844.320000000003"/>
    <n v="0"/>
    <n v="0"/>
    <n v="0"/>
    <n v="-20608423.879999999"/>
    <n v="0"/>
    <m/>
    <n v="231087398.44999999"/>
    <n v="30235425.624000002"/>
    <n v="200851972.82599998"/>
    <n v="157316981.65000001"/>
  </r>
  <r>
    <x v="2"/>
    <s v="ASIGNACIONES DIRECTAS ANTICIPADAS (5% DEL SGR)"/>
    <s v="CENTRO - SUR - AMAZONÍA"/>
    <s v="TOLIMA                                            "/>
    <x v="1004"/>
    <s v="CUNDAY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05"/>
    <s v="DOLORE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06"/>
    <s v="ESPINAL                                           "/>
    <n v="188976137"/>
    <n v="0"/>
    <n v="0"/>
    <n v="188976137"/>
    <n v="0"/>
    <n v="164894464.44"/>
    <n v="0"/>
    <n v="6502"/>
    <n v="0"/>
    <n v="0"/>
    <n v="26146.23"/>
    <n v="0"/>
    <n v="0"/>
    <n v="0"/>
    <n v="0"/>
    <n v="0"/>
    <m/>
    <n v="353903249.67000002"/>
    <n v="37795227.399999999"/>
    <n v="316108022.27000004"/>
    <n v="0"/>
  </r>
  <r>
    <x v="2"/>
    <s v="ASIGNACIONES DIRECTAS ANTICIPADAS (5% DEL SGR)"/>
    <s v="CENTRO - SUR - AMAZONÍA"/>
    <s v="TOLIMA                                            "/>
    <x v="1007"/>
    <s v="FALAN                                             "/>
    <n v="30048337"/>
    <n v="0"/>
    <n v="0"/>
    <n v="30048337"/>
    <n v="0"/>
    <n v="1338260.7162212993"/>
    <n v="0"/>
    <n v="1034"/>
    <n v="0"/>
    <n v="0"/>
    <n v="0"/>
    <n v="0"/>
    <n v="0"/>
    <n v="0"/>
    <n v="0"/>
    <n v="0"/>
    <m/>
    <n v="31387631.716221299"/>
    <n v="0"/>
    <n v="31387631.716221299"/>
    <n v="0"/>
  </r>
  <r>
    <x v="2"/>
    <s v="ASIGNACIONES DIRECTAS ANTICIPADAS (5% DEL SGR)"/>
    <s v="CENTRO - SUR - AMAZONÍA"/>
    <s v="TOLIMA                                            "/>
    <x v="1008"/>
    <s v="FLANDES                                           "/>
    <n v="5180293"/>
    <n v="0"/>
    <n v="0"/>
    <n v="5180293"/>
    <n v="0"/>
    <n v="4109123.76"/>
    <n v="0"/>
    <n v="178"/>
    <n v="0"/>
    <n v="0"/>
    <n v="311620.75"/>
    <n v="0"/>
    <n v="0"/>
    <n v="0"/>
    <n v="0"/>
    <n v="0"/>
    <m/>
    <n v="9601215.5099999998"/>
    <n v="1036058.6000000001"/>
    <n v="8565156.9100000001"/>
    <n v="0"/>
  </r>
  <r>
    <x v="2"/>
    <s v="ASIGNACIONES DIRECTAS ANTICIPADAS (5% DEL SGR)"/>
    <s v="CENTRO - SUR - AMAZONÍA"/>
    <s v="TOLIMA                                            "/>
    <x v="1009"/>
    <s v="FRESN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10"/>
    <s v="GUAMO                                             "/>
    <n v="3930073"/>
    <n v="0"/>
    <n v="0"/>
    <n v="3930073"/>
    <n v="0"/>
    <n v="4209371.1499999994"/>
    <n v="0"/>
    <n v="135"/>
    <n v="0"/>
    <n v="0"/>
    <n v="7604956.9800000004"/>
    <n v="0"/>
    <n v="0"/>
    <n v="0"/>
    <n v="0"/>
    <n v="0"/>
    <m/>
    <n v="15744536.129999999"/>
    <n v="0"/>
    <n v="15744536.129999999"/>
    <n v="0"/>
  </r>
  <r>
    <x v="2"/>
    <s v="ASIGNACIONES DIRECTAS ANTICIPADAS (5% DEL SGR)"/>
    <s v="CENTRO - SUR - AMAZONÍA"/>
    <s v="TOLIMA                                            "/>
    <x v="1011"/>
    <s v="HERVE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12"/>
    <s v="HONDA                                             "/>
    <n v="297250"/>
    <n v="0"/>
    <n v="0"/>
    <n v="297250"/>
    <n v="0"/>
    <n v="204940.33"/>
    <n v="0"/>
    <n v="10"/>
    <n v="0"/>
    <n v="0"/>
    <n v="0"/>
    <n v="0"/>
    <n v="0"/>
    <n v="0"/>
    <n v="0"/>
    <n v="0"/>
    <m/>
    <n v="502200.32999999996"/>
    <n v="0"/>
    <n v="502200.32999999996"/>
    <n v="0"/>
  </r>
  <r>
    <x v="2"/>
    <s v="ASIGNACIONES DIRECTAS ANTICIPADAS (5% DEL SGR)"/>
    <s v="CENTRO - SUR - AMAZONÍA"/>
    <s v="TOLIMA                                            "/>
    <x v="1013"/>
    <s v="ICONONZO                                          "/>
    <n v="51377826"/>
    <n v="0"/>
    <n v="0"/>
    <n v="51377826"/>
    <n v="0"/>
    <n v="49867183.273825631"/>
    <n v="0"/>
    <n v="1768"/>
    <n v="0"/>
    <n v="0"/>
    <n v="0"/>
    <n v="0"/>
    <n v="0"/>
    <n v="0"/>
    <n v="-6163591.7800000003"/>
    <n v="0"/>
    <m/>
    <n v="95083185.493825629"/>
    <n v="9042846.8440000005"/>
    <n v="86040338.649825633"/>
    <n v="0"/>
  </r>
  <r>
    <x v="2"/>
    <s v="ASIGNACIONES DIRECTAS ANTICIPADAS (5% DEL SGR)"/>
    <s v="CENTRO - SUR - AMAZONÍA"/>
    <s v="TOLIMA                                            "/>
    <x v="1014"/>
    <s v="LÉRIDA                                            "/>
    <n v="6613017"/>
    <n v="0"/>
    <n v="0"/>
    <n v="6613017"/>
    <n v="0"/>
    <n v="824321.55651191447"/>
    <n v="0"/>
    <n v="228"/>
    <n v="0"/>
    <n v="0"/>
    <n v="0"/>
    <n v="0"/>
    <n v="0"/>
    <n v="0"/>
    <n v="0"/>
    <n v="0"/>
    <m/>
    <n v="7437566.5565119144"/>
    <n v="0"/>
    <n v="7437566.5565119144"/>
    <n v="139588"/>
  </r>
  <r>
    <x v="2"/>
    <s v="ASIGNACIONES DIRECTAS ANTICIPADAS (5% DEL SGR)"/>
    <s v="CENTRO - SUR - AMAZONÍA"/>
    <s v="TOLIMA                                            "/>
    <x v="1015"/>
    <s v="LÍBANO                                            "/>
    <n v="272477002"/>
    <n v="0"/>
    <n v="0"/>
    <n v="272477002"/>
    <n v="0"/>
    <n v="117492322.70947909"/>
    <n v="0"/>
    <n v="9376"/>
    <n v="0"/>
    <n v="0"/>
    <n v="0"/>
    <n v="0"/>
    <n v="0"/>
    <n v="0"/>
    <n v="0"/>
    <n v="0"/>
    <m/>
    <n v="389978700.70947909"/>
    <n v="54495400.400000006"/>
    <n v="335483300.30947912"/>
    <n v="0"/>
  </r>
  <r>
    <x v="2"/>
    <s v="ASIGNACIONES DIRECTAS ANTICIPADAS (5% DEL SGR)"/>
    <s v="CENTRO - SUR - AMAZONÍA"/>
    <s v="TOLIMA                                            "/>
    <x v="1016"/>
    <s v="MARIQUITA                                         "/>
    <n v="8431539"/>
    <n v="0"/>
    <n v="0"/>
    <n v="8431539"/>
    <n v="0"/>
    <n v="877717.53843449405"/>
    <n v="0"/>
    <n v="290"/>
    <n v="0"/>
    <n v="0"/>
    <n v="0"/>
    <n v="0"/>
    <n v="0"/>
    <n v="0"/>
    <n v="0"/>
    <n v="0"/>
    <m/>
    <n v="9309546.5384344943"/>
    <n v="0"/>
    <n v="9309546.5384344943"/>
    <n v="0"/>
  </r>
  <r>
    <x v="2"/>
    <s v="ASIGNACIONES DIRECTAS ANTICIPADAS (5% DEL SGR)"/>
    <s v="CENTRO - SUR - AMAZONÍA"/>
    <s v="TOLIMA                                            "/>
    <x v="1017"/>
    <s v="MELGAR                                            "/>
    <n v="3266111232"/>
    <n v="0"/>
    <n v="0"/>
    <n v="3266111232"/>
    <n v="0"/>
    <n v="2859103326.7145262"/>
    <n v="0"/>
    <n v="112382"/>
    <n v="0"/>
    <n v="0"/>
    <n v="0"/>
    <n v="0"/>
    <n v="0"/>
    <n v="0"/>
    <n v="0"/>
    <n v="0"/>
    <m/>
    <n v="6125326940.7145262"/>
    <n v="0"/>
    <n v="6125326940.7145262"/>
    <n v="2883119059.8800001"/>
  </r>
  <r>
    <x v="2"/>
    <s v="ASIGNACIONES DIRECTAS ANTICIPADAS (5% DEL SGR)"/>
    <s v="CENTRO - SUR - AMAZONÍA"/>
    <s v="TOLIMA                                            "/>
    <x v="1018"/>
    <s v="MURILLO                                           "/>
    <n v="1667"/>
    <n v="0"/>
    <n v="0"/>
    <n v="1667"/>
    <n v="0"/>
    <n v="0"/>
    <n v="0"/>
    <n v="0"/>
    <n v="0"/>
    <n v="0"/>
    <n v="0"/>
    <n v="0"/>
    <n v="0"/>
    <n v="0"/>
    <n v="-199.98"/>
    <n v="0"/>
    <m/>
    <n v="1467.02"/>
    <n v="293.404"/>
    <n v="1173.616"/>
    <n v="0"/>
  </r>
  <r>
    <x v="2"/>
    <s v="ASIGNACIONES DIRECTAS ANTICIPADAS (5% DEL SGR)"/>
    <s v="CENTRO - SUR - AMAZONÍA"/>
    <s v="TOLIMA                                            "/>
    <x v="1019"/>
    <s v="NATAGAIM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20"/>
    <s v="ORTEGA                                            "/>
    <n v="3356691016"/>
    <n v="0"/>
    <n v="0"/>
    <n v="3356691016"/>
    <n v="0"/>
    <n v="817126940.52999997"/>
    <n v="0"/>
    <n v="115500"/>
    <n v="0"/>
    <n v="0"/>
    <n v="7713.2"/>
    <n v="0"/>
    <n v="0"/>
    <n v="0"/>
    <n v="-402688762.11000001"/>
    <n v="0"/>
    <m/>
    <n v="3771252407.6199994"/>
    <n v="590800450.778"/>
    <n v="3180451956.8419995"/>
    <n v="825955855"/>
  </r>
  <r>
    <x v="2"/>
    <s v="ASIGNACIONES DIRECTAS ANTICIPADAS (5% DEL SGR)"/>
    <s v="CENTRO - SUR - AMAZONÍA"/>
    <s v="TOLIMA                                            "/>
    <x v="1021"/>
    <s v="PALOCABILDO                                       "/>
    <n v="4344230"/>
    <n v="0"/>
    <n v="0"/>
    <n v="4344230"/>
    <n v="0"/>
    <n v="0"/>
    <n v="0"/>
    <n v="149"/>
    <n v="0"/>
    <n v="0"/>
    <n v="0"/>
    <n v="0"/>
    <n v="0"/>
    <n v="0"/>
    <n v="-521159.85"/>
    <n v="0"/>
    <m/>
    <n v="3823219.15"/>
    <n v="764614.03"/>
    <n v="3058605.12"/>
    <n v="0"/>
  </r>
  <r>
    <x v="2"/>
    <s v="ASIGNACIONES DIRECTAS ANTICIPADAS (5% DEL SGR)"/>
    <s v="CENTRO - SUR - AMAZONÍA"/>
    <s v="TOLIMA                                            "/>
    <x v="1022"/>
    <s v="PIEDRAS                                           "/>
    <n v="1597286070"/>
    <n v="0"/>
    <n v="0"/>
    <n v="1597286070"/>
    <n v="0"/>
    <n v="1069881807.0699998"/>
    <n v="0"/>
    <n v="54960"/>
    <n v="0"/>
    <n v="0"/>
    <n v="0"/>
    <n v="0"/>
    <n v="0"/>
    <n v="0"/>
    <n v="-191620005.30000001"/>
    <n v="0"/>
    <m/>
    <n v="2475602831.7699995"/>
    <n v="281133212.94"/>
    <n v="2194469618.8299994"/>
    <n v="2028308409.0700002"/>
  </r>
  <r>
    <x v="2"/>
    <s v="ASIGNACIONES DIRECTAS ANTICIPADAS (5% DEL SGR)"/>
    <s v="CENTRO - SUR - AMAZONÍA"/>
    <s v="TOLIMA                                            "/>
    <x v="1023"/>
    <s v="PLANAD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24"/>
    <s v="PRADO                                             "/>
    <n v="418750924"/>
    <n v="0"/>
    <n v="0"/>
    <n v="418750924"/>
    <n v="0"/>
    <n v="216007441.72999999"/>
    <n v="0"/>
    <n v="14409"/>
    <n v="0"/>
    <n v="0"/>
    <n v="0"/>
    <n v="0"/>
    <n v="0"/>
    <n v="0"/>
    <n v="-50235869.32"/>
    <n v="0"/>
    <m/>
    <n v="584536905.40999997"/>
    <n v="73703010.936000004"/>
    <n v="510833894.47399998"/>
    <n v="192889293.90000001"/>
  </r>
  <r>
    <x v="2"/>
    <s v="ASIGNACIONES DIRECTAS ANTICIPADAS (5% DEL SGR)"/>
    <s v="CENTRO - SUR - AMAZONÍA"/>
    <s v="TOLIMA                                            "/>
    <x v="1025"/>
    <s v="PURIFICACIÓN                                      "/>
    <n v="8978186259"/>
    <n v="0"/>
    <n v="0"/>
    <n v="8978186259"/>
    <n v="0"/>
    <n v="3488167342.6100001"/>
    <n v="0"/>
    <n v="308928"/>
    <n v="0"/>
    <n v="0"/>
    <n v="0"/>
    <n v="0"/>
    <n v="0"/>
    <n v="0"/>
    <n v="-1077077006.3099999"/>
    <n v="0"/>
    <m/>
    <n v="11389585523.300001"/>
    <n v="1580221850.5380001"/>
    <n v="9809363672.762001"/>
    <n v="8874271392.1499996"/>
  </r>
  <r>
    <x v="2"/>
    <s v="ASIGNACIONES DIRECTAS ANTICIPADAS (5% DEL SGR)"/>
    <s v="CENTRO - SUR - AMAZONÍA"/>
    <s v="TOLIMA                                            "/>
    <x v="1026"/>
    <s v="RIOBLANC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27"/>
    <s v="RONCESVALLES                                      "/>
    <n v="48666"/>
    <n v="0"/>
    <n v="0"/>
    <n v="48666"/>
    <n v="0"/>
    <n v="5637.8067141768142"/>
    <n v="0"/>
    <n v="2"/>
    <n v="0"/>
    <n v="0"/>
    <n v="0"/>
    <n v="0"/>
    <n v="0"/>
    <n v="0"/>
    <n v="-5838.26"/>
    <n v="0"/>
    <m/>
    <n v="48467.546714176809"/>
    <n v="8565.5480000000007"/>
    <n v="39901.998714176807"/>
    <n v="0"/>
  </r>
  <r>
    <x v="2"/>
    <s v="ASIGNACIONES DIRECTAS ANTICIPADAS (5% DEL SGR)"/>
    <s v="CENTRO - SUR - AMAZONÍA"/>
    <s v="TOLIMA                                            "/>
    <x v="1028"/>
    <s v="ROVIRA                                            "/>
    <n v="878426"/>
    <n v="0"/>
    <n v="0"/>
    <n v="878426"/>
    <n v="0"/>
    <n v="181015.35"/>
    <n v="0"/>
    <n v="30"/>
    <n v="0"/>
    <n v="0"/>
    <n v="0"/>
    <n v="0"/>
    <n v="0"/>
    <n v="0"/>
    <n v="-105381.25"/>
    <n v="0"/>
    <m/>
    <n v="954090.10000000009"/>
    <n v="154608.95000000001"/>
    <n v="799481.15000000014"/>
    <n v="0"/>
  </r>
  <r>
    <x v="2"/>
    <s v="ASIGNACIONES DIRECTAS ANTICIPADAS (5% DEL SGR)"/>
    <s v="CENTRO - SUR - AMAZONÍA"/>
    <s v="TOLIMA                                            "/>
    <x v="1029"/>
    <s v="SALDAÑA                                           "/>
    <n v="3272722"/>
    <n v="0"/>
    <n v="0"/>
    <n v="3272722"/>
    <n v="0"/>
    <n v="1740004.7500000002"/>
    <n v="0"/>
    <n v="113"/>
    <n v="0"/>
    <n v="0"/>
    <n v="3255841.48"/>
    <n v="0"/>
    <n v="0"/>
    <n v="0"/>
    <n v="0"/>
    <n v="0"/>
    <m/>
    <n v="8268681.2300000004"/>
    <n v="0"/>
    <n v="8268681.2300000004"/>
    <n v="0"/>
  </r>
  <r>
    <x v="2"/>
    <s v="ASIGNACIONES DIRECTAS ANTICIPADAS (5% DEL SGR)"/>
    <s v="CENTRO - SUR - AMAZONÍA"/>
    <s v="TOLIMA                                            "/>
    <x v="1030"/>
    <s v="SAN ANTONIO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31"/>
    <s v="SAN LUIS                                          "/>
    <n v="49707302"/>
    <n v="0"/>
    <n v="0"/>
    <n v="49707302"/>
    <n v="0"/>
    <n v="48416562.789999999"/>
    <n v="0"/>
    <n v="1711"/>
    <n v="0"/>
    <n v="0"/>
    <n v="5172194.9500000011"/>
    <n v="0"/>
    <n v="0"/>
    <n v="0"/>
    <n v="0"/>
    <n v="0"/>
    <m/>
    <n v="103297770.73999999"/>
    <n v="0"/>
    <n v="103297770.73999999"/>
    <n v="83400000"/>
  </r>
  <r>
    <x v="2"/>
    <s v="ASIGNACIONES DIRECTAS ANTICIPADAS (5% DEL SGR)"/>
    <s v="CENTRO - SUR - AMAZONÍA"/>
    <s v="TOLIMA                                            "/>
    <x v="1032"/>
    <s v="SANTA ISABEL                                      "/>
    <n v="17012480"/>
    <n v="0"/>
    <n v="0"/>
    <n v="17012480"/>
    <n v="0"/>
    <n v="2884425.44"/>
    <n v="0"/>
    <n v="585"/>
    <n v="0"/>
    <n v="0"/>
    <n v="0"/>
    <n v="0"/>
    <n v="0"/>
    <n v="0"/>
    <n v="-2040919.01"/>
    <n v="0"/>
    <m/>
    <n v="17856571.43"/>
    <n v="2994312.1980000003"/>
    <n v="14862259.231999999"/>
    <n v="0"/>
  </r>
  <r>
    <x v="2"/>
    <s v="ASIGNACIONES DIRECTAS ANTICIPADAS (5% DEL SGR)"/>
    <s v="CENTRO - SUR - AMAZONÍA"/>
    <s v="TOLIMA                                            "/>
    <x v="1033"/>
    <s v="SUÁREZ                                            "/>
    <n v="4729425"/>
    <n v="0"/>
    <n v="0"/>
    <n v="4729425"/>
    <n v="0"/>
    <n v="4001009.4081720323"/>
    <n v="0"/>
    <n v="163"/>
    <n v="0"/>
    <n v="0"/>
    <n v="2950088.4200000004"/>
    <n v="0"/>
    <n v="0"/>
    <n v="0"/>
    <n v="0"/>
    <n v="0"/>
    <m/>
    <n v="11680685.828172032"/>
    <n v="0"/>
    <n v="11680685.828172032"/>
    <n v="9700000"/>
  </r>
  <r>
    <x v="2"/>
    <s v="ASIGNACIONES DIRECTAS ANTICIPADAS (5% DEL SGR)"/>
    <s v="CENTRO - SUR - AMAZONÍA"/>
    <s v="TOLIMA                                            "/>
    <x v="1034"/>
    <s v="VALLE DE SAN JUAN                                 "/>
    <n v="1380007"/>
    <n v="0"/>
    <n v="0"/>
    <n v="1380007"/>
    <n v="0"/>
    <n v="1152633.57"/>
    <n v="0"/>
    <n v="47"/>
    <n v="0"/>
    <n v="0"/>
    <n v="861491.86"/>
    <n v="0"/>
    <n v="0"/>
    <n v="0"/>
    <n v="0"/>
    <n v="0"/>
    <m/>
    <n v="3394179.43"/>
    <n v="0"/>
    <n v="3394179.43"/>
    <n v="3110000"/>
  </r>
  <r>
    <x v="2"/>
    <s v="ASIGNACIONES DIRECTAS ANTICIPADAS (5% DEL SGR)"/>
    <s v="CENTRO - SUR - AMAZONÍA"/>
    <s v="TOLIMA                                            "/>
    <x v="1035"/>
    <s v="VENADILLO                                         "/>
    <n v="7720"/>
    <n v="0"/>
    <n v="0"/>
    <n v="7720"/>
    <n v="0"/>
    <n v="0"/>
    <n v="0"/>
    <n v="0"/>
    <n v="0"/>
    <n v="0"/>
    <n v="0"/>
    <n v="0"/>
    <n v="0"/>
    <n v="0"/>
    <n v="0"/>
    <n v="0"/>
    <m/>
    <n v="7720"/>
    <n v="0"/>
    <n v="7720"/>
    <n v="0"/>
  </r>
  <r>
    <x v="2"/>
    <s v="ASIGNACIONES DIRECTAS ANTICIPADAS (5% DEL SGR)"/>
    <s v="CENTRO - SUR - AMAZONÍA"/>
    <s v="TOLIMA                                            "/>
    <x v="1036"/>
    <s v="VILLAHERMOS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TOLIMA                                            "/>
    <x v="1037"/>
    <s v="VILLARRICA                                        "/>
    <n v="267446"/>
    <n v="0"/>
    <n v="0"/>
    <n v="267446"/>
    <n v="0"/>
    <n v="33873.93962606386"/>
    <n v="0"/>
    <n v="9"/>
    <n v="0"/>
    <n v="0"/>
    <n v="0"/>
    <n v="0"/>
    <n v="0"/>
    <n v="0"/>
    <n v="-32084.42"/>
    <n v="0"/>
    <m/>
    <n v="269244.51962606388"/>
    <n v="47072.316000000006"/>
    <n v="222172.20362606389"/>
    <n v="0"/>
  </r>
  <r>
    <x v="2"/>
    <s v="ASIGNACIONES DIRECTAS ANTICIPADAS (5% DEL SGR)"/>
    <s v="PACÍFICO"/>
    <s v="VALLE DEL CAUCA                                   "/>
    <x v="1038"/>
    <s v="VALLE DEL CAUC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39"/>
    <s v="CALI                                              "/>
    <n v="25091380"/>
    <n v="0"/>
    <n v="0"/>
    <n v="25091380"/>
    <n v="0"/>
    <n v="6916202.8395197643"/>
    <n v="0"/>
    <n v="863"/>
    <n v="0"/>
    <n v="0"/>
    <n v="3873709.7800000003"/>
    <n v="0"/>
    <n v="0"/>
    <n v="0"/>
    <n v="0"/>
    <n v="0"/>
    <m/>
    <n v="35882155.619519763"/>
    <n v="5018276"/>
    <n v="30863879.619519763"/>
    <n v="0"/>
  </r>
  <r>
    <x v="2"/>
    <s v="ASIGNACIONES DIRECTAS ANTICIPADAS (5% DEL SGR)"/>
    <s v="PACÍFICO"/>
    <s v="VALLE DEL CAUCA                                   "/>
    <x v="1040"/>
    <s v="ALCAL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41"/>
    <s v="ANDALUCÍA                                         "/>
    <n v="84723"/>
    <n v="0"/>
    <n v="0"/>
    <n v="84723"/>
    <n v="0"/>
    <n v="0"/>
    <n v="0"/>
    <n v="3"/>
    <n v="0"/>
    <n v="0"/>
    <n v="0"/>
    <n v="0"/>
    <n v="0"/>
    <n v="0"/>
    <n v="-10163.879999999999"/>
    <n v="0"/>
    <m/>
    <n v="74562.12"/>
    <n v="14911.824000000001"/>
    <n v="59650.295999999995"/>
    <n v="0"/>
  </r>
  <r>
    <x v="2"/>
    <s v="ASIGNACIONES DIRECTAS ANTICIPADAS (5% DEL SGR)"/>
    <s v="PACÍFICO"/>
    <s v="VALLE DEL CAUCA                                   "/>
    <x v="1042"/>
    <s v="ANSERMANUEVO                                      "/>
    <n v="2071334"/>
    <n v="0"/>
    <n v="0"/>
    <n v="2071334"/>
    <n v="0"/>
    <n v="2153807.3397946595"/>
    <n v="0"/>
    <n v="71"/>
    <n v="0"/>
    <n v="0"/>
    <n v="943811.15999999992"/>
    <n v="0"/>
    <n v="0"/>
    <n v="0"/>
    <n v="0"/>
    <n v="0"/>
    <m/>
    <n v="5169023.4997946601"/>
    <n v="0"/>
    <n v="5169023.4997946601"/>
    <n v="0"/>
  </r>
  <r>
    <x v="2"/>
    <s v="ASIGNACIONES DIRECTAS ANTICIPADAS (5% DEL SGR)"/>
    <s v="PACÍFICO"/>
    <s v="VALLE DEL CAUCA                                   "/>
    <x v="1043"/>
    <s v="ARGEL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44"/>
    <s v="BOLÍVAR                                           "/>
    <n v="319225"/>
    <n v="0"/>
    <n v="0"/>
    <n v="319225"/>
    <n v="0"/>
    <n v="41595.599999999999"/>
    <n v="0"/>
    <n v="11"/>
    <n v="0"/>
    <n v="0"/>
    <n v="4214032.55"/>
    <n v="0"/>
    <n v="0"/>
    <n v="0"/>
    <n v="-38296.14"/>
    <n v="0"/>
    <m/>
    <n v="4536568.01"/>
    <n v="0"/>
    <n v="4536568.01"/>
    <n v="0"/>
  </r>
  <r>
    <x v="2"/>
    <s v="ASIGNACIONES DIRECTAS ANTICIPADAS (5% DEL SGR)"/>
    <s v="PACÍFICO"/>
    <s v="VALLE DEL CAUCA                                   "/>
    <x v="1045"/>
    <s v="BUENAVENTURA                                      "/>
    <n v="50684802"/>
    <n v="0"/>
    <n v="0"/>
    <n v="50684802"/>
    <n v="0"/>
    <n v="8232212.1299999999"/>
    <n v="0"/>
    <n v="1744"/>
    <n v="0"/>
    <n v="0"/>
    <n v="0"/>
    <n v="0"/>
    <n v="0"/>
    <n v="0"/>
    <n v="-6080452.4699999997"/>
    <n v="0"/>
    <m/>
    <n v="52838305.660000004"/>
    <n v="8920869.9060000014"/>
    <n v="43917435.754000001"/>
    <n v="0"/>
  </r>
  <r>
    <x v="2"/>
    <s v="ASIGNACIONES DIRECTAS ANTICIPADAS (5% DEL SGR)"/>
    <s v="PACÍFICO"/>
    <s v="VALLE DEL CAUCA                                   "/>
    <x v="1046"/>
    <s v="GUADALAJARA DE BUGA                               "/>
    <n v="43522"/>
    <n v="0"/>
    <n v="0"/>
    <n v="43522"/>
    <n v="0"/>
    <n v="0"/>
    <n v="0"/>
    <n v="1"/>
    <n v="0"/>
    <n v="0"/>
    <n v="0"/>
    <n v="0"/>
    <n v="0"/>
    <n v="0"/>
    <n v="-5221.16"/>
    <n v="0"/>
    <m/>
    <n v="38301.839999999997"/>
    <n v="0"/>
    <n v="38301.839999999997"/>
    <n v="0"/>
  </r>
  <r>
    <x v="2"/>
    <s v="ASIGNACIONES DIRECTAS ANTICIPADAS (5% DEL SGR)"/>
    <s v="PACÍFICO"/>
    <s v="VALLE DEL CAUCA                                   "/>
    <x v="1047"/>
    <s v="BUGALAGRANDE                                      "/>
    <n v="207248"/>
    <n v="0"/>
    <n v="0"/>
    <n v="207248"/>
    <n v="0"/>
    <n v="127622.35"/>
    <n v="0"/>
    <n v="7"/>
    <n v="0"/>
    <n v="0"/>
    <n v="0"/>
    <n v="0"/>
    <n v="0"/>
    <n v="0"/>
    <n v="0"/>
    <n v="0"/>
    <m/>
    <n v="334877.34999999998"/>
    <n v="0"/>
    <n v="334877.34999999998"/>
    <n v="0"/>
  </r>
  <r>
    <x v="2"/>
    <s v="ASIGNACIONES DIRECTAS ANTICIPADAS (5% DEL SGR)"/>
    <s v="PACÍFICO"/>
    <s v="VALLE DEL CAUCA                                   "/>
    <x v="1048"/>
    <s v="CAICEDONIA                                        "/>
    <n v="1683029"/>
    <n v="0"/>
    <n v="0"/>
    <n v="1683029"/>
    <n v="0"/>
    <n v="1222297.5019759664"/>
    <n v="0"/>
    <n v="58"/>
    <n v="0"/>
    <n v="0"/>
    <n v="1786569.0899999999"/>
    <n v="0"/>
    <n v="0"/>
    <n v="0"/>
    <n v="0"/>
    <n v="0"/>
    <m/>
    <n v="4691953.5919759665"/>
    <n v="0"/>
    <n v="4691953.5919759665"/>
    <n v="0"/>
  </r>
  <r>
    <x v="2"/>
    <s v="ASIGNACIONES DIRECTAS ANTICIPADAS (5% DEL SGR)"/>
    <s v="PACÍFICO"/>
    <s v="VALLE DEL CAUCA                                   "/>
    <x v="1049"/>
    <s v="CALIMA                                            "/>
    <n v="18832"/>
    <n v="0"/>
    <n v="0"/>
    <n v="18832"/>
    <n v="0"/>
    <n v="8457.9500000000007"/>
    <n v="0"/>
    <n v="1"/>
    <n v="0"/>
    <n v="0"/>
    <n v="0"/>
    <n v="0"/>
    <n v="0"/>
    <n v="0"/>
    <n v="-2259.1999999999998"/>
    <n v="0"/>
    <m/>
    <n v="25031.75"/>
    <n v="3314.56"/>
    <n v="21717.19"/>
    <n v="0"/>
  </r>
  <r>
    <x v="2"/>
    <s v="ASIGNACIONES DIRECTAS ANTICIPADAS (5% DEL SGR)"/>
    <s v="PACÍFICO"/>
    <s v="VALLE DEL CAUCA                                   "/>
    <x v="1050"/>
    <s v="CANDELARIA                                        "/>
    <n v="102873"/>
    <n v="0"/>
    <n v="0"/>
    <n v="102873"/>
    <n v="0"/>
    <n v="22809.35"/>
    <n v="0"/>
    <n v="4"/>
    <n v="0"/>
    <n v="0"/>
    <n v="0"/>
    <n v="0"/>
    <n v="0"/>
    <n v="0"/>
    <n v="-12341.26"/>
    <n v="0"/>
    <m/>
    <n v="113345.09000000001"/>
    <n v="18106.348000000002"/>
    <n v="95238.742000000013"/>
    <n v="0"/>
  </r>
  <r>
    <x v="2"/>
    <s v="ASIGNACIONES DIRECTAS ANTICIPADAS (5% DEL SGR)"/>
    <s v="PACÍFICO"/>
    <s v="VALLE DEL CAUCA                                   "/>
    <x v="1051"/>
    <s v="CARTAGO                                           "/>
    <n v="1091869"/>
    <n v="0"/>
    <n v="0"/>
    <n v="1091869"/>
    <n v="0"/>
    <n v="889441.84574026207"/>
    <n v="0"/>
    <n v="38"/>
    <n v="0"/>
    <n v="0"/>
    <n v="297327.63"/>
    <n v="0"/>
    <n v="0"/>
    <n v="0"/>
    <n v="0"/>
    <n v="0"/>
    <m/>
    <n v="2278676.4757402618"/>
    <n v="0"/>
    <n v="2278676.4757402618"/>
    <n v="0"/>
  </r>
  <r>
    <x v="2"/>
    <s v="ASIGNACIONES DIRECTAS ANTICIPADAS (5% DEL SGR)"/>
    <s v="PACÍFICO"/>
    <s v="VALLE DEL CAUCA                                   "/>
    <x v="1052"/>
    <s v="DAGUA                                             "/>
    <n v="219682"/>
    <n v="0"/>
    <n v="0"/>
    <n v="219682"/>
    <n v="0"/>
    <n v="0"/>
    <n v="0"/>
    <n v="8"/>
    <n v="0"/>
    <n v="0"/>
    <n v="0"/>
    <n v="0"/>
    <n v="0"/>
    <n v="0"/>
    <n v="-26354.37"/>
    <n v="0"/>
    <m/>
    <n v="193335.63"/>
    <n v="38665.526000000005"/>
    <n v="154670.10399999999"/>
    <n v="0"/>
  </r>
  <r>
    <x v="2"/>
    <s v="ASIGNACIONES DIRECTAS ANTICIPADAS (5% DEL SGR)"/>
    <s v="PACÍFICO"/>
    <s v="VALLE DEL CAUCA                                   "/>
    <x v="1053"/>
    <s v="EL ÁGUILA                                         "/>
    <n v="432446"/>
    <n v="0"/>
    <n v="0"/>
    <n v="432446"/>
    <n v="0"/>
    <n v="49883.679523949271"/>
    <n v="0"/>
    <n v="15"/>
    <n v="0"/>
    <n v="0"/>
    <n v="54612.800000000003"/>
    <n v="0"/>
    <n v="0"/>
    <n v="0"/>
    <n v="-51878.81"/>
    <n v="0"/>
    <m/>
    <n v="485078.66952394933"/>
    <n v="76113.438000000009"/>
    <n v="408965.2315239493"/>
    <n v="0"/>
  </r>
  <r>
    <x v="2"/>
    <s v="ASIGNACIONES DIRECTAS ANTICIPADAS (5% DEL SGR)"/>
    <s v="PACÍFICO"/>
    <s v="VALLE DEL CAUCA                                   "/>
    <x v="1054"/>
    <s v="EL CAIR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55"/>
    <s v="EL CERRITO                                        "/>
    <n v="7810"/>
    <n v="0"/>
    <n v="0"/>
    <n v="7810"/>
    <n v="0"/>
    <n v="0"/>
    <n v="0"/>
    <n v="0"/>
    <n v="0"/>
    <n v="0"/>
    <n v="0"/>
    <n v="0"/>
    <n v="0"/>
    <n v="0"/>
    <n v="0"/>
    <n v="0"/>
    <m/>
    <n v="7810"/>
    <n v="0"/>
    <n v="7810"/>
    <n v="0"/>
  </r>
  <r>
    <x v="2"/>
    <s v="ASIGNACIONES DIRECTAS ANTICIPADAS (5% DEL SGR)"/>
    <s v="PACÍFICO"/>
    <s v="VALLE DEL CAUCA                                   "/>
    <x v="1056"/>
    <s v="EL DOVI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57"/>
    <s v="FLORIDA                                           "/>
    <n v="99120"/>
    <n v="0"/>
    <n v="0"/>
    <n v="99120"/>
    <n v="0"/>
    <n v="65143.022367542173"/>
    <n v="0"/>
    <n v="3"/>
    <n v="0"/>
    <n v="0"/>
    <n v="192896.90999999997"/>
    <n v="0"/>
    <n v="0"/>
    <n v="0"/>
    <n v="0"/>
    <n v="0"/>
    <m/>
    <n v="357162.93236754218"/>
    <n v="0"/>
    <n v="357162.93236754218"/>
    <n v="0"/>
  </r>
  <r>
    <x v="2"/>
    <s v="ASIGNACIONES DIRECTAS ANTICIPADAS (5% DEL SGR)"/>
    <s v="PACÍFICO"/>
    <s v="VALLE DEL CAUCA                                   "/>
    <x v="1058"/>
    <s v="GINEBRA                                           "/>
    <n v="5397"/>
    <n v="0"/>
    <n v="0"/>
    <n v="5397"/>
    <n v="0"/>
    <n v="0"/>
    <n v="0"/>
    <n v="0"/>
    <n v="0"/>
    <n v="0"/>
    <n v="0"/>
    <n v="0"/>
    <n v="0"/>
    <n v="0"/>
    <n v="0"/>
    <n v="0"/>
    <m/>
    <n v="5397"/>
    <n v="1079.4000000000001"/>
    <n v="4317.6000000000004"/>
    <n v="0"/>
  </r>
  <r>
    <x v="2"/>
    <s v="ASIGNACIONES DIRECTAS ANTICIPADAS (5% DEL SGR)"/>
    <s v="PACÍFICO"/>
    <s v="VALLE DEL CAUCA                                   "/>
    <x v="1059"/>
    <s v="GUACARÍ                                           "/>
    <n v="58207"/>
    <n v="0"/>
    <n v="0"/>
    <n v="58207"/>
    <n v="0"/>
    <n v="0"/>
    <n v="0"/>
    <n v="2"/>
    <n v="0"/>
    <n v="0"/>
    <n v="0"/>
    <n v="0"/>
    <n v="0"/>
    <n v="0"/>
    <n v="-6982.86"/>
    <n v="0"/>
    <m/>
    <n v="51226.14"/>
    <n v="10244.828000000001"/>
    <n v="40981.311999999998"/>
    <n v="0"/>
  </r>
  <r>
    <x v="2"/>
    <s v="ASIGNACIONES DIRECTAS ANTICIPADAS (5% DEL SGR)"/>
    <s v="PACÍFICO"/>
    <s v="VALLE DEL CAUCA                                   "/>
    <x v="1060"/>
    <s v="JAMUNDÍ                                           "/>
    <n v="23618062"/>
    <n v="0"/>
    <n v="0"/>
    <n v="23618062"/>
    <n v="0"/>
    <n v="7770441.4154735617"/>
    <n v="0"/>
    <n v="813"/>
    <n v="0"/>
    <n v="0"/>
    <n v="3510576.03"/>
    <n v="0"/>
    <n v="0"/>
    <n v="0"/>
    <n v="0"/>
    <n v="0"/>
    <m/>
    <n v="34899892.445473559"/>
    <n v="0"/>
    <n v="34899892.445473559"/>
    <n v="0"/>
  </r>
  <r>
    <x v="2"/>
    <s v="ASIGNACIONES DIRECTAS ANTICIPADAS (5% DEL SGR)"/>
    <s v="PACÍFICO"/>
    <s v="VALLE DEL CAUCA                                   "/>
    <x v="1061"/>
    <s v="LA CUMBRE                                         "/>
    <n v="0"/>
    <n v="0"/>
    <n v="0"/>
    <n v="0"/>
    <n v="0"/>
    <n v="0"/>
    <n v="0"/>
    <n v="0"/>
    <n v="0"/>
    <n v="0"/>
    <n v="32974.1"/>
    <n v="0"/>
    <n v="0"/>
    <n v="0"/>
    <n v="0"/>
    <n v="0"/>
    <m/>
    <n v="32974.1"/>
    <n v="0"/>
    <n v="32974.1"/>
    <n v="0"/>
  </r>
  <r>
    <x v="2"/>
    <s v="ASIGNACIONES DIRECTAS ANTICIPADAS (5% DEL SGR)"/>
    <s v="PACÍFICO"/>
    <s v="VALLE DEL CAUCA                                   "/>
    <x v="1062"/>
    <s v="LA UNIÓN                                          "/>
    <n v="10065"/>
    <n v="0"/>
    <n v="0"/>
    <n v="10065"/>
    <n v="0"/>
    <n v="0"/>
    <n v="0"/>
    <n v="0"/>
    <n v="0"/>
    <n v="0"/>
    <n v="0"/>
    <n v="0"/>
    <n v="0"/>
    <n v="0"/>
    <n v="0"/>
    <n v="0"/>
    <m/>
    <n v="10065"/>
    <n v="2013"/>
    <n v="8052"/>
    <n v="0"/>
  </r>
  <r>
    <x v="2"/>
    <s v="ASIGNACIONES DIRECTAS ANTICIPADAS (5% DEL SGR)"/>
    <s v="PACÍFICO"/>
    <s v="VALLE DEL CAUCA                                   "/>
    <x v="1063"/>
    <s v="LA VICTORIA                                       "/>
    <n v="509061"/>
    <n v="0"/>
    <n v="0"/>
    <n v="509061"/>
    <n v="0"/>
    <n v="193255.05"/>
    <n v="0"/>
    <n v="18"/>
    <n v="0"/>
    <n v="0"/>
    <n v="0"/>
    <n v="0"/>
    <n v="0"/>
    <n v="0"/>
    <n v="0"/>
    <n v="0"/>
    <m/>
    <n v="702334.05"/>
    <n v="0"/>
    <n v="702334.05"/>
    <n v="0"/>
  </r>
  <r>
    <x v="2"/>
    <s v="ASIGNACIONES DIRECTAS ANTICIPADAS (5% DEL SGR)"/>
    <s v="PACÍFICO"/>
    <s v="VALLE DEL CAUCA                                   "/>
    <x v="1064"/>
    <s v="OBANDO                                            "/>
    <n v="925"/>
    <n v="0"/>
    <n v="0"/>
    <n v="925"/>
    <n v="0"/>
    <n v="0"/>
    <n v="0"/>
    <n v="0"/>
    <n v="0"/>
    <n v="0"/>
    <n v="0"/>
    <n v="0"/>
    <n v="0"/>
    <n v="0"/>
    <n v="-110.97"/>
    <n v="0"/>
    <m/>
    <n v="814.03"/>
    <n v="162.80600000000001"/>
    <n v="651.22399999999993"/>
    <n v="0"/>
  </r>
  <r>
    <x v="2"/>
    <s v="ASIGNACIONES DIRECTAS ANTICIPADAS (5% DEL SGR)"/>
    <s v="PACÍFICO"/>
    <s v="VALLE DEL CAUCA                                   "/>
    <x v="1065"/>
    <s v="PALMIRA                                           "/>
    <n v="605286"/>
    <n v="0"/>
    <n v="0"/>
    <n v="605286"/>
    <n v="0"/>
    <n v="314145.90000000002"/>
    <n v="0"/>
    <n v="21"/>
    <n v="0"/>
    <n v="0"/>
    <n v="0"/>
    <n v="0"/>
    <n v="0"/>
    <n v="0"/>
    <n v="0"/>
    <n v="0"/>
    <m/>
    <n v="919452.9"/>
    <n v="0"/>
    <n v="919452.9"/>
    <n v="0"/>
  </r>
  <r>
    <x v="2"/>
    <s v="ASIGNACIONES DIRECTAS ANTICIPADAS (5% DEL SGR)"/>
    <s v="PACÍFICO"/>
    <s v="VALLE DEL CAUCA                                   "/>
    <x v="1066"/>
    <s v="PRADERA                                           "/>
    <n v="1078"/>
    <n v="0"/>
    <n v="0"/>
    <n v="1078"/>
    <n v="0"/>
    <n v="0"/>
    <n v="0"/>
    <n v="0"/>
    <n v="0"/>
    <n v="0"/>
    <n v="0"/>
    <n v="0"/>
    <n v="0"/>
    <n v="0"/>
    <n v="-129.32"/>
    <n v="0"/>
    <m/>
    <n v="948.68000000000006"/>
    <n v="189.73600000000002"/>
    <n v="758.94400000000007"/>
    <n v="0"/>
  </r>
  <r>
    <x v="2"/>
    <s v="ASIGNACIONES DIRECTAS ANTICIPADAS (5% DEL SGR)"/>
    <s v="PACÍFICO"/>
    <s v="VALLE DEL CAUCA                                   "/>
    <x v="1067"/>
    <s v="RESTREPO                                          "/>
    <n v="12193"/>
    <n v="0"/>
    <n v="0"/>
    <n v="12193"/>
    <n v="0"/>
    <n v="1410.21"/>
    <n v="0"/>
    <n v="0"/>
    <n v="0"/>
    <n v="0"/>
    <n v="0"/>
    <n v="0"/>
    <n v="0"/>
    <n v="0"/>
    <n v="-1462.75"/>
    <n v="0"/>
    <m/>
    <n v="12140.46"/>
    <n v="2146.0500000000002"/>
    <n v="9994.41"/>
    <n v="0"/>
  </r>
  <r>
    <x v="2"/>
    <s v="ASIGNACIONES DIRECTAS ANTICIPADAS (5% DEL SGR)"/>
    <s v="PACÍFICO"/>
    <s v="VALLE DEL CAUCA                                   "/>
    <x v="1068"/>
    <s v="RIOFRÍO                                           "/>
    <n v="413698"/>
    <n v="0"/>
    <n v="0"/>
    <n v="413698"/>
    <n v="0"/>
    <n v="331025.51"/>
    <n v="0"/>
    <n v="14"/>
    <n v="0"/>
    <n v="0"/>
    <n v="0"/>
    <n v="0"/>
    <n v="0"/>
    <n v="0"/>
    <n v="0"/>
    <n v="0"/>
    <m/>
    <n v="744737.51"/>
    <n v="0"/>
    <n v="744737.51"/>
    <n v="0"/>
  </r>
  <r>
    <x v="2"/>
    <s v="ASIGNACIONES DIRECTAS ANTICIPADAS (5% DEL SGR)"/>
    <s v="PACÍFICO"/>
    <s v="VALLE DEL CAUCA                                   "/>
    <x v="1069"/>
    <s v="ROLDANILLO                                        "/>
    <n v="843461"/>
    <n v="0"/>
    <n v="0"/>
    <n v="843461"/>
    <n v="0"/>
    <n v="781816.47"/>
    <n v="0"/>
    <n v="29"/>
    <n v="0"/>
    <n v="0"/>
    <n v="812343.87"/>
    <n v="0"/>
    <n v="0"/>
    <n v="0"/>
    <n v="0"/>
    <n v="0"/>
    <m/>
    <n v="2437650.34"/>
    <n v="0"/>
    <n v="2437650.34"/>
    <n v="0"/>
  </r>
  <r>
    <x v="2"/>
    <s v="ASIGNACIONES DIRECTAS ANTICIPADAS (5% DEL SGR)"/>
    <s v="PACÍFICO"/>
    <s v="VALLE DEL CAUCA                                   "/>
    <x v="1070"/>
    <s v="SAN PEDR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71"/>
    <s v="SEVILLA                                           "/>
    <n v="31087"/>
    <n v="0"/>
    <n v="0"/>
    <n v="31087"/>
    <n v="0"/>
    <n v="23744.465831901907"/>
    <n v="0"/>
    <n v="1"/>
    <n v="0"/>
    <n v="0"/>
    <n v="27228.199999999997"/>
    <n v="0"/>
    <n v="0"/>
    <n v="0"/>
    <n v="-3729.38"/>
    <n v="0"/>
    <m/>
    <n v="78331.2858319019"/>
    <n v="5471.5240000000003"/>
    <n v="72859.761831901895"/>
    <n v="0"/>
  </r>
  <r>
    <x v="2"/>
    <s v="ASIGNACIONES DIRECTAS ANTICIPADAS (5% DEL SGR)"/>
    <s v="PACÍFICO"/>
    <s v="VALLE DEL CAUCA                                   "/>
    <x v="1072"/>
    <s v="TORO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73"/>
    <s v="TRUJILLO                                          "/>
    <n v="62265"/>
    <n v="0"/>
    <n v="0"/>
    <n v="62265"/>
    <n v="0"/>
    <n v="18750.599999999999"/>
    <n v="0"/>
    <n v="2"/>
    <n v="0"/>
    <n v="0"/>
    <n v="0"/>
    <n v="0"/>
    <n v="0"/>
    <n v="0"/>
    <n v="-7469.68"/>
    <n v="0"/>
    <m/>
    <n v="73547.920000000013"/>
    <n v="10959.064"/>
    <n v="62588.856000000014"/>
    <n v="0"/>
  </r>
  <r>
    <x v="2"/>
    <s v="ASIGNACIONES DIRECTAS ANTICIPADAS (5% DEL SGR)"/>
    <s v="PACÍFICO"/>
    <s v="VALLE DEL CAUCA                                   "/>
    <x v="1074"/>
    <s v="TULUÁ                                             "/>
    <n v="155204"/>
    <n v="0"/>
    <n v="0"/>
    <n v="155204"/>
    <n v="0"/>
    <n v="140627.56"/>
    <n v="0"/>
    <n v="5"/>
    <n v="0"/>
    <n v="0"/>
    <n v="0"/>
    <n v="0"/>
    <n v="0"/>
    <n v="0"/>
    <n v="0"/>
    <n v="0"/>
    <m/>
    <n v="295836.56"/>
    <n v="0"/>
    <n v="295836.56"/>
    <n v="0"/>
  </r>
  <r>
    <x v="2"/>
    <s v="ASIGNACIONES DIRECTAS ANTICIPADAS (5% DEL SGR)"/>
    <s v="PACÍFICO"/>
    <s v="VALLE DEL CAUCA                                   "/>
    <x v="1075"/>
    <s v="ULLO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76"/>
    <s v="VERSALL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PACÍFICO"/>
    <s v="VALLE DEL CAUCA                                   "/>
    <x v="1077"/>
    <s v="VIJES                                             "/>
    <n v="1344984"/>
    <n v="0"/>
    <n v="0"/>
    <n v="1344984"/>
    <n v="0"/>
    <n v="1290015.4906242152"/>
    <n v="0"/>
    <n v="46"/>
    <n v="0"/>
    <n v="0"/>
    <n v="210348.36"/>
    <n v="0"/>
    <n v="0"/>
    <n v="0"/>
    <n v="0"/>
    <n v="0"/>
    <m/>
    <n v="2845393.8506242153"/>
    <n v="268996.8"/>
    <n v="2576397.0506242155"/>
    <n v="0"/>
  </r>
  <r>
    <x v="2"/>
    <s v="ASIGNACIONES DIRECTAS ANTICIPADAS (5% DEL SGR)"/>
    <s v="PACÍFICO"/>
    <s v="VALLE DEL CAUCA                                   "/>
    <x v="1078"/>
    <s v="YOTOCO                                            "/>
    <n v="540875"/>
    <n v="0"/>
    <n v="0"/>
    <n v="540875"/>
    <n v="0"/>
    <n v="473486.39"/>
    <n v="0"/>
    <n v="19"/>
    <n v="0"/>
    <n v="0"/>
    <n v="874203.96"/>
    <n v="0"/>
    <n v="0"/>
    <n v="0"/>
    <n v="0"/>
    <n v="0"/>
    <m/>
    <n v="1888584.35"/>
    <n v="0"/>
    <n v="1888584.35"/>
    <n v="570288"/>
  </r>
  <r>
    <x v="2"/>
    <s v="ASIGNACIONES DIRECTAS ANTICIPADAS (5% DEL SGR)"/>
    <s v="PACÍFICO"/>
    <s v="VALLE DEL CAUCA                                   "/>
    <x v="1079"/>
    <s v="YUMBO                                             "/>
    <n v="26300343"/>
    <n v="0"/>
    <n v="0"/>
    <n v="26300343"/>
    <n v="0"/>
    <n v="23818371.440000005"/>
    <n v="0"/>
    <n v="905"/>
    <n v="0"/>
    <n v="0"/>
    <n v="4210022.6000000006"/>
    <n v="0"/>
    <n v="0"/>
    <n v="0"/>
    <n v="0"/>
    <n v="0"/>
    <m/>
    <n v="54329642.040000007"/>
    <n v="0"/>
    <n v="54329642.040000007"/>
    <n v="0"/>
  </r>
  <r>
    <x v="2"/>
    <s v="ASIGNACIONES DIRECTAS ANTICIPADAS (5% DEL SGR)"/>
    <s v="PACÍFICO"/>
    <s v="VALLE DEL CAUCA                                   "/>
    <x v="1080"/>
    <s v="ZARZAL                                            "/>
    <n v="135366"/>
    <n v="0"/>
    <n v="0"/>
    <n v="135366"/>
    <n v="0"/>
    <n v="93089.49"/>
    <n v="0"/>
    <n v="5"/>
    <n v="0"/>
    <n v="0"/>
    <n v="339827.98"/>
    <n v="0"/>
    <n v="0"/>
    <n v="0"/>
    <n v="0"/>
    <n v="0"/>
    <m/>
    <n v="568288.47"/>
    <n v="0"/>
    <n v="568288.47"/>
    <n v="0"/>
  </r>
  <r>
    <x v="2"/>
    <s v="ASIGNACIONES DIRECTAS ANTICIPADAS (5% DEL SGR)"/>
    <s v="LLANO"/>
    <s v="ARAUCA                                            "/>
    <x v="1081"/>
    <s v="ARAUC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ARAUCA                                            "/>
    <x v="1082"/>
    <s v="ARAUCA                                            "/>
    <n v="28395038754"/>
    <n v="0"/>
    <n v="0"/>
    <n v="28395038754"/>
    <n v="0"/>
    <n v="14681976387.493786"/>
    <n v="0"/>
    <n v="977038"/>
    <n v="0"/>
    <n v="0"/>
    <n v="0"/>
    <n v="0"/>
    <n v="0"/>
    <n v="0"/>
    <n v="0"/>
    <n v="0"/>
    <m/>
    <n v="43077992179.49379"/>
    <n v="0"/>
    <n v="43077992179.49379"/>
    <n v="20315777673.029999"/>
  </r>
  <r>
    <x v="2"/>
    <s v="ASIGNACIONES DIRECTAS ANTICIPADAS (5% DEL SGR)"/>
    <s v="LLANO"/>
    <s v="ARAUCA                                            "/>
    <x v="1083"/>
    <s v="ARAUQUITA                                         "/>
    <n v="12392049160"/>
    <n v="0"/>
    <n v="0"/>
    <n v="12392049160"/>
    <n v="0"/>
    <n v="6078419813.1128941"/>
    <n v="0"/>
    <n v="426395"/>
    <n v="0"/>
    <n v="0"/>
    <n v="0"/>
    <n v="0"/>
    <n v="0"/>
    <n v="0"/>
    <n v="0"/>
    <n v="0"/>
    <m/>
    <n v="18470895368.112892"/>
    <n v="0"/>
    <n v="18470895368.112892"/>
    <n v="13493547196.379999"/>
  </r>
  <r>
    <x v="2"/>
    <s v="ASIGNACIONES DIRECTAS ANTICIPADAS (5% DEL SGR)"/>
    <s v="LLANO"/>
    <s v="ARAUCA                                            "/>
    <x v="1084"/>
    <s v="CRAVO NORTE                                       "/>
    <n v="681224"/>
    <n v="0"/>
    <n v="0"/>
    <n v="681224"/>
    <n v="0"/>
    <n v="89108.553941683887"/>
    <n v="0"/>
    <n v="23"/>
    <n v="0"/>
    <n v="0"/>
    <n v="0"/>
    <n v="0"/>
    <n v="0"/>
    <n v="0"/>
    <n v="-81723.710000000006"/>
    <n v="0"/>
    <m/>
    <n v="688631.84394168388"/>
    <n v="119900.05800000002"/>
    <n v="568731.78594168392"/>
    <n v="0"/>
  </r>
  <r>
    <x v="2"/>
    <s v="ASIGNACIONES DIRECTAS ANTICIPADAS (5% DEL SGR)"/>
    <s v="LLANO"/>
    <s v="ARAUCA                                            "/>
    <x v="1085"/>
    <s v="FORTUL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ARAUCA                                            "/>
    <x v="1086"/>
    <s v="PUERTO RONDÓN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ARAUCA                                            "/>
    <x v="1087"/>
    <s v="SARAVENA                                          "/>
    <n v="2848770"/>
    <n v="0"/>
    <n v="0"/>
    <n v="2848770"/>
    <n v="0"/>
    <n v="2663384.4499999997"/>
    <n v="0"/>
    <n v="98"/>
    <n v="0"/>
    <n v="0"/>
    <n v="756016.83"/>
    <n v="0"/>
    <n v="0"/>
    <n v="0"/>
    <n v="0"/>
    <n v="0"/>
    <m/>
    <n v="6268269.2799999993"/>
    <n v="0"/>
    <n v="6268269.2799999993"/>
    <n v="0"/>
  </r>
  <r>
    <x v="2"/>
    <s v="ASIGNACIONES DIRECTAS ANTICIPADAS (5% DEL SGR)"/>
    <s v="LLANO"/>
    <s v="ARAUCA                                            "/>
    <x v="1088"/>
    <s v="TAME                                              "/>
    <n v="12295464237"/>
    <n v="0"/>
    <n v="0"/>
    <n v="12295464237"/>
    <n v="0"/>
    <n v="2497836735.163588"/>
    <n v="0"/>
    <n v="423072"/>
    <n v="0"/>
    <n v="0"/>
    <n v="89774.67"/>
    <n v="0"/>
    <n v="0"/>
    <n v="0"/>
    <n v="-1475037544.28"/>
    <n v="0"/>
    <m/>
    <n v="13318776274.553587"/>
    <n v="2164085338.5440001"/>
    <n v="11154690936.009586"/>
    <n v="6406321075.1199999"/>
  </r>
  <r>
    <x v="2"/>
    <s v="ASIGNACIONES DIRECTAS ANTICIPADAS (5% DEL SGR)"/>
    <s v="LLANO"/>
    <s v="CASANARE                                          "/>
    <x v="1089"/>
    <s v="CASAN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090"/>
    <s v="YOPAL                                             "/>
    <n v="43479465274"/>
    <n v="0"/>
    <n v="0"/>
    <n v="43479465274"/>
    <n v="0"/>
    <n v="19608601530.196701"/>
    <n v="0"/>
    <n v="1496074"/>
    <n v="0"/>
    <n v="0"/>
    <n v="2501846.85"/>
    <n v="0"/>
    <n v="0"/>
    <n v="0"/>
    <n v="0"/>
    <n v="0"/>
    <m/>
    <n v="63092064725.0467"/>
    <n v="0"/>
    <n v="63092064725.0467"/>
    <n v="40003068556.489998"/>
  </r>
  <r>
    <x v="2"/>
    <s v="ASIGNACIONES DIRECTAS ANTICIPADAS (5% DEL SGR)"/>
    <s v="LLANO"/>
    <s v="CASANARE                                          "/>
    <x v="1091"/>
    <s v="AGUAZUL                                           "/>
    <n v="23068437023"/>
    <n v="0"/>
    <n v="0"/>
    <n v="23068437023"/>
    <n v="0"/>
    <n v="24512700781.633678"/>
    <n v="0"/>
    <n v="793756"/>
    <n v="0"/>
    <n v="0"/>
    <n v="1094229.5"/>
    <n v="0"/>
    <n v="0"/>
    <n v="0"/>
    <n v="11180335122.73"/>
    <n v="0"/>
    <m/>
    <n v="58763360912.863678"/>
    <n v="0"/>
    <n v="58763360912.863678"/>
    <n v="38281178283.68"/>
  </r>
  <r>
    <x v="2"/>
    <s v="ASIGNACIONES DIRECTAS ANTICIPADAS (5% DEL SGR)"/>
    <s v="LLANO"/>
    <s v="CASANARE                                          "/>
    <x v="1092"/>
    <s v="CHAMEZ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095"/>
    <s v="HATO COROZAL                                      "/>
    <n v="258989332"/>
    <n v="0"/>
    <n v="0"/>
    <n v="258989332"/>
    <n v="0"/>
    <n v="6167031.209316507"/>
    <n v="0"/>
    <n v="8912"/>
    <n v="0"/>
    <n v="0"/>
    <n v="28481.58"/>
    <n v="0"/>
    <n v="0"/>
    <n v="0"/>
    <n v="-31069911.710000001"/>
    <n v="0"/>
    <m/>
    <n v="234123845.0793165"/>
    <n v="45583884.057999998"/>
    <n v="188539961.0213165"/>
    <n v="0"/>
  </r>
  <r>
    <x v="2"/>
    <s v="ASIGNACIONES DIRECTAS ANTICIPADAS (5% DEL SGR)"/>
    <s v="LLANO"/>
    <s v="CASANARE                                          "/>
    <x v="1096"/>
    <s v="LA SALI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097"/>
    <s v="MANÍ                                              "/>
    <n v="3257528901"/>
    <n v="0"/>
    <n v="0"/>
    <n v="3257528901"/>
    <n v="0"/>
    <n v="2700318056.1399999"/>
    <n v="0"/>
    <n v="112087"/>
    <n v="0"/>
    <n v="0"/>
    <n v="0"/>
    <n v="0"/>
    <n v="0"/>
    <n v="0"/>
    <n v="0"/>
    <n v="0"/>
    <m/>
    <n v="5957959044.1399994"/>
    <n v="0"/>
    <n v="5957959044.1399994"/>
    <n v="4400684069"/>
  </r>
  <r>
    <x v="2"/>
    <s v="ASIGNACIONES DIRECTAS ANTICIPADAS (5% DEL SGR)"/>
    <s v="LLANO"/>
    <s v="CASANARE                                          "/>
    <x v="1098"/>
    <s v="MONTERREY                                         "/>
    <n v="381208655"/>
    <n v="0"/>
    <n v="0"/>
    <n v="381208655"/>
    <n v="0"/>
    <n v="149612544.84"/>
    <n v="0"/>
    <n v="13117"/>
    <n v="0"/>
    <n v="0"/>
    <n v="1300883.6499999999"/>
    <n v="0"/>
    <n v="0"/>
    <n v="0"/>
    <n v="0"/>
    <n v="0"/>
    <m/>
    <n v="532135200.49000001"/>
    <n v="76241731"/>
    <n v="455893469.49000001"/>
    <n v="0"/>
  </r>
  <r>
    <x v="2"/>
    <s v="ASIGNACIONES DIRECTAS ANTICIPADAS (5% DEL SGR)"/>
    <s v="LLANO"/>
    <s v="CASANARE                                          "/>
    <x v="1099"/>
    <s v="NUNCHÍA                                           "/>
    <n v="11809461"/>
    <n v="0"/>
    <n v="0"/>
    <n v="11809461"/>
    <n v="0"/>
    <n v="9657504.1925183441"/>
    <n v="0"/>
    <n v="406"/>
    <n v="0"/>
    <n v="0"/>
    <n v="3287.5100000000007"/>
    <n v="0"/>
    <n v="0"/>
    <n v="0"/>
    <n v="0"/>
    <n v="0"/>
    <m/>
    <n v="21470658.702518348"/>
    <n v="0"/>
    <n v="21470658.702518348"/>
    <n v="0"/>
  </r>
  <r>
    <x v="2"/>
    <s v="ASIGNACIONES DIRECTAS ANTICIPADAS (5% DEL SGR)"/>
    <s v="LLANO"/>
    <s v="CASANARE                                          "/>
    <x v="1100"/>
    <s v="OROCUÉ                                            "/>
    <n v="14505794949"/>
    <n v="0"/>
    <n v="0"/>
    <n v="14505794949"/>
    <n v="0"/>
    <n v="4975426316.4768047"/>
    <n v="0"/>
    <n v="499126"/>
    <n v="0"/>
    <n v="0"/>
    <n v="0"/>
    <n v="0"/>
    <n v="0"/>
    <n v="0"/>
    <n v="0"/>
    <n v="0"/>
    <m/>
    <n v="19481720391.476807"/>
    <n v="2901158989.8000002"/>
    <n v="16580561401.676807"/>
    <n v="13678875683.17"/>
  </r>
  <r>
    <x v="2"/>
    <s v="ASIGNACIONES DIRECTAS ANTICIPADAS (5% DEL SGR)"/>
    <s v="LLANO"/>
    <s v="CASANARE                                          "/>
    <x v="1101"/>
    <s v="PAZ DE ARIPORO                                    "/>
    <n v="5026576096"/>
    <n v="0"/>
    <n v="0"/>
    <n v="5026576096"/>
    <n v="0"/>
    <n v="2230323967.1982374"/>
    <n v="0"/>
    <n v="172958"/>
    <n v="0"/>
    <n v="0"/>
    <n v="247427.13"/>
    <n v="0"/>
    <n v="0"/>
    <n v="0"/>
    <n v="1024890426.58"/>
    <n v="0"/>
    <m/>
    <n v="8282210874.9082375"/>
    <n v="0"/>
    <n v="8282210874.9082375"/>
    <n v="4323703538.3299999"/>
  </r>
  <r>
    <x v="2"/>
    <s v="ASIGNACIONES DIRECTAS ANTICIPADAS (5% DEL SGR)"/>
    <s v="LLANO"/>
    <s v="CASANARE                                          "/>
    <x v="1102"/>
    <s v="PORE                                              "/>
    <n v="335967085"/>
    <n v="0"/>
    <n v="0"/>
    <n v="335967085"/>
    <n v="0"/>
    <n v="210294700.91999999"/>
    <n v="0"/>
    <n v="11560"/>
    <n v="0"/>
    <n v="0"/>
    <n v="1184.04"/>
    <n v="0"/>
    <n v="0"/>
    <n v="0"/>
    <n v="0"/>
    <n v="0"/>
    <m/>
    <n v="546274529.95999992"/>
    <n v="0"/>
    <n v="546274529.95999992"/>
    <n v="395869015.31"/>
  </r>
  <r>
    <x v="2"/>
    <s v="ASIGNACIONES DIRECTAS ANTICIPADAS (5% DEL SGR)"/>
    <s v="LLANO"/>
    <s v="CASANARE                                          "/>
    <x v="1103"/>
    <s v="RECETOR                                           "/>
    <n v="1934750"/>
    <n v="0"/>
    <n v="0"/>
    <n v="1934750"/>
    <n v="0"/>
    <n v="0"/>
    <n v="0"/>
    <n v="67"/>
    <n v="0"/>
    <n v="0"/>
    <n v="7075285"/>
    <n v="0"/>
    <n v="0"/>
    <n v="0"/>
    <n v="-232104.2"/>
    <n v="0"/>
    <m/>
    <n v="8777997.8000000007"/>
    <n v="340529.16000000003"/>
    <n v="8437468.6400000006"/>
    <n v="0"/>
  </r>
  <r>
    <x v="2"/>
    <s v="ASIGNACIONES DIRECTAS ANTICIPADAS (5% DEL SGR)"/>
    <s v="LLANO"/>
    <s v="CASANARE                                          "/>
    <x v="1104"/>
    <s v="SABANALARGA                                       "/>
    <n v="30945"/>
    <n v="0"/>
    <n v="0"/>
    <n v="30945"/>
    <n v="0"/>
    <n v="49807.05"/>
    <n v="0"/>
    <n v="1"/>
    <n v="0"/>
    <n v="0"/>
    <n v="43876.95"/>
    <n v="0"/>
    <n v="0"/>
    <n v="0"/>
    <n v="-3712.35"/>
    <n v="0"/>
    <m/>
    <n v="120917.65"/>
    <n v="5446.5300000000007"/>
    <n v="115471.12"/>
    <n v="0"/>
  </r>
  <r>
    <x v="2"/>
    <s v="ASIGNACIONES DIRECTAS ANTICIPADAS (5% DEL SGR)"/>
    <s v="LLANO"/>
    <s v="CASANARE                                          "/>
    <x v="1105"/>
    <s v="SÁCAM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106"/>
    <s v="SAN LUIS DE PALENQUE                              "/>
    <n v="6939251919"/>
    <n v="0"/>
    <n v="0"/>
    <n v="6939251919"/>
    <n v="0"/>
    <n v="4104064974.1276922"/>
    <n v="0"/>
    <n v="238771"/>
    <n v="0"/>
    <n v="0"/>
    <n v="0"/>
    <n v="0"/>
    <n v="0"/>
    <n v="0"/>
    <n v="-832474228.90999997"/>
    <n v="0"/>
    <m/>
    <n v="10211081435.217693"/>
    <n v="1221355538.0180001"/>
    <n v="8989725897.1996937"/>
    <n v="5991234659"/>
  </r>
  <r>
    <x v="2"/>
    <s v="ASIGNACIONES DIRECTAS ANTICIPADAS (5% DEL SGR)"/>
    <s v="LLANO"/>
    <s v="CASANARE                                          "/>
    <x v="1107"/>
    <s v="TÁMAR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108"/>
    <s v="TAURAMENA                                         "/>
    <n v="60828547224"/>
    <n v="0"/>
    <n v="0"/>
    <n v="60828547224"/>
    <n v="0"/>
    <n v="20991298786.949471"/>
    <n v="0"/>
    <n v="2093035"/>
    <n v="0"/>
    <n v="0"/>
    <n v="1706468.4200000004"/>
    <n v="0"/>
    <n v="0"/>
    <n v="0"/>
    <n v="-7297356910.6499996"/>
    <n v="0"/>
    <m/>
    <n v="74526288603.719467"/>
    <n v="10706238062.67"/>
    <n v="63820050541.049469"/>
    <n v="29245627966.510002"/>
  </r>
  <r>
    <x v="2"/>
    <s v="ASIGNACIONES DIRECTAS ANTICIPADAS (5% DEL SGR)"/>
    <s v="LLANO"/>
    <s v="CASANARE                                          "/>
    <x v="1109"/>
    <s v="TRINIDAD                                          "/>
    <n v="1311279444"/>
    <n v="0"/>
    <n v="0"/>
    <n v="1311279444"/>
    <n v="0"/>
    <n v="2322118147.8799996"/>
    <n v="0"/>
    <n v="45119"/>
    <n v="0"/>
    <n v="0"/>
    <n v="0"/>
    <n v="0"/>
    <n v="0"/>
    <n v="0"/>
    <n v="0"/>
    <n v="0"/>
    <m/>
    <n v="3633442710.8799996"/>
    <n v="0"/>
    <n v="3633442710.8799996"/>
    <n v="3108930932"/>
  </r>
  <r>
    <x v="2"/>
    <s v="ASIGNACIONES DIRECTAS ANTICIPADAS (5% DEL SGR)"/>
    <s v="LLANO"/>
    <s v="CASANARE                                          "/>
    <x v="1110"/>
    <s v="VILLANUEVA                                        "/>
    <n v="63431869624"/>
    <n v="0"/>
    <n v="0"/>
    <n v="63431869624"/>
    <n v="0"/>
    <n v="21190938706.795631"/>
    <n v="0"/>
    <n v="2182612"/>
    <n v="0"/>
    <n v="0"/>
    <n v="818288.12"/>
    <n v="0"/>
    <n v="0"/>
    <n v="0"/>
    <n v="-7609667060.6199999"/>
    <n v="0"/>
    <m/>
    <n v="77016142170.295624"/>
    <n v="11164440512.676001"/>
    <n v="65851701657.619621"/>
    <n v="49869254420.400002"/>
  </r>
  <r>
    <x v="2"/>
    <s v="ASIGNACIONES DIRECTAS ANTICIPADAS (5% DEL SGR)"/>
    <s v="LLANO"/>
    <s v="CASANARE                                          "/>
    <x v="1111"/>
    <s v="MUNICIPIO PENDIENTE CERTIFICADO IGAC - CASANARE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116"/>
    <s v="MUNICIPIO INDETERMINADO CASANARE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CASANARE                                          "/>
    <x v="1117"/>
    <s v="MUNICIPIO INDETERMINADO HURON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PUTUMAYO                                          "/>
    <x v="1118"/>
    <s v="PUTUMAY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PUTUMAYO                                          "/>
    <x v="1119"/>
    <s v="MOCOA                                             "/>
    <n v="5070540599"/>
    <n v="0"/>
    <n v="0"/>
    <n v="5070540599"/>
    <n v="0"/>
    <n v="2054671501.29"/>
    <n v="0"/>
    <n v="174471"/>
    <n v="0"/>
    <n v="0"/>
    <n v="180490.45"/>
    <n v="0"/>
    <n v="0"/>
    <n v="0"/>
    <n v="-608292424.67999995"/>
    <n v="0"/>
    <m/>
    <n v="6517274637.0599995"/>
    <n v="892449634.86399996"/>
    <n v="5624825002.1959991"/>
    <n v="5092028870.6900005"/>
  </r>
  <r>
    <x v="2"/>
    <s v="ASIGNACIONES DIRECTAS ANTICIPADAS (5% DEL SGR)"/>
    <s v="CENTRO - SUR - AMAZONÍA"/>
    <s v="PUTUMAYO                                          "/>
    <x v="1120"/>
    <s v="COLÓ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PUTUMAYO                                          "/>
    <x v="1121"/>
    <s v="ORITO                                             "/>
    <n v="6461789975"/>
    <n v="0"/>
    <n v="0"/>
    <n v="6461789975"/>
    <n v="0"/>
    <n v="4356753351.7098484"/>
    <n v="0"/>
    <n v="222342"/>
    <n v="0"/>
    <n v="0"/>
    <n v="44168.3"/>
    <n v="0"/>
    <n v="0"/>
    <n v="0"/>
    <n v="0"/>
    <n v="0"/>
    <m/>
    <n v="10818809837.009848"/>
    <n v="0"/>
    <n v="10818809837.009848"/>
    <n v="8984905302.7900009"/>
  </r>
  <r>
    <x v="2"/>
    <s v="ASIGNACIONES DIRECTAS ANTICIPADAS (5% DEL SGR)"/>
    <s v="CENTRO - SUR - AMAZONÍA"/>
    <s v="PUTUMAYO                                          "/>
    <x v="1122"/>
    <s v="PUERTO ASÍS                                       "/>
    <n v="5959647186"/>
    <n v="0"/>
    <n v="0"/>
    <n v="5959647186"/>
    <n v="0"/>
    <n v="4245378289.8329763"/>
    <n v="0"/>
    <n v="205064"/>
    <n v="0"/>
    <n v="0"/>
    <n v="0"/>
    <n v="0"/>
    <n v="0"/>
    <n v="0"/>
    <n v="0"/>
    <n v="0"/>
    <m/>
    <n v="10205230539.832977"/>
    <n v="0"/>
    <n v="10205230539.832977"/>
    <n v="7721924764.8600006"/>
  </r>
  <r>
    <x v="2"/>
    <s v="ASIGNACIONES DIRECTAS ANTICIPADAS (5% DEL SGR)"/>
    <s v="CENTRO - SUR - AMAZONÍA"/>
    <s v="PUTUMAYO                                          "/>
    <x v="1123"/>
    <s v="PUERTO CAICEDO                                    "/>
    <n v="925817494"/>
    <n v="0"/>
    <n v="0"/>
    <n v="925817494"/>
    <n v="0"/>
    <n v="332105931.41984814"/>
    <n v="0"/>
    <n v="31856"/>
    <n v="0"/>
    <n v="0"/>
    <n v="0"/>
    <n v="0"/>
    <n v="0"/>
    <n v="0"/>
    <n v="-111066612.56999999"/>
    <n v="0"/>
    <m/>
    <n v="1146888668.8498483"/>
    <n v="162950176.28600001"/>
    <n v="983938492.56384826"/>
    <n v="887627388"/>
  </r>
  <r>
    <x v="2"/>
    <s v="ASIGNACIONES DIRECTAS ANTICIPADAS (5% DEL SGR)"/>
    <s v="CENTRO - SUR - AMAZONÍA"/>
    <s v="PUTUMAYO                                          "/>
    <x v="1124"/>
    <s v="PUERTO GUZMÁN                                     "/>
    <n v="5432310"/>
    <n v="0"/>
    <n v="0"/>
    <n v="5432310"/>
    <n v="0"/>
    <n v="75515.25"/>
    <n v="0"/>
    <n v="187"/>
    <n v="0"/>
    <n v="0"/>
    <n v="0"/>
    <n v="0"/>
    <n v="0"/>
    <n v="0"/>
    <n v="-651692.44999999995"/>
    <n v="0"/>
    <m/>
    <n v="4856319.8"/>
    <n v="956123.51"/>
    <n v="3900196.29"/>
    <n v="0"/>
  </r>
  <r>
    <x v="2"/>
    <s v="ASIGNACIONES DIRECTAS ANTICIPADAS (5% DEL SGR)"/>
    <s v="CENTRO - SUR - AMAZONÍA"/>
    <s v="PUTUMAYO                                          "/>
    <x v="1125"/>
    <s v="LEGUÍZAMO                                         "/>
    <n v="219090"/>
    <n v="0"/>
    <n v="0"/>
    <n v="219090"/>
    <n v="0"/>
    <n v="0"/>
    <n v="0"/>
    <n v="8"/>
    <n v="0"/>
    <n v="0"/>
    <n v="0"/>
    <n v="0"/>
    <n v="0"/>
    <n v="0"/>
    <n v="-26283.35"/>
    <n v="0"/>
    <m/>
    <n v="192814.65"/>
    <n v="38561.33"/>
    <n v="154253.32"/>
    <n v="0"/>
  </r>
  <r>
    <x v="2"/>
    <s v="ASIGNACIONES DIRECTAS ANTICIPADAS (5% DEL SGR)"/>
    <s v="CENTRO - SUR - AMAZONÍA"/>
    <s v="PUTUMAYO                                          "/>
    <x v="1126"/>
    <s v="SIBUNDOY                                          "/>
    <n v="10849"/>
    <n v="0"/>
    <n v="0"/>
    <n v="10849"/>
    <n v="0"/>
    <n v="647.65172116652218"/>
    <n v="0"/>
    <n v="0"/>
    <n v="0"/>
    <n v="0"/>
    <n v="0"/>
    <n v="0"/>
    <n v="0"/>
    <n v="0"/>
    <n v="-1301.51"/>
    <n v="0"/>
    <m/>
    <n v="10195.141721166521"/>
    <n v="1909.498"/>
    <n v="8285.6437211665216"/>
    <n v="0"/>
  </r>
  <r>
    <x v="2"/>
    <s v="ASIGNACIONES DIRECTAS ANTICIPADAS (5% DEL SGR)"/>
    <s v="CENTRO - SUR - AMAZONÍA"/>
    <s v="PUTUMAYO                                          "/>
    <x v="1127"/>
    <s v="SAN FRANCISCO                                     "/>
    <n v="27085"/>
    <n v="0"/>
    <n v="0"/>
    <n v="27085"/>
    <n v="0"/>
    <n v="17142.513018900358"/>
    <n v="0"/>
    <n v="1"/>
    <n v="0"/>
    <n v="0"/>
    <n v="20383.599999999999"/>
    <n v="0"/>
    <n v="0"/>
    <n v="0"/>
    <n v="-3249.28"/>
    <n v="0"/>
    <m/>
    <n v="61362.833018900354"/>
    <n v="4767.1440000000002"/>
    <n v="56595.689018900353"/>
    <n v="0"/>
  </r>
  <r>
    <x v="2"/>
    <s v="ASIGNACIONES DIRECTAS ANTICIPADAS (5% DEL SGR)"/>
    <s v="CENTRO - SUR - AMAZONÍA"/>
    <s v="PUTUMAYO                                          "/>
    <x v="1128"/>
    <s v="SAN MIGUEL                                        "/>
    <n v="1855704231"/>
    <n v="0"/>
    <n v="0"/>
    <n v="1855704231"/>
    <n v="0"/>
    <n v="1599481728.1899998"/>
    <n v="0"/>
    <n v="63852"/>
    <n v="0"/>
    <n v="0"/>
    <n v="40164.800000000003"/>
    <n v="0"/>
    <n v="0"/>
    <n v="0"/>
    <n v="-222621395.91"/>
    <n v="0"/>
    <m/>
    <n v="3232668580.0799999"/>
    <n v="326616567.01800001"/>
    <n v="2906052013.0619998"/>
    <n v="2314289524.4300003"/>
  </r>
  <r>
    <x v="2"/>
    <s v="ASIGNACIONES DIRECTAS ANTICIPADAS (5% DEL SGR)"/>
    <s v="CENTRO - SUR - AMAZONÍA"/>
    <s v="PUTUMAYO                                          "/>
    <x v="1129"/>
    <s v="SANTIAGO                                          "/>
    <n v="2500"/>
    <n v="0"/>
    <n v="0"/>
    <n v="2500"/>
    <n v="0"/>
    <n v="0"/>
    <n v="0"/>
    <n v="0"/>
    <n v="0"/>
    <n v="0"/>
    <n v="0"/>
    <n v="0"/>
    <n v="0"/>
    <n v="0"/>
    <n v="-299.91000000000003"/>
    <n v="0"/>
    <m/>
    <n v="2200.09"/>
    <n v="440.01800000000003"/>
    <n v="1760.0720000000001"/>
    <n v="0"/>
  </r>
  <r>
    <x v="2"/>
    <s v="ASIGNACIONES DIRECTAS ANTICIPADAS (5% DEL SGR)"/>
    <s v="CENTRO - SUR - AMAZONÍA"/>
    <s v="PUTUMAYO                                          "/>
    <x v="1130"/>
    <s v="VALLE DEL GUAMUEZ                                 "/>
    <n v="433870060"/>
    <n v="0"/>
    <n v="0"/>
    <n v="433870060"/>
    <n v="0"/>
    <n v="450753873.13"/>
    <n v="0"/>
    <n v="14929"/>
    <n v="0"/>
    <n v="0"/>
    <n v="0"/>
    <n v="0"/>
    <n v="0"/>
    <n v="0"/>
    <n v="0"/>
    <n v="0"/>
    <m/>
    <n v="884638862.13"/>
    <n v="86774012"/>
    <n v="797864850.13"/>
    <n v="599700000"/>
  </r>
  <r>
    <x v="2"/>
    <s v="ASIGNACIONES DIRECTAS ANTICIPADAS (5% DEL SGR)"/>
    <s v="CENTRO - SUR - AMAZONÍA"/>
    <s v="PUTUMAYO                                          "/>
    <x v="1131"/>
    <s v="VILLAGARZÓN                                       "/>
    <n v="6929337734"/>
    <n v="0"/>
    <n v="0"/>
    <n v="6929337734"/>
    <n v="0"/>
    <n v="4053371431.3582988"/>
    <n v="0"/>
    <n v="238430"/>
    <n v="0"/>
    <n v="0"/>
    <n v="0"/>
    <n v="0"/>
    <n v="0"/>
    <n v="0"/>
    <n v="-831284863.88999999"/>
    <n v="0"/>
    <m/>
    <n v="10151662731.4683"/>
    <n v="0"/>
    <n v="10151662731.4683"/>
    <n v="9255276874.8899994"/>
  </r>
  <r>
    <x v="2"/>
    <s v="ASIGNACIONES DIRECTAS ANTICIPADAS (5% DEL SGR)"/>
    <s v="CENTRO - SUR - AMAZONÍA"/>
    <s v="PUTUMAYO                                          "/>
    <x v="1133"/>
    <s v="MUNICIPIO SIN DETERMINAR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RCHIPIÉLAGO DE SAN ANDRÉS PROVIDENCIA Y SANTA CATALINA      "/>
    <x v="1134"/>
    <s v="ARCHIPIÉLAGO DE SAN ANDRÉS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RCHIPIÉLAGO DE SAN ANDRÉS PROVIDENCIA Y SANTA CATALINA      "/>
    <x v="1135"/>
    <s v="SAN ANDRÉ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ARIBE"/>
    <s v="ARCHIPIÉLAGO DE SAN ANDRÉS PROVIDENCIA Y SANTA CATALINA      "/>
    <x v="1136"/>
    <s v="PROVIDENCI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37"/>
    <s v="GOBERNACION INDETERMINADA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38"/>
    <s v="MUNICIPIO INDETERMINADO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39"/>
    <s v="GOBERNACIÓN INDETERMINADA GIBRALTAR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40"/>
    <s v="GOBERNACIÓN INDETERMINADA CAPELL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41"/>
    <s v="MUNICIPIO INDETERMINADO CAPELLA                                                                     "/>
    <n v="5493472201"/>
    <n v="0"/>
    <n v="0"/>
    <n v="5493472201"/>
    <n v="0"/>
    <n v="633194497.92999995"/>
    <n v="0"/>
    <n v="189024"/>
    <n v="0"/>
    <n v="0"/>
    <n v="0"/>
    <n v="0"/>
    <n v="0"/>
    <n v="0"/>
    <n v="-659029833.17999995"/>
    <n v="0"/>
    <m/>
    <n v="5467825889.75"/>
    <n v="966888473.56400001"/>
    <n v="4500937416.1859999"/>
    <n v="0"/>
  </r>
  <r>
    <x v="2"/>
    <s v="ASIGNACIONES DIRECTAS ANTICIPADAS (5% DEL SGR)"/>
    <s v="N/A"/>
    <s v="N/A"/>
    <x v="1142"/>
    <s v="GOBERNACIÓN INDETERMINADA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43"/>
    <s v="MUNICIPIO INDETERMINADO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N/A"/>
    <s v="N/A"/>
    <x v="1144"/>
    <s v="MUNICIPIO INDETERMINADO GIBRALTAR"/>
    <n v="1083693797"/>
    <n v="0"/>
    <n v="0"/>
    <n v="1083693797"/>
    <n v="0"/>
    <n v="1175506388.1235723"/>
    <n v="0"/>
    <n v="37289"/>
    <n v="0"/>
    <n v="0"/>
    <n v="74683435.992499992"/>
    <n v="0"/>
    <n v="0"/>
    <n v="0"/>
    <n v="0"/>
    <n v="0"/>
    <m/>
    <n v="2333920910.1160722"/>
    <n v="0"/>
    <n v="2333920910.1160722"/>
    <n v="0"/>
  </r>
  <r>
    <x v="2"/>
    <s v="ASIGNACIONES DIRECTAS ANTICIPADAS (5% DEL SGR)"/>
    <s v="CENTRO - SUR - AMAZONÍA"/>
    <s v="AMAZONAS                                          "/>
    <x v="1145"/>
    <s v="AMAZON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CENTRO - SUR - AMAZONÍA"/>
    <s v="AMAZONAS                                          "/>
    <x v="1146"/>
    <s v="LETICIA                                           "/>
    <n v="286220"/>
    <n v="0"/>
    <n v="0"/>
    <n v="286220"/>
    <n v="0"/>
    <n v="22806.320803122038"/>
    <n v="0"/>
    <n v="10"/>
    <n v="0"/>
    <n v="0"/>
    <n v="0"/>
    <n v="0"/>
    <n v="0"/>
    <n v="0"/>
    <n v="-34336.67"/>
    <n v="0"/>
    <m/>
    <n v="274699.65080312203"/>
    <n v="50376.666000000005"/>
    <n v="224322.98480312203"/>
    <n v="0"/>
  </r>
  <r>
    <x v="2"/>
    <s v="ASIGNACIONES DIRECTAS ANTICIPADAS (5% DEL SGR)"/>
    <s v="CENTRO - SUR - AMAZONÍA"/>
    <s v="AMAZONAS                                          "/>
    <x v="1147"/>
    <s v="PUERTO NARIÑO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GUAINÍA                                           "/>
    <x v="1148"/>
    <s v="GUAINÍ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GUAINÍA                                           "/>
    <x v="1149"/>
    <s v="INÍRIDA                                           "/>
    <n v="96580967"/>
    <n v="0"/>
    <n v="0"/>
    <n v="96580967"/>
    <n v="0"/>
    <n v="6420587.8093939936"/>
    <n v="0"/>
    <n v="3323"/>
    <n v="0"/>
    <n v="0"/>
    <n v="0"/>
    <n v="0"/>
    <n v="0"/>
    <n v="0"/>
    <n v="-11586431.359999999"/>
    <n v="0"/>
    <m/>
    <n v="91418446.449393988"/>
    <n v="16998907.128000002"/>
    <n v="74419539.321393982"/>
    <n v="0"/>
  </r>
  <r>
    <x v="2"/>
    <s v="ASIGNACIONES DIRECTAS ANTICIPADAS (5% DEL SGR)"/>
    <s v="LLANO"/>
    <s v="GUAINÍA                                           "/>
    <x v="1150"/>
    <s v="BARRANCO MINA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GUAVIARE                                          "/>
    <x v="1151"/>
    <s v="GUAVI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GUAVIARE                                          "/>
    <x v="1152"/>
    <s v="SAN JOSÉ DEL GUAVIARE                             "/>
    <n v="271159"/>
    <n v="0"/>
    <n v="0"/>
    <n v="271159"/>
    <n v="0"/>
    <n v="175843.95"/>
    <n v="0"/>
    <n v="9"/>
    <n v="0"/>
    <n v="0"/>
    <n v="0"/>
    <n v="0"/>
    <n v="0"/>
    <n v="0"/>
    <n v="0"/>
    <n v="0"/>
    <m/>
    <n v="447011.95"/>
    <n v="0"/>
    <n v="447011.95"/>
    <n v="0"/>
  </r>
  <r>
    <x v="2"/>
    <s v="ASIGNACIONES DIRECTAS ANTICIPADAS (5% DEL SGR)"/>
    <s v="LLANO"/>
    <s v="GUAVIARE                                          "/>
    <x v="1153"/>
    <s v="CALAM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GUAVIARE                                          "/>
    <x v="1154"/>
    <s v="EL RETORNO                                        "/>
    <n v="34062"/>
    <n v="0"/>
    <n v="0"/>
    <n v="34062"/>
    <n v="0"/>
    <n v="3710.7532292333894"/>
    <n v="0"/>
    <n v="1"/>
    <n v="0"/>
    <n v="0"/>
    <n v="0"/>
    <n v="0"/>
    <n v="0"/>
    <n v="0"/>
    <n v="-4086.28"/>
    <n v="0"/>
    <m/>
    <n v="33687.473229233394"/>
    <n v="5995.1440000000002"/>
    <n v="27692.329229233394"/>
    <n v="0"/>
  </r>
  <r>
    <x v="2"/>
    <s v="ASIGNACIONES DIRECTAS ANTICIPADAS (5% DEL SGR)"/>
    <s v="LLANO"/>
    <s v="GUAVIARE                                          "/>
    <x v="1155"/>
    <s v="MIRAFLORES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AUPÉS                                            "/>
    <x v="1156"/>
    <s v="VAUPÉ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AUPÉS                                            "/>
    <x v="1157"/>
    <s v="MITÚ                                              "/>
    <n v="1715182"/>
    <n v="0"/>
    <n v="0"/>
    <n v="1715182"/>
    <n v="0"/>
    <n v="779364.33000000007"/>
    <n v="0"/>
    <n v="59"/>
    <n v="0"/>
    <n v="0"/>
    <n v="0"/>
    <n v="0"/>
    <n v="0"/>
    <n v="0"/>
    <n v="-205763.51"/>
    <n v="0"/>
    <m/>
    <n v="2288841.8200000003"/>
    <n v="301883.69800000003"/>
    <n v="1986958.1220000002"/>
    <n v="0"/>
  </r>
  <r>
    <x v="2"/>
    <s v="ASIGNACIONES DIRECTAS ANTICIPADAS (5% DEL SGR)"/>
    <s v="LLANO"/>
    <s v="VAUPÉS                                            "/>
    <x v="1158"/>
    <s v="CARURU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AUPÉS                                            "/>
    <x v="1159"/>
    <s v="TARAI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ICHADA                                           "/>
    <x v="1160"/>
    <s v="VICH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ICHADA                                           "/>
    <x v="1161"/>
    <s v="PUERTO CARREÑO                                    "/>
    <n v="1096095"/>
    <n v="0"/>
    <n v="0"/>
    <n v="1096095"/>
    <n v="0"/>
    <n v="103842.75"/>
    <n v="0"/>
    <n v="38"/>
    <n v="0"/>
    <n v="0"/>
    <n v="82597.8"/>
    <n v="0"/>
    <n v="0"/>
    <n v="0"/>
    <n v="-131494.12"/>
    <n v="0"/>
    <m/>
    <n v="1151079.4300000002"/>
    <n v="0"/>
    <n v="1151079.4300000002"/>
    <n v="0"/>
  </r>
  <r>
    <x v="2"/>
    <s v="ASIGNACIONES DIRECTAS ANTICIPADAS (5% DEL SGR)"/>
    <s v="LLANO"/>
    <s v="VICHADA                                           "/>
    <x v="1162"/>
    <s v="LA PRIMAVERA                                      "/>
    <n v="28931"/>
    <n v="0"/>
    <n v="0"/>
    <n v="28931"/>
    <n v="0"/>
    <n v="3033.727875372439"/>
    <n v="0"/>
    <n v="1"/>
    <n v="0"/>
    <n v="0"/>
    <n v="0"/>
    <n v="0"/>
    <n v="0"/>
    <n v="0"/>
    <n v="-3470.74"/>
    <n v="0"/>
    <m/>
    <n v="28494.987875372441"/>
    <n v="5092.0520000000006"/>
    <n v="23402.935875372441"/>
    <n v="0"/>
  </r>
  <r>
    <x v="2"/>
    <s v="ASIGNACIONES DIRECTAS ANTICIPADAS (5% DEL SGR)"/>
    <s v="LLANO"/>
    <s v="VICHADA                                           "/>
    <x v="1163"/>
    <s v="SANTA ROSALÍ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2"/>
    <s v="ASIGNACIONES DIRECTAS ANTICIPADAS (5% DEL SGR)"/>
    <s v="LLANO"/>
    <s v="VICHADA                                           "/>
    <x v="1164"/>
    <s v="CUMARIBO                                          "/>
    <n v="736212"/>
    <n v="0"/>
    <n v="0"/>
    <n v="736212"/>
    <n v="0"/>
    <n v="0"/>
    <n v="0"/>
    <n v="25"/>
    <n v="0"/>
    <n v="0"/>
    <n v="0"/>
    <n v="0"/>
    <n v="0"/>
    <n v="0"/>
    <n v="-88320.4"/>
    <n v="0"/>
    <m/>
    <n v="647916.6"/>
    <n v="129578.32"/>
    <n v="518338.27999999997"/>
    <n v="0"/>
  </r>
  <r>
    <x v="2"/>
    <s v="ASIGNACIONES DIRECTAS ANTICIPADAS (5% DEL SGR)"/>
    <s v="N/A"/>
    <s v="N/A"/>
    <x v="1174"/>
    <s v="OTROS POR DISTRIBUIR   "/>
    <n v="1700371181"/>
    <n v="0"/>
    <n v="0"/>
    <n v="1700371181"/>
    <n v="0"/>
    <n v="64831902.870000347"/>
    <n v="0"/>
    <n v="58508"/>
    <n v="0"/>
    <n v="0"/>
    <n v="0"/>
    <n v="0"/>
    <n v="-1171948.6083984501"/>
    <n v="0"/>
    <n v="-203986712.72999999"/>
    <n v="0"/>
    <m/>
    <n v="1560102930.5316019"/>
    <n v="0"/>
    <n v="1560102930.5316019"/>
    <n v="0"/>
  </r>
  <r>
    <x v="3"/>
    <s v="GESTIÓN DEL RIESGO Y ADAPTACIÓN DEL CAMBIO CLIMÁTICO"/>
    <s v="N/A"/>
    <s v="N/A"/>
    <x v="0"/>
    <s v="N/A"/>
    <n v="0"/>
    <n v="0"/>
    <n v="0"/>
    <n v="0"/>
    <n v="0"/>
    <n v="134167511523.85999"/>
    <n v="0"/>
    <n v="0"/>
    <n v="0"/>
    <n v="0"/>
    <n v="0"/>
    <n v="0"/>
    <n v="0"/>
    <n v="0"/>
    <n v="0"/>
    <n v="0"/>
    <m/>
    <n v="134167511523.85999"/>
    <n v="0"/>
    <n v="134167511523.85999"/>
    <n v="0"/>
  </r>
  <r>
    <x v="4"/>
    <s v="ASIGNACIÓN PARA LA INVERSIÓN LOCAL SEGÚN NBI Y CUARTA, QUINTA, Y SEXTA CATEGORÍA"/>
    <s v="EJE CAFETERO"/>
    <s v="ANTIOQUIA                                         "/>
    <x v="4"/>
    <s v="ANTIOQU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5"/>
    <s v="MEDELLÍ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6"/>
    <s v="ABEJORRAL                                         "/>
    <n v="2634552805"/>
    <n v="0"/>
    <n v="0"/>
    <n v="2634552805"/>
    <n v="0"/>
    <n v="818017499.80451679"/>
    <n v="0"/>
    <n v="90652"/>
    <n v="775272301.23000002"/>
    <n v="0"/>
    <n v="0"/>
    <n v="0"/>
    <n v="0"/>
    <n v="0"/>
    <n v="0"/>
    <n v="0"/>
    <m/>
    <n v="4227933258.0345168"/>
    <n v="131727640.25"/>
    <n v="4096205617.7845168"/>
    <n v="3602041887"/>
  </r>
  <r>
    <x v="4"/>
    <s v="ASIGNACIÓN PARA LA INVERSIÓN LOCAL SEGÚN NBI Y CUARTA, QUINTA, Y SEXTA CATEGORÍA"/>
    <s v="EJE CAFETERO"/>
    <s v="ANTIOQUIA                                         "/>
    <x v="7"/>
    <s v="ABRIAQUÍ                                          "/>
    <n v="1058434811"/>
    <n v="0"/>
    <n v="0"/>
    <n v="1058434811"/>
    <n v="0"/>
    <n v="942482068.66722238"/>
    <n v="0"/>
    <n v="36419"/>
    <n v="311466595.11000001"/>
    <n v="0"/>
    <n v="0"/>
    <n v="0"/>
    <n v="0"/>
    <n v="0"/>
    <n v="0"/>
    <n v="0"/>
    <m/>
    <n v="2312419893.7772226"/>
    <n v="52921740.550000004"/>
    <n v="2259498153.2272224"/>
    <n v="1876763327"/>
  </r>
  <r>
    <x v="4"/>
    <s v="ASIGNACIÓN PARA LA INVERSIÓN LOCAL SEGÚN NBI Y CUARTA, QUINTA, Y SEXTA CATEGORÍA"/>
    <s v="EJE CAFETERO"/>
    <s v="ANTIOQUIA                                         "/>
    <x v="8"/>
    <s v="ALEJANDRÍA                                        "/>
    <n v="1384701725"/>
    <n v="0"/>
    <n v="0"/>
    <n v="1384701725"/>
    <n v="0"/>
    <n v="715557800.01283145"/>
    <n v="0"/>
    <n v="47646"/>
    <n v="407477463.01999998"/>
    <n v="0"/>
    <n v="0"/>
    <n v="0"/>
    <n v="0"/>
    <n v="0"/>
    <n v="0"/>
    <n v="0"/>
    <m/>
    <n v="2507784634.0328312"/>
    <n v="69235086.25"/>
    <n v="2438549547.7828312"/>
    <n v="2184352187"/>
  </r>
  <r>
    <x v="4"/>
    <s v="ASIGNACIÓN PARA LA INVERSIÓN LOCAL SEGÚN NBI Y CUARTA, QUINTA, Y SEXTA CATEGORÍA"/>
    <s v="EJE CAFETERO"/>
    <s v="ANTIOQUIA                                         "/>
    <x v="9"/>
    <s v="AMAGÁ                                             "/>
    <n v="2513258174"/>
    <n v="0"/>
    <n v="0"/>
    <n v="2513258174"/>
    <n v="0"/>
    <n v="3538301619.926177"/>
    <n v="0"/>
    <n v="86478"/>
    <n v="739578817.61000001"/>
    <n v="0"/>
    <n v="0"/>
    <n v="0"/>
    <n v="0"/>
    <n v="0"/>
    <n v="0"/>
    <n v="0"/>
    <m/>
    <n v="6791225089.5361767"/>
    <n v="125662908.7"/>
    <n v="6665562180.8361769"/>
    <n v="5628464672.0500002"/>
  </r>
  <r>
    <x v="4"/>
    <s v="ASIGNACIÓN PARA LA INVERSIÓN LOCAL SEGÚN NBI Y CUARTA, QUINTA, Y SEXTA CATEGORÍA"/>
    <s v="EJE CAFETERO"/>
    <s v="ANTIOQUIA                                         "/>
    <x v="10"/>
    <s v="AMALFI                                            "/>
    <n v="3926740357"/>
    <n v="0"/>
    <n v="0"/>
    <n v="3926740357"/>
    <n v="0"/>
    <n v="1061983681.0096936"/>
    <n v="0"/>
    <n v="135114"/>
    <n v="1155525532.54"/>
    <n v="0"/>
    <n v="0"/>
    <n v="0"/>
    <n v="0"/>
    <n v="0"/>
    <n v="0"/>
    <n v="0"/>
    <m/>
    <n v="6144384684.5496931"/>
    <n v="196337017.85000002"/>
    <n v="5948047666.6996927"/>
    <n v="4513607795.71"/>
  </r>
  <r>
    <x v="4"/>
    <s v="ASIGNACIÓN PARA LA INVERSIÓN LOCAL SEGÚN NBI Y CUARTA, QUINTA, Y SEXTA CATEGORÍA"/>
    <s v="EJE CAFETERO"/>
    <s v="ANTIOQUIA                                         "/>
    <x v="11"/>
    <s v="ANDES                                             "/>
    <n v="3333340802"/>
    <n v="0"/>
    <n v="0"/>
    <n v="3333340802"/>
    <n v="0"/>
    <n v="4236957671.6728897"/>
    <n v="0"/>
    <n v="114696"/>
    <n v="980905294.32000005"/>
    <n v="0"/>
    <n v="0"/>
    <n v="0"/>
    <n v="0"/>
    <n v="0"/>
    <n v="0"/>
    <n v="0"/>
    <m/>
    <n v="8551318463.9928894"/>
    <n v="166667040.10000002"/>
    <n v="8384651423.892889"/>
    <n v="7707070460"/>
  </r>
  <r>
    <x v="4"/>
    <s v="ASIGNACIÓN PARA LA INVERSIÓN LOCAL SEGÚN NBI Y CUARTA, QUINTA, Y SEXTA CATEGORÍA"/>
    <s v="EJE CAFETERO"/>
    <s v="ANTIOQUIA                                         "/>
    <x v="12"/>
    <s v="ANGELÓPOLIS                                       "/>
    <n v="1535619407"/>
    <n v="0"/>
    <n v="0"/>
    <n v="1535619407"/>
    <n v="0"/>
    <n v="141948020.09799027"/>
    <n v="0"/>
    <n v="52839"/>
    <n v="451888149.50999999"/>
    <n v="0"/>
    <n v="0"/>
    <n v="0"/>
    <n v="0"/>
    <n v="0"/>
    <n v="0"/>
    <n v="0"/>
    <m/>
    <n v="2129508415.6079903"/>
    <n v="76780970.350000009"/>
    <n v="2052727445.2579904"/>
    <n v="1492999700"/>
  </r>
  <r>
    <x v="4"/>
    <s v="ASIGNACIÓN PARA LA INVERSIÓN LOCAL SEGÚN NBI Y CUARTA, QUINTA, Y SEXTA CATEGORÍA"/>
    <s v="EJE CAFETERO"/>
    <s v="ANTIOQUIA                                         "/>
    <x v="13"/>
    <s v="ANGOSTURA                                         "/>
    <n v="2646962530"/>
    <n v="0"/>
    <n v="0"/>
    <n v="2646962530"/>
    <n v="0"/>
    <n v="1276517379.5917394"/>
    <n v="0"/>
    <n v="91079"/>
    <n v="778924122.66999996"/>
    <n v="0"/>
    <n v="0"/>
    <n v="0"/>
    <n v="0"/>
    <n v="0"/>
    <n v="0"/>
    <n v="0"/>
    <m/>
    <n v="4702495111.2617397"/>
    <n v="132348126.5"/>
    <n v="4570146984.7617397"/>
    <n v="3259934082"/>
  </r>
  <r>
    <x v="4"/>
    <s v="ASIGNACIÓN PARA LA INVERSIÓN LOCAL SEGÚN NBI Y CUARTA, QUINTA, Y SEXTA CATEGORÍA"/>
    <s v="EJE CAFETERO"/>
    <s v="ANTIOQUIA                                         "/>
    <x v="14"/>
    <s v="ANORÍ                                             "/>
    <n v="3905728402"/>
    <n v="0"/>
    <n v="0"/>
    <n v="3905728402"/>
    <n v="0"/>
    <n v="2081925395.6131344"/>
    <n v="0"/>
    <n v="134391"/>
    <n v="1149342325.1400001"/>
    <n v="0"/>
    <n v="0"/>
    <n v="0"/>
    <n v="0"/>
    <n v="0"/>
    <n v="0"/>
    <n v="0"/>
    <m/>
    <n v="7137130513.7531347"/>
    <n v="195286420.10000002"/>
    <n v="6941844093.6531343"/>
    <n v="4885274877.4099998"/>
  </r>
  <r>
    <x v="4"/>
    <s v="ASIGNACIÓN PARA LA INVERSIÓN LOCAL SEGÚN NBI Y CUARTA, QUINTA, Y SEXTA CATEGORÍA"/>
    <s v="EJE CAFETERO"/>
    <s v="ANTIOQUIA                                         "/>
    <x v="15"/>
    <s v="SANTAFÉ DE ANTIOQUIA                              "/>
    <n v="2977370804"/>
    <n v="0"/>
    <n v="0"/>
    <n v="2977370804"/>
    <n v="0"/>
    <n v="4570318104.953619"/>
    <n v="0"/>
    <n v="102448"/>
    <n v="876153672.35000002"/>
    <n v="0"/>
    <n v="0"/>
    <n v="0"/>
    <n v="0"/>
    <n v="0"/>
    <n v="0"/>
    <n v="0"/>
    <m/>
    <n v="8423945029.3036194"/>
    <n v="148868540.20000002"/>
    <n v="8275076489.1036196"/>
    <n v="7437773341"/>
  </r>
  <r>
    <x v="4"/>
    <s v="ASIGNACIÓN PARA LA INVERSIÓN LOCAL SEGÚN NBI Y CUARTA, QUINTA, Y SEXTA CATEGORÍA"/>
    <s v="EJE CAFETERO"/>
    <s v="ANTIOQUIA                                         "/>
    <x v="16"/>
    <s v="ANZA                                              "/>
    <n v="1908064901"/>
    <n v="0"/>
    <n v="0"/>
    <n v="1908064901"/>
    <n v="0"/>
    <n v="1573560613.4148259"/>
    <n v="992004040.89999998"/>
    <n v="65654"/>
    <n v="561488030.82000005"/>
    <n v="0"/>
    <n v="0"/>
    <n v="0"/>
    <n v="0"/>
    <n v="0"/>
    <n v="0"/>
    <n v="0"/>
    <m/>
    <n v="5035183240.1348257"/>
    <n v="95403245.050000012"/>
    <n v="4939779995.0848255"/>
    <n v="4270269084.5100002"/>
  </r>
  <r>
    <x v="4"/>
    <s v="ASIGNACIÓN PARA LA INVERSIÓN LOCAL SEGÚN NBI Y CUARTA, QUINTA, Y SEXTA CATEGORÍA"/>
    <s v="EJE CAFETERO"/>
    <s v="ANTIOQUIA                                         "/>
    <x v="17"/>
    <s v="APARTADÓ                                          "/>
    <n v="5674460720"/>
    <n v="0"/>
    <n v="0"/>
    <n v="5674460720"/>
    <n v="0"/>
    <n v="2623526680.8997288"/>
    <n v="0"/>
    <n v="195251"/>
    <n v="1669828827.3299999"/>
    <n v="0"/>
    <n v="0"/>
    <n v="0"/>
    <n v="0"/>
    <n v="0"/>
    <n v="0"/>
    <n v="0"/>
    <m/>
    <n v="9968011479.2297287"/>
    <n v="283723036"/>
    <n v="9684288443.2297287"/>
    <n v="8788918020.4000015"/>
  </r>
  <r>
    <x v="4"/>
    <s v="ASIGNACIÓN PARA LA INVERSIÓN LOCAL SEGÚN NBI Y CUARTA, QUINTA, Y SEXTA CATEGORÍA"/>
    <s v="EJE CAFETERO"/>
    <s v="ANTIOQUIA                                         "/>
    <x v="18"/>
    <s v="ARBOLETES                                         "/>
    <n v="7622255851"/>
    <n v="0"/>
    <n v="0"/>
    <n v="7622255851"/>
    <n v="0"/>
    <n v="1400683368.888938"/>
    <n v="155211209"/>
    <n v="262272"/>
    <n v="2243008309.8099999"/>
    <n v="0"/>
    <n v="0"/>
    <n v="0"/>
    <n v="0"/>
    <n v="0"/>
    <n v="0"/>
    <n v="0"/>
    <m/>
    <n v="11421421010.698938"/>
    <n v="381112792.55000001"/>
    <n v="11040308218.148939"/>
    <n v="11022819889"/>
  </r>
  <r>
    <x v="4"/>
    <s v="ASIGNACIÓN PARA LA INVERSIÓN LOCAL SEGÚN NBI Y CUARTA, QUINTA, Y SEXTA CATEGORÍA"/>
    <s v="EJE CAFETERO"/>
    <s v="ANTIOQUIA                                         "/>
    <x v="19"/>
    <s v="ARGELIA                                           "/>
    <n v="2006187851"/>
    <n v="0"/>
    <n v="0"/>
    <n v="2006187851"/>
    <n v="0"/>
    <n v="1038318434.7199235"/>
    <n v="0"/>
    <n v="69030"/>
    <n v="590362762.60000002"/>
    <n v="0"/>
    <n v="0"/>
    <n v="0"/>
    <n v="0"/>
    <n v="0"/>
    <n v="0"/>
    <n v="0"/>
    <m/>
    <n v="3634938078.3199234"/>
    <n v="100309392.55000001"/>
    <n v="3534628685.7699232"/>
    <n v="3224891837"/>
  </r>
  <r>
    <x v="4"/>
    <s v="ASIGNACIÓN PARA LA INVERSIÓN LOCAL SEGÚN NBI Y CUARTA, QUINTA, Y SEXTA CATEGORÍA"/>
    <s v="EJE CAFETERO"/>
    <s v="ANTIOQUIA                                         "/>
    <x v="20"/>
    <s v="ARMENIA                                           "/>
    <n v="1112388002"/>
    <n v="0"/>
    <n v="0"/>
    <n v="1112388002"/>
    <n v="0"/>
    <n v="815769396.88664889"/>
    <n v="0"/>
    <n v="38276"/>
    <n v="327343450.76999998"/>
    <n v="0"/>
    <n v="0"/>
    <n v="0"/>
    <n v="0"/>
    <n v="0"/>
    <n v="0"/>
    <n v="0"/>
    <m/>
    <n v="2255539125.6566486"/>
    <n v="55619400.100000001"/>
    <n v="2199919725.5566487"/>
    <n v="1476910697"/>
  </r>
  <r>
    <x v="4"/>
    <s v="ASIGNACIÓN PARA LA INVERSIÓN LOCAL SEGÚN NBI Y CUARTA, QUINTA, Y SEXTA CATEGORÍA"/>
    <s v="EJE CAFETERO"/>
    <s v="ANTIOQUIA                                         "/>
    <x v="21"/>
    <s v="BARBOSA                                           "/>
    <n v="2585651603"/>
    <n v="0"/>
    <n v="0"/>
    <n v="2585651603"/>
    <n v="0"/>
    <n v="4806309792.8899994"/>
    <n v="484186830"/>
    <n v="88969"/>
    <n v="760882099.04999995"/>
    <n v="0"/>
    <n v="0"/>
    <n v="0"/>
    <n v="0"/>
    <n v="0"/>
    <n v="0"/>
    <n v="0"/>
    <m/>
    <n v="8637119293.9399986"/>
    <n v="129282580.15000001"/>
    <n v="8507836713.789999"/>
    <n v="1614179435.72"/>
  </r>
  <r>
    <x v="4"/>
    <s v="ASIGNACIÓN PARA LA INVERSIÓN LOCAL SEGÚN NBI Y CUARTA, QUINTA, Y SEXTA CATEGORÍA"/>
    <s v="EJE CAFETERO"/>
    <s v="ANTIOQUIA                                         "/>
    <x v="22"/>
    <s v="BELMIRA                                           "/>
    <n v="1589100517"/>
    <n v="0"/>
    <n v="0"/>
    <n v="1589100517"/>
    <n v="0"/>
    <n v="1022860205.7571175"/>
    <n v="103317137"/>
    <n v="54679"/>
    <n v="467626085.41000003"/>
    <n v="0"/>
    <n v="0"/>
    <n v="0"/>
    <n v="0"/>
    <n v="0"/>
    <n v="0"/>
    <n v="0"/>
    <m/>
    <n v="3182958624.1671171"/>
    <n v="79455025.850000009"/>
    <n v="3103503598.3171172"/>
    <n v="2524334974"/>
  </r>
  <r>
    <x v="4"/>
    <s v="ASIGNACIÓN PARA LA INVERSIÓN LOCAL SEGÚN NBI Y CUARTA, QUINTA, Y SEXTA CATEGORÍA"/>
    <s v="EJE CAFETERO"/>
    <s v="ANTIOQUIA                                         "/>
    <x v="23"/>
    <s v="BELL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24"/>
    <s v="BETANIA                                           "/>
    <n v="2195953002"/>
    <n v="0"/>
    <n v="0"/>
    <n v="2195953002"/>
    <n v="0"/>
    <n v="1024602739.7845178"/>
    <n v="0"/>
    <n v="75560"/>
    <n v="646205129.71000004"/>
    <n v="0"/>
    <n v="0"/>
    <n v="0"/>
    <n v="0"/>
    <n v="0"/>
    <n v="0"/>
    <n v="0"/>
    <m/>
    <n v="3866836431.4945178"/>
    <n v="109797650.10000001"/>
    <n v="3757038781.3945179"/>
    <n v="3197267733"/>
  </r>
  <r>
    <x v="4"/>
    <s v="ASIGNACIÓN PARA LA INVERSIÓN LOCAL SEGÚN NBI Y CUARTA, QUINTA, Y SEXTA CATEGORÍA"/>
    <s v="EJE CAFETERO"/>
    <s v="ANTIOQUIA                                         "/>
    <x v="25"/>
    <s v="BETULIA                                           "/>
    <n v="2705716667"/>
    <n v="0"/>
    <n v="0"/>
    <n v="2705716667"/>
    <n v="0"/>
    <n v="3802015504.2091813"/>
    <n v="0"/>
    <n v="93100"/>
    <n v="796213757.13999999"/>
    <n v="0"/>
    <n v="0"/>
    <n v="0"/>
    <n v="0"/>
    <n v="0"/>
    <n v="0"/>
    <n v="0"/>
    <m/>
    <n v="7304039028.3491812"/>
    <n v="135285833.34999999"/>
    <n v="7168753194.9991808"/>
    <n v="6497031531.5"/>
  </r>
  <r>
    <x v="4"/>
    <s v="ASIGNACIÓN PARA LA INVERSIÓN LOCAL SEGÚN NBI Y CUARTA, QUINTA, Y SEXTA CATEGORÍA"/>
    <s v="EJE CAFETERO"/>
    <s v="ANTIOQUIA                                         "/>
    <x v="26"/>
    <s v="CIUDAD BOLÍVAR                                    "/>
    <n v="2651006828"/>
    <n v="0"/>
    <n v="0"/>
    <n v="2651006828"/>
    <n v="0"/>
    <n v="1382431296.2123802"/>
    <n v="0"/>
    <n v="91218"/>
    <n v="780114241.82000005"/>
    <n v="0"/>
    <n v="0"/>
    <n v="0"/>
    <n v="0"/>
    <n v="0"/>
    <n v="0"/>
    <n v="0"/>
    <m/>
    <n v="4813643584.0323801"/>
    <n v="132550341.40000001"/>
    <n v="4681093242.6323805"/>
    <n v="3697891905"/>
  </r>
  <r>
    <x v="4"/>
    <s v="ASIGNACIÓN PARA LA INVERSIÓN LOCAL SEGÚN NBI Y CUARTA, QUINTA, Y SEXTA CATEGORÍA"/>
    <s v="EJE CAFETERO"/>
    <s v="ANTIOQUIA                                         "/>
    <x v="27"/>
    <s v="BRICEÑO                                           "/>
    <n v="2631861261"/>
    <n v="0"/>
    <n v="0"/>
    <n v="2631861261"/>
    <n v="0"/>
    <n v="201989116.02634239"/>
    <n v="0"/>
    <n v="90559"/>
    <n v="774480258.25"/>
    <n v="0"/>
    <n v="0"/>
    <n v="0"/>
    <n v="0"/>
    <n v="0"/>
    <n v="0"/>
    <n v="0"/>
    <m/>
    <n v="3608421194.2763424"/>
    <n v="131593063.05000001"/>
    <n v="3476828131.2263422"/>
    <n v="3081169978.1199999"/>
  </r>
  <r>
    <x v="4"/>
    <s v="ASIGNACIÓN PARA LA INVERSIÓN LOCAL SEGÚN NBI Y CUARTA, QUINTA, Y SEXTA CATEGORÍA"/>
    <s v="EJE CAFETERO"/>
    <s v="ANTIOQUIA                                         "/>
    <x v="28"/>
    <s v="BURITICÁ                                          "/>
    <n v="3039427189"/>
    <n v="0"/>
    <n v="0"/>
    <n v="3039427189"/>
    <n v="0"/>
    <n v="1265345251.7827964"/>
    <n v="36378651.75"/>
    <n v="104583"/>
    <n v="894415062.37"/>
    <n v="0"/>
    <n v="0"/>
    <n v="0"/>
    <n v="0"/>
    <n v="0"/>
    <n v="0"/>
    <n v="0"/>
    <m/>
    <n v="5235670737.9027967"/>
    <n v="151971359.45000002"/>
    <n v="5083699378.4527969"/>
    <n v="3995144275"/>
  </r>
  <r>
    <x v="4"/>
    <s v="ASIGNACIÓN PARA LA INVERSIÓN LOCAL SEGÚN NBI Y CUARTA, QUINTA, Y SEXTA CATEGORÍA"/>
    <s v="EJE CAFETERO"/>
    <s v="ANTIOQUIA                                         "/>
    <x v="29"/>
    <s v="CÁCERES                                           "/>
    <n v="6638126678"/>
    <n v="0"/>
    <n v="0"/>
    <n v="6638126678"/>
    <n v="0"/>
    <n v="823168649.49718475"/>
    <n v="0"/>
    <n v="228410"/>
    <n v="1953407703.9200001"/>
    <n v="0"/>
    <n v="0"/>
    <n v="0"/>
    <n v="0"/>
    <n v="0"/>
    <n v="0"/>
    <n v="0"/>
    <m/>
    <n v="9414931441.4171848"/>
    <n v="331906333.90000004"/>
    <n v="9083025107.5171852"/>
    <n v="7111028839.3000002"/>
  </r>
  <r>
    <x v="4"/>
    <s v="ASIGNACIÓN PARA LA INVERSIÓN LOCAL SEGÚN NBI Y CUARTA, QUINTA, Y SEXTA CATEGORÍA"/>
    <s v="EJE CAFETERO"/>
    <s v="ANTIOQUIA                                         "/>
    <x v="30"/>
    <s v="CAICEDO                                           "/>
    <n v="2213528299"/>
    <n v="0"/>
    <n v="0"/>
    <n v="2213528299"/>
    <n v="0"/>
    <n v="2185895855.3610983"/>
    <n v="0"/>
    <n v="76165"/>
    <n v="651377028.72000003"/>
    <n v="0"/>
    <n v="0"/>
    <n v="0"/>
    <n v="0"/>
    <n v="0"/>
    <n v="0"/>
    <n v="0"/>
    <m/>
    <n v="5050877348.0810986"/>
    <n v="110676414.95"/>
    <n v="4940200933.1310987"/>
    <n v="4440466712"/>
  </r>
  <r>
    <x v="4"/>
    <s v="ASIGNACIÓN PARA LA INVERSIÓN LOCAL SEGÚN NBI Y CUARTA, QUINTA, Y SEXTA CATEGORÍA"/>
    <s v="EJE CAFETERO"/>
    <s v="ANTIOQUIA                                         "/>
    <x v="31"/>
    <s v="CALDAS                                            "/>
    <n v="0"/>
    <n v="0"/>
    <n v="0"/>
    <n v="0"/>
    <n v="0"/>
    <n v="786374055.1500001"/>
    <n v="0"/>
    <n v="0"/>
    <n v="0"/>
    <n v="0"/>
    <n v="0"/>
    <n v="0"/>
    <n v="0"/>
    <n v="0"/>
    <n v="0"/>
    <n v="0"/>
    <m/>
    <n v="786374055.1500001"/>
    <n v="0"/>
    <n v="786374055.1500001"/>
    <n v="0"/>
  </r>
  <r>
    <x v="4"/>
    <s v="ASIGNACIÓN PARA LA INVERSIÓN LOCAL SEGÚN NBI Y CUARTA, QUINTA, Y SEXTA CATEGORÍA"/>
    <s v="EJE CAFETERO"/>
    <s v="ANTIOQUIA                                         "/>
    <x v="32"/>
    <s v="CAMPAMENTO                                        "/>
    <n v="2703879843"/>
    <n v="0"/>
    <n v="0"/>
    <n v="2703879843"/>
    <n v="0"/>
    <n v="1825538744.5250235"/>
    <n v="1525812.64"/>
    <n v="93037"/>
    <n v="795673233.05999994"/>
    <n v="0"/>
    <n v="0"/>
    <n v="0"/>
    <n v="0"/>
    <n v="0"/>
    <n v="0"/>
    <n v="0"/>
    <m/>
    <n v="5326710670.2250233"/>
    <n v="135193992.15000001"/>
    <n v="5191516678.0750237"/>
    <n v="2993992747.4400001"/>
  </r>
  <r>
    <x v="4"/>
    <s v="ASIGNACIÓN PARA LA INVERSIÓN LOCAL SEGÚN NBI Y CUARTA, QUINTA, Y SEXTA CATEGORÍA"/>
    <s v="EJE CAFETERO"/>
    <s v="ANTIOQUIA                                         "/>
    <x v="33"/>
    <s v="CAÑASGORDAS                                       "/>
    <n v="3178578699"/>
    <n v="0"/>
    <n v="0"/>
    <n v="3178578699"/>
    <n v="0"/>
    <n v="2717035936.7321067"/>
    <n v="0"/>
    <n v="109371"/>
    <n v="935363306.33000004"/>
    <n v="0"/>
    <n v="0"/>
    <n v="0"/>
    <n v="0"/>
    <n v="0"/>
    <n v="0"/>
    <n v="0"/>
    <m/>
    <n v="6831087313.0621071"/>
    <n v="158928934.95000002"/>
    <n v="6672158378.1121073"/>
    <n v="4256724177"/>
  </r>
  <r>
    <x v="4"/>
    <s v="ASIGNACIÓN PARA LA INVERSIÓN LOCAL SEGÚN NBI Y CUARTA, QUINTA, Y SEXTA CATEGORÍA"/>
    <s v="EJE CAFETERO"/>
    <s v="ANTIOQUIA                                         "/>
    <x v="34"/>
    <s v="CARACOLÍ                                          "/>
    <n v="1331150255"/>
    <n v="0"/>
    <n v="0"/>
    <n v="1331150255"/>
    <n v="0"/>
    <n v="875442939.4569819"/>
    <n v="0"/>
    <n v="45803"/>
    <n v="391718822.12"/>
    <n v="0"/>
    <n v="0"/>
    <n v="0"/>
    <n v="0"/>
    <n v="0"/>
    <n v="0"/>
    <n v="0"/>
    <m/>
    <n v="2598357819.5769815"/>
    <n v="66557512.75"/>
    <n v="2531800306.8269815"/>
    <n v="2212621109.5"/>
  </r>
  <r>
    <x v="4"/>
    <s v="ASIGNACIÓN PARA LA INVERSIÓN LOCAL SEGÚN NBI Y CUARTA, QUINTA, Y SEXTA CATEGORÍA"/>
    <s v="EJE CAFETERO"/>
    <s v="ANTIOQUIA                                         "/>
    <x v="35"/>
    <s v="CARAMANTA                                         "/>
    <n v="1117622019"/>
    <n v="0"/>
    <n v="0"/>
    <n v="1117622019"/>
    <n v="0"/>
    <n v="245543585.13903737"/>
    <n v="0"/>
    <n v="38456"/>
    <n v="328883669.72000003"/>
    <n v="0"/>
    <n v="0"/>
    <n v="0"/>
    <n v="0"/>
    <n v="0"/>
    <n v="0"/>
    <n v="0"/>
    <m/>
    <n v="1692087729.8590374"/>
    <n v="55881100.950000003"/>
    <n v="1636206628.9090374"/>
    <n v="838010701.28999996"/>
  </r>
  <r>
    <x v="4"/>
    <s v="ASIGNACIÓN PARA LA INVERSIÓN LOCAL SEGÚN NBI Y CUARTA, QUINTA, Y SEXTA CATEGORÍA"/>
    <s v="EJE CAFETERO"/>
    <s v="ANTIOQUIA                                         "/>
    <x v="36"/>
    <s v="CAREPA                                            "/>
    <n v="4875024625"/>
    <n v="0"/>
    <n v="0"/>
    <n v="4875024625"/>
    <n v="0"/>
    <n v="1720767246.7046804"/>
    <n v="565148831"/>
    <n v="167744"/>
    <n v="1434578024.8900001"/>
    <n v="0"/>
    <n v="0"/>
    <n v="0"/>
    <n v="0"/>
    <n v="0"/>
    <n v="0"/>
    <n v="0"/>
    <m/>
    <n v="8595686471.5946808"/>
    <n v="243751231.25"/>
    <n v="8351935240.3446808"/>
    <n v="7552908149.7299995"/>
  </r>
  <r>
    <x v="4"/>
    <s v="ASIGNACIÓN PARA LA INVERSIÓN LOCAL SEGÚN NBI Y CUARTA, QUINTA, Y SEXTA CATEGORÍA"/>
    <s v="EJE CAFETERO"/>
    <s v="ANTIOQUIA                                         "/>
    <x v="37"/>
    <s v="EL CARMEN DE VIBORAL                              "/>
    <n v="0"/>
    <n v="0"/>
    <n v="0"/>
    <n v="0"/>
    <n v="0"/>
    <n v="2860009385.9290986"/>
    <n v="0"/>
    <n v="0"/>
    <n v="0"/>
    <n v="0"/>
    <n v="0"/>
    <n v="0"/>
    <n v="0"/>
    <n v="0"/>
    <n v="0"/>
    <n v="0"/>
    <m/>
    <n v="2860009385.9290986"/>
    <n v="0"/>
    <n v="2860009385.9290986"/>
    <n v="2855526597"/>
  </r>
  <r>
    <x v="4"/>
    <s v="ASIGNACIÓN PARA LA INVERSIÓN LOCAL SEGÚN NBI Y CUARTA, QUINTA, Y SEXTA CATEGORÍA"/>
    <s v="EJE CAFETERO"/>
    <s v="ANTIOQUIA                                         "/>
    <x v="38"/>
    <s v="CAROLINA                                          "/>
    <n v="846942564"/>
    <n v="0"/>
    <n v="0"/>
    <n v="846942564"/>
    <n v="0"/>
    <n v="549986074.66057956"/>
    <n v="0"/>
    <n v="29142"/>
    <n v="249230575.06999999"/>
    <n v="0"/>
    <n v="0"/>
    <n v="0"/>
    <n v="0"/>
    <n v="0"/>
    <n v="0"/>
    <n v="0"/>
    <m/>
    <n v="1646188355.7305796"/>
    <n v="42347128.200000003"/>
    <n v="1603841227.5305796"/>
    <n v="1109285033.5"/>
  </r>
  <r>
    <x v="4"/>
    <s v="ASIGNACIÓN PARA LA INVERSIÓN LOCAL SEGÚN NBI Y CUARTA, QUINTA, Y SEXTA CATEGORÍA"/>
    <s v="EJE CAFETERO"/>
    <s v="ANTIOQUIA                                         "/>
    <x v="39"/>
    <s v="CAUCASIA                                          "/>
    <n v="6457344643"/>
    <n v="0"/>
    <n v="0"/>
    <n v="6457344643"/>
    <n v="0"/>
    <n v="1362332994.7544003"/>
    <n v="386239.83"/>
    <n v="222189"/>
    <n v="1900208806.48"/>
    <n v="0"/>
    <n v="0"/>
    <n v="0"/>
    <n v="0"/>
    <n v="0"/>
    <n v="0"/>
    <n v="0"/>
    <m/>
    <n v="9720494873.0643997"/>
    <n v="322867232.15000004"/>
    <n v="9397627640.9144001"/>
    <n v="6901737149.1800003"/>
  </r>
  <r>
    <x v="4"/>
    <s v="ASIGNACIÓN PARA LA INVERSIÓN LOCAL SEGÚN NBI Y CUARTA, QUINTA, Y SEXTA CATEGORÍA"/>
    <s v="EJE CAFETERO"/>
    <s v="ANTIOQUIA                                         "/>
    <x v="40"/>
    <s v="CHIGORODÓ                                         "/>
    <n v="5223883574"/>
    <n v="0"/>
    <n v="0"/>
    <n v="5223883574"/>
    <n v="0"/>
    <n v="4947838590.9881859"/>
    <n v="0"/>
    <n v="179747"/>
    <n v="1537237071.99"/>
    <n v="0"/>
    <n v="0"/>
    <n v="0"/>
    <n v="0"/>
    <n v="0"/>
    <n v="0"/>
    <n v="0"/>
    <m/>
    <n v="11709138983.978186"/>
    <n v="261194178.70000002"/>
    <n v="11447944805.278185"/>
    <n v="9522726213.1599998"/>
  </r>
  <r>
    <x v="4"/>
    <s v="ASIGNACIÓN PARA LA INVERSIÓN LOCAL SEGÚN NBI Y CUARTA, QUINTA, Y SEXTA CATEGORÍA"/>
    <s v="EJE CAFETERO"/>
    <s v="ANTIOQUIA                                         "/>
    <x v="41"/>
    <s v="CISNEROS                                          "/>
    <n v="1920776187"/>
    <n v="0"/>
    <n v="0"/>
    <n v="1920776187"/>
    <n v="0"/>
    <n v="867667606.00161338"/>
    <n v="0"/>
    <n v="66092"/>
    <n v="565228592.88999999"/>
    <n v="0"/>
    <n v="0"/>
    <n v="0"/>
    <n v="0"/>
    <n v="0"/>
    <n v="0"/>
    <n v="0"/>
    <m/>
    <n v="3353738477.8916135"/>
    <n v="96038809.350000009"/>
    <n v="3257699668.5416136"/>
    <n v="2740692569.02"/>
  </r>
  <r>
    <x v="4"/>
    <s v="ASIGNACIÓN PARA LA INVERSIÓN LOCAL SEGÚN NBI Y CUARTA, QUINTA, Y SEXTA CATEGORÍA"/>
    <s v="EJE CAFETERO"/>
    <s v="ANTIOQUIA                                         "/>
    <x v="42"/>
    <s v="COCORNÁ                                           "/>
    <n v="2359528260"/>
    <n v="0"/>
    <n v="0"/>
    <n v="2359528260"/>
    <n v="0"/>
    <n v="540624536.4345932"/>
    <n v="0"/>
    <n v="81188"/>
    <n v="694340573.00999999"/>
    <n v="0"/>
    <n v="0"/>
    <n v="0"/>
    <n v="0"/>
    <n v="0"/>
    <n v="0"/>
    <n v="0"/>
    <m/>
    <n v="3594574557.4445934"/>
    <n v="117976413"/>
    <n v="3476598144.4445934"/>
    <n v="3475757203.4299998"/>
  </r>
  <r>
    <x v="4"/>
    <s v="ASIGNACIÓN PARA LA INVERSIÓN LOCAL SEGÚN NBI Y CUARTA, QUINTA, Y SEXTA CATEGORÍA"/>
    <s v="EJE CAFETERO"/>
    <s v="ANTIOQUIA                                         "/>
    <x v="43"/>
    <s v="CONCEPCIÓN                                        "/>
    <n v="1379283512"/>
    <n v="0"/>
    <n v="0"/>
    <n v="1379283512"/>
    <n v="0"/>
    <n v="711860237.21477127"/>
    <n v="0"/>
    <n v="47459"/>
    <n v="405883040.25"/>
    <n v="0"/>
    <n v="0"/>
    <n v="0"/>
    <n v="0"/>
    <n v="0"/>
    <n v="0"/>
    <n v="0"/>
    <m/>
    <n v="2497074248.4647713"/>
    <n v="68964175.600000009"/>
    <n v="2428110072.8647714"/>
    <n v="185799996.61000001"/>
  </r>
  <r>
    <x v="4"/>
    <s v="ASIGNACIÓN PARA LA INVERSIÓN LOCAL SEGÚN NBI Y CUARTA, QUINTA, Y SEXTA CATEGORÍA"/>
    <s v="EJE CAFETERO"/>
    <s v="ANTIOQUIA                                         "/>
    <x v="44"/>
    <s v="CONCORDIA                                         "/>
    <n v="3207703130"/>
    <n v="0"/>
    <n v="0"/>
    <n v="3207703130"/>
    <n v="0"/>
    <n v="2539296409.0394554"/>
    <n v="170237275"/>
    <n v="110373"/>
    <n v="943933779.76999998"/>
    <n v="0"/>
    <n v="0"/>
    <n v="0"/>
    <n v="0"/>
    <n v="0"/>
    <n v="0"/>
    <n v="0"/>
    <m/>
    <n v="6861280966.8094559"/>
    <n v="160385156.5"/>
    <n v="6700895810.3094559"/>
    <n v="4904202650"/>
  </r>
  <r>
    <x v="4"/>
    <s v="ASIGNACIÓN PARA LA INVERSIÓN LOCAL SEGÚN NBI Y CUARTA, QUINTA, Y SEXTA CATEGORÍA"/>
    <s v="EJE CAFETERO"/>
    <s v="ANTIOQUIA                                         "/>
    <x v="45"/>
    <s v="COPACABAN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46"/>
    <s v="DABEIBA                                           "/>
    <n v="5809352056"/>
    <n v="0"/>
    <n v="0"/>
    <n v="5809352056"/>
    <n v="0"/>
    <n v="1337973066.6781173"/>
    <n v="0"/>
    <n v="199893"/>
    <n v="1709523426.02"/>
    <n v="0"/>
    <n v="0"/>
    <n v="0"/>
    <n v="0"/>
    <n v="0"/>
    <n v="0"/>
    <n v="0"/>
    <m/>
    <n v="8857048441.6981182"/>
    <n v="290467602.80000001"/>
    <n v="8566580838.898118"/>
    <n v="6531847346.2700005"/>
  </r>
  <r>
    <x v="4"/>
    <s v="ASIGNACIÓN PARA LA INVERSIÓN LOCAL SEGÚN NBI Y CUARTA, QUINTA, Y SEXTA CATEGORÍA"/>
    <s v="EJE CAFETERO"/>
    <s v="ANTIOQUIA                                         "/>
    <x v="47"/>
    <s v="DON MATÍAS                                        "/>
    <n v="1586199069"/>
    <n v="0"/>
    <n v="0"/>
    <n v="1586199069"/>
    <n v="0"/>
    <n v="112570811.60505986"/>
    <n v="0"/>
    <n v="54579"/>
    <n v="466772273.51999998"/>
    <n v="0"/>
    <n v="0"/>
    <n v="0"/>
    <n v="0"/>
    <n v="0"/>
    <n v="0"/>
    <n v="0"/>
    <m/>
    <n v="2165596733.1250601"/>
    <n v="79309953.450000003"/>
    <n v="2086286779.67506"/>
    <n v="1682641666"/>
  </r>
  <r>
    <x v="4"/>
    <s v="ASIGNACIÓN PARA LA INVERSIÓN LOCAL SEGÚN NBI Y CUARTA, QUINTA, Y SEXTA CATEGORÍA"/>
    <s v="EJE CAFETERO"/>
    <s v="ANTIOQUIA                                         "/>
    <x v="48"/>
    <s v="EBÉJICO                                           "/>
    <n v="2136858415"/>
    <n v="0"/>
    <n v="0"/>
    <n v="2136858415"/>
    <n v="0"/>
    <n v="196423805.50923181"/>
    <n v="0"/>
    <n v="73527"/>
    <n v="628815310.67999995"/>
    <n v="0"/>
    <n v="0"/>
    <n v="0"/>
    <n v="0"/>
    <n v="0"/>
    <n v="0"/>
    <n v="0"/>
    <m/>
    <n v="2962171058.1892314"/>
    <n v="106842920.75"/>
    <n v="2855328137.4392314"/>
    <n v="1796524971.5699999"/>
  </r>
  <r>
    <x v="4"/>
    <s v="ASIGNACIÓN PARA LA INVERSIÓN LOCAL SEGÚN NBI Y CUARTA, QUINTA, Y SEXTA CATEGORÍA"/>
    <s v="EJE CAFETERO"/>
    <s v="ANTIOQUIA                                         "/>
    <x v="49"/>
    <s v="EL BAGRE                                          "/>
    <n v="6834192761"/>
    <n v="0"/>
    <n v="0"/>
    <n v="6834192761"/>
    <n v="0"/>
    <n v="5903672802.8424225"/>
    <n v="0"/>
    <n v="235156"/>
    <n v="2011104252.3499999"/>
    <n v="0"/>
    <n v="0"/>
    <n v="0"/>
    <n v="0"/>
    <n v="0"/>
    <n v="0"/>
    <n v="0"/>
    <m/>
    <n v="14749204972.192423"/>
    <n v="341709638.05000001"/>
    <n v="14407495334.142424"/>
    <n v="11818851401.77"/>
  </r>
  <r>
    <x v="4"/>
    <s v="ASIGNACIÓN PARA LA INVERSIÓN LOCAL SEGÚN NBI Y CUARTA, QUINTA, Y SEXTA CATEGORÍA"/>
    <s v="EJE CAFETERO"/>
    <s v="ANTIOQUIA                                         "/>
    <x v="50"/>
    <s v="ENTRERRIOS                                        "/>
    <n v="1402429386"/>
    <n v="0"/>
    <n v="0"/>
    <n v="1402429386"/>
    <n v="0"/>
    <n v="896821978.05355835"/>
    <n v="0"/>
    <n v="48256"/>
    <n v="412694198.17000002"/>
    <n v="0"/>
    <n v="0"/>
    <n v="0"/>
    <n v="0"/>
    <n v="0"/>
    <n v="0"/>
    <n v="0"/>
    <m/>
    <n v="2711993818.2235584"/>
    <n v="70121469.299999997"/>
    <n v="2641872348.9235582"/>
    <n v="2131456486"/>
  </r>
  <r>
    <x v="4"/>
    <s v="ASIGNACIÓN PARA LA INVERSIÓN LOCAL SEGÚN NBI Y CUARTA, QUINTA, Y SEXTA CATEGORÍA"/>
    <s v="EJE CAFETERO"/>
    <s v="ANTIOQUIA                                         "/>
    <x v="51"/>
    <s v="ENVIGAD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52"/>
    <s v="FREDONIA                                          "/>
    <n v="2489775285"/>
    <n v="0"/>
    <n v="0"/>
    <n v="2489775285"/>
    <n v="0"/>
    <n v="2620335838.6975245"/>
    <n v="0"/>
    <n v="85670"/>
    <n v="732668486.09000003"/>
    <n v="0"/>
    <n v="0"/>
    <n v="0"/>
    <n v="0"/>
    <n v="0"/>
    <n v="0"/>
    <n v="0"/>
    <m/>
    <n v="5842865279.7875252"/>
    <n v="124488764.25"/>
    <n v="5718376515.5375252"/>
    <n v="4953806440"/>
  </r>
  <r>
    <x v="4"/>
    <s v="ASIGNACIÓN PARA LA INVERSIÓN LOCAL SEGÚN NBI Y CUARTA, QUINTA, Y SEXTA CATEGORÍA"/>
    <s v="EJE CAFETERO"/>
    <s v="ANTIOQUIA                                         "/>
    <x v="53"/>
    <s v="FRONTINO                                          "/>
    <n v="4538863014"/>
    <n v="0"/>
    <n v="0"/>
    <n v="4538863014"/>
    <n v="0"/>
    <n v="2088569997.1501536"/>
    <n v="2187094.17"/>
    <n v="156177"/>
    <n v="1335655435.5799999"/>
    <n v="0"/>
    <n v="0"/>
    <n v="0"/>
    <n v="0"/>
    <n v="0"/>
    <n v="0"/>
    <n v="0"/>
    <m/>
    <n v="7965431717.9001541"/>
    <n v="226943150.70000002"/>
    <n v="7738488567.2001543"/>
    <n v="5678325056"/>
  </r>
  <r>
    <x v="4"/>
    <s v="ASIGNACIÓN PARA LA INVERSIÓN LOCAL SEGÚN NBI Y CUARTA, QUINTA, Y SEXTA CATEGORÍA"/>
    <s v="EJE CAFETERO"/>
    <s v="ANTIOQUIA                                         "/>
    <x v="54"/>
    <s v="GIRALDO                                           "/>
    <n v="1685375042"/>
    <n v="0"/>
    <n v="0"/>
    <n v="1685375042"/>
    <n v="0"/>
    <n v="1011016615.2055537"/>
    <n v="0"/>
    <n v="57992"/>
    <n v="495956879.22000003"/>
    <n v="0"/>
    <n v="0"/>
    <n v="0"/>
    <n v="0"/>
    <n v="0"/>
    <n v="0"/>
    <n v="0"/>
    <m/>
    <n v="3192406528.4255533"/>
    <n v="84268752.100000009"/>
    <n v="3108137776.3255534"/>
    <n v="2584823716"/>
  </r>
  <r>
    <x v="4"/>
    <s v="ASIGNACIÓN PARA LA INVERSIÓN LOCAL SEGÚN NBI Y CUARTA, QUINTA, Y SEXTA CATEGORÍA"/>
    <s v="EJE CAFETERO"/>
    <s v="ANTIOQUIA                                         "/>
    <x v="55"/>
    <s v="GIRARDOT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56"/>
    <s v="GÓMEZ PLATA                                       "/>
    <n v="1659449082"/>
    <n v="0"/>
    <n v="0"/>
    <n v="1659449082"/>
    <n v="0"/>
    <n v="1165784402.3777711"/>
    <n v="0"/>
    <n v="57100"/>
    <n v="488327622.94999999"/>
    <n v="0"/>
    <n v="0"/>
    <n v="0"/>
    <n v="0"/>
    <n v="0"/>
    <n v="0"/>
    <n v="0"/>
    <m/>
    <n v="3313618207.3277712"/>
    <n v="82972454.100000009"/>
    <n v="3230645753.2277713"/>
    <n v="1903641709"/>
  </r>
  <r>
    <x v="4"/>
    <s v="ASIGNACIÓN PARA LA INVERSIÓN LOCAL SEGÚN NBI Y CUARTA, QUINTA, Y SEXTA CATEGORÍA"/>
    <s v="EJE CAFETERO"/>
    <s v="ANTIOQUIA                                         "/>
    <x v="57"/>
    <s v="GRANADA                                           "/>
    <n v="1709060100"/>
    <n v="0"/>
    <n v="0"/>
    <n v="1709060100"/>
    <n v="0"/>
    <n v="725952267.10390663"/>
    <n v="0"/>
    <n v="58807"/>
    <n v="502926703.22000003"/>
    <n v="0"/>
    <n v="0"/>
    <n v="0"/>
    <n v="0"/>
    <n v="0"/>
    <n v="0"/>
    <n v="0"/>
    <m/>
    <n v="2937997877.3239069"/>
    <n v="85453005"/>
    <n v="2852544872.3239069"/>
    <n v="2250561257.1700001"/>
  </r>
  <r>
    <x v="4"/>
    <s v="ASIGNACIÓN PARA LA INVERSIÓN LOCAL SEGÚN NBI Y CUARTA, QUINTA, Y SEXTA CATEGORÍA"/>
    <s v="EJE CAFETERO"/>
    <s v="ANTIOQUIA                                         "/>
    <x v="58"/>
    <s v="GUADALUPE                                         "/>
    <n v="1783927589"/>
    <n v="0"/>
    <n v="0"/>
    <n v="1783927589"/>
    <n v="0"/>
    <n v="1048174414.3591199"/>
    <n v="0"/>
    <n v="61383"/>
    <n v="524958028.69999999"/>
    <n v="0"/>
    <n v="0"/>
    <n v="0"/>
    <n v="0"/>
    <n v="0"/>
    <n v="0"/>
    <n v="0"/>
    <m/>
    <n v="3357121415.0591197"/>
    <n v="89196379.450000003"/>
    <n v="3267925035.6091199"/>
    <n v="2397730431"/>
  </r>
  <r>
    <x v="4"/>
    <s v="ASIGNACIÓN PARA LA INVERSIÓN LOCAL SEGÚN NBI Y CUARTA, QUINTA, Y SEXTA CATEGORÍA"/>
    <s v="EJE CAFETERO"/>
    <s v="ANTIOQUIA                                         "/>
    <x v="59"/>
    <s v="GUARNE                                            "/>
    <n v="0"/>
    <n v="0"/>
    <n v="0"/>
    <n v="0"/>
    <n v="0"/>
    <n v="820790288.79796612"/>
    <n v="0"/>
    <n v="0"/>
    <n v="0"/>
    <n v="0"/>
    <n v="0"/>
    <n v="0"/>
    <n v="0"/>
    <n v="0"/>
    <n v="0"/>
    <n v="0"/>
    <m/>
    <n v="820790288.79796612"/>
    <n v="0"/>
    <n v="820790288.79796612"/>
    <n v="718733425"/>
  </r>
  <r>
    <x v="4"/>
    <s v="ASIGNACIÓN PARA LA INVERSIÓN LOCAL SEGÚN NBI Y CUARTA, QUINTA, Y SEXTA CATEGORÍA"/>
    <s v="EJE CAFETERO"/>
    <s v="ANTIOQUIA                                         "/>
    <x v="60"/>
    <s v="GUATAPÉ                                           "/>
    <n v="935202150"/>
    <n v="0"/>
    <n v="0"/>
    <n v="935202150"/>
    <n v="0"/>
    <n v="592636553.07841349"/>
    <n v="0"/>
    <n v="32179"/>
    <n v="275202805.47000003"/>
    <n v="0"/>
    <n v="0"/>
    <n v="0"/>
    <n v="0"/>
    <n v="0"/>
    <n v="0"/>
    <n v="0"/>
    <m/>
    <n v="1803073687.5484135"/>
    <n v="46760107.5"/>
    <n v="1756313580.0484135"/>
    <n v="1310448690"/>
  </r>
  <r>
    <x v="4"/>
    <s v="ASIGNACIÓN PARA LA INVERSIÓN LOCAL SEGÚN NBI Y CUARTA, QUINTA, Y SEXTA CATEGORÍA"/>
    <s v="EJE CAFETERO"/>
    <s v="ANTIOQUIA                                         "/>
    <x v="61"/>
    <s v="HELICONIA                                         "/>
    <n v="1446209957"/>
    <n v="0"/>
    <n v="0"/>
    <n v="1446209957"/>
    <n v="0"/>
    <n v="991885635.87738466"/>
    <n v="0"/>
    <n v="49762"/>
    <n v="425577547.35000002"/>
    <n v="0"/>
    <n v="0"/>
    <n v="0"/>
    <n v="0"/>
    <n v="0"/>
    <n v="0"/>
    <n v="0"/>
    <m/>
    <n v="2863722902.2273846"/>
    <n v="72310497.850000009"/>
    <n v="2791412404.3773847"/>
    <n v="2469790435"/>
  </r>
  <r>
    <x v="4"/>
    <s v="ASIGNACIÓN PARA LA INVERSIÓN LOCAL SEGÚN NBI Y CUARTA, QUINTA, Y SEXTA CATEGORÍA"/>
    <s v="EJE CAFETERO"/>
    <s v="ANTIOQUIA                                         "/>
    <x v="62"/>
    <s v="HISPANIA                                          "/>
    <n v="1446366359"/>
    <n v="0"/>
    <n v="0"/>
    <n v="1446366359"/>
    <n v="0"/>
    <n v="435417199.62093544"/>
    <n v="0"/>
    <n v="49768"/>
    <n v="425623571.94999999"/>
    <n v="0"/>
    <n v="0"/>
    <n v="0"/>
    <n v="0"/>
    <n v="0"/>
    <n v="0"/>
    <n v="0"/>
    <m/>
    <n v="2307456898.5709352"/>
    <n v="72318317.950000003"/>
    <n v="2235138580.6209354"/>
    <n v="1377851716"/>
  </r>
  <r>
    <x v="4"/>
    <s v="ASIGNACIÓN PARA LA INVERSIÓN LOCAL SEGÚN NBI Y CUARTA, QUINTA, Y SEXTA CATEGORÍA"/>
    <s v="EJE CAFETERO"/>
    <s v="ANTIOQUIA                                         "/>
    <x v="63"/>
    <s v="ITAGUI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64"/>
    <s v="ITUANGO                                           "/>
    <n v="5248005698"/>
    <n v="0"/>
    <n v="0"/>
    <n v="5248005698"/>
    <n v="0"/>
    <n v="1795219224.4488845"/>
    <n v="139524076"/>
    <n v="180577"/>
    <n v="1544335511.8299999"/>
    <n v="0"/>
    <n v="0"/>
    <n v="0"/>
    <n v="0"/>
    <n v="0"/>
    <n v="0"/>
    <n v="0"/>
    <m/>
    <n v="8727265087.2788849"/>
    <n v="262400284.90000001"/>
    <n v="8464864802.3788853"/>
    <n v="8115429562.6399994"/>
  </r>
  <r>
    <x v="4"/>
    <s v="ASIGNACIÓN PARA LA INVERSIÓN LOCAL SEGÚN NBI Y CUARTA, QUINTA, Y SEXTA CATEGORÍA"/>
    <s v="EJE CAFETERO"/>
    <s v="ANTIOQUIA                                         "/>
    <x v="65"/>
    <s v="JARDÍN                                            "/>
    <n v="1878970867"/>
    <n v="0"/>
    <n v="0"/>
    <n v="1878970867"/>
    <n v="0"/>
    <n v="1809850385.8519473"/>
    <n v="622210341"/>
    <n v="64653"/>
    <n v="552926502.46000004"/>
    <n v="0"/>
    <n v="0"/>
    <n v="0"/>
    <n v="0"/>
    <n v="0"/>
    <n v="0"/>
    <n v="0"/>
    <m/>
    <n v="4864022749.3119478"/>
    <n v="93948543.350000009"/>
    <n v="4770074205.9619474"/>
    <n v="4294557614"/>
  </r>
  <r>
    <x v="4"/>
    <s v="ASIGNACIÓN PARA LA INVERSIÓN LOCAL SEGÚN NBI Y CUARTA, QUINTA, Y SEXTA CATEGORÍA"/>
    <s v="EJE CAFETERO"/>
    <s v="ANTIOQUIA                                         "/>
    <x v="66"/>
    <s v="JERICÓ                                            "/>
    <n v="1737735759"/>
    <n v="0"/>
    <n v="0"/>
    <n v="1737735759"/>
    <n v="0"/>
    <n v="1293321279.53724"/>
    <n v="0"/>
    <n v="59793"/>
    <n v="511365116.06999999"/>
    <n v="0"/>
    <n v="0"/>
    <n v="0"/>
    <n v="0"/>
    <n v="0"/>
    <n v="0"/>
    <n v="0"/>
    <m/>
    <n v="3542481947.6072402"/>
    <n v="86886787.950000003"/>
    <n v="3455595159.6572404"/>
    <n v="1488193901.8"/>
  </r>
  <r>
    <x v="4"/>
    <s v="ASIGNACIÓN PARA LA INVERSIÓN LOCAL SEGÚN NBI Y CUARTA, QUINTA, Y SEXTA CATEGORÍA"/>
    <s v="EJE CAFETERO"/>
    <s v="ANTIOQUIA                                         "/>
    <x v="67"/>
    <s v="LA CEJA                                           "/>
    <n v="0"/>
    <n v="0"/>
    <n v="0"/>
    <n v="0"/>
    <n v="0"/>
    <n v="281417132.99873328"/>
    <n v="0"/>
    <n v="0"/>
    <n v="0"/>
    <n v="0"/>
    <n v="0"/>
    <n v="0"/>
    <n v="0"/>
    <n v="0"/>
    <n v="0"/>
    <n v="0"/>
    <m/>
    <n v="281417132.99873328"/>
    <n v="0"/>
    <n v="281417132.99873328"/>
    <n v="281401898"/>
  </r>
  <r>
    <x v="4"/>
    <s v="ASIGNACIÓN PARA LA INVERSIÓN LOCAL SEGÚN NBI Y CUARTA, QUINTA, Y SEXTA CATEGORÍA"/>
    <s v="EJE CAFETERO"/>
    <s v="ANTIOQUIA                                         "/>
    <x v="68"/>
    <s v="LA ESTRELL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69"/>
    <s v="LA PINTADA                                        "/>
    <n v="1769794453"/>
    <n v="0"/>
    <n v="0"/>
    <n v="1769794453"/>
    <n v="0"/>
    <n v="1432980784.2797642"/>
    <n v="0"/>
    <n v="60896"/>
    <n v="520799057.80000001"/>
    <n v="0"/>
    <n v="0"/>
    <n v="0"/>
    <n v="0"/>
    <n v="0"/>
    <n v="0"/>
    <n v="0"/>
    <m/>
    <n v="3723635191.0797644"/>
    <n v="88489722.650000006"/>
    <n v="3635145468.4297643"/>
    <n v="572539256"/>
  </r>
  <r>
    <x v="4"/>
    <s v="ASIGNACIÓN PARA LA INVERSIÓN LOCAL SEGÚN NBI Y CUARTA, QUINTA, Y SEXTA CATEGORÍA"/>
    <s v="EJE CAFETERO"/>
    <s v="ANTIOQUIA                                         "/>
    <x v="70"/>
    <s v="LA UNIÓN                                          "/>
    <n v="1760760319"/>
    <n v="0"/>
    <n v="0"/>
    <n v="1760760319"/>
    <n v="0"/>
    <n v="2558567809.0579257"/>
    <n v="648498"/>
    <n v="60586"/>
    <n v="518140574.73000002"/>
    <n v="0"/>
    <n v="0"/>
    <n v="0"/>
    <n v="0"/>
    <n v="0"/>
    <n v="0"/>
    <n v="0"/>
    <m/>
    <n v="4838177786.7879257"/>
    <n v="88038015.950000003"/>
    <n v="4750139770.8379259"/>
    <n v="3945876181"/>
  </r>
  <r>
    <x v="4"/>
    <s v="ASIGNACIÓN PARA LA INVERSIÓN LOCAL SEGÚN NBI Y CUARTA, QUINTA, Y SEXTA CATEGORÍA"/>
    <s v="EJE CAFETERO"/>
    <s v="ANTIOQUIA                                         "/>
    <x v="71"/>
    <s v="LIBORINA                                          "/>
    <n v="1982683266"/>
    <n v="0"/>
    <n v="0"/>
    <n v="1982683266"/>
    <n v="0"/>
    <n v="1024261453.5067685"/>
    <n v="0"/>
    <n v="68222"/>
    <n v="583446046.53999996"/>
    <n v="0"/>
    <n v="0"/>
    <n v="0"/>
    <n v="0"/>
    <n v="0"/>
    <n v="0"/>
    <n v="0"/>
    <m/>
    <n v="3590458988.0467682"/>
    <n v="99134163.300000012"/>
    <n v="3491324824.746768"/>
    <n v="2317363937"/>
  </r>
  <r>
    <x v="4"/>
    <s v="ASIGNACIÓN PARA LA INVERSIÓN LOCAL SEGÚN NBI Y CUARTA, QUINTA, Y SEXTA CATEGORÍA"/>
    <s v="EJE CAFETERO"/>
    <s v="ANTIOQUIA                                         "/>
    <x v="72"/>
    <s v="MACEO                                             "/>
    <n v="1775439866"/>
    <n v="0"/>
    <n v="0"/>
    <n v="1775439866"/>
    <n v="0"/>
    <n v="751721108.72311425"/>
    <n v="0"/>
    <n v="61091"/>
    <n v="522460338.69999999"/>
    <n v="0"/>
    <n v="0"/>
    <n v="0"/>
    <n v="0"/>
    <n v="0"/>
    <n v="0"/>
    <n v="0"/>
    <m/>
    <n v="3049682404.4231138"/>
    <n v="88771993.300000012"/>
    <n v="2960910411.1231136"/>
    <n v="2259391258.5"/>
  </r>
  <r>
    <x v="4"/>
    <s v="ASIGNACIÓN PARA LA INVERSIÓN LOCAL SEGÚN NBI Y CUARTA, QUINTA, Y SEXTA CATEGORÍA"/>
    <s v="EJE CAFETERO"/>
    <s v="ANTIOQUIA                                         "/>
    <x v="73"/>
    <s v="MARINILLA                                         "/>
    <n v="2334377164"/>
    <n v="0"/>
    <n v="0"/>
    <n v="2334377164"/>
    <n v="0"/>
    <n v="1247437800.6390409"/>
    <n v="83325688.069999993"/>
    <n v="80323"/>
    <n v="686939336.47000003"/>
    <n v="0"/>
    <n v="0"/>
    <n v="0"/>
    <n v="0"/>
    <n v="0"/>
    <n v="0"/>
    <n v="0"/>
    <m/>
    <n v="4352160312.1790409"/>
    <n v="116718858.2"/>
    <n v="4235441453.9790411"/>
    <n v="1651209723"/>
  </r>
  <r>
    <x v="4"/>
    <s v="ASIGNACIÓN PARA LA INVERSIÓN LOCAL SEGÚN NBI Y CUARTA, QUINTA, Y SEXTA CATEGORÍA"/>
    <s v="EJE CAFETERO"/>
    <s v="ANTIOQUIA                                         "/>
    <x v="74"/>
    <s v="MONTEBELLO                                        "/>
    <n v="1795158097"/>
    <n v="0"/>
    <n v="0"/>
    <n v="1795158097"/>
    <n v="0"/>
    <n v="568539499.2025404"/>
    <n v="0"/>
    <n v="61769"/>
    <n v="528262840.86000001"/>
    <n v="0"/>
    <n v="0"/>
    <n v="0"/>
    <n v="0"/>
    <n v="0"/>
    <n v="0"/>
    <n v="0"/>
    <m/>
    <n v="2892022206.0625405"/>
    <n v="89757904.850000009"/>
    <n v="2802264301.2125406"/>
    <n v="1771656156"/>
  </r>
  <r>
    <x v="4"/>
    <s v="ASIGNACIÓN PARA LA INVERSIÓN LOCAL SEGÚN NBI Y CUARTA, QUINTA, Y SEXTA CATEGORÍA"/>
    <s v="EJE CAFETERO"/>
    <s v="ANTIOQUIA                                         "/>
    <x v="75"/>
    <s v="MURINDÓ                                           "/>
    <n v="4424679913"/>
    <n v="0"/>
    <n v="0"/>
    <n v="4424679913"/>
    <n v="0"/>
    <n v="2429254541.1496792"/>
    <n v="0"/>
    <n v="152248"/>
    <n v="1302054668.3599999"/>
    <n v="0"/>
    <n v="0"/>
    <n v="0"/>
    <n v="0"/>
    <n v="0"/>
    <n v="0"/>
    <n v="0"/>
    <m/>
    <n v="8156141370.5096788"/>
    <n v="221233995.65000001"/>
    <n v="7934907374.8596792"/>
    <n v="6068034956.8100004"/>
  </r>
  <r>
    <x v="4"/>
    <s v="ASIGNACIÓN PARA LA INVERSIÓN LOCAL SEGÚN NBI Y CUARTA, QUINTA, Y SEXTA CATEGORÍA"/>
    <s v="EJE CAFETERO"/>
    <s v="ANTIOQUIA                                         "/>
    <x v="76"/>
    <s v="MUTATÁ                                            "/>
    <n v="4532771949"/>
    <n v="0"/>
    <n v="0"/>
    <n v="4532771949"/>
    <n v="0"/>
    <n v="1733645611.2094431"/>
    <n v="0"/>
    <n v="155967"/>
    <n v="1333863012.2"/>
    <n v="0"/>
    <n v="0"/>
    <n v="0"/>
    <n v="0"/>
    <n v="0"/>
    <n v="0"/>
    <n v="0"/>
    <m/>
    <n v="7600436539.4094429"/>
    <n v="226638597.45000002"/>
    <n v="7373797941.9594431"/>
    <n v="7373660585.04"/>
  </r>
  <r>
    <x v="4"/>
    <s v="ASIGNACIÓN PARA LA INVERSIÓN LOCAL SEGÚN NBI Y CUARTA, QUINTA, Y SEXTA CATEGORÍA"/>
    <s v="EJE CAFETERO"/>
    <s v="ANTIOQUIA                                         "/>
    <x v="77"/>
    <s v="NARIÑO                                            "/>
    <n v="2120494328"/>
    <n v="0"/>
    <n v="0"/>
    <n v="2120494328"/>
    <n v="0"/>
    <n v="1900066791.1694989"/>
    <n v="0"/>
    <n v="72964"/>
    <n v="623999835.80999994"/>
    <n v="0"/>
    <n v="0"/>
    <n v="0"/>
    <n v="0"/>
    <n v="0"/>
    <n v="0"/>
    <n v="0"/>
    <m/>
    <n v="4644633918.9794989"/>
    <n v="106024716.40000001"/>
    <n v="4538609202.5794992"/>
    <n v="1772731050"/>
  </r>
  <r>
    <x v="4"/>
    <s v="ASIGNACIÓN PARA LA INVERSIÓN LOCAL SEGÚN NBI Y CUARTA, QUINTA, Y SEXTA CATEGORÍA"/>
    <s v="EJE CAFETERO"/>
    <s v="ANTIOQUIA                                         "/>
    <x v="78"/>
    <s v="NECOCLÍ                                           "/>
    <n v="8413536828"/>
    <n v="0"/>
    <n v="0"/>
    <n v="8413536828"/>
    <n v="0"/>
    <n v="2891541535.2476482"/>
    <n v="0"/>
    <n v="289499"/>
    <n v="2475859297.9899998"/>
    <n v="0"/>
    <n v="0"/>
    <n v="0"/>
    <n v="0"/>
    <n v="0"/>
    <n v="0"/>
    <n v="0"/>
    <m/>
    <n v="13781227160.237648"/>
    <n v="420676841.40000004"/>
    <n v="13360550318.837648"/>
    <n v="10414137650.000002"/>
  </r>
  <r>
    <x v="4"/>
    <s v="ASIGNACIÓN PARA LA INVERSIÓN LOCAL SEGÚN NBI Y CUARTA, QUINTA, Y SEXTA CATEGORÍA"/>
    <s v="EJE CAFETERO"/>
    <s v="ANTIOQUIA                                         "/>
    <x v="79"/>
    <s v="NECHÍ                                             "/>
    <n v="6713797827"/>
    <n v="0"/>
    <n v="0"/>
    <n v="6713797827"/>
    <n v="0"/>
    <n v="3227168610.172039"/>
    <n v="0"/>
    <n v="231013"/>
    <n v="1975675523.1700001"/>
    <n v="0"/>
    <n v="0"/>
    <n v="0"/>
    <n v="0"/>
    <n v="0"/>
    <n v="0"/>
    <n v="0"/>
    <m/>
    <n v="11916872973.342039"/>
    <n v="335689891.35000002"/>
    <n v="11581183081.992039"/>
    <n v="9223099988.4000015"/>
  </r>
  <r>
    <x v="4"/>
    <s v="ASIGNACIÓN PARA LA INVERSIÓN LOCAL SEGÚN NBI Y CUARTA, QUINTA, Y SEXTA CATEGORÍA"/>
    <s v="EJE CAFETERO"/>
    <s v="ANTIOQUIA                                         "/>
    <x v="80"/>
    <s v="OLAYA                                             "/>
    <n v="1145190274"/>
    <n v="0"/>
    <n v="0"/>
    <n v="1145190274"/>
    <n v="0"/>
    <n v="633984987.48850036"/>
    <n v="0"/>
    <n v="39405"/>
    <n v="336996205.72000003"/>
    <n v="0"/>
    <n v="0"/>
    <n v="0"/>
    <n v="0"/>
    <n v="0"/>
    <n v="0"/>
    <n v="0"/>
    <m/>
    <n v="2116210872.2085004"/>
    <n v="57259513.700000003"/>
    <n v="2058951358.5085003"/>
    <n v="1654588967"/>
  </r>
  <r>
    <x v="4"/>
    <s v="ASIGNACIÓN PARA LA INVERSIÓN LOCAL SEGÚN NBI Y CUARTA, QUINTA, Y SEXTA CATEGORÍA"/>
    <s v="EJE CAFETERO"/>
    <s v="ANTIOQUIA                                         "/>
    <x v="81"/>
    <s v="PEÑOL                                             "/>
    <n v="1769656652"/>
    <n v="0"/>
    <n v="0"/>
    <n v="1769656652"/>
    <n v="0"/>
    <n v="2202672026.6749763"/>
    <n v="0"/>
    <n v="60892"/>
    <n v="520758507.00999999"/>
    <n v="0"/>
    <n v="0"/>
    <n v="0"/>
    <n v="0"/>
    <n v="0"/>
    <n v="0"/>
    <n v="0"/>
    <m/>
    <n v="4493148077.6849766"/>
    <n v="88482832.600000009"/>
    <n v="4404665245.0849762"/>
    <n v="3413694234.9899998"/>
  </r>
  <r>
    <x v="4"/>
    <s v="ASIGNACIÓN PARA LA INVERSIÓN LOCAL SEGÚN NBI Y CUARTA, QUINTA, Y SEXTA CATEGORÍA"/>
    <s v="EJE CAFETERO"/>
    <s v="ANTIOQUIA                                         "/>
    <x v="82"/>
    <s v="PEQUE                                             "/>
    <n v="2756961365"/>
    <n v="0"/>
    <n v="0"/>
    <n v="2756961365"/>
    <n v="0"/>
    <n v="1869226208.6673098"/>
    <n v="0"/>
    <n v="94864"/>
    <n v="811293581.85000002"/>
    <n v="0"/>
    <n v="0"/>
    <n v="0"/>
    <n v="0"/>
    <n v="0"/>
    <n v="0"/>
    <n v="0"/>
    <m/>
    <n v="5437576019.5173101"/>
    <n v="137848068.25"/>
    <n v="5299727951.2673101"/>
    <n v="4842439059.0300007"/>
  </r>
  <r>
    <x v="4"/>
    <s v="ASIGNACIÓN PARA LA INVERSIÓN LOCAL SEGÚN NBI Y CUARTA, QUINTA, Y SEXTA CATEGORÍA"/>
    <s v="EJE CAFETERO"/>
    <s v="ANTIOQUIA                                         "/>
    <x v="83"/>
    <s v="PUEBLORRICO                                       "/>
    <n v="2031162320"/>
    <n v="0"/>
    <n v="0"/>
    <n v="2031162320"/>
    <n v="0"/>
    <n v="781277250.98736739"/>
    <n v="0"/>
    <n v="69890"/>
    <n v="597712022.78999996"/>
    <n v="0"/>
    <n v="0"/>
    <n v="0"/>
    <n v="0"/>
    <n v="0"/>
    <n v="0"/>
    <n v="0"/>
    <m/>
    <n v="3410221483.7773676"/>
    <n v="101558116"/>
    <n v="3308663367.7773676"/>
    <n v="2582579914"/>
  </r>
  <r>
    <x v="4"/>
    <s v="ASIGNACIÓN PARA LA INVERSIÓN LOCAL SEGÚN NBI Y CUARTA, QUINTA, Y SEXTA CATEGORÍA"/>
    <s v="EJE CAFETERO"/>
    <s v="ANTIOQUIA                                         "/>
    <x v="84"/>
    <s v="PUERTO BERRÍO                                     "/>
    <n v="3456301666"/>
    <n v="0"/>
    <n v="0"/>
    <n v="3456301666"/>
    <n v="0"/>
    <n v="4427313980.8503065"/>
    <n v="0"/>
    <n v="118927"/>
    <n v="1017089101.99"/>
    <n v="0"/>
    <n v="0"/>
    <n v="0"/>
    <n v="0"/>
    <n v="0"/>
    <n v="0"/>
    <n v="0"/>
    <m/>
    <n v="8900823675.8403072"/>
    <n v="172815083.30000001"/>
    <n v="8728008592.540308"/>
    <n v="5386105705.6499996"/>
  </r>
  <r>
    <x v="4"/>
    <s v="ASIGNACIÓN PARA LA INVERSIÓN LOCAL SEGÚN NBI Y CUARTA, QUINTA, Y SEXTA CATEGORÍA"/>
    <s v="EJE CAFETERO"/>
    <s v="ANTIOQUIA                                         "/>
    <x v="85"/>
    <s v="PUERTO NARE                                       "/>
    <n v="2278705513"/>
    <n v="0"/>
    <n v="0"/>
    <n v="2278705513"/>
    <n v="0"/>
    <n v="1003689729.4492242"/>
    <n v="262072352.00999999"/>
    <n v="78407"/>
    <n v="670556788.11000001"/>
    <n v="0"/>
    <n v="0"/>
    <n v="0"/>
    <n v="0"/>
    <n v="0"/>
    <n v="0"/>
    <n v="0"/>
    <m/>
    <n v="4215102789.5692248"/>
    <n v="113935275.65000001"/>
    <n v="4101167513.9192247"/>
    <n v="3928138536"/>
  </r>
  <r>
    <x v="4"/>
    <s v="ASIGNACIÓN PARA LA INVERSIÓN LOCAL SEGÚN NBI Y CUARTA, QUINTA, Y SEXTA CATEGORÍA"/>
    <s v="EJE CAFETERO"/>
    <s v="ANTIOQUIA                                         "/>
    <x v="86"/>
    <s v="PUERTO TRIUNFO                                    "/>
    <n v="2472774944"/>
    <n v="0"/>
    <n v="0"/>
    <n v="2472774944"/>
    <n v="0"/>
    <n v="848165639.04934692"/>
    <n v="0"/>
    <n v="85085"/>
    <n v="727665779.71000004"/>
    <n v="0"/>
    <n v="0"/>
    <n v="0"/>
    <n v="0"/>
    <n v="0"/>
    <n v="0"/>
    <n v="0"/>
    <m/>
    <n v="4048691447.759347"/>
    <n v="123638747.2"/>
    <n v="3925052700.5593472"/>
    <n v="3091755873"/>
  </r>
  <r>
    <x v="4"/>
    <s v="ASIGNACIÓN PARA LA INVERSIÓN LOCAL SEGÚN NBI Y CUARTA, QUINTA, Y SEXTA CATEGORÍA"/>
    <s v="EJE CAFETERO"/>
    <s v="ANTIOQUIA                                         "/>
    <x v="87"/>
    <s v="REMEDIOS                                          "/>
    <n v="4050774791"/>
    <n v="0"/>
    <n v="0"/>
    <n v="4050774791"/>
    <n v="0"/>
    <n v="580711869.02572918"/>
    <n v="828633722"/>
    <n v="139382"/>
    <n v="1192025260.75"/>
    <n v="0"/>
    <n v="0"/>
    <n v="0"/>
    <n v="0"/>
    <n v="0"/>
    <n v="0"/>
    <n v="0"/>
    <m/>
    <n v="6652285024.7757292"/>
    <n v="202538739.55000001"/>
    <n v="6449746285.225729"/>
    <n v="4947893709.2299995"/>
  </r>
  <r>
    <x v="4"/>
    <s v="ASIGNACIÓN PARA LA INVERSIÓN LOCAL SEGÚN NBI Y CUARTA, QUINTA, Y SEXTA CATEGORÍA"/>
    <s v="EJE CAFETERO"/>
    <s v="ANTIOQUIA                                         "/>
    <x v="88"/>
    <s v="RETIRO                                            "/>
    <n v="0"/>
    <n v="0"/>
    <n v="0"/>
    <n v="0"/>
    <n v="0"/>
    <n v="147920287.08758998"/>
    <n v="0"/>
    <n v="0"/>
    <n v="0"/>
    <n v="0"/>
    <n v="0"/>
    <n v="0"/>
    <n v="0"/>
    <n v="0"/>
    <n v="0"/>
    <n v="0"/>
    <m/>
    <n v="147920287.08758998"/>
    <n v="0"/>
    <n v="147920287.08758998"/>
    <n v="0"/>
  </r>
  <r>
    <x v="4"/>
    <s v="ASIGNACIÓN PARA LA INVERSIÓN LOCAL SEGÚN NBI Y CUARTA, QUINTA, Y SEXTA CATEGORÍA"/>
    <s v="EJE CAFETERO"/>
    <s v="ANTIOQUIA                                         "/>
    <x v="89"/>
    <s v="RIONEGR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90"/>
    <s v="SABANALARGA                                       "/>
    <n v="2897342041"/>
    <n v="0"/>
    <n v="0"/>
    <n v="2897342041"/>
    <n v="0"/>
    <n v="1228747925.7991543"/>
    <n v="0"/>
    <n v="99694"/>
    <n v="852603533.75999999"/>
    <n v="0"/>
    <n v="0"/>
    <n v="0"/>
    <n v="0"/>
    <n v="0"/>
    <n v="0"/>
    <n v="0"/>
    <m/>
    <n v="4978793194.5591545"/>
    <n v="144867102.05000001"/>
    <n v="4833926092.5091543"/>
    <n v="4335125966.1000004"/>
  </r>
  <r>
    <x v="4"/>
    <s v="ASIGNACIÓN PARA LA INVERSIÓN LOCAL SEGÚN NBI Y CUARTA, QUINTA, Y SEXTA CATEGORÍA"/>
    <s v="EJE CAFETERO"/>
    <s v="ANTIOQUIA                                         "/>
    <x v="91"/>
    <s v="SABANET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ANTIOQUIA                                         "/>
    <x v="92"/>
    <s v="SALGAR                                            "/>
    <n v="2802016947"/>
    <n v="0"/>
    <n v="0"/>
    <n v="2802016947"/>
    <n v="0"/>
    <n v="1029028531.4759037"/>
    <n v="0"/>
    <n v="96414"/>
    <n v="824552129.82000005"/>
    <n v="0"/>
    <n v="0"/>
    <n v="0"/>
    <n v="0"/>
    <n v="0"/>
    <n v="0"/>
    <n v="0"/>
    <m/>
    <n v="4655694022.2959032"/>
    <n v="140100847.34999999"/>
    <n v="4515593174.9459028"/>
    <n v="3521294088"/>
  </r>
  <r>
    <x v="4"/>
    <s v="ASIGNACIÓN PARA LA INVERSIÓN LOCAL SEGÚN NBI Y CUARTA, QUINTA, Y SEXTA CATEGORÍA"/>
    <s v="EJE CAFETERO"/>
    <s v="ANTIOQUIA                                         "/>
    <x v="93"/>
    <s v="SAN ANDRÉS DE CUERQUÍA                            "/>
    <n v="2454379738"/>
    <n v="0"/>
    <n v="0"/>
    <n v="2454379738"/>
    <n v="0"/>
    <n v="1575214894.4428048"/>
    <n v="0"/>
    <n v="84452"/>
    <n v="722252605.52999997"/>
    <n v="0"/>
    <n v="0"/>
    <n v="0"/>
    <n v="0"/>
    <n v="0"/>
    <n v="0"/>
    <n v="0"/>
    <m/>
    <n v="4751931689.972805"/>
    <n v="122718986.90000001"/>
    <n v="4629212703.0728054"/>
    <n v="3075731054"/>
  </r>
  <r>
    <x v="4"/>
    <s v="ASIGNACIÓN PARA LA INVERSIÓN LOCAL SEGÚN NBI Y CUARTA, QUINTA, Y SEXTA CATEGORÍA"/>
    <s v="EJE CAFETERO"/>
    <s v="ANTIOQUIA                                         "/>
    <x v="94"/>
    <s v="SAN CARLOS                                        "/>
    <n v="2185832415"/>
    <n v="0"/>
    <n v="0"/>
    <n v="2185832415"/>
    <n v="0"/>
    <n v="831385840.95396757"/>
    <n v="0"/>
    <n v="75212"/>
    <n v="643226935.26999998"/>
    <n v="0"/>
    <n v="0"/>
    <n v="0"/>
    <n v="0"/>
    <n v="0"/>
    <n v="0"/>
    <n v="0"/>
    <m/>
    <n v="3660520403.2239676"/>
    <n v="109291620.75"/>
    <n v="3551228782.4739676"/>
    <n v="2786186927.8299999"/>
  </r>
  <r>
    <x v="4"/>
    <s v="ASIGNACIÓN PARA LA INVERSIÓN LOCAL SEGÚN NBI Y CUARTA, QUINTA, Y SEXTA CATEGORÍA"/>
    <s v="EJE CAFETERO"/>
    <s v="ANTIOQUIA                                         "/>
    <x v="95"/>
    <s v="SAN FRANCISCO                                     "/>
    <n v="1980704332"/>
    <n v="0"/>
    <n v="0"/>
    <n v="1980704332"/>
    <n v="0"/>
    <n v="535893651.32597327"/>
    <n v="0"/>
    <n v="68154"/>
    <n v="582863703.63"/>
    <n v="0"/>
    <n v="0"/>
    <n v="0"/>
    <n v="0"/>
    <n v="0"/>
    <n v="0"/>
    <n v="0"/>
    <m/>
    <n v="3099529840.9559736"/>
    <n v="99035216.600000009"/>
    <n v="3000494624.3559737"/>
    <n v="2853031709.3000002"/>
  </r>
  <r>
    <x v="4"/>
    <s v="ASIGNACIÓN PARA LA INVERSIÓN LOCAL SEGÚN NBI Y CUARTA, QUINTA, Y SEXTA CATEGORÍA"/>
    <s v="EJE CAFETERO"/>
    <s v="ANTIOQUIA                                         "/>
    <x v="96"/>
    <s v="SAN JERÓNIMO                                      "/>
    <n v="2327276257"/>
    <n v="0"/>
    <n v="0"/>
    <n v="2327276257"/>
    <n v="0"/>
    <n v="2692943701.4485793"/>
    <n v="0"/>
    <n v="80079"/>
    <n v="684849746.02999997"/>
    <n v="0"/>
    <n v="0"/>
    <n v="0"/>
    <n v="0"/>
    <n v="0"/>
    <n v="0"/>
    <n v="0"/>
    <m/>
    <n v="5705149783.4785795"/>
    <n v="116363812.85000001"/>
    <n v="5588785970.6285791"/>
    <n v="4345740610"/>
  </r>
  <r>
    <x v="4"/>
    <s v="ASIGNACIÓN PARA LA INVERSIÓN LOCAL SEGÚN NBI Y CUARTA, QUINTA, Y SEXTA CATEGORÍA"/>
    <s v="EJE CAFETERO"/>
    <s v="ANTIOQUIA                                         "/>
    <x v="97"/>
    <s v="SAN JOSÉ DE LA MONTAÑA                            "/>
    <n v="1114904099"/>
    <n v="0"/>
    <n v="0"/>
    <n v="1114904099"/>
    <n v="0"/>
    <n v="483930414.56861365"/>
    <n v="0"/>
    <n v="38362"/>
    <n v="328083864.75"/>
    <n v="0"/>
    <n v="0"/>
    <n v="0"/>
    <n v="0"/>
    <n v="0"/>
    <n v="0"/>
    <n v="0"/>
    <m/>
    <n v="1926956740.3186135"/>
    <n v="55745204.950000003"/>
    <n v="1871211535.3686135"/>
    <n v="1469204300"/>
  </r>
  <r>
    <x v="4"/>
    <s v="ASIGNACIÓN PARA LA INVERSIÓN LOCAL SEGÚN NBI Y CUARTA, QUINTA, Y SEXTA CATEGORÍA"/>
    <s v="EJE CAFETERO"/>
    <s v="ANTIOQUIA                                         "/>
    <x v="98"/>
    <s v="SAN JUAN DE URABÁ                                 "/>
    <n v="6389305798"/>
    <n v="0"/>
    <n v="0"/>
    <n v="6389305798"/>
    <n v="0"/>
    <n v="2339756475.9708786"/>
    <n v="8626522.8599999994"/>
    <n v="219848"/>
    <n v="1880186952.52"/>
    <n v="0"/>
    <n v="0"/>
    <n v="0"/>
    <n v="0"/>
    <n v="0"/>
    <n v="0"/>
    <n v="0"/>
    <m/>
    <n v="10618095597.35088"/>
    <n v="319465289.90000004"/>
    <n v="10298630307.45088"/>
    <n v="8150451138.3000002"/>
  </r>
  <r>
    <x v="4"/>
    <s v="ASIGNACIÓN PARA LA INVERSIÓN LOCAL SEGÚN NBI Y CUARTA, QUINTA, Y SEXTA CATEGORÍA"/>
    <s v="EJE CAFETERO"/>
    <s v="ANTIOQUIA                                         "/>
    <x v="99"/>
    <s v="SAN LUIS                                          "/>
    <n v="2121102674"/>
    <n v="0"/>
    <n v="0"/>
    <n v="2121102674"/>
    <n v="0"/>
    <n v="1109284307.6321888"/>
    <n v="0"/>
    <n v="72985"/>
    <n v="624178854.17999995"/>
    <n v="0"/>
    <n v="0"/>
    <n v="0"/>
    <n v="0"/>
    <n v="0"/>
    <n v="0"/>
    <n v="0"/>
    <m/>
    <n v="3854638820.8121886"/>
    <n v="106055133.7"/>
    <n v="3748583687.1121888"/>
    <n v="3005267007.2800002"/>
  </r>
  <r>
    <x v="4"/>
    <s v="ASIGNACIÓN PARA LA INVERSIÓN LOCAL SEGÚN NBI Y CUARTA, QUINTA, Y SEXTA CATEGORÍA"/>
    <s v="EJE CAFETERO"/>
    <s v="ANTIOQUIA                                         "/>
    <x v="100"/>
    <s v="SAN PEDRO                                         "/>
    <n v="1775755159"/>
    <n v="0"/>
    <n v="0"/>
    <n v="1775755159"/>
    <n v="0"/>
    <n v="1512659903.4442649"/>
    <n v="0"/>
    <n v="61102"/>
    <n v="522553120.11000001"/>
    <n v="0"/>
    <n v="0"/>
    <n v="0"/>
    <n v="0"/>
    <n v="0"/>
    <n v="0"/>
    <n v="0"/>
    <m/>
    <n v="3811029284.554265"/>
    <n v="88787757.950000003"/>
    <n v="3722241526.6042652"/>
    <n v="2963005393.3699999"/>
  </r>
  <r>
    <x v="4"/>
    <s v="ASIGNACIÓN PARA LA INVERSIÓN LOCAL SEGÚN NBI Y CUARTA, QUINTA, Y SEXTA CATEGORÍA"/>
    <s v="EJE CAFETERO"/>
    <s v="ANTIOQUIA                                         "/>
    <x v="101"/>
    <s v="SAN PEDRO DE URABA                                "/>
    <n v="8055513254"/>
    <n v="0"/>
    <n v="0"/>
    <n v="8055513254"/>
    <n v="0"/>
    <n v="4102250448.1203804"/>
    <n v="0"/>
    <n v="277180"/>
    <n v="2370503368.2399998"/>
    <n v="0"/>
    <n v="0"/>
    <n v="0"/>
    <n v="0"/>
    <n v="0"/>
    <n v="0"/>
    <n v="0"/>
    <m/>
    <n v="14528544250.36038"/>
    <n v="402775662.70000005"/>
    <n v="14125768587.660379"/>
    <n v="11298232766.620001"/>
  </r>
  <r>
    <x v="4"/>
    <s v="ASIGNACIÓN PARA LA INVERSIÓN LOCAL SEGÚN NBI Y CUARTA, QUINTA, Y SEXTA CATEGORÍA"/>
    <s v="EJE CAFETERO"/>
    <s v="ANTIOQUIA                                         "/>
    <x v="102"/>
    <s v="SAN RAFAEL                                        "/>
    <n v="2072973089"/>
    <n v="0"/>
    <n v="0"/>
    <n v="2072973089"/>
    <n v="0"/>
    <n v="1668422930.7052679"/>
    <n v="0"/>
    <n v="71328"/>
    <n v="610015716.63"/>
    <n v="0"/>
    <n v="0"/>
    <n v="0"/>
    <n v="0"/>
    <n v="0"/>
    <n v="0"/>
    <n v="0"/>
    <m/>
    <n v="4351483064.335268"/>
    <n v="103648654.45"/>
    <n v="4247834409.8852682"/>
    <n v="3936091124.4400001"/>
  </r>
  <r>
    <x v="4"/>
    <s v="ASIGNACIÓN PARA LA INVERSIÓN LOCAL SEGÚN NBI Y CUARTA, QUINTA, Y SEXTA CATEGORÍA"/>
    <s v="EJE CAFETERO"/>
    <s v="ANTIOQUIA                                         "/>
    <x v="103"/>
    <s v="SAN ROQUE                                         "/>
    <n v="2802196212"/>
    <n v="0"/>
    <n v="0"/>
    <n v="2802196212"/>
    <n v="0"/>
    <n v="1315956095.434998"/>
    <n v="0"/>
    <n v="96420"/>
    <n v="824604882.49000001"/>
    <n v="0"/>
    <n v="0"/>
    <n v="0"/>
    <n v="0"/>
    <n v="0"/>
    <n v="0"/>
    <n v="0"/>
    <m/>
    <n v="4942853609.9249983"/>
    <n v="140109810.59999999"/>
    <n v="4802743799.3249979"/>
    <n v="3944721907.0700002"/>
  </r>
  <r>
    <x v="4"/>
    <s v="ASIGNACIÓN PARA LA INVERSIÓN LOCAL SEGÚN NBI Y CUARTA, QUINTA, Y SEXTA CATEGORÍA"/>
    <s v="EJE CAFETERO"/>
    <s v="ANTIOQUIA                                         "/>
    <x v="104"/>
    <s v="SAN VICENTE                                       "/>
    <n v="2374468302"/>
    <n v="0"/>
    <n v="0"/>
    <n v="2374468302"/>
    <n v="0"/>
    <n v="551082606.54690266"/>
    <n v="0"/>
    <n v="81703"/>
    <n v="698736993.04999995"/>
    <n v="0"/>
    <n v="0"/>
    <n v="0"/>
    <n v="0"/>
    <n v="0"/>
    <n v="0"/>
    <n v="0"/>
    <m/>
    <n v="3624369604.5969028"/>
    <n v="118723415.10000001"/>
    <n v="3505646189.4969029"/>
    <n v="1657925073"/>
  </r>
  <r>
    <x v="4"/>
    <s v="ASIGNACIÓN PARA LA INVERSIÓN LOCAL SEGÚN NBI Y CUARTA, QUINTA, Y SEXTA CATEGORÍA"/>
    <s v="EJE CAFETERO"/>
    <s v="ANTIOQUIA                                         "/>
    <x v="105"/>
    <s v="SANTA BÁRBARA                                     "/>
    <n v="2397713769"/>
    <n v="0"/>
    <n v="0"/>
    <n v="2397713769"/>
    <n v="0"/>
    <n v="704913841.45658779"/>
    <n v="11310196"/>
    <n v="82502"/>
    <n v="705577458.03999996"/>
    <n v="0"/>
    <n v="0"/>
    <n v="0"/>
    <n v="0"/>
    <n v="0"/>
    <n v="0"/>
    <n v="0"/>
    <m/>
    <n v="3819597766.4965878"/>
    <n v="119885688.45"/>
    <n v="3699712078.0465879"/>
    <n v="2271939939"/>
  </r>
  <r>
    <x v="4"/>
    <s v="ASIGNACIÓN PARA LA INVERSIÓN LOCAL SEGÚN NBI Y CUARTA, QUINTA, Y SEXTA CATEGORÍA"/>
    <s v="EJE CAFETERO"/>
    <s v="ANTIOQUIA                                         "/>
    <x v="106"/>
    <s v="SANTA ROSA DE OSOS                                "/>
    <n v="2639144809"/>
    <n v="0"/>
    <n v="0"/>
    <n v="2639144809"/>
    <n v="0"/>
    <n v="4175129815.1846623"/>
    <n v="0"/>
    <n v="90810"/>
    <n v="776623594.47000003"/>
    <n v="0"/>
    <n v="0"/>
    <n v="0"/>
    <n v="0"/>
    <n v="0"/>
    <n v="0"/>
    <n v="0"/>
    <m/>
    <n v="7590989028.6546621"/>
    <n v="131957240.45"/>
    <n v="7459031788.2046623"/>
    <n v="7290089908"/>
  </r>
  <r>
    <x v="4"/>
    <s v="ASIGNACIÓN PARA LA INVERSIÓN LOCAL SEGÚN NBI Y CUARTA, QUINTA, Y SEXTA CATEGORÍA"/>
    <s v="EJE CAFETERO"/>
    <s v="ANTIOQUIA                                         "/>
    <x v="107"/>
    <s v="SANTO DOMINGO                                     "/>
    <n v="1924907298"/>
    <n v="0"/>
    <n v="0"/>
    <n v="1924907298"/>
    <n v="0"/>
    <n v="850693964.61561966"/>
    <n v="0"/>
    <n v="66234"/>
    <n v="566444258.63"/>
    <n v="0"/>
    <n v="0"/>
    <n v="0"/>
    <n v="0"/>
    <n v="0"/>
    <n v="0"/>
    <n v="0"/>
    <m/>
    <n v="3342111755.2456198"/>
    <n v="96245364.900000006"/>
    <n v="3245866390.3456197"/>
    <n v="2914445226.0999999"/>
  </r>
  <r>
    <x v="4"/>
    <s v="ASIGNACIÓN PARA LA INVERSIÓN LOCAL SEGÚN NBI Y CUARTA, QUINTA, Y SEXTA CATEGORÍA"/>
    <s v="EJE CAFETERO"/>
    <s v="ANTIOQUIA                                         "/>
    <x v="108"/>
    <s v="EL SANTUARIO                                      "/>
    <n v="2168064048"/>
    <n v="0"/>
    <n v="0"/>
    <n v="2168064048"/>
    <n v="0"/>
    <n v="201060812.87268448"/>
    <n v="0"/>
    <n v="74600"/>
    <n v="637998221.38999999"/>
    <n v="0"/>
    <n v="0"/>
    <n v="0"/>
    <n v="0"/>
    <n v="0"/>
    <n v="0"/>
    <n v="0"/>
    <m/>
    <n v="3007197682.2626843"/>
    <n v="108403202.40000001"/>
    <n v="2898794479.8626842"/>
    <n v="2435715260"/>
  </r>
  <r>
    <x v="4"/>
    <s v="ASIGNACIÓN PARA LA INVERSIÓN LOCAL SEGÚN NBI Y CUARTA, QUINTA, Y SEXTA CATEGORÍA"/>
    <s v="EJE CAFETERO"/>
    <s v="ANTIOQUIA                                         "/>
    <x v="109"/>
    <s v="SEGOVIA                                           "/>
    <n v="4658430039"/>
    <n v="0"/>
    <n v="0"/>
    <n v="4658430039"/>
    <n v="0"/>
    <n v="5584895767.1811609"/>
    <n v="0"/>
    <n v="160291"/>
    <n v="1370840535.1199999"/>
    <n v="0"/>
    <n v="0"/>
    <n v="0"/>
    <n v="0"/>
    <n v="0"/>
    <n v="0"/>
    <n v="0"/>
    <m/>
    <n v="11614326632.301159"/>
    <n v="232921501.95000002"/>
    <n v="11381405130.351158"/>
    <n v="8870809376"/>
  </r>
  <r>
    <x v="4"/>
    <s v="ASIGNACIÓN PARA LA INVERSIÓN LOCAL SEGÚN NBI Y CUARTA, QUINTA, Y SEXTA CATEGORÍA"/>
    <s v="EJE CAFETERO"/>
    <s v="ANTIOQUIA                                         "/>
    <x v="110"/>
    <s v="SONSON                                            "/>
    <n v="3232676012"/>
    <n v="0"/>
    <n v="0"/>
    <n v="3232676012"/>
    <n v="0"/>
    <n v="1660341676.5240622"/>
    <n v="0"/>
    <n v="111232"/>
    <n v="951282572.99000001"/>
    <n v="0"/>
    <n v="0"/>
    <n v="0"/>
    <n v="0"/>
    <n v="0"/>
    <n v="0"/>
    <n v="0"/>
    <m/>
    <n v="5844411493.5140619"/>
    <n v="161633800.60000002"/>
    <n v="5682777692.9140615"/>
    <n v="4735877552.0500002"/>
  </r>
  <r>
    <x v="4"/>
    <s v="ASIGNACIÓN PARA LA INVERSIÓN LOCAL SEGÚN NBI Y CUARTA, QUINTA, Y SEXTA CATEGORÍA"/>
    <s v="EJE CAFETERO"/>
    <s v="ANTIOQUIA                                         "/>
    <x v="111"/>
    <s v="SOPETRÁN                                          "/>
    <n v="2085553784"/>
    <n v="0"/>
    <n v="0"/>
    <n v="2085553784"/>
    <n v="0"/>
    <n v="297523208.70576906"/>
    <n v="0"/>
    <n v="71761"/>
    <n v="613717849.28999996"/>
    <n v="0"/>
    <n v="0"/>
    <n v="0"/>
    <n v="0"/>
    <n v="0"/>
    <n v="0"/>
    <n v="0"/>
    <m/>
    <n v="2996866602.995769"/>
    <n v="104277689.2"/>
    <n v="2892588913.7957692"/>
    <n v="2125172919.3"/>
  </r>
  <r>
    <x v="4"/>
    <s v="ASIGNACIÓN PARA LA INVERSIÓN LOCAL SEGÚN NBI Y CUARTA, QUINTA, Y SEXTA CATEGORÍA"/>
    <s v="EJE CAFETERO"/>
    <s v="ANTIOQUIA                                         "/>
    <x v="112"/>
    <s v="TÁMESIS                                           "/>
    <n v="2243793699"/>
    <n v="0"/>
    <n v="0"/>
    <n v="2243793699"/>
    <n v="0"/>
    <n v="1511583556.6935933"/>
    <n v="0"/>
    <n v="77206"/>
    <n v="660283256.25"/>
    <n v="0"/>
    <n v="0"/>
    <n v="0"/>
    <n v="0"/>
    <n v="0"/>
    <n v="0"/>
    <n v="0"/>
    <m/>
    <n v="4415737717.943593"/>
    <n v="112189684.95"/>
    <n v="4303548032.9935932"/>
    <n v="2446278156.9499998"/>
  </r>
  <r>
    <x v="4"/>
    <s v="ASIGNACIÓN PARA LA INVERSIÓN LOCAL SEGÚN NBI Y CUARTA, QUINTA, Y SEXTA CATEGORÍA"/>
    <s v="EJE CAFETERO"/>
    <s v="ANTIOQUIA                                         "/>
    <x v="113"/>
    <s v="TARAZÁ                                            "/>
    <n v="4969665930"/>
    <n v="0"/>
    <n v="0"/>
    <n v="4969665930"/>
    <n v="0"/>
    <n v="1681204685.7285442"/>
    <n v="0"/>
    <n v="171000"/>
    <n v="1462428209.6800001"/>
    <n v="0"/>
    <n v="0"/>
    <n v="0"/>
    <n v="0"/>
    <n v="0"/>
    <n v="0"/>
    <n v="0"/>
    <m/>
    <n v="8113469825.4085445"/>
    <n v="248483296.5"/>
    <n v="7864986528.9085445"/>
    <n v="6090433452.5"/>
  </r>
  <r>
    <x v="4"/>
    <s v="ASIGNACIÓN PARA LA INVERSIÓN LOCAL SEGÚN NBI Y CUARTA, QUINTA, Y SEXTA CATEGORÍA"/>
    <s v="EJE CAFETERO"/>
    <s v="ANTIOQUIA                                         "/>
    <x v="114"/>
    <s v="TARSO                                             "/>
    <n v="1800049847"/>
    <n v="0"/>
    <n v="0"/>
    <n v="1800049847"/>
    <n v="0"/>
    <n v="1492830973.9380808"/>
    <n v="0"/>
    <n v="61937"/>
    <n v="529702340.69"/>
    <n v="0"/>
    <n v="0"/>
    <n v="0"/>
    <n v="0"/>
    <n v="0"/>
    <n v="0"/>
    <n v="0"/>
    <m/>
    <n v="3822645098.6280808"/>
    <n v="90002492.350000009"/>
    <n v="3732642606.2780809"/>
    <n v="3221939849"/>
  </r>
  <r>
    <x v="4"/>
    <s v="ASIGNACIÓN PARA LA INVERSIÓN LOCAL SEGÚN NBI Y CUARTA, QUINTA, Y SEXTA CATEGORÍA"/>
    <s v="EJE CAFETERO"/>
    <s v="ANTIOQUIA                                         "/>
    <x v="115"/>
    <s v="TITIRIBÍ                                          "/>
    <n v="1790866854"/>
    <n v="0"/>
    <n v="0"/>
    <n v="1790866854"/>
    <n v="0"/>
    <n v="1332179498.0591426"/>
    <n v="0"/>
    <n v="61622"/>
    <n v="527000052.85000002"/>
    <n v="0"/>
    <n v="0"/>
    <n v="0"/>
    <n v="0"/>
    <n v="0"/>
    <n v="0"/>
    <n v="0"/>
    <m/>
    <n v="3650108026.9091425"/>
    <n v="89543342.700000003"/>
    <n v="3560564684.2091427"/>
    <n v="2930254440.02"/>
  </r>
  <r>
    <x v="4"/>
    <s v="ASIGNACIÓN PARA LA INVERSIÓN LOCAL SEGÚN NBI Y CUARTA, QUINTA, Y SEXTA CATEGORÍA"/>
    <s v="EJE CAFETERO"/>
    <s v="ANTIOQUIA                                         "/>
    <x v="116"/>
    <s v="TOLEDO                                            "/>
    <n v="2084543215"/>
    <n v="0"/>
    <n v="0"/>
    <n v="2084543215"/>
    <n v="0"/>
    <n v="568148632.83882809"/>
    <n v="0"/>
    <n v="71727"/>
    <n v="613420468.25"/>
    <n v="0"/>
    <n v="0"/>
    <n v="0"/>
    <n v="0"/>
    <n v="0"/>
    <n v="0"/>
    <n v="0"/>
    <m/>
    <n v="3266184043.0888281"/>
    <n v="104227160.75"/>
    <n v="3161956882.3388281"/>
    <n v="2425994737"/>
  </r>
  <r>
    <x v="4"/>
    <s v="ASIGNACIÓN PARA LA INVERSIÓN LOCAL SEGÚN NBI Y CUARTA, QUINTA, Y SEXTA CATEGORÍA"/>
    <s v="EJE CAFETERO"/>
    <s v="ANTIOQUIA                                         "/>
    <x v="117"/>
    <s v="TURBO                                             "/>
    <n v="10289709923"/>
    <n v="0"/>
    <n v="0"/>
    <n v="10289709923"/>
    <n v="0"/>
    <n v="18054896936.123329"/>
    <n v="0"/>
    <n v="354056"/>
    <n v="3027962497.5999999"/>
    <n v="0"/>
    <n v="0"/>
    <n v="0"/>
    <n v="0"/>
    <n v="0"/>
    <n v="0"/>
    <n v="0"/>
    <m/>
    <n v="31372923412.723328"/>
    <n v="514485496.15000004"/>
    <n v="30858437916.573326"/>
    <n v="27826052228.630001"/>
  </r>
  <r>
    <x v="4"/>
    <s v="ASIGNACIÓN PARA LA INVERSIÓN LOCAL SEGÚN NBI Y CUARTA, QUINTA, Y SEXTA CATEGORÍA"/>
    <s v="EJE CAFETERO"/>
    <s v="ANTIOQUIA                                         "/>
    <x v="118"/>
    <s v="URAMITA                                           "/>
    <n v="2547696022"/>
    <n v="0"/>
    <n v="0"/>
    <n v="2547696022"/>
    <n v="0"/>
    <n v="2101392946.5994284"/>
    <n v="0"/>
    <n v="87663"/>
    <n v="749712875.00999999"/>
    <n v="0"/>
    <n v="0"/>
    <n v="0"/>
    <n v="0"/>
    <n v="0"/>
    <n v="0"/>
    <n v="0"/>
    <m/>
    <n v="5398889506.6094284"/>
    <n v="127384801.10000001"/>
    <n v="5271504705.509428"/>
    <n v="673795155"/>
  </r>
  <r>
    <x v="4"/>
    <s v="ASIGNACIÓN PARA LA INVERSIÓN LOCAL SEGÚN NBI Y CUARTA, QUINTA, Y SEXTA CATEGORÍA"/>
    <s v="EJE CAFETERO"/>
    <s v="ANTIOQUIA                                         "/>
    <x v="119"/>
    <s v="URRAO                                             "/>
    <n v="4364613362"/>
    <n v="0"/>
    <n v="0"/>
    <n v="4364613362"/>
    <n v="0"/>
    <n v="3686490711.5619497"/>
    <n v="0"/>
    <n v="150181"/>
    <n v="1284378828.5599999"/>
    <n v="0"/>
    <n v="0"/>
    <n v="0"/>
    <n v="0"/>
    <n v="0"/>
    <n v="0"/>
    <n v="0"/>
    <m/>
    <n v="9335633083.1219501"/>
    <n v="218230668.10000002"/>
    <n v="9117402415.0219498"/>
    <n v="156269297.61000001"/>
  </r>
  <r>
    <x v="4"/>
    <s v="ASIGNACIÓN PARA LA INVERSIÓN LOCAL SEGÚN NBI Y CUARTA, QUINTA, Y SEXTA CATEGORÍA"/>
    <s v="EJE CAFETERO"/>
    <s v="ANTIOQUIA                                         "/>
    <x v="120"/>
    <s v="VALDIVIA                                          "/>
    <n v="3380981860"/>
    <n v="0"/>
    <n v="0"/>
    <n v="3380981860"/>
    <n v="0"/>
    <n v="2521735551.8978662"/>
    <n v="3000000000"/>
    <n v="116335"/>
    <n v="994924672.57000005"/>
    <n v="0"/>
    <n v="0"/>
    <n v="0"/>
    <n v="0"/>
    <n v="0"/>
    <n v="0"/>
    <n v="0"/>
    <m/>
    <n v="9897758419.467865"/>
    <n v="169049093"/>
    <n v="9728709326.467865"/>
    <n v="8834241547.5699997"/>
  </r>
  <r>
    <x v="4"/>
    <s v="ASIGNACIÓN PARA LA INVERSIÓN LOCAL SEGÚN NBI Y CUARTA, QUINTA, Y SEXTA CATEGORÍA"/>
    <s v="EJE CAFETERO"/>
    <s v="ANTIOQUIA                                         "/>
    <x v="121"/>
    <s v="VALPARAÍSO                                        "/>
    <n v="1272806872"/>
    <n v="0"/>
    <n v="0"/>
    <n v="1272806872"/>
    <n v="0"/>
    <n v="1254425544.0258496"/>
    <n v="111592572.43000001"/>
    <n v="43796"/>
    <n v="374550060.62"/>
    <n v="0"/>
    <n v="0"/>
    <n v="0"/>
    <n v="0"/>
    <n v="0"/>
    <n v="0"/>
    <n v="0"/>
    <m/>
    <n v="3013418845.0758491"/>
    <n v="63640343.600000001"/>
    <n v="2949778501.4758492"/>
    <n v="2278067532"/>
  </r>
  <r>
    <x v="4"/>
    <s v="ASIGNACIÓN PARA LA INVERSIÓN LOCAL SEGÚN NBI Y CUARTA, QUINTA, Y SEXTA CATEGORÍA"/>
    <s v="EJE CAFETERO"/>
    <s v="ANTIOQUIA                                         "/>
    <x v="122"/>
    <s v="VEGACHÍ                                           "/>
    <n v="2814146537"/>
    <n v="0"/>
    <n v="0"/>
    <n v="2814146537"/>
    <n v="0"/>
    <n v="931702138.01551032"/>
    <n v="0"/>
    <n v="96831"/>
    <n v="828121515.60000002"/>
    <n v="0"/>
    <n v="0"/>
    <n v="0"/>
    <n v="0"/>
    <n v="0"/>
    <n v="0"/>
    <n v="0"/>
    <m/>
    <n v="4574067021.6155109"/>
    <n v="140707326.84999999"/>
    <n v="4433359694.7655106"/>
    <n v="3023170494"/>
  </r>
  <r>
    <x v="4"/>
    <s v="ASIGNACIÓN PARA LA INVERSIÓN LOCAL SEGÚN NBI Y CUARTA, QUINTA, Y SEXTA CATEGORÍA"/>
    <s v="EJE CAFETERO"/>
    <s v="ANTIOQUIA                                         "/>
    <x v="123"/>
    <s v="VENECIA                                           "/>
    <n v="1692777757"/>
    <n v="0"/>
    <n v="0"/>
    <n v="1692777757"/>
    <n v="0"/>
    <n v="1290486165.1760933"/>
    <n v="0"/>
    <n v="58246"/>
    <n v="498135282.98000002"/>
    <n v="0"/>
    <n v="0"/>
    <n v="0"/>
    <n v="0"/>
    <n v="0"/>
    <n v="0"/>
    <n v="0"/>
    <m/>
    <n v="3481457451.1560931"/>
    <n v="84638887.850000009"/>
    <n v="3396818563.3060932"/>
    <n v="0"/>
  </r>
  <r>
    <x v="4"/>
    <s v="ASIGNACIÓN PARA LA INVERSIÓN LOCAL SEGÚN NBI Y CUARTA, QUINTA, Y SEXTA CATEGORÍA"/>
    <s v="EJE CAFETERO"/>
    <s v="ANTIOQUIA                                         "/>
    <x v="124"/>
    <s v="VIGÍA DEL FUERTE                                  "/>
    <n v="5453419205"/>
    <n v="0"/>
    <n v="0"/>
    <n v="5453419205"/>
    <n v="0"/>
    <n v="1257932433.6096702"/>
    <n v="0"/>
    <n v="187645"/>
    <n v="1604782735.3499999"/>
    <n v="0"/>
    <n v="0"/>
    <n v="0"/>
    <n v="0"/>
    <n v="0"/>
    <n v="0"/>
    <n v="0"/>
    <m/>
    <n v="8316322018.959671"/>
    <n v="272670960.25"/>
    <n v="8043651058.709671"/>
    <n v="5757970737.1399994"/>
  </r>
  <r>
    <x v="4"/>
    <s v="ASIGNACIÓN PARA LA INVERSIÓN LOCAL SEGÚN NBI Y CUARTA, QUINTA, Y SEXTA CATEGORÍA"/>
    <s v="EJE CAFETERO"/>
    <s v="ANTIOQUIA                                         "/>
    <x v="125"/>
    <s v="YALÍ                                              "/>
    <n v="2333535681"/>
    <n v="0"/>
    <n v="0"/>
    <n v="2333535681"/>
    <n v="0"/>
    <n v="904132133.99202871"/>
    <n v="0"/>
    <n v="80294"/>
    <n v="686691712.46000004"/>
    <n v="0"/>
    <n v="0"/>
    <n v="0"/>
    <n v="0"/>
    <n v="0"/>
    <n v="0"/>
    <n v="0"/>
    <m/>
    <n v="3924439821.4520288"/>
    <n v="116676784.05000001"/>
    <n v="3807763037.4020286"/>
    <n v="3079655001"/>
  </r>
  <r>
    <x v="4"/>
    <s v="ASIGNACIÓN PARA LA INVERSIÓN LOCAL SEGÚN NBI Y CUARTA, QUINTA, Y SEXTA CATEGORÍA"/>
    <s v="EJE CAFETERO"/>
    <s v="ANTIOQUIA                                         "/>
    <x v="126"/>
    <s v="YARUMAL                                           "/>
    <n v="3202285284"/>
    <n v="0"/>
    <n v="0"/>
    <n v="3202285284"/>
    <n v="0"/>
    <n v="3395261608.5784664"/>
    <n v="0"/>
    <n v="110187"/>
    <n v="942339465.13999999"/>
    <n v="0"/>
    <n v="0"/>
    <n v="0"/>
    <n v="0"/>
    <n v="0"/>
    <n v="0"/>
    <n v="0"/>
    <m/>
    <n v="7539996544.7184668"/>
    <n v="160114264.20000002"/>
    <n v="7379882280.5184669"/>
    <n v="6213461511"/>
  </r>
  <r>
    <x v="4"/>
    <s v="ASIGNACIÓN PARA LA INVERSIÓN LOCAL SEGÚN NBI Y CUARTA, QUINTA, Y SEXTA CATEGORÍA"/>
    <s v="EJE CAFETERO"/>
    <s v="ANTIOQUIA                                         "/>
    <x v="127"/>
    <s v="YOLOMBÓ                                           "/>
    <n v="3045670897"/>
    <n v="0"/>
    <n v="0"/>
    <n v="3045670897"/>
    <n v="0"/>
    <n v="6663120807.8799944"/>
    <n v="0"/>
    <n v="104798"/>
    <n v="896252404.00999999"/>
    <n v="0"/>
    <n v="0"/>
    <n v="0"/>
    <n v="0"/>
    <n v="0"/>
    <n v="0"/>
    <n v="0"/>
    <m/>
    <n v="10605148906.889994"/>
    <n v="152283544.84999999"/>
    <n v="10452865362.039993"/>
    <n v="9272977926.5"/>
  </r>
  <r>
    <x v="4"/>
    <s v="ASIGNACIÓN PARA LA INVERSIÓN LOCAL SEGÚN NBI Y CUARTA, QUINTA, Y SEXTA CATEGORÍA"/>
    <s v="EJE CAFETERO"/>
    <s v="ANTIOQUIA                                         "/>
    <x v="128"/>
    <s v="YONDÓ                                             "/>
    <n v="3815626409"/>
    <n v="0"/>
    <n v="0"/>
    <n v="3815626409"/>
    <n v="0"/>
    <n v="1640935486.4823313"/>
    <n v="2778026708.7800002"/>
    <n v="131291"/>
    <n v="1122827927.98"/>
    <n v="0"/>
    <n v="0"/>
    <n v="0"/>
    <n v="0"/>
    <n v="0"/>
    <n v="0"/>
    <n v="0"/>
    <m/>
    <n v="9357547823.2423306"/>
    <n v="190781320.45000002"/>
    <n v="9166766502.7923298"/>
    <n v="7800590646.1199999"/>
  </r>
  <r>
    <x v="4"/>
    <s v="ASIGNACIÓN PARA LA INVERSIÓN LOCAL SEGÚN NBI Y CUARTA, QUINTA, Y SEXTA CATEGORÍA"/>
    <s v="EJE CAFETERO"/>
    <s v="ANTIOQUIA                                         "/>
    <x v="129"/>
    <s v="ZARAGOZA                                          "/>
    <n v="5907264337"/>
    <n v="0"/>
    <n v="0"/>
    <n v="5907264337"/>
    <n v="0"/>
    <n v="1968309187.873374"/>
    <n v="0"/>
    <n v="203262"/>
    <n v="1738336163.9400001"/>
    <n v="0"/>
    <n v="0"/>
    <n v="0"/>
    <n v="0"/>
    <n v="0"/>
    <n v="0"/>
    <n v="0"/>
    <m/>
    <n v="9614112950.8133736"/>
    <n v="295363216.85000002"/>
    <n v="9318749733.9633732"/>
    <n v="7201038807.7799997"/>
  </r>
  <r>
    <x v="4"/>
    <s v="ASIGNACIÓN PARA LA INVERSIÓN LOCAL SEGÚN NBI Y CUARTA, QUINTA, Y SEXTA CATEGORÍA"/>
    <s v="CARIBE"/>
    <s v="ATLÁNTICO                                         "/>
    <x v="130"/>
    <s v="ATLÁNTIC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ATLÁNTICO                                         "/>
    <x v="131"/>
    <s v="BARRANQUILL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ATLÁNTICO                                         "/>
    <x v="132"/>
    <s v="BARANOA                                           "/>
    <n v="4300219482"/>
    <n v="0"/>
    <n v="0"/>
    <n v="4300219482"/>
    <n v="0"/>
    <n v="3360319486.1795425"/>
    <n v="0"/>
    <n v="147965"/>
    <n v="1265429581.6099999"/>
    <n v="0"/>
    <n v="0"/>
    <n v="0"/>
    <n v="0"/>
    <n v="0"/>
    <n v="0"/>
    <n v="0"/>
    <m/>
    <n v="8926116514.7895432"/>
    <n v="215010974.10000002"/>
    <n v="8711105540.6895428"/>
    <n v="6889458303"/>
  </r>
  <r>
    <x v="4"/>
    <s v="ASIGNACIÓN PARA LA INVERSIÓN LOCAL SEGÚN NBI Y CUARTA, QUINTA, Y SEXTA CATEGORÍA"/>
    <s v="CARIBE"/>
    <s v="ATLÁNTICO                                         "/>
    <x v="133"/>
    <s v="CAMPO DE LA CRUZ                                  "/>
    <n v="4845298529"/>
    <n v="0"/>
    <n v="0"/>
    <n v="4845298529"/>
    <n v="0"/>
    <n v="2785039905.9920678"/>
    <n v="0"/>
    <n v="166721"/>
    <n v="1425830499.1400001"/>
    <n v="0"/>
    <n v="0"/>
    <n v="0"/>
    <n v="0"/>
    <n v="0"/>
    <n v="0"/>
    <n v="0"/>
    <m/>
    <n v="9056335655.1320667"/>
    <n v="242264926.45000002"/>
    <n v="8814070728.682066"/>
    <n v="7092111413"/>
  </r>
  <r>
    <x v="4"/>
    <s v="ASIGNACIÓN PARA LA INVERSIÓN LOCAL SEGÚN NBI Y CUARTA, QUINTA, Y SEXTA CATEGORÍA"/>
    <s v="CARIBE"/>
    <s v="ATLÁNTICO                                         "/>
    <x v="134"/>
    <s v="CANDELARIA                                        "/>
    <n v="4122051245"/>
    <n v="0"/>
    <n v="0"/>
    <n v="4122051245"/>
    <n v="0"/>
    <n v="1163475308.6411085"/>
    <n v="0"/>
    <n v="141835"/>
    <n v="1212999849"/>
    <n v="0"/>
    <n v="0"/>
    <n v="0"/>
    <n v="0"/>
    <n v="0"/>
    <n v="0"/>
    <n v="0"/>
    <m/>
    <n v="6498668237.6411085"/>
    <n v="206102562.25"/>
    <n v="6292565675.3911085"/>
    <n v="4826508456.6800003"/>
  </r>
  <r>
    <x v="4"/>
    <s v="ASIGNACIÓN PARA LA INVERSIÓN LOCAL SEGÚN NBI Y CUARTA, QUINTA, Y SEXTA CATEGORÍA"/>
    <s v="CARIBE"/>
    <s v="ATLÁNTICO                                         "/>
    <x v="135"/>
    <s v="GALAPA                                            "/>
    <n v="4185258640"/>
    <n v="0"/>
    <n v="0"/>
    <n v="4185258640"/>
    <n v="0"/>
    <n v="4746174460.7306061"/>
    <n v="0"/>
    <n v="144010"/>
    <n v="1231599947.9400001"/>
    <n v="0"/>
    <n v="0"/>
    <n v="0"/>
    <n v="0"/>
    <n v="0"/>
    <n v="0"/>
    <n v="0"/>
    <m/>
    <n v="10163177058.670607"/>
    <n v="209262932"/>
    <n v="9953914126.6706066"/>
    <n v="7248910284.0500002"/>
  </r>
  <r>
    <x v="4"/>
    <s v="ASIGNACIÓN PARA LA INVERSIÓN LOCAL SEGÚN NBI Y CUARTA, QUINTA, Y SEXTA CATEGORÍA"/>
    <s v="CARIBE"/>
    <s v="ATLÁNTICO                                         "/>
    <x v="136"/>
    <s v="JUAN DE ACOSTA                                    "/>
    <n v="3190162218"/>
    <n v="0"/>
    <n v="0"/>
    <n v="3190162218"/>
    <n v="0"/>
    <n v="1037078520.3651738"/>
    <n v="0"/>
    <n v="109770"/>
    <n v="938771999.25999999"/>
    <n v="0"/>
    <n v="0"/>
    <n v="0"/>
    <n v="0"/>
    <n v="0"/>
    <n v="0"/>
    <n v="0"/>
    <m/>
    <n v="5166122507.6251736"/>
    <n v="159508110.90000001"/>
    <n v="5006614396.725174"/>
    <n v="3884341152.0999999"/>
  </r>
  <r>
    <x v="4"/>
    <s v="ASIGNACIÓN PARA LA INVERSIÓN LOCAL SEGÚN NBI Y CUARTA, QUINTA, Y SEXTA CATEGORÍA"/>
    <s v="CARIBE"/>
    <s v="ATLÁNTICO                                         "/>
    <x v="137"/>
    <s v="LURUACO                                           "/>
    <n v="4362922536"/>
    <n v="0"/>
    <n v="0"/>
    <n v="4362922536"/>
    <n v="0"/>
    <n v="782453280.40215158"/>
    <n v="0"/>
    <n v="150123"/>
    <n v="1283881267.6400001"/>
    <n v="0"/>
    <n v="0"/>
    <n v="0"/>
    <n v="0"/>
    <n v="0"/>
    <n v="0"/>
    <n v="0"/>
    <m/>
    <n v="6429407207.0421515"/>
    <n v="218146126.80000001"/>
    <n v="6211261080.2421513"/>
    <n v="4639669559.9099989"/>
  </r>
  <r>
    <x v="4"/>
    <s v="ASIGNACIÓN PARA LA INVERSIÓN LOCAL SEGÚN NBI Y CUARTA, QUINTA, Y SEXTA CATEGORÍA"/>
    <s v="CARIBE"/>
    <s v="ATLÁNTICO                                         "/>
    <x v="138"/>
    <s v="MALAMBO                                           "/>
    <n v="0"/>
    <n v="0"/>
    <n v="0"/>
    <n v="0"/>
    <n v="0"/>
    <n v="6389385531.3654194"/>
    <n v="0"/>
    <n v="0"/>
    <n v="0"/>
    <n v="0"/>
    <n v="0"/>
    <n v="0"/>
    <n v="0"/>
    <n v="0"/>
    <n v="0"/>
    <n v="0"/>
    <m/>
    <n v="6389385531.3654194"/>
    <n v="0"/>
    <n v="6389385531.3654194"/>
    <n v="6274000000"/>
  </r>
  <r>
    <x v="4"/>
    <s v="ASIGNACIÓN PARA LA INVERSIÓN LOCAL SEGÚN NBI Y CUARTA, QUINTA, Y SEXTA CATEGORÍA"/>
    <s v="CARIBE"/>
    <s v="ATLÁNTICO                                         "/>
    <x v="139"/>
    <s v="MANATÍ                                            "/>
    <n v="3709269845"/>
    <n v="0"/>
    <n v="0"/>
    <n v="3709269845"/>
    <n v="0"/>
    <n v="171863334.83955312"/>
    <n v="0"/>
    <n v="127631"/>
    <n v="1091530282.9200001"/>
    <n v="0"/>
    <n v="0"/>
    <n v="0"/>
    <n v="0"/>
    <n v="0"/>
    <n v="0"/>
    <n v="0"/>
    <m/>
    <n v="4972791093.759553"/>
    <n v="185463492.25"/>
    <n v="4787327601.509553"/>
    <n v="3475632668.8400002"/>
  </r>
  <r>
    <x v="4"/>
    <s v="ASIGNACIÓN PARA LA INVERSIÓN LOCAL SEGÚN NBI Y CUARTA, QUINTA, Y SEXTA CATEGORÍA"/>
    <s v="CARIBE"/>
    <s v="ATLÁNTICO                                         "/>
    <x v="140"/>
    <s v="PALMAR DE VARELA                                  "/>
    <n v="3649731955"/>
    <n v="0"/>
    <n v="0"/>
    <n v="3649731955"/>
    <n v="0"/>
    <n v="632236348.55290341"/>
    <n v="0"/>
    <n v="125583"/>
    <n v="1074010012.8199999"/>
    <n v="0"/>
    <n v="0"/>
    <n v="0"/>
    <n v="0"/>
    <n v="0"/>
    <n v="0"/>
    <n v="0"/>
    <m/>
    <n v="5356103899.3729029"/>
    <n v="182486597.75"/>
    <n v="5173617301.6229029"/>
    <n v="3704882591.1999998"/>
  </r>
  <r>
    <x v="4"/>
    <s v="ASIGNACIÓN PARA LA INVERSIÓN LOCAL SEGÚN NBI Y CUARTA, QUINTA, Y SEXTA CATEGORÍA"/>
    <s v="CARIBE"/>
    <s v="ATLÁNTICO                                         "/>
    <x v="141"/>
    <s v="PIOJÓ                                             "/>
    <n v="2174792486"/>
    <n v="0"/>
    <n v="0"/>
    <n v="2174792486"/>
    <n v="0"/>
    <n v="700948631.75081325"/>
    <n v="0"/>
    <n v="74832"/>
    <n v="639978205.00999999"/>
    <n v="0"/>
    <n v="0"/>
    <n v="0"/>
    <n v="0"/>
    <n v="0"/>
    <n v="0"/>
    <n v="0"/>
    <m/>
    <n v="3515794154.7608137"/>
    <n v="108739624.30000001"/>
    <n v="3407054530.4608135"/>
    <n v="3385256036.6299996"/>
  </r>
  <r>
    <x v="4"/>
    <s v="ASIGNACIÓN PARA LA INVERSIÓN LOCAL SEGÚN NBI Y CUARTA, QUINTA, Y SEXTA CATEGORÍA"/>
    <s v="CARIBE"/>
    <s v="ATLÁNTICO                                         "/>
    <x v="142"/>
    <s v="POLONUEVO                                         "/>
    <n v="2520787374"/>
    <n v="0"/>
    <n v="0"/>
    <n v="2520787374"/>
    <n v="0"/>
    <n v="1688392250.5514028"/>
    <n v="0"/>
    <n v="86737"/>
    <n v="741794442.16999996"/>
    <n v="0"/>
    <n v="0"/>
    <n v="0"/>
    <n v="0"/>
    <n v="0"/>
    <n v="0"/>
    <n v="0"/>
    <m/>
    <n v="4951060803.7214031"/>
    <n v="126039368.7"/>
    <n v="4825021435.0214033"/>
    <n v="3865817052.3400002"/>
  </r>
  <r>
    <x v="4"/>
    <s v="ASIGNACIÓN PARA LA INVERSIÓN LOCAL SEGÚN NBI Y CUARTA, QUINTA, Y SEXTA CATEGORÍA"/>
    <s v="CARIBE"/>
    <s v="ATLÁNTICO                                         "/>
    <x v="143"/>
    <s v="PONEDERA                                          "/>
    <n v="3924068295"/>
    <n v="0"/>
    <n v="0"/>
    <n v="3924068295"/>
    <n v="0"/>
    <n v="1393121841.614238"/>
    <n v="0"/>
    <n v="135022"/>
    <n v="1154739222.49"/>
    <n v="0"/>
    <n v="0"/>
    <n v="0"/>
    <n v="0"/>
    <n v="0"/>
    <n v="0"/>
    <n v="0"/>
    <m/>
    <n v="6472064381.1042376"/>
    <n v="196203414.75"/>
    <n v="6275860966.3542376"/>
    <n v="3256075590.6800003"/>
  </r>
  <r>
    <x v="4"/>
    <s v="ASIGNACIÓN PARA LA INVERSIÓN LOCAL SEGÚN NBI Y CUARTA, QUINTA, Y SEXTA CATEGORÍA"/>
    <s v="CARIBE"/>
    <s v="ATLÁNTICO                                         "/>
    <x v="144"/>
    <s v="PUERTO COLOMBIA                                   "/>
    <n v="0"/>
    <n v="0"/>
    <n v="0"/>
    <n v="0"/>
    <n v="0"/>
    <n v="2242789459.5275049"/>
    <n v="0"/>
    <n v="0"/>
    <n v="0"/>
    <n v="0"/>
    <n v="0"/>
    <n v="0"/>
    <n v="0"/>
    <n v="0"/>
    <n v="0"/>
    <n v="0"/>
    <m/>
    <n v="2242789459.5275049"/>
    <n v="0"/>
    <n v="2242789459.5275049"/>
    <n v="1996350649.74"/>
  </r>
  <r>
    <x v="4"/>
    <s v="ASIGNACIÓN PARA LA INVERSIÓN LOCAL SEGÚN NBI Y CUARTA, QUINTA, Y SEXTA CATEGORÍA"/>
    <s v="CARIBE"/>
    <s v="ATLÁNTICO                                         "/>
    <x v="145"/>
    <s v="REPELÓN                                           "/>
    <n v="4695814531"/>
    <n v="0"/>
    <n v="0"/>
    <n v="4695814531"/>
    <n v="0"/>
    <n v="3395065205.8425841"/>
    <n v="0"/>
    <n v="161577"/>
    <n v="1381841704.23"/>
    <n v="0"/>
    <n v="0"/>
    <n v="0"/>
    <n v="0"/>
    <n v="0"/>
    <n v="0"/>
    <n v="0"/>
    <m/>
    <n v="9472883018.0725842"/>
    <n v="234790726.55000001"/>
    <n v="9238092291.5225849"/>
    <n v="7579950342.0500002"/>
  </r>
  <r>
    <x v="4"/>
    <s v="ASIGNACIÓN PARA LA INVERSIÓN LOCAL SEGÚN NBI Y CUARTA, QUINTA, Y SEXTA CATEGORÍA"/>
    <s v="CARIBE"/>
    <s v="ATLÁNTICO                                         "/>
    <x v="146"/>
    <s v="SABANAGRANDE                                      "/>
    <n v="3596848813"/>
    <n v="0"/>
    <n v="0"/>
    <n v="3596848813"/>
    <n v="0"/>
    <n v="1207433762.479084"/>
    <n v="0"/>
    <n v="123763"/>
    <n v="1058448041.5"/>
    <n v="0"/>
    <n v="0"/>
    <n v="0"/>
    <n v="0"/>
    <n v="0"/>
    <n v="0"/>
    <n v="0"/>
    <m/>
    <n v="5862854379.979084"/>
    <n v="179842440.65000001"/>
    <n v="5683011939.3290844"/>
    <n v="4373469907.8500004"/>
  </r>
  <r>
    <x v="4"/>
    <s v="ASIGNACIÓN PARA LA INVERSIÓN LOCAL SEGÚN NBI Y CUARTA, QUINTA, Y SEXTA CATEGORÍA"/>
    <s v="CARIBE"/>
    <s v="ATLÁNTICO                                         "/>
    <x v="147"/>
    <s v="SABANALARGA                                       "/>
    <n v="5826943769"/>
    <n v="0"/>
    <n v="0"/>
    <n v="5826943769"/>
    <n v="0"/>
    <n v="5970199178.0769119"/>
    <n v="0"/>
    <n v="200498"/>
    <n v="1714700155.9000001"/>
    <n v="0"/>
    <n v="0"/>
    <n v="0"/>
    <n v="0"/>
    <n v="0"/>
    <n v="0"/>
    <n v="0"/>
    <m/>
    <n v="13512043600.976912"/>
    <n v="291347188.44999999"/>
    <n v="13220696412.526911"/>
    <n v="9608830124"/>
  </r>
  <r>
    <x v="4"/>
    <s v="ASIGNACIÓN PARA LA INVERSIÓN LOCAL SEGÚN NBI Y CUARTA, QUINTA, Y SEXTA CATEGORÍA"/>
    <s v="CARIBE"/>
    <s v="ATLÁNTICO                                         "/>
    <x v="148"/>
    <s v="SANTA LUCÍA                                       "/>
    <n v="4122329522"/>
    <n v="0"/>
    <n v="0"/>
    <n v="4122329522"/>
    <n v="0"/>
    <n v="588049676.83423138"/>
    <n v="0"/>
    <n v="141844"/>
    <n v="1213081737.8699999"/>
    <n v="0"/>
    <n v="0"/>
    <n v="0"/>
    <n v="0"/>
    <n v="0"/>
    <n v="0"/>
    <n v="0"/>
    <m/>
    <n v="5923602780.7042313"/>
    <n v="206116476.10000002"/>
    <n v="5717486304.6042309"/>
    <n v="4491935625.0699997"/>
  </r>
  <r>
    <x v="4"/>
    <s v="ASIGNACIÓN PARA LA INVERSIÓN LOCAL SEGÚN NBI Y CUARTA, QUINTA, Y SEXTA CATEGORÍA"/>
    <s v="CARIBE"/>
    <s v="ATLÁNTICO                                         "/>
    <x v="149"/>
    <s v="SANTO TOMÁS                                       "/>
    <n v="3266983408"/>
    <n v="0"/>
    <n v="0"/>
    <n v="3266983408"/>
    <n v="0"/>
    <n v="1234238335.5276232"/>
    <n v="0"/>
    <n v="112413"/>
    <n v="961378242.29999995"/>
    <n v="0"/>
    <n v="0"/>
    <n v="0"/>
    <n v="0"/>
    <n v="0"/>
    <n v="0"/>
    <n v="0"/>
    <m/>
    <n v="5462712398.8276234"/>
    <n v="163349170.40000001"/>
    <n v="5299363228.4276237"/>
    <n v="4071365502.5500002"/>
  </r>
  <r>
    <x v="4"/>
    <s v="ASIGNACIÓN PARA LA INVERSIÓN LOCAL SEGÚN NBI Y CUARTA, QUINTA, Y SEXTA CATEGORÍA"/>
    <s v="CARIBE"/>
    <s v="ATLÁNTICO                                         "/>
    <x v="150"/>
    <s v="SOLEDAD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ATLÁNTICO                                         "/>
    <x v="151"/>
    <s v="SUAN                                              "/>
    <n v="2552258121"/>
    <n v="0"/>
    <n v="0"/>
    <n v="2552258121"/>
    <n v="0"/>
    <n v="1276605188.3607097"/>
    <n v="0"/>
    <n v="87820"/>
    <n v="751055368.27999997"/>
    <n v="0"/>
    <n v="0"/>
    <n v="0"/>
    <n v="0"/>
    <n v="0"/>
    <n v="0"/>
    <n v="0"/>
    <m/>
    <n v="4580006497.6407099"/>
    <n v="127612906.05000001"/>
    <n v="4452393591.5907097"/>
    <n v="4452379412.7600002"/>
  </r>
  <r>
    <x v="4"/>
    <s v="ASIGNACIÓN PARA LA INVERSIÓN LOCAL SEGÚN NBI Y CUARTA, QUINTA, Y SEXTA CATEGORÍA"/>
    <s v="CARIBE"/>
    <s v="ATLÁNTICO                                         "/>
    <x v="152"/>
    <s v="TUBARÁ                                            "/>
    <n v="2784686099"/>
    <n v="0"/>
    <n v="0"/>
    <n v="2784686099"/>
    <n v="0"/>
    <n v="612316933.27895951"/>
    <n v="0"/>
    <n v="95818"/>
    <n v="819452165.15999997"/>
    <n v="0"/>
    <n v="0"/>
    <n v="0"/>
    <n v="0"/>
    <n v="0"/>
    <n v="0"/>
    <n v="0"/>
    <m/>
    <n v="4216551015.4389591"/>
    <n v="139234304.95000002"/>
    <n v="4077316710.4889593"/>
    <n v="3100834981.1900001"/>
  </r>
  <r>
    <x v="4"/>
    <s v="ASIGNACIÓN PARA LA INVERSIÓN LOCAL SEGÚN NBI Y CUARTA, QUINTA, Y SEXTA CATEGORÍA"/>
    <s v="CARIBE"/>
    <s v="ATLÁNTICO                                         "/>
    <x v="153"/>
    <s v="USIACURÍ                                          "/>
    <n v="2176193162"/>
    <n v="0"/>
    <n v="0"/>
    <n v="2176193162"/>
    <n v="0"/>
    <n v="95884703.294868469"/>
    <n v="0"/>
    <n v="74880"/>
    <n v="640390383.33000004"/>
    <n v="0"/>
    <n v="0"/>
    <n v="0"/>
    <n v="0"/>
    <n v="0"/>
    <n v="0"/>
    <n v="0"/>
    <m/>
    <n v="2912543128.6248684"/>
    <n v="108809658.10000001"/>
    <n v="2803733470.5248685"/>
    <n v="2041039884"/>
  </r>
  <r>
    <x v="4"/>
    <s v="ASIGNACIÓN PARA LA INVERSIÓN LOCAL SEGÚN NBI Y CUARTA, QUINTA, Y SEXTA CATEGORÍA"/>
    <s v="CENTRO - ORIENTE"/>
    <s v="BOGOTÁ D.C.                                       "/>
    <x v="154"/>
    <s v="BOGOTÁ D.C.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BOLÍVAR"/>
    <x v="155"/>
    <s v="BOLÍV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BOLÍVAR"/>
    <x v="156"/>
    <s v="CARTAGE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BOLÍVAR"/>
    <x v="157"/>
    <s v="ACHÍ                                              "/>
    <n v="6549631753"/>
    <n v="0"/>
    <n v="0"/>
    <n v="6549631753"/>
    <n v="0"/>
    <n v="808235024.89391136"/>
    <n v="0"/>
    <n v="225365"/>
    <n v="1927366220.0899999"/>
    <n v="0"/>
    <n v="0"/>
    <n v="0"/>
    <n v="0"/>
    <n v="0"/>
    <n v="0"/>
    <n v="0"/>
    <m/>
    <n v="9285458362.9839115"/>
    <n v="327481587.65000004"/>
    <n v="8957976775.3339119"/>
    <n v="8555245723.5400009"/>
  </r>
  <r>
    <x v="4"/>
    <s v="ASIGNACIÓN PARA LA INVERSIÓN LOCAL SEGÚN NBI Y CUARTA, QUINTA, Y SEXTA CATEGORÍA"/>
    <s v="CARIBE"/>
    <s v="BOLÍVAR"/>
    <x v="158"/>
    <s v="ALTOS DEL ROSARIO                                 "/>
    <n v="4954255316"/>
    <n v="0"/>
    <n v="0"/>
    <n v="4954255316"/>
    <n v="0"/>
    <n v="553244627.92780828"/>
    <n v="0"/>
    <n v="170470"/>
    <n v="1457893313.9100001"/>
    <n v="0"/>
    <n v="0"/>
    <n v="0"/>
    <n v="0"/>
    <n v="0"/>
    <n v="0"/>
    <n v="0"/>
    <m/>
    <n v="6965563727.8378086"/>
    <n v="247712765.80000001"/>
    <n v="6717850962.0378084"/>
    <n v="6353987972"/>
  </r>
  <r>
    <x v="4"/>
    <s v="ASIGNACIÓN PARA LA INVERSIÓN LOCAL SEGÚN NBI Y CUARTA, QUINTA, Y SEXTA CATEGORÍA"/>
    <s v="CARIBE"/>
    <s v="BOLÍVAR"/>
    <x v="159"/>
    <s v="ARENAL                                            "/>
    <n v="3170056752"/>
    <n v="0"/>
    <n v="0"/>
    <n v="3170056752"/>
    <n v="0"/>
    <n v="868828141.85362577"/>
    <n v="0"/>
    <n v="109078"/>
    <n v="932855545.25999999"/>
    <n v="0"/>
    <n v="0"/>
    <n v="0"/>
    <n v="0"/>
    <n v="0"/>
    <n v="0"/>
    <n v="0"/>
    <m/>
    <n v="4971849517.1136255"/>
    <n v="158502837.59999999"/>
    <n v="4813346679.5136251"/>
    <n v="4303422223.0100002"/>
  </r>
  <r>
    <x v="4"/>
    <s v="ASIGNACIÓN PARA LA INVERSIÓN LOCAL SEGÚN NBI Y CUARTA, QUINTA, Y SEXTA CATEGORÍA"/>
    <s v="CARIBE"/>
    <s v="BOLÍVAR"/>
    <x v="160"/>
    <s v="ARJONA                                            "/>
    <n v="6527140344"/>
    <n v="0"/>
    <n v="0"/>
    <n v="6527140344"/>
    <n v="0"/>
    <n v="2064817379.3295469"/>
    <n v="0"/>
    <n v="224591"/>
    <n v="1920747652.47"/>
    <n v="0"/>
    <n v="0"/>
    <n v="0"/>
    <n v="0"/>
    <n v="0"/>
    <n v="0"/>
    <n v="0"/>
    <m/>
    <n v="10512929966.799547"/>
    <n v="326357017.20000005"/>
    <n v="10186572949.599546"/>
    <n v="7973792595.8599997"/>
  </r>
  <r>
    <x v="4"/>
    <s v="ASIGNACIÓN PARA LA INVERSIÓN LOCAL SEGÚN NBI Y CUARTA, QUINTA, Y SEXTA CATEGORÍA"/>
    <s v="CARIBE"/>
    <s v="BOLÍVAR"/>
    <x v="161"/>
    <s v="ARROYOHONDO                                       "/>
    <n v="3617490370"/>
    <n v="0"/>
    <n v="0"/>
    <n v="3617490370"/>
    <n v="0"/>
    <n v="675255797.50598884"/>
    <n v="0"/>
    <n v="124473"/>
    <n v="1064522251.61"/>
    <n v="0"/>
    <n v="0"/>
    <n v="0"/>
    <n v="0"/>
    <n v="0"/>
    <n v="0"/>
    <n v="0"/>
    <m/>
    <n v="5357392892.1159887"/>
    <n v="180874518.5"/>
    <n v="5176518373.6159887"/>
    <n v="5153307280.5299997"/>
  </r>
  <r>
    <x v="4"/>
    <s v="ASIGNACIÓN PARA LA INVERSIÓN LOCAL SEGÚN NBI Y CUARTA, QUINTA, Y SEXTA CATEGORÍA"/>
    <s v="CARIBE"/>
    <s v="BOLÍVAR"/>
    <x v="162"/>
    <s v="BARRANCO DE LOBA                                  "/>
    <n v="4842512505"/>
    <n v="0"/>
    <n v="0"/>
    <n v="4842512505"/>
    <n v="0"/>
    <n v="218222291.80826664"/>
    <n v="19007623"/>
    <n v="166625"/>
    <n v="1425010653.29"/>
    <n v="0"/>
    <n v="0"/>
    <n v="0"/>
    <n v="0"/>
    <n v="0"/>
    <n v="0"/>
    <n v="0"/>
    <m/>
    <n v="6504919698.0982666"/>
    <n v="242125625.25"/>
    <n v="6262794072.8482666"/>
    <n v="4510763544.8899994"/>
  </r>
  <r>
    <x v="4"/>
    <s v="ASIGNACIÓN PARA LA INVERSIÓN LOCAL SEGÚN NBI Y CUARTA, QUINTA, Y SEXTA CATEGORÍA"/>
    <s v="CARIBE"/>
    <s v="BOLÍVAR"/>
    <x v="163"/>
    <s v="CALAMAR                                           "/>
    <n v="5258065003"/>
    <n v="0"/>
    <n v="0"/>
    <n v="5258065003"/>
    <n v="0"/>
    <n v="3990998540.6310558"/>
    <n v="0"/>
    <n v="180923"/>
    <n v="1547295672.76"/>
    <n v="0"/>
    <n v="0"/>
    <n v="0"/>
    <n v="0"/>
    <n v="0"/>
    <n v="0"/>
    <n v="0"/>
    <m/>
    <n v="10796540139.391056"/>
    <n v="262903250.15000001"/>
    <n v="10533636889.241056"/>
    <n v="9616275061"/>
  </r>
  <r>
    <x v="4"/>
    <s v="ASIGNACIÓN PARA LA INVERSIÓN LOCAL SEGÚN NBI Y CUARTA, QUINTA, Y SEXTA CATEGORÍA"/>
    <s v="CARIBE"/>
    <s v="BOLÍVAR"/>
    <x v="164"/>
    <s v="CANTAGALLO                                        "/>
    <n v="3482491580"/>
    <n v="0"/>
    <n v="0"/>
    <n v="3482491580"/>
    <n v="0"/>
    <n v="989847584.04042232"/>
    <n v="0"/>
    <n v="119828"/>
    <n v="1024796032.17"/>
    <n v="0"/>
    <n v="0"/>
    <n v="0"/>
    <n v="0"/>
    <n v="0"/>
    <n v="0"/>
    <n v="0"/>
    <m/>
    <n v="5497255024.2104225"/>
    <n v="174124579"/>
    <n v="5323130445.2104225"/>
    <n v="5202999489.9200001"/>
  </r>
  <r>
    <x v="4"/>
    <s v="ASIGNACIÓN PARA LA INVERSIÓN LOCAL SEGÚN NBI Y CUARTA, QUINTA, Y SEXTA CATEGORÍA"/>
    <s v="CARIBE"/>
    <s v="BOLÍVAR"/>
    <x v="165"/>
    <s v="CICUCO                                            "/>
    <n v="3887812231"/>
    <n v="0"/>
    <n v="0"/>
    <n v="3887812231"/>
    <n v="0"/>
    <n v="251071750.85279655"/>
    <n v="0"/>
    <n v="133775"/>
    <n v="1144070116.8599999"/>
    <n v="0"/>
    <n v="0"/>
    <n v="0"/>
    <n v="0"/>
    <n v="0"/>
    <n v="0"/>
    <n v="0"/>
    <m/>
    <n v="5283087873.7127962"/>
    <n v="194390611.55000001"/>
    <n v="5088697262.162796"/>
    <n v="3575239974.1500001"/>
  </r>
  <r>
    <x v="4"/>
    <s v="ASIGNACIÓN PARA LA INVERSIÓN LOCAL SEGÚN NBI Y CUARTA, QUINTA, Y SEXTA CATEGORÍA"/>
    <s v="CARIBE"/>
    <s v="BOLÍVAR"/>
    <x v="166"/>
    <s v="CÓRDOBA                                           "/>
    <n v="3815500582"/>
    <n v="0"/>
    <n v="0"/>
    <n v="3815500582"/>
    <n v="0"/>
    <n v="822334965.7484839"/>
    <n v="0"/>
    <n v="131287"/>
    <n v="1122790900.5"/>
    <n v="0"/>
    <n v="0"/>
    <n v="0"/>
    <n v="0"/>
    <n v="0"/>
    <n v="0"/>
    <n v="0"/>
    <m/>
    <n v="5760757735.2484837"/>
    <n v="190775029.10000002"/>
    <n v="5569982706.1484833"/>
    <n v="4663602584.3199997"/>
  </r>
  <r>
    <x v="4"/>
    <s v="ASIGNACIÓN PARA LA INVERSIÓN LOCAL SEGÚN NBI Y CUARTA, QUINTA, Y SEXTA CATEGORÍA"/>
    <s v="CARIBE"/>
    <s v="BOLÍVAR"/>
    <x v="167"/>
    <s v="CLEMENCIA                                         "/>
    <n v="6950949418"/>
    <n v="0"/>
    <n v="0"/>
    <n v="6950949418"/>
    <n v="0"/>
    <n v="2626671273.7332163"/>
    <n v="0"/>
    <n v="239174"/>
    <n v="2045462342.3699999"/>
    <n v="0"/>
    <n v="0"/>
    <n v="0"/>
    <n v="0"/>
    <n v="0"/>
    <n v="0"/>
    <n v="0"/>
    <m/>
    <n v="11623322208.103214"/>
    <n v="347547470.90000004"/>
    <n v="11275774737.203215"/>
    <n v="3770990056.3499999"/>
  </r>
  <r>
    <x v="4"/>
    <s v="ASIGNACIÓN PARA LA INVERSIÓN LOCAL SEGÚN NBI Y CUARTA, QUINTA, Y SEXTA CATEGORÍA"/>
    <s v="CARIBE"/>
    <s v="BOLÍVAR"/>
    <x v="168"/>
    <s v="EL CARMEN DE BOLÍVAR                              "/>
    <n v="8405052553"/>
    <n v="0"/>
    <n v="0"/>
    <n v="8405052553"/>
    <n v="0"/>
    <n v="2979306416.3386354"/>
    <n v="0"/>
    <n v="289207"/>
    <n v="2473362622.52"/>
    <n v="0"/>
    <n v="0"/>
    <n v="0"/>
    <n v="0"/>
    <n v="0"/>
    <n v="0"/>
    <n v="0"/>
    <m/>
    <n v="13858010798.858635"/>
    <n v="420252627.65000004"/>
    <n v="13437758171.208635"/>
    <n v="8899634192.6300011"/>
  </r>
  <r>
    <x v="4"/>
    <s v="ASIGNACIÓN PARA LA INVERSIÓN LOCAL SEGÚN NBI Y CUARTA, QUINTA, Y SEXTA CATEGORÍA"/>
    <s v="CARIBE"/>
    <s v="BOLÍVAR"/>
    <x v="169"/>
    <s v="EL GUAMO                                          "/>
    <n v="2960863812"/>
    <n v="0"/>
    <n v="0"/>
    <n v="2960863812"/>
    <n v="0"/>
    <n v="446149622.76319551"/>
    <n v="0"/>
    <n v="101880"/>
    <n v="871296144.53999996"/>
    <n v="0"/>
    <n v="0"/>
    <n v="0"/>
    <n v="0"/>
    <n v="0"/>
    <n v="0"/>
    <n v="0"/>
    <m/>
    <n v="4278411459.3031955"/>
    <n v="148043190.59999999"/>
    <n v="4130368268.7031956"/>
    <n v="3683481210.5799999"/>
  </r>
  <r>
    <x v="4"/>
    <s v="ASIGNACIÓN PARA LA INVERSIÓN LOCAL SEGÚN NBI Y CUARTA, QUINTA, Y SEXTA CATEGORÍA"/>
    <s v="CARIBE"/>
    <s v="BOLÍVAR"/>
    <x v="170"/>
    <s v="EL PEÑÓN                                          "/>
    <n v="3804113554"/>
    <n v="0"/>
    <n v="0"/>
    <n v="3804113554"/>
    <n v="0"/>
    <n v="293074797.00624514"/>
    <n v="0"/>
    <n v="130895"/>
    <n v="1119440029.3099999"/>
    <n v="0"/>
    <n v="0"/>
    <n v="0"/>
    <n v="0"/>
    <n v="0"/>
    <n v="0"/>
    <n v="0"/>
    <m/>
    <n v="5216759275.3162451"/>
    <n v="190205677.70000002"/>
    <n v="5026553597.6162453"/>
    <n v="4455935148.3000002"/>
  </r>
  <r>
    <x v="4"/>
    <s v="ASIGNACIÓN PARA LA INVERSIÓN LOCAL SEGÚN NBI Y CUARTA, QUINTA, Y SEXTA CATEGORÍA"/>
    <s v="CARIBE"/>
    <s v="BOLÍVAR"/>
    <x v="171"/>
    <s v="HATILLO DE LOBA                                   "/>
    <n v="4751732075"/>
    <n v="0"/>
    <n v="0"/>
    <n v="4751732075"/>
    <n v="0"/>
    <n v="1444635895.880919"/>
    <n v="0"/>
    <n v="163501"/>
    <n v="1398296611.8199999"/>
    <n v="0"/>
    <n v="0"/>
    <n v="0"/>
    <n v="0"/>
    <n v="0"/>
    <n v="0"/>
    <n v="0"/>
    <m/>
    <n v="7594828083.7009182"/>
    <n v="237586603.75"/>
    <n v="7357241479.9509182"/>
    <n v="5564497507"/>
  </r>
  <r>
    <x v="4"/>
    <s v="ASIGNACIÓN PARA LA INVERSIÓN LOCAL SEGÚN NBI Y CUARTA, QUINTA, Y SEXTA CATEGORÍA"/>
    <s v="CARIBE"/>
    <s v="BOLÍVAR"/>
    <x v="172"/>
    <s v="MAGANGUÉ                                          "/>
    <n v="8339436242"/>
    <n v="0"/>
    <n v="0"/>
    <n v="8339436242"/>
    <n v="0"/>
    <n v="4298649488.0260324"/>
    <n v="3621880375"/>
    <n v="286950"/>
    <n v="2454053649.75"/>
    <n v="0"/>
    <n v="0"/>
    <n v="0"/>
    <n v="0"/>
    <n v="0"/>
    <n v="0"/>
    <n v="0"/>
    <m/>
    <n v="18714306704.776031"/>
    <n v="416971812.10000002"/>
    <n v="18297334892.676033"/>
    <n v="13474148930.059999"/>
  </r>
  <r>
    <x v="4"/>
    <s v="ASIGNACIÓN PARA LA INVERSIÓN LOCAL SEGÚN NBI Y CUARTA, QUINTA, Y SEXTA CATEGORÍA"/>
    <s v="CARIBE"/>
    <s v="BOLÍVAR"/>
    <x v="173"/>
    <s v="MAHATES                                           "/>
    <n v="4680827664"/>
    <n v="0"/>
    <n v="0"/>
    <n v="4680827664"/>
    <n v="0"/>
    <n v="1624496723.647697"/>
    <n v="0"/>
    <n v="161061"/>
    <n v="1377431504.9100001"/>
    <n v="0"/>
    <n v="0"/>
    <n v="0"/>
    <n v="0"/>
    <n v="0"/>
    <n v="0"/>
    <n v="0"/>
    <m/>
    <n v="7682916953.5576973"/>
    <n v="234041383.20000002"/>
    <n v="7448875570.3576975"/>
    <n v="5868834023.2099991"/>
  </r>
  <r>
    <x v="4"/>
    <s v="ASIGNACIÓN PARA LA INVERSIÓN LOCAL SEGÚN NBI Y CUARTA, QUINTA, Y SEXTA CATEGORÍA"/>
    <s v="CARIBE"/>
    <s v="BOLÍVAR"/>
    <x v="174"/>
    <s v="MARGARITA                                         "/>
    <n v="3683013060"/>
    <n v="0"/>
    <n v="0"/>
    <n v="3683013060"/>
    <n v="0"/>
    <n v="861196140.60593987"/>
    <n v="0"/>
    <n v="126728"/>
    <n v="1083803674.5"/>
    <n v="0"/>
    <n v="0"/>
    <n v="0"/>
    <n v="0"/>
    <n v="0"/>
    <n v="0"/>
    <n v="0"/>
    <m/>
    <n v="5628139603.1059399"/>
    <n v="184150653"/>
    <n v="5443988950.1059399"/>
    <n v="5011433852"/>
  </r>
  <r>
    <x v="4"/>
    <s v="ASIGNACIÓN PARA LA INVERSIÓN LOCAL SEGÚN NBI Y CUARTA, QUINTA, Y SEXTA CATEGORÍA"/>
    <s v="CARIBE"/>
    <s v="BOLÍVAR"/>
    <x v="175"/>
    <s v="MARÍA LA BAJA                                     "/>
    <n v="7662425043"/>
    <n v="0"/>
    <n v="0"/>
    <n v="7662425043"/>
    <n v="0"/>
    <n v="519383668.13521099"/>
    <n v="0"/>
    <n v="263655"/>
    <n v="2254828935.3400002"/>
    <n v="0"/>
    <n v="0"/>
    <n v="0"/>
    <n v="0"/>
    <n v="0"/>
    <n v="0"/>
    <n v="0"/>
    <m/>
    <n v="10436901301.475212"/>
    <n v="383121252.15000004"/>
    <n v="10053780049.325212"/>
    <n v="8897631339.9599991"/>
  </r>
  <r>
    <x v="4"/>
    <s v="ASIGNACIÓN PARA LA INVERSIÓN LOCAL SEGÚN NBI Y CUARTA, QUINTA, Y SEXTA CATEGORÍA"/>
    <s v="CARIBE"/>
    <s v="BOLÍVAR"/>
    <x v="176"/>
    <s v="MONTECRISTO                                       "/>
    <n v="6133490752"/>
    <n v="0"/>
    <n v="0"/>
    <n v="6133490752"/>
    <n v="0"/>
    <n v="1803350372.1244426"/>
    <n v="0"/>
    <n v="211046"/>
    <n v="1804908021.27"/>
    <n v="0"/>
    <n v="0"/>
    <n v="0"/>
    <n v="0"/>
    <n v="0"/>
    <n v="0"/>
    <n v="0"/>
    <m/>
    <n v="9741960191.3944435"/>
    <n v="306674537.60000002"/>
    <n v="9435285653.7944431"/>
    <n v="9275476677.9400005"/>
  </r>
  <r>
    <x v="4"/>
    <s v="ASIGNACIÓN PARA LA INVERSIÓN LOCAL SEGÚN NBI Y CUARTA, QUINTA, Y SEXTA CATEGORÍA"/>
    <s v="CARIBE"/>
    <s v="BOLÍVAR"/>
    <x v="177"/>
    <s v="MOMPÓS                                            "/>
    <n v="5686887750"/>
    <n v="0"/>
    <n v="0"/>
    <n v="5686887750"/>
    <n v="0"/>
    <n v="302659169.62209845"/>
    <n v="0"/>
    <n v="195679"/>
    <n v="1673485741.05"/>
    <n v="0"/>
    <n v="0"/>
    <n v="0"/>
    <n v="0"/>
    <n v="0"/>
    <n v="0"/>
    <n v="0"/>
    <m/>
    <n v="7663228339.6720991"/>
    <n v="284344387.5"/>
    <n v="7378883952.1720991"/>
    <n v="5884029266.5299997"/>
  </r>
  <r>
    <x v="4"/>
    <s v="ASIGNACIÓN PARA LA INVERSIÓN LOCAL SEGÚN NBI Y CUARTA, QUINTA, Y SEXTA CATEGORÍA"/>
    <s v="CARIBE"/>
    <s v="BOLÍVAR"/>
    <x v="178"/>
    <s v="MORALES                                           "/>
    <n v="6572788043"/>
    <n v="0"/>
    <n v="0"/>
    <n v="6572788043"/>
    <n v="0"/>
    <n v="3510779070.8388858"/>
    <n v="0"/>
    <n v="226161"/>
    <n v="1934180443.02"/>
    <n v="0"/>
    <n v="0"/>
    <n v="0"/>
    <n v="0"/>
    <n v="0"/>
    <n v="0"/>
    <n v="0"/>
    <m/>
    <n v="12017973717.858887"/>
    <n v="328639402.15000004"/>
    <n v="11689334315.708887"/>
    <n v="9055379963.25"/>
  </r>
  <r>
    <x v="4"/>
    <s v="ASIGNACIÓN PARA LA INVERSIÓN LOCAL SEGÚN NBI Y CUARTA, QUINTA, Y SEXTA CATEGORÍA"/>
    <s v="CARIBE"/>
    <s v="BOLÍVAR"/>
    <x v="179"/>
    <s v="NOROSÍ                                            "/>
    <n v="5028914229"/>
    <n v="0"/>
    <n v="0"/>
    <n v="5028914229"/>
    <n v="0"/>
    <n v="680393079.60715652"/>
    <n v="0"/>
    <n v="173039"/>
    <n v="1479863261.6900001"/>
    <n v="0"/>
    <n v="0"/>
    <n v="0"/>
    <n v="0"/>
    <n v="0"/>
    <n v="0"/>
    <n v="0"/>
    <m/>
    <n v="7189343609.2971573"/>
    <n v="251445711.45000002"/>
    <n v="6937897897.8471575"/>
    <n v="5098012740.8299999"/>
  </r>
  <r>
    <x v="4"/>
    <s v="ASIGNACIÓN PARA LA INVERSIÓN LOCAL SEGÚN NBI Y CUARTA, QUINTA, Y SEXTA CATEGORÍA"/>
    <s v="CARIBE"/>
    <s v="BOLÍVAR"/>
    <x v="180"/>
    <s v="PINILLOS                                          "/>
    <n v="6975174783"/>
    <n v="0"/>
    <n v="0"/>
    <n v="6975174783"/>
    <n v="0"/>
    <n v="4682800491.7862177"/>
    <n v="0"/>
    <n v="240007"/>
    <n v="2052591162.97"/>
    <n v="0"/>
    <n v="0"/>
    <n v="0"/>
    <n v="0"/>
    <n v="0"/>
    <n v="0"/>
    <n v="0"/>
    <m/>
    <n v="13710806444.756216"/>
    <n v="348758739.15000004"/>
    <n v="13362047705.606216"/>
    <n v="9559557487.1199989"/>
  </r>
  <r>
    <x v="4"/>
    <s v="ASIGNACIÓN PARA LA INVERSIÓN LOCAL SEGÚN NBI Y CUARTA, QUINTA, Y SEXTA CATEGORÍA"/>
    <s v="CARIBE"/>
    <s v="BOLÍVAR"/>
    <x v="181"/>
    <s v="REGIDOR                                           "/>
    <n v="2580155645"/>
    <n v="0"/>
    <n v="0"/>
    <n v="2580155645"/>
    <n v="0"/>
    <n v="1057618283.3895495"/>
    <n v="0"/>
    <n v="88780"/>
    <n v="759264798.38999999"/>
    <n v="0"/>
    <n v="0"/>
    <n v="0"/>
    <n v="0"/>
    <n v="0"/>
    <n v="0"/>
    <n v="0"/>
    <m/>
    <n v="4397127506.7795496"/>
    <n v="129007782.25"/>
    <n v="4268119724.5295496"/>
    <n v="2944782195.1100001"/>
  </r>
  <r>
    <x v="4"/>
    <s v="ASIGNACIÓN PARA LA INVERSIÓN LOCAL SEGÚN NBI Y CUARTA, QUINTA, Y SEXTA CATEGORÍA"/>
    <s v="CARIBE"/>
    <s v="BOLÍVAR"/>
    <x v="182"/>
    <s v="RÍO VIEJO                                         "/>
    <n v="4025488193"/>
    <n v="0"/>
    <n v="0"/>
    <n v="4025488193"/>
    <n v="0"/>
    <n v="733981863.74306989"/>
    <n v="0"/>
    <n v="138512"/>
    <n v="1184584150.03"/>
    <n v="0"/>
    <n v="0"/>
    <n v="0"/>
    <n v="0"/>
    <n v="0"/>
    <n v="0"/>
    <n v="0"/>
    <m/>
    <n v="5944192718.7730694"/>
    <n v="201274409.65000001"/>
    <n v="5742918309.1230698"/>
    <n v="5118773621.96"/>
  </r>
  <r>
    <x v="4"/>
    <s v="ASIGNACIÓN PARA LA INVERSIÓN LOCAL SEGÚN NBI Y CUARTA, QUINTA, Y SEXTA CATEGORÍA"/>
    <s v="CARIBE"/>
    <s v="BOLÍVAR"/>
    <x v="183"/>
    <s v="SAN CRISTÓBAL                                     "/>
    <n v="2674278037"/>
    <n v="0"/>
    <n v="0"/>
    <n v="2674278037"/>
    <n v="0"/>
    <n v="1289836126.6800723"/>
    <n v="0"/>
    <n v="92019"/>
    <n v="786962282.11000001"/>
    <n v="0"/>
    <n v="0"/>
    <n v="0"/>
    <n v="0"/>
    <n v="0"/>
    <n v="0"/>
    <n v="0"/>
    <m/>
    <n v="4751168464.7900724"/>
    <n v="133713901.85000001"/>
    <n v="4617454562.9400721"/>
    <n v="4339178133.4400005"/>
  </r>
  <r>
    <x v="4"/>
    <s v="ASIGNACIÓN PARA LA INVERSIÓN LOCAL SEGÚN NBI Y CUARTA, QUINTA, Y SEXTA CATEGORÍA"/>
    <s v="CARIBE"/>
    <s v="BOLÍVAR"/>
    <x v="184"/>
    <s v="SAN ESTANISLAO                                    "/>
    <n v="4281955781"/>
    <n v="0"/>
    <n v="0"/>
    <n v="4281955781"/>
    <n v="0"/>
    <n v="282308228.44054127"/>
    <n v="0"/>
    <n v="147337"/>
    <n v="1260055105.3900001"/>
    <n v="0"/>
    <n v="0"/>
    <n v="0"/>
    <n v="0"/>
    <n v="0"/>
    <n v="0"/>
    <n v="0"/>
    <m/>
    <n v="5824466451.8305416"/>
    <n v="214097789.05000001"/>
    <n v="5610368662.7805414"/>
    <n v="4892527948.1899996"/>
  </r>
  <r>
    <x v="4"/>
    <s v="ASIGNACIÓN PARA LA INVERSIÓN LOCAL SEGÚN NBI Y CUARTA, QUINTA, Y SEXTA CATEGORÍA"/>
    <s v="CARIBE"/>
    <s v="BOLÍVAR"/>
    <x v="185"/>
    <s v="SAN FERNANDO                                      "/>
    <n v="4180656763"/>
    <n v="0"/>
    <n v="0"/>
    <n v="4180656763"/>
    <n v="0"/>
    <n v="2731573843.8598742"/>
    <n v="0"/>
    <n v="143851"/>
    <n v="1230245749.0899999"/>
    <n v="0"/>
    <n v="0"/>
    <n v="0"/>
    <n v="0"/>
    <n v="0"/>
    <n v="0"/>
    <n v="0"/>
    <m/>
    <n v="8142620206.9498749"/>
    <n v="209032838.15000001"/>
    <n v="7933587368.7998753"/>
    <n v="6467669924"/>
  </r>
  <r>
    <x v="4"/>
    <s v="ASIGNACIÓN PARA LA INVERSIÓN LOCAL SEGÚN NBI Y CUARTA, QUINTA, Y SEXTA CATEGORÍA"/>
    <s v="CARIBE"/>
    <s v="BOLÍVAR"/>
    <x v="186"/>
    <s v="SAN JACINTO                                       "/>
    <n v="8854576781"/>
    <n v="0"/>
    <n v="0"/>
    <n v="8854576781"/>
    <n v="0"/>
    <n v="2313034801.5172048"/>
    <n v="0"/>
    <n v="304675"/>
    <n v="2605644534.79"/>
    <n v="0"/>
    <n v="0"/>
    <n v="0"/>
    <n v="0"/>
    <n v="0"/>
    <n v="0"/>
    <n v="0"/>
    <m/>
    <n v="13773560792.307205"/>
    <n v="442728839.05000001"/>
    <n v="13330831953.257206"/>
    <n v="7429272566.8599997"/>
  </r>
  <r>
    <x v="4"/>
    <s v="ASIGNACIÓN PARA LA INVERSIÓN LOCAL SEGÚN NBI Y CUARTA, QUINTA, Y SEXTA CATEGORÍA"/>
    <s v="CARIBE"/>
    <s v="BOLÍVAR"/>
    <x v="187"/>
    <s v="SAN JACINTO DEL CAUCA                             "/>
    <n v="5106272863"/>
    <n v="0"/>
    <n v="0"/>
    <n v="5106272863"/>
    <n v="0"/>
    <n v="1539318232.4389572"/>
    <n v="0"/>
    <n v="175701"/>
    <n v="1502627658.7"/>
    <n v="0"/>
    <n v="0"/>
    <n v="0"/>
    <n v="0"/>
    <n v="0"/>
    <n v="0"/>
    <n v="0"/>
    <m/>
    <n v="8148394455.138957"/>
    <n v="255313643.15000001"/>
    <n v="7893080811.9889574"/>
    <n v="7118668972.9700003"/>
  </r>
  <r>
    <x v="4"/>
    <s v="ASIGNACIÓN PARA LA INVERSIÓN LOCAL SEGÚN NBI Y CUARTA, QUINTA, Y SEXTA CATEGORÍA"/>
    <s v="CARIBE"/>
    <s v="BOLÍVAR"/>
    <x v="188"/>
    <s v="SAN JUAN NEPOMUCENO                               "/>
    <n v="6221295372"/>
    <n v="0"/>
    <n v="0"/>
    <n v="6221295372"/>
    <n v="0"/>
    <n v="680791343.89252377"/>
    <n v="0"/>
    <n v="214067"/>
    <n v="1830746368.3499999"/>
    <n v="0"/>
    <n v="0"/>
    <n v="0"/>
    <n v="0"/>
    <n v="0"/>
    <n v="0"/>
    <n v="0"/>
    <m/>
    <n v="8733047151.2425232"/>
    <n v="311064768.60000002"/>
    <n v="8421982382.6425228"/>
    <n v="6269477368.8699999"/>
  </r>
  <r>
    <x v="4"/>
    <s v="ASIGNACIÓN PARA LA INVERSIÓN LOCAL SEGÚN NBI Y CUARTA, QUINTA, Y SEXTA CATEGORÍA"/>
    <s v="CARIBE"/>
    <s v="BOLÍVAR"/>
    <x v="189"/>
    <s v="SAN MARTÍN DE LOBA                                "/>
    <n v="4717528924"/>
    <n v="0"/>
    <n v="0"/>
    <n v="4717528924"/>
    <n v="0"/>
    <n v="65665211.269866943"/>
    <n v="0"/>
    <n v="162324"/>
    <n v="1388231618.8599999"/>
    <n v="0"/>
    <n v="0"/>
    <n v="0"/>
    <n v="0"/>
    <n v="0"/>
    <n v="0"/>
    <n v="0"/>
    <m/>
    <n v="6171588078.1298666"/>
    <n v="235876446.20000002"/>
    <n v="5935711631.9298668"/>
    <n v="4969190329.1399994"/>
  </r>
  <r>
    <x v="4"/>
    <s v="ASIGNACIÓN PARA LA INVERSIÓN LOCAL SEGÚN NBI Y CUARTA, QUINTA, Y SEXTA CATEGORÍA"/>
    <s v="CARIBE"/>
    <s v="BOLÍVAR"/>
    <x v="190"/>
    <s v="SAN PABLO                                         "/>
    <n v="5591341322"/>
    <n v="0"/>
    <n v="0"/>
    <n v="5591341322"/>
    <n v="0"/>
    <n v="330076528.04394627"/>
    <n v="0"/>
    <n v="192391"/>
    <n v="1645369204.79"/>
    <n v="0"/>
    <n v="0"/>
    <n v="0"/>
    <n v="0"/>
    <n v="0"/>
    <n v="0"/>
    <n v="0"/>
    <m/>
    <n v="7566979445.8339462"/>
    <n v="279567066.10000002"/>
    <n v="7287412379.7339458"/>
    <n v="5562210710.9399996"/>
  </r>
  <r>
    <x v="4"/>
    <s v="ASIGNACIÓN PARA LA INVERSIÓN LOCAL SEGÚN NBI Y CUARTA, QUINTA, Y SEXTA CATEGORÍA"/>
    <s v="CARIBE"/>
    <s v="BOLÍVAR"/>
    <x v="191"/>
    <s v="SANTA CATALINA                                    "/>
    <n v="5446442167"/>
    <n v="0"/>
    <n v="0"/>
    <n v="5446442167"/>
    <n v="0"/>
    <n v="3393254823.3474035"/>
    <n v="0"/>
    <n v="187405"/>
    <n v="1602729596.02"/>
    <n v="0"/>
    <n v="0"/>
    <n v="0"/>
    <n v="0"/>
    <n v="0"/>
    <n v="0"/>
    <n v="0"/>
    <m/>
    <n v="10442613991.367405"/>
    <n v="272322108.35000002"/>
    <n v="10170291883.017405"/>
    <n v="8206068343.3400002"/>
  </r>
  <r>
    <x v="4"/>
    <s v="ASIGNACIÓN PARA LA INVERSIÓN LOCAL SEGÚN NBI Y CUARTA, QUINTA, Y SEXTA CATEGORÍA"/>
    <s v="CARIBE"/>
    <s v="BOLÍVAR"/>
    <x v="192"/>
    <s v="SANTA ROSA                                        "/>
    <n v="7238018244"/>
    <n v="0"/>
    <n v="0"/>
    <n v="7238018244"/>
    <n v="0"/>
    <n v="2209998025.8419495"/>
    <n v="0"/>
    <n v="249051"/>
    <n v="2129938352.27"/>
    <n v="0"/>
    <n v="0"/>
    <n v="0"/>
    <n v="0"/>
    <n v="0"/>
    <n v="0"/>
    <n v="0"/>
    <m/>
    <n v="11578203673.11195"/>
    <n v="361900912.20000005"/>
    <n v="11216302760.911949"/>
    <n v="8844405100.3299999"/>
  </r>
  <r>
    <x v="4"/>
    <s v="ASIGNACIÓN PARA LA INVERSIÓN LOCAL SEGÚN NBI Y CUARTA, QUINTA, Y SEXTA CATEGORÍA"/>
    <s v="CARIBE"/>
    <s v="BOLÍVAR"/>
    <x v="193"/>
    <s v="SANTA ROSA DEL SUR                                "/>
    <n v="4936450494"/>
    <n v="0"/>
    <n v="0"/>
    <n v="4936450494"/>
    <n v="0"/>
    <n v="5322000297.1937532"/>
    <n v="0"/>
    <n v="169857"/>
    <n v="1452653872.5"/>
    <n v="0"/>
    <n v="0"/>
    <n v="0"/>
    <n v="0"/>
    <n v="0"/>
    <n v="0"/>
    <n v="0"/>
    <m/>
    <n v="11711274520.693752"/>
    <n v="246822524.70000002"/>
    <n v="11464451995.993752"/>
    <n v="9484857015.3099995"/>
  </r>
  <r>
    <x v="4"/>
    <s v="ASIGNACIÓN PARA LA INVERSIÓN LOCAL SEGÚN NBI Y CUARTA, QUINTA, Y SEXTA CATEGORÍA"/>
    <s v="CARIBE"/>
    <s v="BOLÍVAR"/>
    <x v="194"/>
    <s v="SIMITÍ                                            "/>
    <n v="4420659015"/>
    <n v="0"/>
    <n v="0"/>
    <n v="4420659015"/>
    <n v="0"/>
    <n v="1563685360.9606562"/>
    <n v="0"/>
    <n v="152109"/>
    <n v="1300871434.8900001"/>
    <n v="0"/>
    <n v="0"/>
    <n v="0"/>
    <n v="0"/>
    <n v="0"/>
    <n v="0"/>
    <n v="0"/>
    <m/>
    <n v="7285367919.8506565"/>
    <n v="221032950.75"/>
    <n v="7064334969.1006565"/>
    <n v="5572738467.1900005"/>
  </r>
  <r>
    <x v="4"/>
    <s v="ASIGNACIÓN PARA LA INVERSIÓN LOCAL SEGÚN NBI Y CUARTA, QUINTA, Y SEXTA CATEGORÍA"/>
    <s v="CARIBE"/>
    <s v="BOLÍVAR"/>
    <x v="195"/>
    <s v="SOPLAVIENTO                                       "/>
    <n v="3115461133"/>
    <n v="0"/>
    <n v="0"/>
    <n v="3115461133"/>
    <n v="0"/>
    <n v="158343261.62662911"/>
    <n v="0"/>
    <n v="107199"/>
    <n v="916789641.74000001"/>
    <n v="0"/>
    <n v="0"/>
    <n v="0"/>
    <n v="0"/>
    <n v="0"/>
    <n v="0"/>
    <n v="0"/>
    <m/>
    <n v="4190701235.3666286"/>
    <n v="155773056.65000001"/>
    <n v="4034928178.7166286"/>
    <n v="4034911689.9400001"/>
  </r>
  <r>
    <x v="4"/>
    <s v="ASIGNACIÓN PARA LA INVERSIÓN LOCAL SEGÚN NBI Y CUARTA, QUINTA, Y SEXTA CATEGORÍA"/>
    <s v="CARIBE"/>
    <s v="BOLÍVAR"/>
    <x v="196"/>
    <s v="TALAIGUA NUEVO                                    "/>
    <n v="3232367518"/>
    <n v="0"/>
    <n v="0"/>
    <n v="3232367518"/>
    <n v="0"/>
    <n v="1624223375.6938577"/>
    <n v="0"/>
    <n v="111222"/>
    <n v="951191792.08000004"/>
    <n v="0"/>
    <n v="0"/>
    <n v="0"/>
    <n v="0"/>
    <n v="0"/>
    <n v="0"/>
    <n v="0"/>
    <m/>
    <n v="5807893907.7738571"/>
    <n v="161618375.90000001"/>
    <n v="5646275531.8738575"/>
    <n v="5271938672.4300003"/>
  </r>
  <r>
    <x v="4"/>
    <s v="ASIGNACIÓN PARA LA INVERSIÓN LOCAL SEGÚN NBI Y CUARTA, QUINTA, Y SEXTA CATEGORÍA"/>
    <s v="CARIBE"/>
    <s v="BOLÍVAR"/>
    <x v="197"/>
    <s v="TIQUISIO                                          "/>
    <n v="6158061740"/>
    <n v="0"/>
    <n v="0"/>
    <n v="6158061740"/>
    <n v="0"/>
    <n v="943897088.31512213"/>
    <n v="0"/>
    <n v="211891"/>
    <n v="1812138548.74"/>
    <n v="0"/>
    <n v="0"/>
    <n v="0"/>
    <n v="0"/>
    <n v="0"/>
    <n v="0"/>
    <n v="0"/>
    <m/>
    <n v="8914309268.0551224"/>
    <n v="307903087"/>
    <n v="8606406181.0551224"/>
    <n v="7588434879.3000002"/>
  </r>
  <r>
    <x v="4"/>
    <s v="ASIGNACIÓN PARA LA INVERSIÓN LOCAL SEGÚN NBI Y CUARTA, QUINTA, Y SEXTA CATEGORÍA"/>
    <s v="CARIBE"/>
    <s v="BOLÍVAR"/>
    <x v="198"/>
    <s v="TURBACO                                           "/>
    <n v="5916735136"/>
    <n v="0"/>
    <n v="0"/>
    <n v="5916735136"/>
    <n v="0"/>
    <n v="7923467902.2400351"/>
    <n v="0"/>
    <n v="203588"/>
    <n v="1741123144.76"/>
    <n v="0"/>
    <n v="0"/>
    <n v="0"/>
    <n v="0"/>
    <n v="0"/>
    <n v="0"/>
    <n v="0"/>
    <m/>
    <n v="15581529771.000036"/>
    <n v="295836756.80000001"/>
    <n v="15285693014.200037"/>
    <n v="11595135717.33"/>
  </r>
  <r>
    <x v="4"/>
    <s v="ASIGNACIÓN PARA LA INVERSIÓN LOCAL SEGÚN NBI Y CUARTA, QUINTA, Y SEXTA CATEGORÍA"/>
    <s v="CARIBE"/>
    <s v="BOLÍVAR"/>
    <x v="199"/>
    <s v="TURBANÁ                                           "/>
    <n v="5213904839"/>
    <n v="0"/>
    <n v="0"/>
    <n v="5213904839"/>
    <n v="0"/>
    <n v="1934508182.1241813"/>
    <n v="0"/>
    <n v="179404"/>
    <n v="1534300620.3800001"/>
    <n v="0"/>
    <n v="0"/>
    <n v="0"/>
    <n v="0"/>
    <n v="0"/>
    <n v="0"/>
    <n v="0"/>
    <m/>
    <n v="8682893045.5041809"/>
    <n v="260695241.95000002"/>
    <n v="8422197803.5541811"/>
    <n v="7593915263.0699997"/>
  </r>
  <r>
    <x v="4"/>
    <s v="ASIGNACIÓN PARA LA INVERSIÓN LOCAL SEGÚN NBI Y CUARTA, QUINTA, Y SEXTA CATEGORÍA"/>
    <s v="CARIBE"/>
    <s v="BOLÍVAR"/>
    <x v="200"/>
    <s v="VILLANUEVA                                        "/>
    <n v="5377216702"/>
    <n v="0"/>
    <n v="0"/>
    <n v="5377216702"/>
    <n v="0"/>
    <n v="2364643997.4926538"/>
    <n v="0"/>
    <n v="185023"/>
    <n v="1582358554.01"/>
    <n v="0"/>
    <n v="0"/>
    <n v="0"/>
    <n v="0"/>
    <n v="0"/>
    <n v="0"/>
    <n v="0"/>
    <m/>
    <n v="9324404276.5026531"/>
    <n v="268860835.10000002"/>
    <n v="9055543441.4026527"/>
    <n v="8401976971.8399992"/>
  </r>
  <r>
    <x v="4"/>
    <s v="ASIGNACIÓN PARA LA INVERSIÓN LOCAL SEGÚN NBI Y CUARTA, QUINTA, Y SEXTA CATEGORÍA"/>
    <s v="CARIBE"/>
    <s v="BOLÍVAR"/>
    <x v="201"/>
    <s v="ZAMBRANO                                          "/>
    <n v="4154578074"/>
    <n v="0"/>
    <n v="0"/>
    <n v="4154578074"/>
    <n v="0"/>
    <n v="1480305546.539253"/>
    <n v="0"/>
    <n v="142954"/>
    <n v="1222571549.05"/>
    <n v="0"/>
    <n v="0"/>
    <n v="0"/>
    <n v="0"/>
    <n v="0"/>
    <n v="0"/>
    <n v="0"/>
    <m/>
    <n v="6857598123.5892534"/>
    <n v="207728903.70000002"/>
    <n v="6649869219.8892536"/>
    <n v="5913223834.3099995"/>
  </r>
  <r>
    <x v="4"/>
    <s v="ASIGNACIÓN PARA LA INVERSIÓN LOCAL SEGÚN NBI Y CUARTA, QUINTA, Y SEXTA CATEGORÍA"/>
    <s v="CENTRO - ORIENTE"/>
    <s v="BOYACÁ                                            "/>
    <x v="202"/>
    <s v="BOYAC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BOYACÁ                                            "/>
    <x v="203"/>
    <s v="TUNJ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BOYACÁ                                            "/>
    <x v="204"/>
    <s v="ALMEIDA                                           "/>
    <n v="678836351"/>
    <n v="0"/>
    <n v="0"/>
    <n v="678836351"/>
    <n v="0"/>
    <n v="381454072.9874897"/>
    <n v="0"/>
    <n v="23358"/>
    <n v="199761803.69"/>
    <n v="0"/>
    <n v="0"/>
    <n v="0"/>
    <n v="0"/>
    <n v="0"/>
    <n v="0"/>
    <n v="0"/>
    <m/>
    <n v="1260075585.6774898"/>
    <n v="33941817.550000004"/>
    <n v="1226133768.1274898"/>
    <n v="1112189760.9400001"/>
  </r>
  <r>
    <x v="4"/>
    <s v="ASIGNACIÓN PARA LA INVERSIÓN LOCAL SEGÚN NBI Y CUARTA, QUINTA, Y SEXTA CATEGORÍA"/>
    <s v="CENTRO - ORIENTE"/>
    <s v="BOYACÁ                                            "/>
    <x v="205"/>
    <s v="AQUITANIA                                         "/>
    <n v="2243736606"/>
    <n v="0"/>
    <n v="0"/>
    <n v="2243736606"/>
    <n v="0"/>
    <n v="1740316532.6554894"/>
    <n v="0"/>
    <n v="77204"/>
    <n v="660266455.32000005"/>
    <n v="0"/>
    <n v="0"/>
    <n v="0"/>
    <n v="0"/>
    <n v="0"/>
    <n v="0"/>
    <n v="0"/>
    <m/>
    <n v="4644396797.9754896"/>
    <n v="112186830.30000001"/>
    <n v="4532209967.6754894"/>
    <n v="2276984343"/>
  </r>
  <r>
    <x v="4"/>
    <s v="ASIGNACIÓN PARA LA INVERSIÓN LOCAL SEGÚN NBI Y CUARTA, QUINTA, Y SEXTA CATEGORÍA"/>
    <s v="CENTRO - ORIENTE"/>
    <s v="BOYACÁ                                            "/>
    <x v="206"/>
    <s v="ARCABUCO                                          "/>
    <n v="1222617433"/>
    <n v="0"/>
    <n v="0"/>
    <n v="1222617433"/>
    <n v="0"/>
    <n v="1311954070.6600096"/>
    <n v="132424185.84999999"/>
    <n v="42069"/>
    <n v="359780767.82999998"/>
    <n v="0"/>
    <n v="0"/>
    <n v="0"/>
    <n v="0"/>
    <n v="0"/>
    <n v="0"/>
    <n v="0"/>
    <m/>
    <n v="3026818526.3400092"/>
    <n v="61130871.650000006"/>
    <n v="2965687654.6900091"/>
    <n v="1920651168.3"/>
  </r>
  <r>
    <x v="4"/>
    <s v="ASIGNACIÓN PARA LA INVERSIÓN LOCAL SEGÚN NBI Y CUARTA, QUINTA, Y SEXTA CATEGORÍA"/>
    <s v="CENTRO - ORIENTE"/>
    <s v="BOYACÁ                                            "/>
    <x v="207"/>
    <s v="BELÉN                                             "/>
    <n v="1220460560"/>
    <n v="0"/>
    <n v="0"/>
    <n v="1220460560"/>
    <n v="0"/>
    <n v="865820912.38102365"/>
    <n v="0"/>
    <n v="41995"/>
    <n v="359146062.70999998"/>
    <n v="0"/>
    <n v="0"/>
    <n v="0"/>
    <n v="0"/>
    <n v="0"/>
    <n v="0"/>
    <n v="0"/>
    <m/>
    <n v="2445469530.0910234"/>
    <n v="61023028"/>
    <n v="2384446502.0910234"/>
    <n v="2004196011.8"/>
  </r>
  <r>
    <x v="4"/>
    <s v="ASIGNACIÓN PARA LA INVERSIÓN LOCAL SEGÚN NBI Y CUARTA, QUINTA, Y SEXTA CATEGORÍA"/>
    <s v="CENTRO - ORIENTE"/>
    <s v="BOYACÁ                                            "/>
    <x v="208"/>
    <s v="BERBEO                                            "/>
    <n v="982729214"/>
    <n v="0"/>
    <n v="0"/>
    <n v="982729214"/>
    <n v="0"/>
    <n v="520428023.08135372"/>
    <n v="0"/>
    <n v="33814"/>
    <n v="289188638.74000001"/>
    <n v="0"/>
    <n v="0"/>
    <n v="0"/>
    <n v="0"/>
    <n v="0"/>
    <n v="0"/>
    <n v="0"/>
    <m/>
    <n v="1792379689.8213537"/>
    <n v="49136460.700000003"/>
    <n v="1743243229.1213536"/>
    <n v="1536281503.6199999"/>
  </r>
  <r>
    <x v="4"/>
    <s v="ASIGNACIÓN PARA LA INVERSIÓN LOCAL SEGÚN NBI Y CUARTA, QUINTA, Y SEXTA CATEGORÍA"/>
    <s v="CENTRO - ORIENTE"/>
    <s v="BOYACÁ                                            "/>
    <x v="209"/>
    <s v="BETÉITIVA                                         "/>
    <n v="887273579"/>
    <n v="0"/>
    <n v="0"/>
    <n v="887273579"/>
    <n v="0"/>
    <n v="111738086.41984445"/>
    <n v="0"/>
    <n v="30530"/>
    <n v="261098820.43000001"/>
    <n v="0"/>
    <n v="0"/>
    <n v="0"/>
    <n v="0"/>
    <n v="0"/>
    <n v="0"/>
    <n v="0"/>
    <m/>
    <n v="1260141015.8498445"/>
    <n v="44363678.950000003"/>
    <n v="1215777336.8998444"/>
    <n v="880064307.08000004"/>
  </r>
  <r>
    <x v="4"/>
    <s v="ASIGNACIÓN PARA LA INVERSIÓN LOCAL SEGÚN NBI Y CUARTA, QUINTA, Y SEXTA CATEGORÍA"/>
    <s v="CENTRO - ORIENTE"/>
    <s v="BOYACÁ                                            "/>
    <x v="210"/>
    <s v="BOAVITA                                           "/>
    <n v="1801811401"/>
    <n v="0"/>
    <n v="0"/>
    <n v="1801811401"/>
    <n v="0"/>
    <n v="897589616.20308793"/>
    <n v="15216223"/>
    <n v="61998"/>
    <n v="530220714.75"/>
    <n v="0"/>
    <n v="0"/>
    <n v="0"/>
    <n v="0"/>
    <n v="0"/>
    <n v="0"/>
    <n v="0"/>
    <m/>
    <n v="3244899952.9530878"/>
    <n v="90090570.050000012"/>
    <n v="3154809382.9030876"/>
    <n v="2504219600.8000002"/>
  </r>
  <r>
    <x v="4"/>
    <s v="ASIGNACIÓN PARA LA INVERSIÓN LOCAL SEGÚN NBI Y CUARTA, QUINTA, Y SEXTA CATEGORÍA"/>
    <s v="CENTRO - ORIENTE"/>
    <s v="BOYACÁ                                            "/>
    <x v="211"/>
    <s v="BOYACÁ                                            "/>
    <n v="1316603444"/>
    <n v="0"/>
    <n v="0"/>
    <n v="1316603444"/>
    <n v="0"/>
    <n v="199145646.87720358"/>
    <n v="0"/>
    <n v="45303"/>
    <n v="387438118.50999999"/>
    <n v="0"/>
    <n v="0"/>
    <n v="0"/>
    <n v="0"/>
    <n v="0"/>
    <n v="0"/>
    <n v="0"/>
    <m/>
    <n v="1903232512.3872035"/>
    <n v="65830172.200000003"/>
    <n v="1837402340.1872034"/>
    <n v="1320759384.23"/>
  </r>
  <r>
    <x v="4"/>
    <s v="ASIGNACIÓN PARA LA INVERSIÓN LOCAL SEGÚN NBI Y CUARTA, QUINTA, Y SEXTA CATEGORÍA"/>
    <s v="CENTRO - ORIENTE"/>
    <s v="BOYACÁ                                            "/>
    <x v="212"/>
    <s v="BRICEÑO                                           "/>
    <n v="1136505366"/>
    <n v="0"/>
    <n v="0"/>
    <n v="1136505366"/>
    <n v="0"/>
    <n v="815369826.4260596"/>
    <n v="0"/>
    <n v="39106"/>
    <n v="334440489.69999999"/>
    <n v="0"/>
    <n v="0"/>
    <n v="0"/>
    <n v="0"/>
    <n v="0"/>
    <n v="0"/>
    <n v="0"/>
    <m/>
    <n v="2286354788.1260595"/>
    <n v="56825268.300000004"/>
    <n v="2229529519.8260593"/>
    <n v="1646102153.6100001"/>
  </r>
  <r>
    <x v="4"/>
    <s v="ASIGNACIÓN PARA LA INVERSIÓN LOCAL SEGÚN NBI Y CUARTA, QUINTA, Y SEXTA CATEGORÍA"/>
    <s v="CENTRO - ORIENTE"/>
    <s v="BOYACÁ                                            "/>
    <x v="213"/>
    <s v="BUENAVISTA                                        "/>
    <n v="1450788150"/>
    <n v="0"/>
    <n v="0"/>
    <n v="1450788150"/>
    <n v="0"/>
    <n v="601076143.95020199"/>
    <n v="0"/>
    <n v="49920"/>
    <n v="426924776.62"/>
    <n v="0"/>
    <n v="0"/>
    <n v="0"/>
    <n v="0"/>
    <n v="0"/>
    <n v="0"/>
    <n v="0"/>
    <m/>
    <n v="2478838990.5702019"/>
    <n v="72539407.5"/>
    <n v="2406299583.0702019"/>
    <n v="2306285086.6100001"/>
  </r>
  <r>
    <x v="4"/>
    <s v="ASIGNACIÓN PARA LA INVERSIÓN LOCAL SEGÚN NBI Y CUARTA, QUINTA, Y SEXTA CATEGORÍA"/>
    <s v="CENTRO - ORIENTE"/>
    <s v="BOYACÁ                                            "/>
    <x v="214"/>
    <s v="BUSBANZÁ                                          "/>
    <n v="692595555"/>
    <n v="0"/>
    <n v="0"/>
    <n v="692595555"/>
    <n v="0"/>
    <n v="467913270.39919305"/>
    <n v="0"/>
    <n v="23831"/>
    <n v="203810737.27000001"/>
    <n v="0"/>
    <n v="0"/>
    <n v="0"/>
    <n v="0"/>
    <n v="0"/>
    <n v="0"/>
    <n v="0"/>
    <m/>
    <n v="1364343393.669193"/>
    <n v="34629777.75"/>
    <n v="1329713615.919193"/>
    <n v="1084931713.1500001"/>
  </r>
  <r>
    <x v="4"/>
    <s v="ASIGNACIÓN PARA LA INVERSIÓN LOCAL SEGÚN NBI Y CUARTA, QUINTA, Y SEXTA CATEGORÍA"/>
    <s v="CENTRO - ORIENTE"/>
    <s v="BOYACÁ                                            "/>
    <x v="215"/>
    <s v="CALDAS                                            "/>
    <n v="1302399209"/>
    <n v="0"/>
    <n v="0"/>
    <n v="1302399209"/>
    <n v="0"/>
    <n v="911473283.49528372"/>
    <n v="0"/>
    <n v="44814"/>
    <n v="383258225.06"/>
    <n v="0"/>
    <n v="0"/>
    <n v="0"/>
    <n v="0"/>
    <n v="0"/>
    <n v="0"/>
    <n v="0"/>
    <m/>
    <n v="2597175531.5552835"/>
    <n v="65119960.450000003"/>
    <n v="2532055571.1052837"/>
    <n v="2072258883.1600001"/>
  </r>
  <r>
    <x v="4"/>
    <s v="ASIGNACIÓN PARA LA INVERSIÓN LOCAL SEGÚN NBI Y CUARTA, QUINTA, Y SEXTA CATEGORÍA"/>
    <s v="CENTRO - ORIENTE"/>
    <s v="BOYACÁ                                            "/>
    <x v="216"/>
    <s v="CAMPOHERMOSO                                      "/>
    <n v="1548164690"/>
    <n v="0"/>
    <n v="0"/>
    <n v="1548164690"/>
    <n v="0"/>
    <n v="285559007.00055397"/>
    <n v="0"/>
    <n v="53270"/>
    <n v="455579861.45999998"/>
    <n v="0"/>
    <n v="0"/>
    <n v="0"/>
    <n v="0"/>
    <n v="0"/>
    <n v="0"/>
    <n v="0"/>
    <m/>
    <n v="2289356828.4605541"/>
    <n v="77408234.5"/>
    <n v="2211948593.9605541"/>
    <n v="814154718.46000004"/>
  </r>
  <r>
    <x v="4"/>
    <s v="ASIGNACIÓN PARA LA INVERSIÓN LOCAL SEGÚN NBI Y CUARTA, QUINTA, Y SEXTA CATEGORÍA"/>
    <s v="CENTRO - ORIENTE"/>
    <s v="BOYACÁ                                            "/>
    <x v="217"/>
    <s v="CERINZA                                           "/>
    <n v="987278506"/>
    <n v="0"/>
    <n v="0"/>
    <n v="987278506"/>
    <n v="0"/>
    <n v="423961258.81433374"/>
    <n v="0"/>
    <n v="33971"/>
    <n v="290527363.10000002"/>
    <n v="0"/>
    <n v="0"/>
    <n v="0"/>
    <n v="0"/>
    <n v="0"/>
    <n v="0"/>
    <n v="0"/>
    <m/>
    <n v="1701801098.9143338"/>
    <n v="49363925.300000004"/>
    <n v="1652437173.6143339"/>
    <n v="449165731.31"/>
  </r>
  <r>
    <x v="4"/>
    <s v="ASIGNACIÓN PARA LA INVERSIÓN LOCAL SEGÚN NBI Y CUARTA, QUINTA, Y SEXTA CATEGORÍA"/>
    <s v="CENTRO - ORIENTE"/>
    <s v="BOYACÁ                                            "/>
    <x v="218"/>
    <s v="CHINAVITA                                         "/>
    <n v="1210598289"/>
    <n v="0"/>
    <n v="0"/>
    <n v="1210598289"/>
    <n v="0"/>
    <n v="592877258.90983772"/>
    <n v="0"/>
    <n v="41655"/>
    <n v="356243883.18000001"/>
    <n v="0"/>
    <n v="0"/>
    <n v="0"/>
    <n v="0"/>
    <n v="0"/>
    <n v="0"/>
    <n v="0"/>
    <m/>
    <n v="2159761086.0898376"/>
    <n v="60529914.450000003"/>
    <n v="2099231171.6398375"/>
    <n v="1308948860.48"/>
  </r>
  <r>
    <x v="4"/>
    <s v="ASIGNACIÓN PARA LA INVERSIÓN LOCAL SEGÚN NBI Y CUARTA, QUINTA, Y SEXTA CATEGORÍA"/>
    <s v="CENTRO - ORIENTE"/>
    <s v="BOYACÁ                                            "/>
    <x v="219"/>
    <s v="CHIQUINQUIRÁ                                      "/>
    <n v="2213687472"/>
    <n v="0"/>
    <n v="0"/>
    <n v="2213687472"/>
    <n v="0"/>
    <n v="2223751219.9203749"/>
    <n v="0"/>
    <n v="76170"/>
    <n v="651423868.66999996"/>
    <n v="0"/>
    <n v="0"/>
    <n v="0"/>
    <n v="0"/>
    <n v="0"/>
    <n v="0"/>
    <n v="0"/>
    <m/>
    <n v="5088938730.5903749"/>
    <n v="110684373.60000001"/>
    <n v="4978254356.9903746"/>
    <n v="3968676959.9000001"/>
  </r>
  <r>
    <x v="4"/>
    <s v="ASIGNACIÓN PARA LA INVERSIÓN LOCAL SEGÚN NBI Y CUARTA, QUINTA, Y SEXTA CATEGORÍA"/>
    <s v="CENTRO - ORIENTE"/>
    <s v="BOYACÁ                                            "/>
    <x v="220"/>
    <s v="CHISCAS                                           "/>
    <n v="2077995105"/>
    <n v="0"/>
    <n v="0"/>
    <n v="2077995105"/>
    <n v="0"/>
    <n v="340500127.93760979"/>
    <n v="0"/>
    <n v="71501"/>
    <n v="611493549.98000002"/>
    <n v="0"/>
    <n v="0"/>
    <n v="0"/>
    <n v="0"/>
    <n v="0"/>
    <n v="0"/>
    <n v="0"/>
    <m/>
    <n v="3030060283.9176097"/>
    <n v="103899755.25"/>
    <n v="2926160528.6676097"/>
    <n v="2197720114.8400002"/>
  </r>
  <r>
    <x v="4"/>
    <s v="ASIGNACIÓN PARA LA INVERSIÓN LOCAL SEGÚN NBI Y CUARTA, QUINTA, Y SEXTA CATEGORÍA"/>
    <s v="CENTRO - ORIENTE"/>
    <s v="BOYACÁ                                            "/>
    <x v="221"/>
    <s v="CHITA                                             "/>
    <n v="3474083216"/>
    <n v="0"/>
    <n v="0"/>
    <n v="3474083216"/>
    <n v="0"/>
    <n v="1496031789.9497495"/>
    <n v="0"/>
    <n v="119539"/>
    <n v="1022321695.21"/>
    <n v="0"/>
    <n v="0"/>
    <n v="0"/>
    <n v="0"/>
    <n v="0"/>
    <n v="0"/>
    <n v="0"/>
    <m/>
    <n v="5992556240.159749"/>
    <n v="173704160.80000001"/>
    <n v="5818852079.3597488"/>
    <n v="4205214999.3000002"/>
  </r>
  <r>
    <x v="4"/>
    <s v="ASIGNACIÓN PARA LA INVERSIÓN LOCAL SEGÚN NBI Y CUARTA, QUINTA, Y SEXTA CATEGORÍA"/>
    <s v="CENTRO - ORIENTE"/>
    <s v="BOYACÁ                                            "/>
    <x v="222"/>
    <s v="CHITARAQUE                                        "/>
    <n v="2134437177"/>
    <n v="0"/>
    <n v="0"/>
    <n v="2134437177"/>
    <n v="0"/>
    <n v="1563930706.8029428"/>
    <n v="0"/>
    <n v="73443"/>
    <n v="628102810.75999999"/>
    <n v="0"/>
    <n v="0"/>
    <n v="0"/>
    <n v="0"/>
    <n v="0"/>
    <n v="0"/>
    <n v="0"/>
    <m/>
    <n v="4326544137.5629425"/>
    <n v="106721858.85000001"/>
    <n v="4219822278.7129426"/>
    <n v="2575296035.4000001"/>
  </r>
  <r>
    <x v="4"/>
    <s v="ASIGNACIÓN PARA LA INVERSIÓN LOCAL SEGÚN NBI Y CUARTA, QUINTA, Y SEXTA CATEGORÍA"/>
    <s v="CENTRO - ORIENTE"/>
    <s v="BOYACÁ                                            "/>
    <x v="223"/>
    <s v="CHIVATÁ                                           "/>
    <n v="1493050404"/>
    <n v="0"/>
    <n v="0"/>
    <n v="1493050404"/>
    <n v="0"/>
    <n v="780680573.47400141"/>
    <n v="0"/>
    <n v="51374"/>
    <n v="439361329.30000001"/>
    <n v="0"/>
    <n v="0"/>
    <n v="0"/>
    <n v="0"/>
    <n v="0"/>
    <n v="0"/>
    <n v="0"/>
    <m/>
    <n v="2713143680.7740016"/>
    <n v="74652520.200000003"/>
    <n v="2638491160.5740018"/>
    <n v="2114542423.1700001"/>
  </r>
  <r>
    <x v="4"/>
    <s v="ASIGNACIÓN PARA LA INVERSIÓN LOCAL SEGÚN NBI Y CUARTA, QUINTA, Y SEXTA CATEGORÍA"/>
    <s v="CENTRO - ORIENTE"/>
    <s v="BOYACÁ                                            "/>
    <x v="224"/>
    <s v="CIÉNEGA                                           "/>
    <n v="1182689102"/>
    <n v="0"/>
    <n v="0"/>
    <n v="1182689102"/>
    <n v="0"/>
    <n v="929894279.8868475"/>
    <n v="0"/>
    <n v="40695"/>
    <n v="348031020.81"/>
    <n v="0"/>
    <n v="0"/>
    <n v="0"/>
    <n v="0"/>
    <n v="0"/>
    <n v="0"/>
    <n v="0"/>
    <m/>
    <n v="2460655097.6968474"/>
    <n v="59134455.100000001"/>
    <n v="2401520642.5968475"/>
    <n v="1637550418.6599998"/>
  </r>
  <r>
    <x v="4"/>
    <s v="ASIGNACIÓN PARA LA INVERSIÓN LOCAL SEGÚN NBI Y CUARTA, QUINTA, Y SEXTA CATEGORÍA"/>
    <s v="CENTRO - ORIENTE"/>
    <s v="BOYACÁ                                            "/>
    <x v="225"/>
    <s v="CÓMBITA                                           "/>
    <n v="1854591891"/>
    <n v="0"/>
    <n v="0"/>
    <n v="1854591891"/>
    <n v="0"/>
    <n v="389033241.3671279"/>
    <n v="0"/>
    <n v="63814"/>
    <n v="545752478.47000003"/>
    <n v="0"/>
    <n v="0"/>
    <n v="0"/>
    <n v="0"/>
    <n v="0"/>
    <n v="0"/>
    <n v="0"/>
    <m/>
    <n v="2789441424.8371277"/>
    <n v="92729594.550000012"/>
    <n v="2696711830.2871275"/>
    <n v="1707323265.45"/>
  </r>
  <r>
    <x v="4"/>
    <s v="ASIGNACIÓN PARA LA INVERSIÓN LOCAL SEGÚN NBI Y CUARTA, QUINTA, Y SEXTA CATEGORÍA"/>
    <s v="CENTRO - ORIENTE"/>
    <s v="BOYACÁ                                            "/>
    <x v="226"/>
    <s v="COPER                                             "/>
    <n v="1292485193"/>
    <n v="0"/>
    <n v="0"/>
    <n v="1292485193"/>
    <n v="0"/>
    <n v="159333579.27039242"/>
    <n v="0"/>
    <n v="44473"/>
    <n v="380340818.42000002"/>
    <n v="0"/>
    <n v="0"/>
    <n v="0"/>
    <n v="0"/>
    <n v="0"/>
    <n v="0"/>
    <n v="0"/>
    <m/>
    <n v="1832204063.6903925"/>
    <n v="64624259.650000006"/>
    <n v="1767579804.0403924"/>
    <n v="1228242769.6599998"/>
  </r>
  <r>
    <x v="4"/>
    <s v="ASIGNACIÓN PARA LA INVERSIÓN LOCAL SEGÚN NBI Y CUARTA, QUINTA, Y SEXTA CATEGORÍA"/>
    <s v="CENTRO - ORIENTE"/>
    <s v="BOYACÁ                                            "/>
    <x v="227"/>
    <s v="CORRALES                                          "/>
    <n v="1166993596"/>
    <n v="0"/>
    <n v="0"/>
    <n v="1166993596"/>
    <n v="0"/>
    <n v="65235542.265332699"/>
    <n v="0"/>
    <n v="40155"/>
    <n v="343412289.48000002"/>
    <n v="0"/>
    <n v="0"/>
    <n v="0"/>
    <n v="0"/>
    <n v="0"/>
    <n v="0"/>
    <n v="0"/>
    <m/>
    <n v="1575681582.7453327"/>
    <n v="58349679.800000004"/>
    <n v="1517331902.9453328"/>
    <n v="335991506"/>
  </r>
  <r>
    <x v="4"/>
    <s v="ASIGNACIÓN PARA LA INVERSIÓN LOCAL SEGÚN NBI Y CUARTA, QUINTA, Y SEXTA CATEGORÍA"/>
    <s v="CENTRO - ORIENTE"/>
    <s v="BOYACÁ                                            "/>
    <x v="228"/>
    <s v="COVARACHÍA                                        "/>
    <n v="1721671042"/>
    <n v="0"/>
    <n v="0"/>
    <n v="1721671042"/>
    <n v="0"/>
    <n v="416824387.94697106"/>
    <n v="62926788"/>
    <n v="59241"/>
    <n v="506637736.86000001"/>
    <n v="0"/>
    <n v="0"/>
    <n v="0"/>
    <n v="0"/>
    <n v="0"/>
    <n v="0"/>
    <n v="0"/>
    <m/>
    <n v="2708119195.8069711"/>
    <n v="86083552.100000009"/>
    <n v="2622035643.7069712"/>
    <n v="2259311826.0099998"/>
  </r>
  <r>
    <x v="4"/>
    <s v="ASIGNACIÓN PARA LA INVERSIÓN LOCAL SEGÚN NBI Y CUARTA, QUINTA, Y SEXTA CATEGORÍA"/>
    <s v="CENTRO - ORIENTE"/>
    <s v="BOYACÁ                                            "/>
    <x v="229"/>
    <s v="CUBARÁ                                            "/>
    <n v="4897157804"/>
    <n v="0"/>
    <n v="0"/>
    <n v="4897157804"/>
    <n v="0"/>
    <n v="1806316054.1056826"/>
    <n v="0"/>
    <n v="168505"/>
    <n v="1441091176.1700001"/>
    <n v="0"/>
    <n v="0"/>
    <n v="0"/>
    <n v="0"/>
    <n v="0"/>
    <n v="0"/>
    <n v="0"/>
    <m/>
    <n v="8144733539.2756824"/>
    <n v="244857890.20000002"/>
    <n v="7899875649.0756826"/>
    <n v="6162840549.039999"/>
  </r>
  <r>
    <x v="4"/>
    <s v="ASIGNACIÓN PARA LA INVERSIÓN LOCAL SEGÚN NBI Y CUARTA, QUINTA, Y SEXTA CATEGORÍA"/>
    <s v="CENTRO - ORIENTE"/>
    <s v="BOYACÁ                                            "/>
    <x v="230"/>
    <s v="CUCAITA                                           "/>
    <n v="1151188236"/>
    <n v="0"/>
    <n v="0"/>
    <n v="1151188236"/>
    <n v="0"/>
    <n v="682114828.38478076"/>
    <n v="0"/>
    <n v="39611"/>
    <n v="338761231.47000003"/>
    <n v="0"/>
    <n v="0"/>
    <n v="0"/>
    <n v="0"/>
    <n v="0"/>
    <n v="0"/>
    <n v="0"/>
    <m/>
    <n v="2172103906.8547812"/>
    <n v="57559411.800000004"/>
    <n v="2114544495.0547812"/>
    <n v="1690592237.24"/>
  </r>
  <r>
    <x v="4"/>
    <s v="ASIGNACIÓN PARA LA INVERSIÓN LOCAL SEGÚN NBI Y CUARTA, QUINTA, Y SEXTA CATEGORÍA"/>
    <s v="CENTRO - ORIENTE"/>
    <s v="BOYACÁ                                            "/>
    <x v="231"/>
    <s v="CUÍTIVA                                           "/>
    <n v="788805088"/>
    <n v="0"/>
    <n v="0"/>
    <n v="788805088"/>
    <n v="0"/>
    <n v="330069121.15155983"/>
    <n v="0"/>
    <n v="27142"/>
    <n v="232122406.02000001"/>
    <n v="0"/>
    <n v="0"/>
    <n v="0"/>
    <n v="0"/>
    <n v="0"/>
    <n v="0"/>
    <n v="0"/>
    <m/>
    <n v="1351023757.1715598"/>
    <n v="39440254.399999999"/>
    <n v="1311583502.7715597"/>
    <n v="837756322.25"/>
  </r>
  <r>
    <x v="4"/>
    <s v="ASIGNACIÓN PARA LA INVERSIÓN LOCAL SEGÚN NBI Y CUARTA, QUINTA, Y SEXTA CATEGORÍA"/>
    <s v="CENTRO - ORIENTE"/>
    <s v="BOYACÁ                                            "/>
    <x v="232"/>
    <s v="CHÍQUIZA                                          "/>
    <n v="1680983174"/>
    <n v="0"/>
    <n v="0"/>
    <n v="1680983174"/>
    <n v="0"/>
    <n v="199631364.39144635"/>
    <n v="0"/>
    <n v="57841"/>
    <n v="494664480.14999998"/>
    <n v="0"/>
    <n v="0"/>
    <n v="0"/>
    <n v="0"/>
    <n v="0"/>
    <n v="0"/>
    <n v="0"/>
    <m/>
    <n v="2375336859.5414462"/>
    <n v="84049158.700000003"/>
    <n v="2291287700.8414464"/>
    <n v="1524143013.04"/>
  </r>
  <r>
    <x v="4"/>
    <s v="ASIGNACIÓN PARA LA INVERSIÓN LOCAL SEGÚN NBI Y CUARTA, QUINTA, Y SEXTA CATEGORÍA"/>
    <s v="CENTRO - ORIENTE"/>
    <s v="BOYACÁ                                            "/>
    <x v="233"/>
    <s v="CHIVOR                                            "/>
    <n v="1265757042"/>
    <n v="0"/>
    <n v="0"/>
    <n v="1265757042"/>
    <n v="0"/>
    <n v="882469900.92930222"/>
    <n v="0"/>
    <n v="43553"/>
    <n v="372475500.66000003"/>
    <n v="0"/>
    <n v="0"/>
    <n v="0"/>
    <n v="0"/>
    <n v="0"/>
    <n v="0"/>
    <n v="0"/>
    <m/>
    <n v="2520745996.5893021"/>
    <n v="63287852.100000001"/>
    <n v="2457458144.4893022"/>
    <n v="2000419749.9000001"/>
  </r>
  <r>
    <x v="4"/>
    <s v="ASIGNACIÓN PARA LA INVERSIÓN LOCAL SEGÚN NBI Y CUARTA, QUINTA, Y SEXTA CATEGORÍA"/>
    <s v="CENTRO - ORIENTE"/>
    <s v="BOYACÁ                                            "/>
    <x v="234"/>
    <s v="DUITA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BOYACÁ                                            "/>
    <x v="235"/>
    <s v="EL COCUY                                          "/>
    <n v="2215998367"/>
    <n v="0"/>
    <n v="0"/>
    <n v="2215998367"/>
    <n v="0"/>
    <n v="1316968414.3713963"/>
    <n v="0"/>
    <n v="76250"/>
    <n v="652103898.05999994"/>
    <n v="0"/>
    <n v="0"/>
    <n v="0"/>
    <n v="0"/>
    <n v="0"/>
    <n v="0"/>
    <n v="0"/>
    <m/>
    <n v="4185146929.431396"/>
    <n v="110799918.35000001"/>
    <n v="4074347011.0813961"/>
    <n v="2166830352.6100001"/>
  </r>
  <r>
    <x v="4"/>
    <s v="ASIGNACIÓN PARA LA INVERSIÓN LOCAL SEGÚN NBI Y CUARTA, QUINTA, Y SEXTA CATEGORÍA"/>
    <s v="CENTRO - ORIENTE"/>
    <s v="BOYACÁ                                            "/>
    <x v="236"/>
    <s v="EL ESPINO                                         "/>
    <n v="1176966638"/>
    <n v="0"/>
    <n v="0"/>
    <n v="1176966638"/>
    <n v="0"/>
    <n v="1020882000.3152268"/>
    <n v="0"/>
    <n v="40498"/>
    <n v="346347065.77999997"/>
    <n v="0"/>
    <n v="0"/>
    <n v="0"/>
    <n v="0"/>
    <n v="0"/>
    <n v="0"/>
    <n v="0"/>
    <m/>
    <n v="2544236202.0952263"/>
    <n v="58848331.900000006"/>
    <n v="2485387870.1952262"/>
    <n v="2388949104.9700003"/>
  </r>
  <r>
    <x v="4"/>
    <s v="ASIGNACIÓN PARA LA INVERSIÓN LOCAL SEGÚN NBI Y CUARTA, QUINTA, Y SEXTA CATEGORÍA"/>
    <s v="CENTRO - ORIENTE"/>
    <s v="BOYACÁ                                            "/>
    <x v="237"/>
    <s v="FIRAVITOBA                                        "/>
    <n v="1066009625"/>
    <n v="0"/>
    <n v="0"/>
    <n v="1066009625"/>
    <n v="0"/>
    <n v="1040499084.7905252"/>
    <n v="0"/>
    <n v="36680"/>
    <n v="313695642.67000002"/>
    <n v="0"/>
    <n v="0"/>
    <n v="0"/>
    <n v="0"/>
    <n v="0"/>
    <n v="0"/>
    <n v="0"/>
    <m/>
    <n v="2420241032.460525"/>
    <n v="53300481.25"/>
    <n v="2366940551.210525"/>
    <n v="2181689050"/>
  </r>
  <r>
    <x v="4"/>
    <s v="ASIGNACIÓN PARA LA INVERSIÓN LOCAL SEGÚN NBI Y CUARTA, QUINTA, Y SEXTA CATEGORÍA"/>
    <s v="CENTRO - ORIENTE"/>
    <s v="BOYACÁ                                            "/>
    <x v="238"/>
    <s v="FLORESTA                                          "/>
    <n v="1338802881"/>
    <n v="0"/>
    <n v="0"/>
    <n v="1338802881"/>
    <n v="0"/>
    <n v="792806957.12340653"/>
    <n v="0"/>
    <n v="46067"/>
    <n v="393970767.45999998"/>
    <n v="0"/>
    <n v="0"/>
    <n v="0"/>
    <n v="0"/>
    <n v="0"/>
    <n v="0"/>
    <n v="0"/>
    <m/>
    <n v="2525626672.5834064"/>
    <n v="66940144.050000004"/>
    <n v="2458686528.5334063"/>
    <n v="1988062235.5699999"/>
  </r>
  <r>
    <x v="4"/>
    <s v="ASIGNACIÓN PARA LA INVERSIÓN LOCAL SEGÚN NBI Y CUARTA, QUINTA, Y SEXTA CATEGORÍA"/>
    <s v="CENTRO - ORIENTE"/>
    <s v="BOYACÁ                                            "/>
    <x v="239"/>
    <s v="GACHANTIVÁ                                        "/>
    <n v="987466484"/>
    <n v="0"/>
    <n v="0"/>
    <n v="987466484"/>
    <n v="0"/>
    <n v="485693773.99985313"/>
    <n v="0"/>
    <n v="33977"/>
    <n v="290582679.63999999"/>
    <n v="0"/>
    <n v="0"/>
    <n v="0"/>
    <n v="0"/>
    <n v="0"/>
    <n v="0"/>
    <n v="0"/>
    <m/>
    <n v="1763776914.639853"/>
    <n v="49373324.200000003"/>
    <n v="1714403590.439853"/>
    <n v="1003986435"/>
  </r>
  <r>
    <x v="4"/>
    <s v="ASIGNACIÓN PARA LA INVERSIÓN LOCAL SEGÚN NBI Y CUARTA, QUINTA, Y SEXTA CATEGORÍA"/>
    <s v="CENTRO - ORIENTE"/>
    <s v="BOYACÁ                                            "/>
    <x v="240"/>
    <s v="GAMEZA                                            "/>
    <n v="1510533849"/>
    <n v="0"/>
    <n v="0"/>
    <n v="1510533849"/>
    <n v="0"/>
    <n v="265115461.89351463"/>
    <n v="0"/>
    <n v="51976"/>
    <n v="444506198.95999998"/>
    <n v="0"/>
    <n v="0"/>
    <n v="0"/>
    <n v="0"/>
    <n v="0"/>
    <n v="0"/>
    <n v="0"/>
    <m/>
    <n v="2220207485.8535147"/>
    <n v="75526692.450000003"/>
    <n v="2144680793.4035146"/>
    <n v="1789148759.74"/>
  </r>
  <r>
    <x v="4"/>
    <s v="ASIGNACIÓN PARA LA INVERSIÓN LOCAL SEGÚN NBI Y CUARTA, QUINTA, Y SEXTA CATEGORÍA"/>
    <s v="CENTRO - ORIENTE"/>
    <s v="BOYACÁ                                            "/>
    <x v="241"/>
    <s v="GARAGOA                                           "/>
    <n v="1697397305"/>
    <n v="0"/>
    <n v="0"/>
    <n v="1697397305"/>
    <n v="0"/>
    <n v="370843217.58041096"/>
    <n v="0"/>
    <n v="58405"/>
    <n v="499494681.74000001"/>
    <n v="0"/>
    <n v="0"/>
    <n v="0"/>
    <n v="0"/>
    <n v="0"/>
    <n v="0"/>
    <n v="0"/>
    <m/>
    <n v="2567793609.3204107"/>
    <n v="84869865.25"/>
    <n v="2482923744.0704107"/>
    <n v="2259346382.3599997"/>
  </r>
  <r>
    <x v="4"/>
    <s v="ASIGNACIÓN PARA LA INVERSIÓN LOCAL SEGÚN NBI Y CUARTA, QUINTA, Y SEXTA CATEGORÍA"/>
    <s v="CENTRO - ORIENTE"/>
    <s v="BOYACÁ                                            "/>
    <x v="242"/>
    <s v="GUACAMAYAS                                        "/>
    <n v="893801629"/>
    <n v="0"/>
    <n v="0"/>
    <n v="893801629"/>
    <n v="0"/>
    <n v="35328100.716924071"/>
    <n v="0"/>
    <n v="30755"/>
    <n v="263019835.66999999"/>
    <n v="0"/>
    <n v="0"/>
    <n v="0"/>
    <n v="0"/>
    <n v="0"/>
    <n v="0"/>
    <n v="0"/>
    <m/>
    <n v="1192180320.386924"/>
    <n v="44690081.450000003"/>
    <n v="1147490238.936924"/>
    <n v="834649962.03999996"/>
  </r>
  <r>
    <x v="4"/>
    <s v="ASIGNACIÓN PARA LA INVERSIÓN LOCAL SEGÚN NBI Y CUARTA, QUINTA, Y SEXTA CATEGORÍA"/>
    <s v="CENTRO - ORIENTE"/>
    <s v="BOYACÁ                                            "/>
    <x v="243"/>
    <s v="GUATEQUE                                          "/>
    <n v="1317656244"/>
    <n v="0"/>
    <n v="0"/>
    <n v="1317656244"/>
    <n v="0"/>
    <n v="992798115.49861717"/>
    <n v="58547393.649999999"/>
    <n v="45339"/>
    <n v="387747926.88999999"/>
    <n v="0"/>
    <n v="0"/>
    <n v="0"/>
    <n v="0"/>
    <n v="0"/>
    <n v="0"/>
    <n v="0"/>
    <m/>
    <n v="2756795019.0386171"/>
    <n v="65882812.200000003"/>
    <n v="2690912206.8386173"/>
    <n v="1600779374.8699999"/>
  </r>
  <r>
    <x v="4"/>
    <s v="ASIGNACIÓN PARA LA INVERSIÓN LOCAL SEGÚN NBI Y CUARTA, QUINTA, Y SEXTA CATEGORÍA"/>
    <s v="CENTRO - ORIENTE"/>
    <s v="BOYACÁ                                            "/>
    <x v="244"/>
    <s v="GUAYATÁ                                           "/>
    <n v="1038547400"/>
    <n v="0"/>
    <n v="0"/>
    <n v="1038547400"/>
    <n v="0"/>
    <n v="303144811.54796827"/>
    <n v="0"/>
    <n v="35735"/>
    <n v="305614308.13"/>
    <n v="0"/>
    <n v="0"/>
    <n v="0"/>
    <n v="0"/>
    <n v="0"/>
    <n v="0"/>
    <n v="0"/>
    <m/>
    <n v="1647342254.6779685"/>
    <n v="51927370"/>
    <n v="1595414884.6779685"/>
    <n v="795092038.63999999"/>
  </r>
  <r>
    <x v="4"/>
    <s v="ASIGNACIÓN PARA LA INVERSIÓN LOCAL SEGÚN NBI Y CUARTA, QUINTA, Y SEXTA CATEGORÍA"/>
    <s v="CENTRO - ORIENTE"/>
    <s v="BOYACÁ                                            "/>
    <x v="245"/>
    <s v="GÜICÁN                                            "/>
    <n v="2202841798"/>
    <n v="0"/>
    <n v="0"/>
    <n v="2202841798"/>
    <n v="0"/>
    <n v="919090725.76576507"/>
    <n v="0"/>
    <n v="75797"/>
    <n v="648232302.16999996"/>
    <n v="0"/>
    <n v="0"/>
    <n v="0"/>
    <n v="0"/>
    <n v="0"/>
    <n v="0"/>
    <n v="0"/>
    <m/>
    <n v="3770240622.9357653"/>
    <n v="110142089.90000001"/>
    <n v="3660098533.0357652"/>
    <n v="1102197592.9400001"/>
  </r>
  <r>
    <x v="4"/>
    <s v="ASIGNACIÓN PARA LA INVERSIÓN LOCAL SEGÚN NBI Y CUARTA, QUINTA, Y SEXTA CATEGORÍA"/>
    <s v="CENTRO - ORIENTE"/>
    <s v="BOYACÁ                                            "/>
    <x v="246"/>
    <s v="IZA                                               "/>
    <n v="766443334"/>
    <n v="0"/>
    <n v="0"/>
    <n v="766443334"/>
    <n v="0"/>
    <n v="416028618.0365814"/>
    <n v="0"/>
    <n v="26372"/>
    <n v="225541991.86000001"/>
    <n v="0"/>
    <n v="0"/>
    <n v="0"/>
    <n v="0"/>
    <n v="0"/>
    <n v="0"/>
    <n v="0"/>
    <m/>
    <n v="1408040315.8965816"/>
    <n v="38322166.700000003"/>
    <n v="1369718149.1965816"/>
    <n v="0"/>
  </r>
  <r>
    <x v="4"/>
    <s v="ASIGNACIÓN PARA LA INVERSIÓN LOCAL SEGÚN NBI Y CUARTA, QUINTA, Y SEXTA CATEGORÍA"/>
    <s v="CENTRO - ORIENTE"/>
    <s v="BOYACÁ                                            "/>
    <x v="247"/>
    <s v="JENESANO                                          "/>
    <n v="1591588955"/>
    <n v="0"/>
    <n v="0"/>
    <n v="1591588955"/>
    <n v="0"/>
    <n v="332768945.21693707"/>
    <n v="0"/>
    <n v="54765"/>
    <n v="468358360.22000003"/>
    <n v="0"/>
    <n v="0"/>
    <n v="0"/>
    <n v="0"/>
    <n v="0"/>
    <n v="0"/>
    <n v="0"/>
    <m/>
    <n v="2392771025.4369373"/>
    <n v="79579447.75"/>
    <n v="2313191577.6869373"/>
    <n v="1236305016.3"/>
  </r>
  <r>
    <x v="4"/>
    <s v="ASIGNACIÓN PARA LA INVERSIÓN LOCAL SEGÚN NBI Y CUARTA, QUINTA, Y SEXTA CATEGORÍA"/>
    <s v="CENTRO - ORIENTE"/>
    <s v="BOYACÁ                                            "/>
    <x v="248"/>
    <s v="JERICÓ                                            "/>
    <n v="2377327253"/>
    <n v="0"/>
    <n v="0"/>
    <n v="2377327253"/>
    <n v="0"/>
    <n v="684330262.95623159"/>
    <n v="673746882.52999997"/>
    <n v="81801"/>
    <n v="699578299.05999994"/>
    <n v="0"/>
    <n v="0"/>
    <n v="0"/>
    <n v="0"/>
    <n v="0"/>
    <n v="0"/>
    <n v="0"/>
    <m/>
    <n v="4435064498.5462322"/>
    <n v="118866362.65000001"/>
    <n v="4316198135.8962326"/>
    <n v="3484004637.9299998"/>
  </r>
  <r>
    <x v="4"/>
    <s v="ASIGNACIÓN PARA LA INVERSIÓN LOCAL SEGÚN NBI Y CUARTA, QUINTA, Y SEXTA CATEGORÍA"/>
    <s v="CENTRO - ORIENTE"/>
    <s v="BOYACÁ                                            "/>
    <x v="249"/>
    <s v="LABRANZAGRANDE                                    "/>
    <n v="2311030898"/>
    <n v="0"/>
    <n v="0"/>
    <n v="2311030898"/>
    <n v="0"/>
    <n v="1190573028.4650958"/>
    <n v="0"/>
    <n v="79520"/>
    <n v="680069209.13999999"/>
    <n v="0"/>
    <n v="0"/>
    <n v="0"/>
    <n v="0"/>
    <n v="0"/>
    <n v="0"/>
    <n v="0"/>
    <m/>
    <n v="4181752655.6050954"/>
    <n v="115551544.90000001"/>
    <n v="4066201110.7050953"/>
    <n v="3256999990.6999998"/>
  </r>
  <r>
    <x v="4"/>
    <s v="ASIGNACIÓN PARA LA INVERSIÓN LOCAL SEGÚN NBI Y CUARTA, QUINTA, Y SEXTA CATEGORÍA"/>
    <s v="CENTRO - ORIENTE"/>
    <s v="BOYACÁ                                            "/>
    <x v="250"/>
    <s v="LA CAPILLA                                        "/>
    <n v="776919022"/>
    <n v="0"/>
    <n v="0"/>
    <n v="776919022"/>
    <n v="0"/>
    <n v="670676181.92255437"/>
    <n v="0"/>
    <n v="26733"/>
    <n v="228624682.22"/>
    <n v="0"/>
    <n v="0"/>
    <n v="0"/>
    <n v="0"/>
    <n v="0"/>
    <n v="0"/>
    <n v="0"/>
    <m/>
    <n v="1676246619.1425545"/>
    <n v="38845951.100000001"/>
    <n v="1637400668.0425546"/>
    <n v="1372830691.9099998"/>
  </r>
  <r>
    <x v="4"/>
    <s v="ASIGNACIÓN PARA LA INVERSIÓN LOCAL SEGÚN NBI Y CUARTA, QUINTA, Y SEXTA CATEGORÍA"/>
    <s v="CENTRO - ORIENTE"/>
    <s v="BOYACÁ                                            "/>
    <x v="251"/>
    <s v="LA VICTORIA                                       "/>
    <n v="913633625"/>
    <n v="0"/>
    <n v="0"/>
    <n v="913633625"/>
    <n v="0"/>
    <n v="607495909.2391386"/>
    <n v="0"/>
    <n v="31437"/>
    <n v="268855815.48000002"/>
    <n v="0"/>
    <n v="0"/>
    <n v="0"/>
    <n v="0"/>
    <n v="0"/>
    <n v="0"/>
    <n v="0"/>
    <m/>
    <n v="1790016786.7191386"/>
    <n v="45681681.25"/>
    <n v="1744335105.4691386"/>
    <n v="1368656302.2"/>
  </r>
  <r>
    <x v="4"/>
    <s v="ASIGNACIÓN PARA LA INVERSIÓN LOCAL SEGÚN NBI Y CUARTA, QUINTA, Y SEXTA CATEGORÍA"/>
    <s v="CENTRO - ORIENTE"/>
    <s v="BOYACÁ                                            "/>
    <x v="252"/>
    <s v="LA UVITA                                          "/>
    <n v="1125504714"/>
    <n v="0"/>
    <n v="0"/>
    <n v="1125504714"/>
    <n v="0"/>
    <n v="598984811.59447598"/>
    <n v="0"/>
    <n v="38727"/>
    <n v="331203317.62"/>
    <n v="0"/>
    <n v="0"/>
    <n v="0"/>
    <n v="0"/>
    <n v="0"/>
    <n v="0"/>
    <n v="0"/>
    <m/>
    <n v="2055731570.2144761"/>
    <n v="56275235.700000003"/>
    <n v="1999456334.5144761"/>
    <n v="1603690827.52"/>
  </r>
  <r>
    <x v="4"/>
    <s v="ASIGNACIÓN PARA LA INVERSIÓN LOCAL SEGÚN NBI Y CUARTA, QUINTA, Y SEXTA CATEGORÍA"/>
    <s v="CENTRO - ORIENTE"/>
    <s v="BOYACÁ                                            "/>
    <x v="253"/>
    <s v="VILLA DE LEYVA                                    "/>
    <n v="1772064276"/>
    <n v="0"/>
    <n v="0"/>
    <n v="1772064276"/>
    <n v="0"/>
    <n v="918893537.07909298"/>
    <n v="0"/>
    <n v="60975"/>
    <n v="521467000.57999998"/>
    <n v="0"/>
    <n v="0"/>
    <n v="0"/>
    <n v="0"/>
    <n v="0"/>
    <n v="0"/>
    <n v="0"/>
    <m/>
    <n v="3212485788.6590929"/>
    <n v="88603213.800000012"/>
    <n v="3123882574.8590927"/>
    <n v="2453206311.71"/>
  </r>
  <r>
    <x v="4"/>
    <s v="ASIGNACIÓN PARA LA INVERSIÓN LOCAL SEGÚN NBI Y CUARTA, QUINTA, Y SEXTA CATEGORÍA"/>
    <s v="CENTRO - ORIENTE"/>
    <s v="BOYACÁ                                            "/>
    <x v="254"/>
    <s v="MACANAL                                           "/>
    <n v="1060618918"/>
    <n v="0"/>
    <n v="0"/>
    <n v="1060618918"/>
    <n v="0"/>
    <n v="1048992668.7754039"/>
    <n v="0"/>
    <n v="36495"/>
    <n v="312109314.19"/>
    <n v="0"/>
    <n v="0"/>
    <n v="0"/>
    <n v="0"/>
    <n v="0"/>
    <n v="0"/>
    <n v="0"/>
    <m/>
    <n v="2421757395.965404"/>
    <n v="53030945.900000006"/>
    <n v="2368726450.0654039"/>
    <n v="1865101925.6900001"/>
  </r>
  <r>
    <x v="4"/>
    <s v="ASIGNACIÓN PARA LA INVERSIÓN LOCAL SEGÚN NBI Y CUARTA, QUINTA, Y SEXTA CATEGORÍA"/>
    <s v="CENTRO - ORIENTE"/>
    <s v="BOYACÁ                                            "/>
    <x v="255"/>
    <s v="MARIPÍ                                            "/>
    <n v="2575208864"/>
    <n v="0"/>
    <n v="0"/>
    <n v="2575208864"/>
    <n v="0"/>
    <n v="688972350.4646579"/>
    <n v="0"/>
    <n v="88610"/>
    <n v="757809104.60000002"/>
    <n v="0"/>
    <n v="0"/>
    <n v="0"/>
    <n v="0"/>
    <n v="0"/>
    <n v="0"/>
    <n v="0"/>
    <m/>
    <n v="4022078929.0646577"/>
    <n v="128760443.2"/>
    <n v="3893318485.8646579"/>
    <n v="2701324101.1999998"/>
  </r>
  <r>
    <x v="4"/>
    <s v="ASIGNACIÓN PARA LA INVERSIÓN LOCAL SEGÚN NBI Y CUARTA, QUINTA, Y SEXTA CATEGORÍA"/>
    <s v="CENTRO - ORIENTE"/>
    <s v="BOYACÁ                                            "/>
    <x v="256"/>
    <s v="MIRAFLORES                                        "/>
    <n v="1316618122"/>
    <n v="0"/>
    <n v="0"/>
    <n v="1316618122"/>
    <n v="0"/>
    <n v="1261412083.0069604"/>
    <n v="0"/>
    <n v="45303"/>
    <n v="387442437.77999997"/>
    <n v="0"/>
    <n v="0"/>
    <n v="0"/>
    <n v="0"/>
    <n v="0"/>
    <n v="0"/>
    <n v="0"/>
    <m/>
    <n v="2965517945.7869606"/>
    <n v="65830906.100000001"/>
    <n v="2899687039.6869607"/>
    <n v="2386173213.6199999"/>
  </r>
  <r>
    <x v="4"/>
    <s v="ASIGNACIÓN PARA LA INVERSIÓN LOCAL SEGÚN NBI Y CUARTA, QUINTA, Y SEXTA CATEGORÍA"/>
    <s v="CENTRO - ORIENTE"/>
    <s v="BOYACÁ                                            "/>
    <x v="257"/>
    <s v="MONGUA                                            "/>
    <n v="1830368734"/>
    <n v="0"/>
    <n v="0"/>
    <n v="1830368734"/>
    <n v="0"/>
    <n v="851600866.15862584"/>
    <n v="0"/>
    <n v="62981"/>
    <n v="538624307.70000005"/>
    <n v="0"/>
    <n v="0"/>
    <n v="0"/>
    <n v="0"/>
    <n v="0"/>
    <n v="0"/>
    <n v="0"/>
    <m/>
    <n v="3220656888.8586254"/>
    <n v="91518436.700000003"/>
    <n v="3129138452.1586256"/>
    <n v="2781986260.0600004"/>
  </r>
  <r>
    <x v="4"/>
    <s v="ASIGNACIÓN PARA LA INVERSIÓN LOCAL SEGÚN NBI Y CUARTA, QUINTA, Y SEXTA CATEGORÍA"/>
    <s v="CENTRO - ORIENTE"/>
    <s v="BOYACÁ                                            "/>
    <x v="258"/>
    <s v="MONGUÍ                                            "/>
    <n v="1282161702"/>
    <n v="0"/>
    <n v="0"/>
    <n v="1282161702"/>
    <n v="0"/>
    <n v="292246502.26137519"/>
    <n v="0"/>
    <n v="44118"/>
    <n v="377302915.24000001"/>
    <n v="0"/>
    <n v="0"/>
    <n v="0"/>
    <n v="0"/>
    <n v="0"/>
    <n v="0"/>
    <n v="0"/>
    <m/>
    <n v="1951755237.5013752"/>
    <n v="64108085.100000001"/>
    <n v="1887647152.4013753"/>
    <n v="1500907438.9400001"/>
  </r>
  <r>
    <x v="4"/>
    <s v="ASIGNACIÓN PARA LA INVERSIÓN LOCAL SEGÚN NBI Y CUARTA, QUINTA, Y SEXTA CATEGORÍA"/>
    <s v="CENTRO - ORIENTE"/>
    <s v="BOYACÁ                                            "/>
    <x v="259"/>
    <s v="MONIQUIRÁ                                         "/>
    <n v="2221166230"/>
    <n v="0"/>
    <n v="0"/>
    <n v="2221166230"/>
    <n v="0"/>
    <n v="1207180431.1717284"/>
    <n v="0"/>
    <n v="76428"/>
    <n v="653624649.95000005"/>
    <n v="0"/>
    <n v="0"/>
    <n v="0"/>
    <n v="0"/>
    <n v="0"/>
    <n v="0"/>
    <n v="0"/>
    <m/>
    <n v="4082047739.1217279"/>
    <n v="111058311.5"/>
    <n v="3970989427.6217279"/>
    <n v="2886287208.9700003"/>
  </r>
  <r>
    <x v="4"/>
    <s v="ASIGNACIÓN PARA LA INVERSIÓN LOCAL SEGÚN NBI Y CUARTA, QUINTA, Y SEXTA CATEGORÍA"/>
    <s v="CENTRO - ORIENTE"/>
    <s v="BOYACÁ                                            "/>
    <x v="260"/>
    <s v="MOTAVITA                                          "/>
    <n v="1653662793"/>
    <n v="0"/>
    <n v="0"/>
    <n v="1653662793"/>
    <n v="0"/>
    <n v="1207512908.4192498"/>
    <n v="0"/>
    <n v="56900"/>
    <n v="486624886.13"/>
    <n v="0"/>
    <n v="0"/>
    <n v="0"/>
    <n v="0"/>
    <n v="0"/>
    <n v="0"/>
    <n v="0"/>
    <m/>
    <n v="3347857487.5492496"/>
    <n v="82683139.650000006"/>
    <n v="3265174347.8992496"/>
    <n v="2686243801.02"/>
  </r>
  <r>
    <x v="4"/>
    <s v="ASIGNACIÓN PARA LA INVERSIÓN LOCAL SEGÚN NBI Y CUARTA, QUINTA, Y SEXTA CATEGORÍA"/>
    <s v="CENTRO - ORIENTE"/>
    <s v="BOYACÁ                                            "/>
    <x v="261"/>
    <s v="MUZO                                              "/>
    <n v="2473517939"/>
    <n v="0"/>
    <n v="0"/>
    <n v="2473517939"/>
    <n v="0"/>
    <n v="706084993.18617988"/>
    <n v="78262382"/>
    <n v="85111"/>
    <n v="727884421.55999994"/>
    <n v="0"/>
    <n v="0"/>
    <n v="0"/>
    <n v="0"/>
    <n v="0"/>
    <n v="0"/>
    <n v="0"/>
    <m/>
    <n v="3985834846.7461801"/>
    <n v="123675896.95"/>
    <n v="3862158949.7961802"/>
    <n v="2977391531.0800004"/>
  </r>
  <r>
    <x v="4"/>
    <s v="ASIGNACIÓN PARA LA INVERSIÓN LOCAL SEGÚN NBI Y CUARTA, QUINTA, Y SEXTA CATEGORÍA"/>
    <s v="CENTRO - ORIENTE"/>
    <s v="BOYACÁ                                            "/>
    <x v="262"/>
    <s v="NOBSA                                             "/>
    <n v="1136854150"/>
    <n v="0"/>
    <n v="0"/>
    <n v="1136854150"/>
    <n v="0"/>
    <n v="2056162893.9500833"/>
    <n v="0"/>
    <n v="39118"/>
    <n v="334543126.67000002"/>
    <n v="0"/>
    <n v="0"/>
    <n v="0"/>
    <n v="0"/>
    <n v="0"/>
    <n v="0"/>
    <n v="0"/>
    <m/>
    <n v="3527599288.6200833"/>
    <n v="56842707.5"/>
    <n v="3470756581.1200833"/>
    <n v="3072667856.8099999"/>
  </r>
  <r>
    <x v="4"/>
    <s v="ASIGNACIÓN PARA LA INVERSIÓN LOCAL SEGÚN NBI Y CUARTA, QUINTA, Y SEXTA CATEGORÍA"/>
    <s v="CENTRO - ORIENTE"/>
    <s v="BOYACÁ                                            "/>
    <x v="263"/>
    <s v="NUEVO COLÓN                                       "/>
    <n v="1592223575"/>
    <n v="0"/>
    <n v="0"/>
    <n v="1592223575"/>
    <n v="0"/>
    <n v="1341456868.855206"/>
    <n v="2953224"/>
    <n v="54786"/>
    <n v="468545110.48000002"/>
    <n v="0"/>
    <n v="0"/>
    <n v="0"/>
    <n v="0"/>
    <n v="0"/>
    <n v="0"/>
    <n v="0"/>
    <m/>
    <n v="3405233564.335206"/>
    <n v="79611178.75"/>
    <n v="3325622385.585206"/>
    <n v="2957800921.3499999"/>
  </r>
  <r>
    <x v="4"/>
    <s v="ASIGNACIÓN PARA LA INVERSIÓN LOCAL SEGÚN NBI Y CUARTA, QUINTA, Y SEXTA CATEGORÍA"/>
    <s v="CENTRO - ORIENTE"/>
    <s v="BOYACÁ                                            "/>
    <x v="264"/>
    <s v="OICATÁ                                            "/>
    <n v="761988160"/>
    <n v="0"/>
    <n v="0"/>
    <n v="761988160"/>
    <n v="0"/>
    <n v="231554313.06041366"/>
    <n v="0"/>
    <n v="26219"/>
    <n v="224230963.75999999"/>
    <n v="0"/>
    <n v="0"/>
    <n v="0"/>
    <n v="0"/>
    <n v="0"/>
    <n v="0"/>
    <n v="0"/>
    <m/>
    <n v="1217799655.8204136"/>
    <n v="38099408"/>
    <n v="1179700247.8204136"/>
    <n v="912250340.91000009"/>
  </r>
  <r>
    <x v="4"/>
    <s v="ASIGNACIÓN PARA LA INVERSIÓN LOCAL SEGÚN NBI Y CUARTA, QUINTA, Y SEXTA CATEGORÍA"/>
    <s v="CENTRO - ORIENTE"/>
    <s v="BOYACÁ                                            "/>
    <x v="265"/>
    <s v="OTANCHE                                           "/>
    <n v="2701250170"/>
    <n v="0"/>
    <n v="0"/>
    <n v="2701250170"/>
    <n v="0"/>
    <n v="779513390.6536715"/>
    <n v="0"/>
    <n v="92947"/>
    <n v="794899396.76999998"/>
    <n v="0"/>
    <n v="0"/>
    <n v="0"/>
    <n v="0"/>
    <n v="0"/>
    <n v="0"/>
    <n v="0"/>
    <m/>
    <n v="4275755904.4236712"/>
    <n v="135062508.5"/>
    <n v="4140693395.9236712"/>
    <n v="1620749716.5599999"/>
  </r>
  <r>
    <x v="4"/>
    <s v="ASIGNACIÓN PARA LA INVERSIÓN LOCAL SEGÚN NBI Y CUARTA, QUINTA, Y SEXTA CATEGORÍA"/>
    <s v="CENTRO - ORIENTE"/>
    <s v="BOYACÁ                                            "/>
    <x v="266"/>
    <s v="PACHAVITA                                         "/>
    <n v="835811788"/>
    <n v="0"/>
    <n v="0"/>
    <n v="835811788"/>
    <n v="0"/>
    <n v="264788226.97373319"/>
    <n v="0"/>
    <n v="28759"/>
    <n v="245955111.28999999"/>
    <n v="0"/>
    <n v="0"/>
    <n v="0"/>
    <n v="0"/>
    <n v="0"/>
    <n v="0"/>
    <n v="0"/>
    <m/>
    <n v="1346583885.2637331"/>
    <n v="41790589.400000006"/>
    <n v="1304793295.8637331"/>
    <n v="1010775608.91"/>
  </r>
  <r>
    <x v="4"/>
    <s v="ASIGNACIÓN PARA LA INVERSIÓN LOCAL SEGÚN NBI Y CUARTA, QUINTA, Y SEXTA CATEGORÍA"/>
    <s v="CENTRO - ORIENTE"/>
    <s v="BOYACÁ                                            "/>
    <x v="267"/>
    <s v="PÁEZ                                              "/>
    <n v="1210606254"/>
    <n v="0"/>
    <n v="0"/>
    <n v="1210606254"/>
    <n v="0"/>
    <n v="634795535.1261245"/>
    <n v="0"/>
    <n v="41655"/>
    <n v="356246226.94"/>
    <n v="0"/>
    <n v="0"/>
    <n v="0"/>
    <n v="0"/>
    <n v="0"/>
    <n v="0"/>
    <n v="0"/>
    <m/>
    <n v="2201689671.0661244"/>
    <n v="60530312.700000003"/>
    <n v="2141159358.3661244"/>
    <n v="0"/>
  </r>
  <r>
    <x v="4"/>
    <s v="ASIGNACIÓN PARA LA INVERSIÓN LOCAL SEGÚN NBI Y CUARTA, QUINTA, Y SEXTA CATEGORÍA"/>
    <s v="CENTRO - ORIENTE"/>
    <s v="BOYACÁ                                            "/>
    <x v="268"/>
    <s v="PAIPA                                             "/>
    <n v="1768249474"/>
    <n v="0"/>
    <n v="0"/>
    <n v="1768249474"/>
    <n v="0"/>
    <n v="1535756423.215704"/>
    <n v="0"/>
    <n v="60843"/>
    <n v="520344415.41000003"/>
    <n v="0"/>
    <n v="0"/>
    <n v="0"/>
    <n v="0"/>
    <n v="0"/>
    <n v="0"/>
    <n v="0"/>
    <m/>
    <n v="3824411155.6257038"/>
    <n v="88412473.700000003"/>
    <n v="3735998681.925704"/>
    <n v="2391324024.0599999"/>
  </r>
  <r>
    <x v="4"/>
    <s v="ASIGNACIÓN PARA LA INVERSIÓN LOCAL SEGÚN NBI Y CUARTA, QUINTA, Y SEXTA CATEGORÍA"/>
    <s v="CENTRO - ORIENTE"/>
    <s v="BOYACÁ                                            "/>
    <x v="269"/>
    <s v="PAJARITO                                          "/>
    <n v="980711166"/>
    <n v="0"/>
    <n v="0"/>
    <n v="980711166"/>
    <n v="0"/>
    <n v="615459956.02615488"/>
    <n v="0"/>
    <n v="33745"/>
    <n v="288594785.86000001"/>
    <n v="0"/>
    <n v="0"/>
    <n v="0"/>
    <n v="0"/>
    <n v="0"/>
    <n v="0"/>
    <n v="0"/>
    <m/>
    <n v="1884799652.8861551"/>
    <n v="49035558.300000004"/>
    <n v="1835764094.5861552"/>
    <n v="1625913577"/>
  </r>
  <r>
    <x v="4"/>
    <s v="ASIGNACIÓN PARA LA INVERSIÓN LOCAL SEGÚN NBI Y CUARTA, QUINTA, Y SEXTA CATEGORÍA"/>
    <s v="CENTRO - ORIENTE"/>
    <s v="BOYACÁ                                            "/>
    <x v="270"/>
    <s v="PANQUEBA                                          "/>
    <n v="1014527803"/>
    <n v="0"/>
    <n v="0"/>
    <n v="1014527803"/>
    <n v="0"/>
    <n v="604973364.05105329"/>
    <n v="0"/>
    <n v="34909"/>
    <n v="298546038.91000003"/>
    <n v="0"/>
    <n v="0"/>
    <n v="0"/>
    <n v="0"/>
    <n v="0"/>
    <n v="0"/>
    <n v="0"/>
    <m/>
    <n v="1918082114.9610534"/>
    <n v="50726390.150000006"/>
    <n v="1867355724.8110533"/>
    <n v="1643289856.9399998"/>
  </r>
  <r>
    <x v="4"/>
    <s v="ASIGNACIÓN PARA LA INVERSIÓN LOCAL SEGÚN NBI Y CUARTA, QUINTA, Y SEXTA CATEGORÍA"/>
    <s v="CENTRO - ORIENTE"/>
    <s v="BOYACÁ                                            "/>
    <x v="271"/>
    <s v="PAUNA                                             "/>
    <n v="2496697260"/>
    <n v="0"/>
    <n v="0"/>
    <n v="2496697260"/>
    <n v="0"/>
    <n v="1121365822.2699251"/>
    <n v="0"/>
    <n v="85908"/>
    <n v="734705422.03999996"/>
    <n v="0"/>
    <n v="0"/>
    <n v="0"/>
    <n v="0"/>
    <n v="0"/>
    <n v="0"/>
    <n v="0"/>
    <m/>
    <n v="4352854412.3099251"/>
    <n v="124834863"/>
    <n v="4228019549.3099251"/>
    <n v="3324077043.7799997"/>
  </r>
  <r>
    <x v="4"/>
    <s v="ASIGNACIÓN PARA LA INVERSIÓN LOCAL SEGÚN NBI Y CUARTA, QUINTA, Y SEXTA CATEGORÍA"/>
    <s v="CENTRO - ORIENTE"/>
    <s v="BOYACÁ                                            "/>
    <x v="272"/>
    <s v="PAYA                                              "/>
    <n v="2742116582"/>
    <n v="0"/>
    <n v="0"/>
    <n v="2742116582"/>
    <n v="0"/>
    <n v="1019862948.0724488"/>
    <n v="0"/>
    <n v="94353"/>
    <n v="806925193.96000004"/>
    <n v="0"/>
    <n v="0"/>
    <n v="0"/>
    <n v="0"/>
    <n v="0"/>
    <n v="0"/>
    <n v="0"/>
    <m/>
    <n v="4568999077.0324488"/>
    <n v="137105829.09999999"/>
    <n v="4431893247.9324484"/>
    <n v="3470941045.98"/>
  </r>
  <r>
    <x v="4"/>
    <s v="ASIGNACIÓN PARA LA INVERSIÓN LOCAL SEGÚN NBI Y CUARTA, QUINTA, Y SEXTA CATEGORÍA"/>
    <s v="CENTRO - ORIENTE"/>
    <s v="BOYACÁ                                            "/>
    <x v="273"/>
    <s v="PAZ DE RÍO                                        "/>
    <n v="925279247"/>
    <n v="0"/>
    <n v="0"/>
    <n v="925279247"/>
    <n v="0"/>
    <n v="477926228.59885919"/>
    <n v="0"/>
    <n v="31838"/>
    <n v="272282783.44999999"/>
    <n v="0"/>
    <n v="0"/>
    <n v="0"/>
    <n v="0"/>
    <n v="0"/>
    <n v="0"/>
    <n v="0"/>
    <m/>
    <n v="1675520097.0488594"/>
    <n v="46263962.350000001"/>
    <n v="1629256134.6988595"/>
    <n v="962062580.76999998"/>
  </r>
  <r>
    <x v="4"/>
    <s v="ASIGNACIÓN PARA LA INVERSIÓN LOCAL SEGÚN NBI Y CUARTA, QUINTA, Y SEXTA CATEGORÍA"/>
    <s v="CENTRO - ORIENTE"/>
    <s v="BOYACÁ                                            "/>
    <x v="274"/>
    <s v="PESCA                                             "/>
    <n v="1594092983"/>
    <n v="0"/>
    <n v="0"/>
    <n v="1594092983"/>
    <n v="0"/>
    <n v="939803483.35806346"/>
    <n v="0"/>
    <n v="54851"/>
    <n v="469095222.85000002"/>
    <n v="0"/>
    <n v="0"/>
    <n v="0"/>
    <n v="0"/>
    <n v="0"/>
    <n v="0"/>
    <n v="0"/>
    <m/>
    <n v="3003046540.2080636"/>
    <n v="79704649.150000006"/>
    <n v="2923341891.0580635"/>
    <n v="2127839384.78"/>
  </r>
  <r>
    <x v="4"/>
    <s v="ASIGNACIÓN PARA LA INVERSIÓN LOCAL SEGÚN NBI Y CUARTA, QUINTA, Y SEXTA CATEGORÍA"/>
    <s v="CENTRO - ORIENTE"/>
    <s v="BOYACÁ                                            "/>
    <x v="275"/>
    <s v="PISBA                                             "/>
    <n v="1681970082"/>
    <n v="0"/>
    <n v="0"/>
    <n v="1681970082"/>
    <n v="0"/>
    <n v="906469404.21180272"/>
    <n v="0"/>
    <n v="57875"/>
    <n v="494954898.48000002"/>
    <n v="0"/>
    <n v="0"/>
    <n v="0"/>
    <n v="0"/>
    <n v="0"/>
    <n v="0"/>
    <n v="0"/>
    <m/>
    <n v="3083452259.6918025"/>
    <n v="84098504.100000009"/>
    <n v="2999353755.5918026"/>
    <n v="2407759439.4699998"/>
  </r>
  <r>
    <x v="4"/>
    <s v="ASIGNACIÓN PARA LA INVERSIÓN LOCAL SEGÚN NBI Y CUARTA, QUINTA, Y SEXTA CATEGORÍA"/>
    <s v="CENTRO - ORIENTE"/>
    <s v="BOYACÁ                                            "/>
    <x v="276"/>
    <s v="PUERTO BOYACÁ                                     "/>
    <n v="3725635002"/>
    <n v="0"/>
    <n v="0"/>
    <n v="3725635002"/>
    <n v="0"/>
    <n v="6418684374.6201992"/>
    <n v="2021152099"/>
    <n v="128194"/>
    <n v="1096346073.01"/>
    <n v="0"/>
    <n v="0"/>
    <n v="0"/>
    <n v="0"/>
    <n v="0"/>
    <n v="0"/>
    <n v="0"/>
    <m/>
    <n v="13261945742.630199"/>
    <n v="186281750.10000002"/>
    <n v="13075663992.530199"/>
    <n v="10584571679"/>
  </r>
  <r>
    <x v="4"/>
    <s v="ASIGNACIÓN PARA LA INVERSIÓN LOCAL SEGÚN NBI Y CUARTA, QUINTA, Y SEXTA CATEGORÍA"/>
    <s v="CENTRO - ORIENTE"/>
    <s v="BOYACÁ                                            "/>
    <x v="277"/>
    <s v="QUÍPAMA                                           "/>
    <n v="2811961825"/>
    <n v="0"/>
    <n v="0"/>
    <n v="2811961825"/>
    <n v="0"/>
    <n v="1564864001.02075"/>
    <n v="0"/>
    <n v="96756"/>
    <n v="827478618.5"/>
    <n v="0"/>
    <n v="0"/>
    <n v="0"/>
    <n v="0"/>
    <n v="0"/>
    <n v="0"/>
    <n v="0"/>
    <m/>
    <n v="5204401200.52075"/>
    <n v="140598091.25"/>
    <n v="5063803109.27075"/>
    <n v="4058784259.2200003"/>
  </r>
  <r>
    <x v="4"/>
    <s v="ASIGNACIÓN PARA LA INVERSIÓN LOCAL SEGÚN NBI Y CUARTA, QUINTA, Y SEXTA CATEGORÍA"/>
    <s v="CENTRO - ORIENTE"/>
    <s v="BOYACÁ                                            "/>
    <x v="278"/>
    <s v="RAMIRIQUÍ                                         "/>
    <n v="1817404416"/>
    <n v="0"/>
    <n v="0"/>
    <n v="1817404416"/>
    <n v="0"/>
    <n v="1249009449.985455"/>
    <n v="116115616.3"/>
    <n v="62535"/>
    <n v="534809285.66000003"/>
    <n v="0"/>
    <n v="0"/>
    <n v="0"/>
    <n v="0"/>
    <n v="0"/>
    <n v="0"/>
    <n v="0"/>
    <m/>
    <n v="3717401302.9454551"/>
    <n v="90870220.800000012"/>
    <n v="3626531082.1454549"/>
    <n v="2827071091.3699999"/>
  </r>
  <r>
    <x v="4"/>
    <s v="ASIGNACIÓN PARA LA INVERSIÓN LOCAL SEGÚN NBI Y CUARTA, QUINTA, Y SEXTA CATEGORÍA"/>
    <s v="CENTRO - ORIENTE"/>
    <s v="BOYACÁ                                            "/>
    <x v="279"/>
    <s v="RÁQUIRA                                           "/>
    <n v="1803652500"/>
    <n v="0"/>
    <n v="0"/>
    <n v="1803652500"/>
    <n v="0"/>
    <n v="963738896.6903863"/>
    <n v="0"/>
    <n v="62061"/>
    <n v="530762496.66000003"/>
    <n v="0"/>
    <n v="0"/>
    <n v="0"/>
    <n v="0"/>
    <n v="0"/>
    <n v="0"/>
    <n v="0"/>
    <m/>
    <n v="3298215954.3503861"/>
    <n v="90182625"/>
    <n v="3208033329.3503861"/>
    <n v="1159414635"/>
  </r>
  <r>
    <x v="4"/>
    <s v="ASIGNACIÓN PARA LA INVERSIÓN LOCAL SEGÚN NBI Y CUARTA, QUINTA, Y SEXTA CATEGORÍA"/>
    <s v="CENTRO - ORIENTE"/>
    <s v="BOYACÁ                                            "/>
    <x v="280"/>
    <s v="RONDÓN                                            "/>
    <n v="784826084"/>
    <n v="0"/>
    <n v="0"/>
    <n v="784826084"/>
    <n v="0"/>
    <n v="476653569.12908131"/>
    <n v="0"/>
    <n v="27005"/>
    <n v="230951500.68000001"/>
    <n v="0"/>
    <n v="0"/>
    <n v="0"/>
    <n v="0"/>
    <n v="0"/>
    <n v="0"/>
    <n v="0"/>
    <m/>
    <n v="1492458158.8090813"/>
    <n v="39241304.200000003"/>
    <n v="1453216854.6090813"/>
    <n v="1299465225.05"/>
  </r>
  <r>
    <x v="4"/>
    <s v="ASIGNACIÓN PARA LA INVERSIÓN LOCAL SEGÚN NBI Y CUARTA, QUINTA, Y SEXTA CATEGORÍA"/>
    <s v="CENTRO - ORIENTE"/>
    <s v="BOYACÁ                                            "/>
    <x v="281"/>
    <s v="SABOYÁ                                            "/>
    <n v="2424164527"/>
    <n v="0"/>
    <n v="0"/>
    <n v="2424164527"/>
    <n v="0"/>
    <n v="773702490.86561084"/>
    <n v="0"/>
    <n v="83412"/>
    <n v="713361147.32000005"/>
    <n v="0"/>
    <n v="0"/>
    <n v="0"/>
    <n v="0"/>
    <n v="0"/>
    <n v="0"/>
    <n v="0"/>
    <m/>
    <n v="3911311577.1856112"/>
    <n v="121208226.35000001"/>
    <n v="3790103350.8356113"/>
    <n v="3043849027.1799998"/>
  </r>
  <r>
    <x v="4"/>
    <s v="ASIGNACIÓN PARA LA INVERSIÓN LOCAL SEGÚN NBI Y CUARTA, QUINTA, Y SEXTA CATEGORÍA"/>
    <s v="CENTRO - ORIENTE"/>
    <s v="BOYACÁ                                            "/>
    <x v="282"/>
    <s v="SÁCHICA                                           "/>
    <n v="1203919065"/>
    <n v="0"/>
    <n v="0"/>
    <n v="1203919065"/>
    <n v="0"/>
    <n v="54084277.749519348"/>
    <n v="0"/>
    <n v="41425"/>
    <n v="354278381.69999999"/>
    <n v="0"/>
    <n v="0"/>
    <n v="0"/>
    <n v="0"/>
    <n v="0"/>
    <n v="0"/>
    <n v="0"/>
    <m/>
    <n v="1612323149.4495194"/>
    <n v="60195953.25"/>
    <n v="1552127196.1995194"/>
    <n v="700000000"/>
  </r>
  <r>
    <x v="4"/>
    <s v="ASIGNACIÓN PARA LA INVERSIÓN LOCAL SEGÚN NBI Y CUARTA, QUINTA, Y SEXTA CATEGORÍA"/>
    <s v="CENTRO - ORIENTE"/>
    <s v="BOYACÁ                                            "/>
    <x v="283"/>
    <s v="SAMACÁ                                            "/>
    <n v="1979333192"/>
    <n v="0"/>
    <n v="0"/>
    <n v="1979333192"/>
    <n v="0"/>
    <n v="1167980531.7193"/>
    <n v="0"/>
    <n v="68106"/>
    <n v="582460217.14999998"/>
    <n v="0"/>
    <n v="0"/>
    <n v="0"/>
    <n v="0"/>
    <n v="0"/>
    <n v="0"/>
    <n v="0"/>
    <m/>
    <n v="3729842046.8693004"/>
    <n v="98966659.600000009"/>
    <n v="3630875387.2693005"/>
    <n v="2938108769.1100001"/>
  </r>
  <r>
    <x v="4"/>
    <s v="ASIGNACIÓN PARA LA INVERSIÓN LOCAL SEGÚN NBI Y CUARTA, QUINTA, Y SEXTA CATEGORÍA"/>
    <s v="CENTRO - ORIENTE"/>
    <s v="BOYACÁ                                            "/>
    <x v="284"/>
    <s v="SAN EDUARDO                                       "/>
    <n v="875983185"/>
    <n v="0"/>
    <n v="0"/>
    <n v="875983185"/>
    <n v="0"/>
    <n v="372349601.36067784"/>
    <n v="0"/>
    <n v="30141"/>
    <n v="257776385.62"/>
    <n v="0"/>
    <n v="0"/>
    <n v="0"/>
    <n v="0"/>
    <n v="0"/>
    <n v="0"/>
    <n v="0"/>
    <m/>
    <n v="1506139312.9806776"/>
    <n v="43799159.25"/>
    <n v="1462340153.7306776"/>
    <n v="1138685535.6799998"/>
  </r>
  <r>
    <x v="4"/>
    <s v="ASIGNACIÓN PARA LA INVERSIÓN LOCAL SEGÚN NBI Y CUARTA, QUINTA, Y SEXTA CATEGORÍA"/>
    <s v="CENTRO - ORIENTE"/>
    <s v="BOYACÁ                                            "/>
    <x v="285"/>
    <s v="SAN JOSÉ DE PARE                                  "/>
    <n v="1714555842"/>
    <n v="0"/>
    <n v="0"/>
    <n v="1714555842"/>
    <n v="0"/>
    <n v="581868101.33041525"/>
    <n v="0"/>
    <n v="58996"/>
    <n v="504543940.38"/>
    <n v="0"/>
    <n v="0"/>
    <n v="0"/>
    <n v="0"/>
    <n v="0"/>
    <n v="0"/>
    <n v="0"/>
    <m/>
    <n v="2801026879.7104154"/>
    <n v="85727792.100000009"/>
    <n v="2715299087.6104155"/>
    <n v="2021179871.22"/>
  </r>
  <r>
    <x v="4"/>
    <s v="ASIGNACIÓN PARA LA INVERSIÓN LOCAL SEGÚN NBI Y CUARTA, QUINTA, Y SEXTA CATEGORÍA"/>
    <s v="CENTRO - ORIENTE"/>
    <s v="BOYACÁ                                            "/>
    <x v="286"/>
    <s v="SAN LUIS DE GACENO                                "/>
    <n v="1628494074"/>
    <n v="0"/>
    <n v="0"/>
    <n v="1628494074"/>
    <n v="0"/>
    <n v="1447474011.1257117"/>
    <n v="669470336.85000002"/>
    <n v="56034"/>
    <n v="479218463.97000003"/>
    <n v="0"/>
    <n v="0"/>
    <n v="0"/>
    <n v="0"/>
    <n v="0"/>
    <n v="0"/>
    <n v="0"/>
    <m/>
    <n v="4224712919.9457111"/>
    <n v="81424703.700000003"/>
    <n v="4143288216.2457113"/>
    <n v="2369757245.0999999"/>
  </r>
  <r>
    <x v="4"/>
    <s v="ASIGNACIÓN PARA LA INVERSIÓN LOCAL SEGÚN NBI Y CUARTA, QUINTA, Y SEXTA CATEGORÍA"/>
    <s v="CENTRO - ORIENTE"/>
    <s v="BOYACÁ                                            "/>
    <x v="287"/>
    <s v="SAN MATEO                                         "/>
    <n v="1549958600"/>
    <n v="0"/>
    <n v="0"/>
    <n v="1549958600"/>
    <n v="0"/>
    <n v="571629642.42775464"/>
    <n v="0"/>
    <n v="53332"/>
    <n v="456107756.98000002"/>
    <n v="0"/>
    <n v="0"/>
    <n v="0"/>
    <n v="0"/>
    <n v="0"/>
    <n v="0"/>
    <n v="0"/>
    <m/>
    <n v="2577749331.4077549"/>
    <n v="77497930"/>
    <n v="2500251401.4077549"/>
    <n v="1439632825.8"/>
  </r>
  <r>
    <x v="4"/>
    <s v="ASIGNACIÓN PARA LA INVERSIÓN LOCAL SEGÚN NBI Y CUARTA, QUINTA, Y SEXTA CATEGORÍA"/>
    <s v="CENTRO - ORIENTE"/>
    <s v="BOYACÁ                                            "/>
    <x v="288"/>
    <s v="SAN MIGUEL DE SEMA                                "/>
    <n v="925944501"/>
    <n v="0"/>
    <n v="0"/>
    <n v="925944501"/>
    <n v="0"/>
    <n v="474555932.89620197"/>
    <n v="0"/>
    <n v="31861"/>
    <n v="272478548.42000002"/>
    <n v="0"/>
    <n v="0"/>
    <n v="0"/>
    <n v="0"/>
    <n v="0"/>
    <n v="0"/>
    <n v="0"/>
    <m/>
    <n v="1673010843.3162022"/>
    <n v="46297225.050000004"/>
    <n v="1626713618.2662022"/>
    <n v="563447284.39999998"/>
  </r>
  <r>
    <x v="4"/>
    <s v="ASIGNACIÓN PARA LA INVERSIÓN LOCAL SEGÚN NBI Y CUARTA, QUINTA, Y SEXTA CATEGORÍA"/>
    <s v="CENTRO - ORIENTE"/>
    <s v="BOYACÁ                                            "/>
    <x v="289"/>
    <s v="SAN PABLO DE BORBUR                               "/>
    <n v="2230292597"/>
    <n v="0"/>
    <n v="0"/>
    <n v="2230292597"/>
    <n v="0"/>
    <n v="1401644537.2237334"/>
    <n v="0"/>
    <n v="76742"/>
    <n v="656310274.33000004"/>
    <n v="0"/>
    <n v="0"/>
    <n v="0"/>
    <n v="0"/>
    <n v="0"/>
    <n v="0"/>
    <n v="0"/>
    <m/>
    <n v="4288324150.5537333"/>
    <n v="111514629.85000001"/>
    <n v="4176809520.7037334"/>
    <n v="3738049131.8699999"/>
  </r>
  <r>
    <x v="4"/>
    <s v="ASIGNACIÓN PARA LA INVERSIÓN LOCAL SEGÚN NBI Y CUARTA, QUINTA, Y SEXTA CATEGORÍA"/>
    <s v="CENTRO - ORIENTE"/>
    <s v="BOYACÁ                                            "/>
    <x v="290"/>
    <s v="SANTANA                                           "/>
    <n v="1872549856"/>
    <n v="0"/>
    <n v="0"/>
    <n v="1872549856"/>
    <n v="0"/>
    <n v="981948155.65360093"/>
    <n v="35869178.170000002"/>
    <n v="64432"/>
    <n v="551036985.54999995"/>
    <n v="0"/>
    <n v="0"/>
    <n v="0"/>
    <n v="0"/>
    <n v="0"/>
    <n v="0"/>
    <n v="0"/>
    <m/>
    <n v="3441468607.373601"/>
    <n v="93627492.800000012"/>
    <n v="3347841114.5736008"/>
    <n v="2618901239.9699998"/>
  </r>
  <r>
    <x v="4"/>
    <s v="ASIGNACIÓN PARA LA INVERSIÓN LOCAL SEGÚN NBI Y CUARTA, QUINTA, Y SEXTA CATEGORÍA"/>
    <s v="CENTRO - ORIENTE"/>
    <s v="BOYACÁ                                            "/>
    <x v="291"/>
    <s v="SANTA MARÍA                                       "/>
    <n v="1107688851"/>
    <n v="0"/>
    <n v="0"/>
    <n v="1107688851"/>
    <n v="0"/>
    <n v="1263731021.1665413"/>
    <n v="163268774.43000001"/>
    <n v="38114"/>
    <n v="325960627.06"/>
    <n v="0"/>
    <n v="0"/>
    <n v="0"/>
    <n v="0"/>
    <n v="0"/>
    <n v="0"/>
    <n v="0"/>
    <m/>
    <n v="2860687387.6565409"/>
    <n v="55384442.550000004"/>
    <n v="2805302945.1065407"/>
    <n v="2226470103.0299997"/>
  </r>
  <r>
    <x v="4"/>
    <s v="ASIGNACIÓN PARA LA INVERSIÓN LOCAL SEGÚN NBI Y CUARTA, QUINTA, Y SEXTA CATEGORÍA"/>
    <s v="CENTRO - ORIENTE"/>
    <s v="BOYACÁ                                            "/>
    <x v="292"/>
    <s v="SANTA ROSA DE VITERBO                             "/>
    <n v="1365523920"/>
    <n v="0"/>
    <n v="0"/>
    <n v="1365523920"/>
    <n v="0"/>
    <n v="1092513973.3701725"/>
    <n v="0"/>
    <n v="46986"/>
    <n v="401833992.41000003"/>
    <n v="0"/>
    <n v="0"/>
    <n v="0"/>
    <n v="0"/>
    <n v="0"/>
    <n v="0"/>
    <n v="0"/>
    <m/>
    <n v="2859918871.7801723"/>
    <n v="68276196"/>
    <n v="2791642675.7801723"/>
    <n v="2481768614.0900002"/>
  </r>
  <r>
    <x v="4"/>
    <s v="ASIGNACIÓN PARA LA INVERSIÓN LOCAL SEGÚN NBI Y CUARTA, QUINTA, Y SEXTA CATEGORÍA"/>
    <s v="CENTRO - ORIENTE"/>
    <s v="BOYACÁ                                            "/>
    <x v="293"/>
    <s v="SANTA SOFÍA                                       "/>
    <n v="1022605775"/>
    <n v="0"/>
    <n v="0"/>
    <n v="1022605775"/>
    <n v="0"/>
    <n v="400465129.53237748"/>
    <n v="0"/>
    <n v="35187"/>
    <n v="300923151.25"/>
    <n v="0"/>
    <n v="0"/>
    <n v="0"/>
    <n v="0"/>
    <n v="0"/>
    <n v="0"/>
    <n v="0"/>
    <m/>
    <n v="1724029242.7823775"/>
    <n v="51130288.75"/>
    <n v="1672898954.0323775"/>
    <n v="1264844654.25"/>
  </r>
  <r>
    <x v="4"/>
    <s v="ASIGNACIÓN PARA LA INVERSIÓN LOCAL SEGÚN NBI Y CUARTA, QUINTA, Y SEXTA CATEGORÍA"/>
    <s v="CENTRO - ORIENTE"/>
    <s v="BOYACÁ                                            "/>
    <x v="294"/>
    <s v="SATIVANORTE                                       "/>
    <n v="1362786689"/>
    <n v="0"/>
    <n v="0"/>
    <n v="1362786689"/>
    <n v="0"/>
    <n v="425679798.29946369"/>
    <n v="0"/>
    <n v="46892"/>
    <n v="401028505.01999998"/>
    <n v="0"/>
    <n v="0"/>
    <n v="0"/>
    <n v="0"/>
    <n v="0"/>
    <n v="0"/>
    <n v="0"/>
    <m/>
    <n v="2189541884.3194637"/>
    <n v="68139334.450000003"/>
    <n v="2121402549.8694637"/>
    <n v="1363292985.8599999"/>
  </r>
  <r>
    <x v="4"/>
    <s v="ASIGNACIÓN PARA LA INVERSIÓN LOCAL SEGÚN NBI Y CUARTA, QUINTA, Y SEXTA CATEGORÍA"/>
    <s v="CENTRO - ORIENTE"/>
    <s v="BOYACÁ                                            "/>
    <x v="295"/>
    <s v="SATIVASUR                                         "/>
    <n v="566836458"/>
    <n v="0"/>
    <n v="0"/>
    <n v="566836458"/>
    <n v="0"/>
    <n v="73806834.002463818"/>
    <n v="0"/>
    <n v="19504"/>
    <n v="166803491.06999999"/>
    <n v="0"/>
    <n v="0"/>
    <n v="0"/>
    <n v="0"/>
    <n v="0"/>
    <n v="0"/>
    <n v="0"/>
    <m/>
    <n v="807466287.07246375"/>
    <n v="28341822.900000002"/>
    <n v="779124464.17246377"/>
    <n v="579981303"/>
  </r>
  <r>
    <x v="4"/>
    <s v="ASIGNACIÓN PARA LA INVERSIÓN LOCAL SEGÚN NBI Y CUARTA, QUINTA, Y SEXTA CATEGORÍA"/>
    <s v="CENTRO - ORIENTE"/>
    <s v="BOYACÁ                                            "/>
    <x v="296"/>
    <s v="SIACHOQUE                                         "/>
    <n v="2068428212"/>
    <n v="0"/>
    <n v="0"/>
    <n v="2068428212"/>
    <n v="0"/>
    <n v="738989476.70333123"/>
    <n v="141471558"/>
    <n v="71172"/>
    <n v="608678291.40999997"/>
    <n v="0"/>
    <n v="0"/>
    <n v="0"/>
    <n v="0"/>
    <n v="0"/>
    <n v="0"/>
    <n v="0"/>
    <m/>
    <n v="3557638710.1133308"/>
    <n v="103421410.60000001"/>
    <n v="3454217299.5133309"/>
    <n v="2720118968.1900001"/>
  </r>
  <r>
    <x v="4"/>
    <s v="ASIGNACIÓN PARA LA INVERSIÓN LOCAL SEGÚN NBI Y CUARTA, QUINTA, Y SEXTA CATEGORÍA"/>
    <s v="CENTRO - ORIENTE"/>
    <s v="BOYACÁ                                            "/>
    <x v="297"/>
    <s v="SOATÁ                                             "/>
    <n v="1296457776"/>
    <n v="0"/>
    <n v="0"/>
    <n v="1296457776"/>
    <n v="0"/>
    <n v="1284482140.7010357"/>
    <n v="454701486.64999998"/>
    <n v="44610"/>
    <n v="381509833.95999998"/>
    <n v="0"/>
    <n v="0"/>
    <n v="0"/>
    <n v="0"/>
    <n v="0"/>
    <n v="0"/>
    <n v="0"/>
    <m/>
    <n v="3417195847.3110356"/>
    <n v="64822888.800000004"/>
    <n v="3352372958.5110354"/>
    <n v="3098089845.7899995"/>
  </r>
  <r>
    <x v="4"/>
    <s v="ASIGNACIÓN PARA LA INVERSIÓN LOCAL SEGÚN NBI Y CUARTA, QUINTA, Y SEXTA CATEGORÍA"/>
    <s v="CENTRO - ORIENTE"/>
    <s v="BOYACÁ                                            "/>
    <x v="298"/>
    <s v="SOCOTÁ                                            "/>
    <n v="2573771508"/>
    <n v="0"/>
    <n v="0"/>
    <n v="2573771508"/>
    <n v="0"/>
    <n v="124939780.37422562"/>
    <n v="0"/>
    <n v="88560"/>
    <n v="757386132.44000006"/>
    <n v="0"/>
    <n v="0"/>
    <n v="0"/>
    <n v="0"/>
    <n v="0"/>
    <n v="0"/>
    <n v="0"/>
    <m/>
    <n v="3456185980.8142257"/>
    <n v="128688575.40000001"/>
    <n v="3327497405.4142256"/>
    <n v="2417999999.9499998"/>
  </r>
  <r>
    <x v="4"/>
    <s v="ASIGNACIÓN PARA LA INVERSIÓN LOCAL SEGÚN NBI Y CUARTA, QUINTA, Y SEXTA CATEGORÍA"/>
    <s v="CENTRO - ORIENTE"/>
    <s v="BOYACÁ                                            "/>
    <x v="299"/>
    <s v="SOCHA                                             "/>
    <n v="1387494204"/>
    <n v="0"/>
    <n v="0"/>
    <n v="1387494204"/>
    <n v="0"/>
    <n v="374999683.10100889"/>
    <n v="0"/>
    <n v="47742"/>
    <n v="408299208.37"/>
    <n v="0"/>
    <n v="0"/>
    <n v="0"/>
    <n v="0"/>
    <n v="0"/>
    <n v="0"/>
    <n v="0"/>
    <m/>
    <n v="2170840837.4710088"/>
    <n v="69374710.200000003"/>
    <n v="2101466127.2710087"/>
    <n v="1853964372.6600001"/>
  </r>
  <r>
    <x v="4"/>
    <s v="ASIGNACIÓN PARA LA INVERSIÓN LOCAL SEGÚN NBI Y CUARTA, QUINTA, Y SEXTA CATEGORÍA"/>
    <s v="CENTRO - ORIENTE"/>
    <s v="BOYACÁ                                            "/>
    <x v="300"/>
    <s v="SOGAMOS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BOYACÁ                                            "/>
    <x v="301"/>
    <s v="SOMONDOCO                                         "/>
    <n v="911608668"/>
    <n v="0"/>
    <n v="0"/>
    <n v="911608668"/>
    <n v="0"/>
    <n v="556272649.05588317"/>
    <n v="0"/>
    <n v="31367"/>
    <n v="268259929.46000001"/>
    <n v="0"/>
    <n v="0"/>
    <n v="0"/>
    <n v="0"/>
    <n v="0"/>
    <n v="0"/>
    <n v="0"/>
    <m/>
    <n v="1736172613.5158832"/>
    <n v="45580433.400000006"/>
    <n v="1690592180.1158831"/>
    <n v="176310000"/>
  </r>
  <r>
    <x v="4"/>
    <s v="ASIGNACIÓN PARA LA INVERSIÓN LOCAL SEGÚN NBI Y CUARTA, QUINTA, Y SEXTA CATEGORÍA"/>
    <s v="CENTRO - ORIENTE"/>
    <s v="BOYACÁ                                            "/>
    <x v="302"/>
    <s v="SORA                                              "/>
    <n v="1267348026"/>
    <n v="0"/>
    <n v="0"/>
    <n v="1267348026"/>
    <n v="0"/>
    <n v="668501878.58939397"/>
    <n v="0"/>
    <n v="43608"/>
    <n v="372943680.80000001"/>
    <n v="0"/>
    <n v="0"/>
    <n v="0"/>
    <n v="0"/>
    <n v="0"/>
    <n v="0"/>
    <n v="0"/>
    <m/>
    <n v="2308837193.3893943"/>
    <n v="63367401.300000004"/>
    <n v="2245469792.0893941"/>
    <n v="1849807532.6400001"/>
  </r>
  <r>
    <x v="4"/>
    <s v="ASIGNACIÓN PARA LA INVERSIÓN LOCAL SEGÚN NBI Y CUARTA, QUINTA, Y SEXTA CATEGORÍA"/>
    <s v="CENTRO - ORIENTE"/>
    <s v="BOYACÁ                                            "/>
    <x v="303"/>
    <s v="SOTAQUIRÁ                                         "/>
    <n v="2146239606"/>
    <n v="0"/>
    <n v="0"/>
    <n v="2146239606"/>
    <n v="0"/>
    <n v="1157764349.3283355"/>
    <n v="1305433742.2"/>
    <n v="73849"/>
    <n v="631575922.67999995"/>
    <n v="0"/>
    <n v="0"/>
    <n v="0"/>
    <n v="0"/>
    <n v="0"/>
    <n v="0"/>
    <n v="0"/>
    <m/>
    <n v="5241087469.2083359"/>
    <n v="107311980.30000001"/>
    <n v="5133775488.9083357"/>
    <n v="3506400001.9699998"/>
  </r>
  <r>
    <x v="4"/>
    <s v="ASIGNACIÓN PARA LA INVERSIÓN LOCAL SEGÚN NBI Y CUARTA, QUINTA, Y SEXTA CATEGORÍA"/>
    <s v="CENTRO - ORIENTE"/>
    <s v="BOYACÁ                                            "/>
    <x v="304"/>
    <s v="SORACÁ                                            "/>
    <n v="1416203136"/>
    <n v="0"/>
    <n v="0"/>
    <n v="1416203136"/>
    <n v="0"/>
    <n v="558825327.67579377"/>
    <n v="0"/>
    <n v="48730"/>
    <n v="416747412.51999998"/>
    <n v="0"/>
    <n v="0"/>
    <n v="0"/>
    <n v="0"/>
    <n v="0"/>
    <n v="0"/>
    <n v="0"/>
    <m/>
    <n v="2391824606.1957936"/>
    <n v="70810156.799999997"/>
    <n v="2321014449.3957934"/>
    <n v="1806910395.54"/>
  </r>
  <r>
    <x v="4"/>
    <s v="ASIGNACIÓN PARA LA INVERSIÓN LOCAL SEGÚN NBI Y CUARTA, QUINTA, Y SEXTA CATEGORÍA"/>
    <s v="CENTRO - ORIENTE"/>
    <s v="BOYACÁ                                            "/>
    <x v="305"/>
    <s v="SUSACÓN                                           "/>
    <n v="1212709542"/>
    <n v="0"/>
    <n v="0"/>
    <n v="1212709542"/>
    <n v="0"/>
    <n v="873122929.4580754"/>
    <n v="0"/>
    <n v="41728"/>
    <n v="356865163.51999998"/>
    <n v="0"/>
    <n v="0"/>
    <n v="0"/>
    <n v="0"/>
    <n v="0"/>
    <n v="0"/>
    <n v="0"/>
    <m/>
    <n v="2442739362.9780755"/>
    <n v="60635477.100000001"/>
    <n v="2382103885.8780756"/>
    <n v="2263810282.27"/>
  </r>
  <r>
    <x v="4"/>
    <s v="ASIGNACIÓN PARA LA INVERSIÓN LOCAL SEGÚN NBI Y CUARTA, QUINTA, Y SEXTA CATEGORÍA"/>
    <s v="CENTRO - ORIENTE"/>
    <s v="BOYACÁ                                            "/>
    <x v="306"/>
    <s v="SUTAMARCHÁN                                       "/>
    <n v="1418787061"/>
    <n v="0"/>
    <n v="0"/>
    <n v="1418787061"/>
    <n v="0"/>
    <n v="431316566.00329965"/>
    <n v="0"/>
    <n v="48819"/>
    <n v="417507786.29000002"/>
    <n v="0"/>
    <n v="0"/>
    <n v="0"/>
    <n v="0"/>
    <n v="0"/>
    <n v="0"/>
    <n v="0"/>
    <m/>
    <n v="2267660232.2932997"/>
    <n v="70939353.049999997"/>
    <n v="2196720879.2432995"/>
    <n v="1599400820.5800002"/>
  </r>
  <r>
    <x v="4"/>
    <s v="ASIGNACIÓN PARA LA INVERSIÓN LOCAL SEGÚN NBI Y CUARTA, QUINTA, Y SEXTA CATEGORÍA"/>
    <s v="CENTRO - ORIENTE"/>
    <s v="BOYACÁ                                            "/>
    <x v="307"/>
    <s v="SUTATENZA                                         "/>
    <n v="1253720834"/>
    <n v="0"/>
    <n v="0"/>
    <n v="1253720834"/>
    <n v="0"/>
    <n v="751894754.8419106"/>
    <n v="0"/>
    <n v="43139"/>
    <n v="368933594.37"/>
    <n v="0"/>
    <n v="0"/>
    <n v="0"/>
    <n v="0"/>
    <n v="0"/>
    <n v="0"/>
    <n v="0"/>
    <m/>
    <n v="2374592322.2119107"/>
    <n v="62686041.700000003"/>
    <n v="2311906280.5119109"/>
    <n v="340249323"/>
  </r>
  <r>
    <x v="4"/>
    <s v="ASIGNACIÓN PARA LA INVERSIÓN LOCAL SEGÚN NBI Y CUARTA, QUINTA, Y SEXTA CATEGORÍA"/>
    <s v="CENTRO - ORIENTE"/>
    <s v="BOYACÁ                                            "/>
    <x v="308"/>
    <s v="TASCO                                             "/>
    <n v="1348250723"/>
    <n v="0"/>
    <n v="0"/>
    <n v="1348250723"/>
    <n v="0"/>
    <n v="826542786.10945845"/>
    <n v="0"/>
    <n v="46392"/>
    <n v="396750992.66000003"/>
    <n v="0"/>
    <n v="0"/>
    <n v="0"/>
    <n v="0"/>
    <n v="0"/>
    <n v="0"/>
    <n v="0"/>
    <m/>
    <n v="2571590893.7694583"/>
    <n v="67412536.150000006"/>
    <n v="2504178357.6194582"/>
    <n v="2291115172.7799997"/>
  </r>
  <r>
    <x v="4"/>
    <s v="ASIGNACIÓN PARA LA INVERSIÓN LOCAL SEGÚN NBI Y CUARTA, QUINTA, Y SEXTA CATEGORÍA"/>
    <s v="CENTRO - ORIENTE"/>
    <s v="BOYACÁ                                            "/>
    <x v="309"/>
    <s v="TENZA                                             "/>
    <n v="1052839700"/>
    <n v="0"/>
    <n v="0"/>
    <n v="1052839700"/>
    <n v="0"/>
    <n v="485346640.57178903"/>
    <n v="2765310.56"/>
    <n v="36227"/>
    <n v="309820116.43000001"/>
    <n v="0"/>
    <n v="0"/>
    <n v="0"/>
    <n v="0"/>
    <n v="0"/>
    <n v="0"/>
    <n v="0"/>
    <m/>
    <n v="1850807994.561789"/>
    <n v="52641985"/>
    <n v="1798166009.561789"/>
    <n v="1282140545"/>
  </r>
  <r>
    <x v="4"/>
    <s v="ASIGNACIÓN PARA LA INVERSIÓN LOCAL SEGÚN NBI Y CUARTA, QUINTA, Y SEXTA CATEGORÍA"/>
    <s v="CENTRO - ORIENTE"/>
    <s v="BOYACÁ                                            "/>
    <x v="310"/>
    <s v="TIBANÁ                                            "/>
    <n v="1940888132"/>
    <n v="0"/>
    <n v="0"/>
    <n v="1940888132"/>
    <n v="0"/>
    <n v="905410121.80144429"/>
    <n v="0"/>
    <n v="66784"/>
    <n v="571146953.52999997"/>
    <n v="0"/>
    <n v="0"/>
    <n v="0"/>
    <n v="0"/>
    <n v="0"/>
    <n v="0"/>
    <n v="0"/>
    <m/>
    <n v="3417511991.3314438"/>
    <n v="97044406.600000009"/>
    <n v="3320467584.7314439"/>
    <n v="1701258580.05"/>
  </r>
  <r>
    <x v="4"/>
    <s v="ASIGNACIÓN PARA LA INVERSIÓN LOCAL SEGÚN NBI Y CUARTA, QUINTA, Y SEXTA CATEGORÍA"/>
    <s v="CENTRO - ORIENTE"/>
    <s v="BOYACÁ                                            "/>
    <x v="311"/>
    <s v="TIBASOSA                                          "/>
    <n v="1457681155"/>
    <n v="0"/>
    <n v="0"/>
    <n v="1457681155"/>
    <n v="0"/>
    <n v="485934661.92318988"/>
    <n v="0"/>
    <n v="50157"/>
    <n v="428953187.51999998"/>
    <n v="0"/>
    <n v="0"/>
    <n v="0"/>
    <n v="0"/>
    <n v="0"/>
    <n v="0"/>
    <n v="0"/>
    <m/>
    <n v="2372619161.4431896"/>
    <n v="72884057.75"/>
    <n v="2299735103.6931896"/>
    <n v="0"/>
  </r>
  <r>
    <x v="4"/>
    <s v="ASIGNACIÓN PARA LA INVERSIÓN LOCAL SEGÚN NBI Y CUARTA, QUINTA, Y SEXTA CATEGORÍA"/>
    <s v="CENTRO - ORIENTE"/>
    <s v="BOYACÁ                                            "/>
    <x v="312"/>
    <s v="TINJACÁ                                           "/>
    <n v="1150505469"/>
    <n v="0"/>
    <n v="0"/>
    <n v="1150505469"/>
    <n v="0"/>
    <n v="866851663.53998935"/>
    <n v="0"/>
    <n v="39587"/>
    <n v="338560313.00999999"/>
    <n v="0"/>
    <n v="0"/>
    <n v="0"/>
    <n v="0"/>
    <n v="0"/>
    <n v="0"/>
    <n v="0"/>
    <m/>
    <n v="2355957032.5499897"/>
    <n v="57525273.450000003"/>
    <n v="2298431759.0999899"/>
    <n v="540597449.92999995"/>
  </r>
  <r>
    <x v="4"/>
    <s v="ASIGNACIÓN PARA LA INVERSIÓN LOCAL SEGÚN NBI Y CUARTA, QUINTA, Y SEXTA CATEGORÍA"/>
    <s v="CENTRO - ORIENTE"/>
    <s v="BOYACÁ                                            "/>
    <x v="313"/>
    <s v="TIPACOQUE                                         "/>
    <n v="1758143793"/>
    <n v="0"/>
    <n v="0"/>
    <n v="1758143793"/>
    <n v="0"/>
    <n v="892399329.70841944"/>
    <n v="12901368.810000001"/>
    <n v="60496"/>
    <n v="517370607.06"/>
    <n v="0"/>
    <n v="0"/>
    <n v="0"/>
    <n v="0"/>
    <n v="0"/>
    <n v="0"/>
    <n v="0"/>
    <m/>
    <n v="3180875594.5784192"/>
    <n v="87907189.650000006"/>
    <n v="3092968404.9284191"/>
    <n v="2195382529.4000001"/>
  </r>
  <r>
    <x v="4"/>
    <s v="ASIGNACIÓN PARA LA INVERSIÓN LOCAL SEGÚN NBI Y CUARTA, QUINTA, Y SEXTA CATEGORÍA"/>
    <s v="CENTRO - ORIENTE"/>
    <s v="BOYACÁ                                            "/>
    <x v="314"/>
    <s v="TOCA                                              "/>
    <n v="1522928332"/>
    <n v="0"/>
    <n v="0"/>
    <n v="1522928332"/>
    <n v="0"/>
    <n v="535983123.60515225"/>
    <n v="242348"/>
    <n v="52402"/>
    <n v="448153534.85000002"/>
    <n v="0"/>
    <n v="0"/>
    <n v="0"/>
    <n v="0"/>
    <n v="0"/>
    <n v="0"/>
    <n v="0"/>
    <m/>
    <n v="2507359740.455152"/>
    <n v="76146416.600000009"/>
    <n v="2431213323.8551521"/>
    <n v="1954483641.7800002"/>
  </r>
  <r>
    <x v="4"/>
    <s v="ASIGNACIÓN PARA LA INVERSIÓN LOCAL SEGÚN NBI Y CUARTA, QUINTA, Y SEXTA CATEGORÍA"/>
    <s v="CENTRO - ORIENTE"/>
    <s v="BOYACÁ                                            "/>
    <x v="315"/>
    <s v="TOGÜÍ                                             "/>
    <n v="2008551121"/>
    <n v="0"/>
    <n v="0"/>
    <n v="2008551121"/>
    <n v="0"/>
    <n v="948747572.64388633"/>
    <n v="0"/>
    <n v="69112"/>
    <n v="591058204.25999999"/>
    <n v="0"/>
    <n v="0"/>
    <n v="0"/>
    <n v="0"/>
    <n v="0"/>
    <n v="0"/>
    <n v="0"/>
    <m/>
    <n v="3548426009.9038868"/>
    <n v="100427556.05000001"/>
    <n v="3447998453.8538866"/>
    <n v="985788094.23000002"/>
  </r>
  <r>
    <x v="4"/>
    <s v="ASIGNACIÓN PARA LA INVERSIÓN LOCAL SEGÚN NBI Y CUARTA, QUINTA, Y SEXTA CATEGORÍA"/>
    <s v="CENTRO - ORIENTE"/>
    <s v="BOYACÁ                                            "/>
    <x v="316"/>
    <s v="TÓPAGA                                            "/>
    <n v="1212081727"/>
    <n v="0"/>
    <n v="0"/>
    <n v="1212081727"/>
    <n v="0"/>
    <n v="616302659.63604367"/>
    <n v="0"/>
    <n v="41706"/>
    <n v="356680415.79000002"/>
    <n v="0"/>
    <n v="0"/>
    <n v="0"/>
    <n v="0"/>
    <n v="0"/>
    <n v="0"/>
    <n v="0"/>
    <m/>
    <n v="2185106508.4260435"/>
    <n v="60604086.350000001"/>
    <n v="2124502422.0760436"/>
    <n v="415531807.64999998"/>
  </r>
  <r>
    <x v="4"/>
    <s v="ASIGNACIÓN PARA LA INVERSIÓN LOCAL SEGÚN NBI Y CUARTA, QUINTA, Y SEXTA CATEGORÍA"/>
    <s v="CENTRO - ORIENTE"/>
    <s v="BOYACÁ                                            "/>
    <x v="317"/>
    <s v="TOTA                                              "/>
    <n v="1686060291"/>
    <n v="0"/>
    <n v="0"/>
    <n v="1686060291"/>
    <n v="0"/>
    <n v="631959529.51493537"/>
    <n v="0"/>
    <n v="58015"/>
    <n v="496158528.10000002"/>
    <n v="0"/>
    <n v="0"/>
    <n v="0"/>
    <n v="0"/>
    <n v="0"/>
    <n v="0"/>
    <n v="0"/>
    <m/>
    <n v="2814236363.6149354"/>
    <n v="84303014.550000012"/>
    <n v="2729933349.0649352"/>
    <n v="2126856611.2199998"/>
  </r>
  <r>
    <x v="4"/>
    <s v="ASIGNACIÓN PARA LA INVERSIÓN LOCAL SEGÚN NBI Y CUARTA, QUINTA, Y SEXTA CATEGORÍA"/>
    <s v="CENTRO - ORIENTE"/>
    <s v="BOYACÁ                                            "/>
    <x v="318"/>
    <s v="TUNUNGUÁ                                          "/>
    <n v="1193513463"/>
    <n v="0"/>
    <n v="0"/>
    <n v="1193513463"/>
    <n v="0"/>
    <n v="863407178.60973871"/>
    <n v="0"/>
    <n v="41067"/>
    <n v="351216315.5"/>
    <n v="0"/>
    <n v="0"/>
    <n v="0"/>
    <n v="0"/>
    <n v="0"/>
    <n v="0"/>
    <n v="0"/>
    <m/>
    <n v="2408178024.1097388"/>
    <n v="59675673.150000006"/>
    <n v="2348502350.9597387"/>
    <n v="1878613767"/>
  </r>
  <r>
    <x v="4"/>
    <s v="ASIGNACIÓN PARA LA INVERSIÓN LOCAL SEGÚN NBI Y CUARTA, QUINTA, Y SEXTA CATEGORÍA"/>
    <s v="CENTRO - ORIENTE"/>
    <s v="BOYACÁ                                            "/>
    <x v="319"/>
    <s v="TURMEQUÉ                                          "/>
    <n v="1485491260"/>
    <n v="0"/>
    <n v="0"/>
    <n v="1485491260"/>
    <n v="0"/>
    <n v="196575123.21112633"/>
    <n v="0"/>
    <n v="51114"/>
    <n v="437136893.02999997"/>
    <n v="0"/>
    <n v="0"/>
    <n v="0"/>
    <n v="0"/>
    <n v="0"/>
    <n v="0"/>
    <n v="0"/>
    <m/>
    <n v="2119254390.2411263"/>
    <n v="74274563"/>
    <n v="2044979827.2411263"/>
    <n v="1462359182.8099999"/>
  </r>
  <r>
    <x v="4"/>
    <s v="ASIGNACIÓN PARA LA INVERSIÓN LOCAL SEGÚN NBI Y CUARTA, QUINTA, Y SEXTA CATEGORÍA"/>
    <s v="CENTRO - ORIENTE"/>
    <s v="BOYACÁ                                            "/>
    <x v="320"/>
    <s v="TUTA                                              "/>
    <n v="1653920082"/>
    <n v="0"/>
    <n v="0"/>
    <n v="1653920082"/>
    <n v="0"/>
    <n v="222727574.88065124"/>
    <n v="0"/>
    <n v="56909"/>
    <n v="486700598.81999999"/>
    <n v="0"/>
    <n v="0"/>
    <n v="0"/>
    <n v="0"/>
    <n v="0"/>
    <n v="0"/>
    <n v="0"/>
    <m/>
    <n v="2363405164.7006512"/>
    <n v="82696004.100000009"/>
    <n v="2280709160.6006513"/>
    <n v="1877522030.0600002"/>
  </r>
  <r>
    <x v="4"/>
    <s v="ASIGNACIÓN PARA LA INVERSIÓN LOCAL SEGÚN NBI Y CUARTA, QUINTA, Y SEXTA CATEGORÍA"/>
    <s v="CENTRO - ORIENTE"/>
    <s v="BOYACÁ                                            "/>
    <x v="321"/>
    <s v="TUTAZÁ                                            "/>
    <n v="1125410628"/>
    <n v="0"/>
    <n v="0"/>
    <n v="1125410628"/>
    <n v="0"/>
    <n v="569356556.09790587"/>
    <n v="0"/>
    <n v="38724"/>
    <n v="331175631.04000002"/>
    <n v="0"/>
    <n v="0"/>
    <n v="0"/>
    <n v="0"/>
    <n v="0"/>
    <n v="0"/>
    <n v="0"/>
    <m/>
    <n v="2025981539.1379058"/>
    <n v="56270531.400000006"/>
    <n v="1969711007.7379057"/>
    <n v="1537822370.04"/>
  </r>
  <r>
    <x v="4"/>
    <s v="ASIGNACIÓN PARA LA INVERSIÓN LOCAL SEGÚN NBI Y CUARTA, QUINTA, Y SEXTA CATEGORÍA"/>
    <s v="CENTRO - ORIENTE"/>
    <s v="BOYACÁ                                            "/>
    <x v="322"/>
    <s v="UMBITA                                            "/>
    <n v="1451767862"/>
    <n v="0"/>
    <n v="0"/>
    <n v="1451767862"/>
    <n v="0"/>
    <n v="1687632840.7313364"/>
    <n v="0"/>
    <n v="49954"/>
    <n v="427213077.39999998"/>
    <n v="0"/>
    <n v="0"/>
    <n v="0"/>
    <n v="0"/>
    <n v="0"/>
    <n v="0"/>
    <n v="0"/>
    <m/>
    <n v="3566663734.1313367"/>
    <n v="72588393.100000009"/>
    <n v="3494075341.0313368"/>
    <n v="2975131471.6399999"/>
  </r>
  <r>
    <x v="4"/>
    <s v="ASIGNACIÓN PARA LA INVERSIÓN LOCAL SEGÚN NBI Y CUARTA, QUINTA, Y SEXTA CATEGORÍA"/>
    <s v="CENTRO - ORIENTE"/>
    <s v="BOYACÁ                                            "/>
    <x v="323"/>
    <s v="VENTAQUEMADA                                      "/>
    <n v="1528540954"/>
    <n v="0"/>
    <n v="0"/>
    <n v="1528540954"/>
    <n v="0"/>
    <n v="3458527993.0743499"/>
    <n v="0"/>
    <n v="52595"/>
    <n v="449805166.51999998"/>
    <n v="0"/>
    <n v="0"/>
    <n v="0"/>
    <n v="0"/>
    <n v="0"/>
    <n v="0"/>
    <n v="0"/>
    <m/>
    <n v="5436926708.5943508"/>
    <n v="76427047.700000003"/>
    <n v="5360499660.894351"/>
    <n v="4482003506.8100004"/>
  </r>
  <r>
    <x v="4"/>
    <s v="ASIGNACIÓN PARA LA INVERSIÓN LOCAL SEGÚN NBI Y CUARTA, QUINTA, Y SEXTA CATEGORÍA"/>
    <s v="CENTRO - ORIENTE"/>
    <s v="BOYACÁ                                            "/>
    <x v="324"/>
    <s v="VIRACACHÁ                                         "/>
    <n v="1143144370"/>
    <n v="0"/>
    <n v="0"/>
    <n v="1143144370"/>
    <n v="0"/>
    <n v="440077616.68458748"/>
    <n v="0"/>
    <n v="39334"/>
    <n v="336394155.76999998"/>
    <n v="0"/>
    <n v="0"/>
    <n v="0"/>
    <n v="0"/>
    <n v="0"/>
    <n v="0"/>
    <n v="0"/>
    <m/>
    <n v="1919655476.4545875"/>
    <n v="57157218.5"/>
    <n v="1862498257.9545875"/>
    <n v="1547025894"/>
  </r>
  <r>
    <x v="4"/>
    <s v="ASIGNACIÓN PARA LA INVERSIÓN LOCAL SEGÚN NBI Y CUARTA, QUINTA, Y SEXTA CATEGORÍA"/>
    <s v="CENTRO - ORIENTE"/>
    <s v="BOYACÁ                                            "/>
    <x v="325"/>
    <s v="ZETAQUIRA                                         "/>
    <n v="1755554398"/>
    <n v="0"/>
    <n v="0"/>
    <n v="1755554398"/>
    <n v="0"/>
    <n v="950090442.823246"/>
    <n v="0"/>
    <n v="60406"/>
    <n v="516608623.5"/>
    <n v="0"/>
    <n v="0"/>
    <n v="0"/>
    <n v="0"/>
    <n v="0"/>
    <n v="0"/>
    <n v="0"/>
    <m/>
    <n v="3222313870.323246"/>
    <n v="87777719.900000006"/>
    <n v="3134536150.4232459"/>
    <n v="2513259363.7599998"/>
  </r>
  <r>
    <x v="4"/>
    <s v="ASIGNACIÓN PARA LA INVERSIÓN LOCAL SEGÚN NBI Y CUARTA, QUINTA, Y SEXTA CATEGORÍA"/>
    <s v="EJE CAFETERO"/>
    <s v="CALDAS                                            "/>
    <x v="326"/>
    <s v="CALDA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CALDAS                                            "/>
    <x v="327"/>
    <s v="MANIZAL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CALDAS                                            "/>
    <x v="328"/>
    <s v="AGUADAS                                           "/>
    <n v="2384073068"/>
    <n v="0"/>
    <n v="0"/>
    <n v="2384073068"/>
    <n v="0"/>
    <n v="1669241996.8084455"/>
    <n v="757651163"/>
    <n v="82033"/>
    <n v="701563396.38"/>
    <n v="0"/>
    <n v="0"/>
    <n v="0"/>
    <n v="0"/>
    <n v="0"/>
    <n v="0"/>
    <n v="0"/>
    <m/>
    <n v="5512611657.1884451"/>
    <n v="119203653.40000001"/>
    <n v="5393408003.7884455"/>
    <n v="4497025963.25"/>
  </r>
  <r>
    <x v="4"/>
    <s v="ASIGNACIÓN PARA LA INVERSIÓN LOCAL SEGÚN NBI Y CUARTA, QUINTA, Y SEXTA CATEGORÍA"/>
    <s v="EJE CAFETERO"/>
    <s v="CALDAS                                            "/>
    <x v="329"/>
    <s v="ANSERMA                                           "/>
    <n v="2818085862"/>
    <n v="0"/>
    <n v="0"/>
    <n v="2818085862"/>
    <n v="0"/>
    <n v="3575695062.8259087"/>
    <n v="0"/>
    <n v="96967"/>
    <n v="829280744.41999996"/>
    <n v="0"/>
    <n v="0"/>
    <n v="0"/>
    <n v="0"/>
    <n v="0"/>
    <n v="0"/>
    <n v="0"/>
    <m/>
    <n v="7223158636.2459087"/>
    <n v="140904293.09999999"/>
    <n v="7082254343.1459084"/>
    <n v="741771949"/>
  </r>
  <r>
    <x v="4"/>
    <s v="ASIGNACIÓN PARA LA INVERSIÓN LOCAL SEGÚN NBI Y CUARTA, QUINTA, Y SEXTA CATEGORÍA"/>
    <s v="EJE CAFETERO"/>
    <s v="CALDAS                                            "/>
    <x v="330"/>
    <s v="ARANZAZU                                          "/>
    <n v="1630825952"/>
    <n v="0"/>
    <n v="0"/>
    <n v="1630825952"/>
    <n v="0"/>
    <n v="1886814211.0381351"/>
    <n v="743133798"/>
    <n v="56115"/>
    <n v="479904667.75999999"/>
    <n v="0"/>
    <n v="0"/>
    <n v="0"/>
    <n v="0"/>
    <n v="0"/>
    <n v="0"/>
    <n v="0"/>
    <m/>
    <n v="4740734743.7981348"/>
    <n v="81541297.600000009"/>
    <n v="4659193446.1981344"/>
    <n v="1380000000"/>
  </r>
  <r>
    <x v="4"/>
    <s v="ASIGNACIÓN PARA LA INVERSIÓN LOCAL SEGÚN NBI Y CUARTA, QUINTA, Y SEXTA CATEGORÍA"/>
    <s v="EJE CAFETERO"/>
    <s v="CALDAS                                            "/>
    <x v="331"/>
    <s v="BELALCÁZAR                                        "/>
    <n v="2337657553"/>
    <n v="0"/>
    <n v="0"/>
    <n v="2337657553"/>
    <n v="0"/>
    <n v="1511738448.1440554"/>
    <n v="0"/>
    <n v="80436"/>
    <n v="687904659.77999997"/>
    <n v="0"/>
    <n v="0"/>
    <n v="0"/>
    <n v="0"/>
    <n v="0"/>
    <n v="0"/>
    <n v="0"/>
    <m/>
    <n v="4537381096.9240551"/>
    <n v="116882877.65000001"/>
    <n v="4420498219.2740555"/>
    <n v="1207571347"/>
  </r>
  <r>
    <x v="4"/>
    <s v="ASIGNACIÓN PARA LA INVERSIÓN LOCAL SEGÚN NBI Y CUARTA, QUINTA, Y SEXTA CATEGORÍA"/>
    <s v="EJE CAFETERO"/>
    <s v="CALDAS                                            "/>
    <x v="332"/>
    <s v="CHINCHINÁ                                         "/>
    <n v="2732849792"/>
    <n v="0"/>
    <n v="0"/>
    <n v="2732849792"/>
    <n v="0"/>
    <n v="2629834817.1761255"/>
    <n v="30832.02"/>
    <n v="94034"/>
    <n v="804198247.05999994"/>
    <n v="0"/>
    <n v="0"/>
    <n v="0"/>
    <n v="0"/>
    <n v="0"/>
    <n v="0"/>
    <n v="0"/>
    <m/>
    <n v="6167007722.2561264"/>
    <n v="136642489.59999999"/>
    <n v="6030365232.656126"/>
    <n v="4300974363"/>
  </r>
  <r>
    <x v="4"/>
    <s v="ASIGNACIÓN PARA LA INVERSIÓN LOCAL SEGÚN NBI Y CUARTA, QUINTA, Y SEXTA CATEGORÍA"/>
    <s v="EJE CAFETERO"/>
    <s v="CALDAS                                            "/>
    <x v="333"/>
    <s v="FILADELFIA                                        "/>
    <n v="1782810679"/>
    <n v="0"/>
    <n v="0"/>
    <n v="1782810679"/>
    <n v="0"/>
    <n v="1380423174.3898609"/>
    <n v="0"/>
    <n v="61344"/>
    <n v="524629354.63"/>
    <n v="0"/>
    <n v="0"/>
    <n v="0"/>
    <n v="0"/>
    <n v="0"/>
    <n v="0"/>
    <n v="0"/>
    <m/>
    <n v="3687924552.0198612"/>
    <n v="89140533.950000003"/>
    <n v="3598784018.0698614"/>
    <n v="2459463879.77"/>
  </r>
  <r>
    <x v="4"/>
    <s v="ASIGNACIÓN PARA LA INVERSIÓN LOCAL SEGÚN NBI Y CUARTA, QUINTA, Y SEXTA CATEGORÍA"/>
    <s v="EJE CAFETERO"/>
    <s v="CALDAS                                            "/>
    <x v="334"/>
    <s v="LA DORADA                                         "/>
    <n v="4126948177"/>
    <n v="0"/>
    <n v="0"/>
    <n v="4126948177"/>
    <n v="0"/>
    <n v="3645853045.4755611"/>
    <n v="0"/>
    <n v="142003"/>
    <n v="1214440873.6900001"/>
    <n v="0"/>
    <n v="0"/>
    <n v="0"/>
    <n v="0"/>
    <n v="0"/>
    <n v="0"/>
    <n v="0"/>
    <m/>
    <n v="8987384099.1655617"/>
    <n v="206347408.85000002"/>
    <n v="8781036690.3155613"/>
    <n v="6911839239"/>
  </r>
  <r>
    <x v="4"/>
    <s v="ASIGNACIÓN PARA LA INVERSIÓN LOCAL SEGÚN NBI Y CUARTA, QUINTA, Y SEXTA CATEGORÍA"/>
    <s v="EJE CAFETERO"/>
    <s v="CALDAS                                            "/>
    <x v="335"/>
    <s v="LA MERCED                                         "/>
    <n v="1471399305"/>
    <n v="0"/>
    <n v="0"/>
    <n v="1471399305"/>
    <n v="0"/>
    <n v="1503103987.628973"/>
    <n v="0"/>
    <n v="50629"/>
    <n v="432990040.36000001"/>
    <n v="0"/>
    <n v="0"/>
    <n v="0"/>
    <n v="0"/>
    <n v="0"/>
    <n v="0"/>
    <n v="0"/>
    <m/>
    <n v="3407543961.9889731"/>
    <n v="73569965.25"/>
    <n v="3333973996.7389731"/>
    <n v="150000000"/>
  </r>
  <r>
    <x v="4"/>
    <s v="ASIGNACIÓN PARA LA INVERSIÓN LOCAL SEGÚN NBI Y CUARTA, QUINTA, Y SEXTA CATEGORÍA"/>
    <s v="EJE CAFETERO"/>
    <s v="CALDAS                                            "/>
    <x v="336"/>
    <s v="MANZANARES                                        "/>
    <n v="2804457151"/>
    <n v="0"/>
    <n v="0"/>
    <n v="2804457151"/>
    <n v="0"/>
    <n v="1471202413.8970919"/>
    <n v="0"/>
    <n v="96498"/>
    <n v="825270210.91999996"/>
    <n v="0"/>
    <n v="0"/>
    <n v="0"/>
    <n v="0"/>
    <n v="0"/>
    <n v="0"/>
    <n v="0"/>
    <m/>
    <n v="5101026273.8170919"/>
    <n v="140222857.55000001"/>
    <n v="4960803416.2670918"/>
    <n v="4535876842.5"/>
  </r>
  <r>
    <x v="4"/>
    <s v="ASIGNACIÓN PARA LA INVERSIÓN LOCAL SEGÚN NBI Y CUARTA, QUINTA, Y SEXTA CATEGORÍA"/>
    <s v="EJE CAFETERO"/>
    <s v="CALDAS                                            "/>
    <x v="337"/>
    <s v="MARMATO                                           "/>
    <n v="1956392648"/>
    <n v="0"/>
    <n v="0"/>
    <n v="1956392648"/>
    <n v="0"/>
    <n v="1844623342.5663896"/>
    <n v="0"/>
    <n v="67317"/>
    <n v="575709481.82000005"/>
    <n v="0"/>
    <n v="0"/>
    <n v="0"/>
    <n v="0"/>
    <n v="0"/>
    <n v="0"/>
    <n v="0"/>
    <m/>
    <n v="4376792789.3863897"/>
    <n v="97819632.400000006"/>
    <n v="4278973156.9863896"/>
    <n v="2643756666.48"/>
  </r>
  <r>
    <x v="4"/>
    <s v="ASIGNACIÓN PARA LA INVERSIÓN LOCAL SEGÚN NBI Y CUARTA, QUINTA, Y SEXTA CATEGORÍA"/>
    <s v="EJE CAFETERO"/>
    <s v="CALDAS                                            "/>
    <x v="338"/>
    <s v="MARQUETALIA                                       "/>
    <n v="2098684346"/>
    <n v="0"/>
    <n v="0"/>
    <n v="2098684346"/>
    <n v="0"/>
    <n v="1175879719.8838472"/>
    <n v="0"/>
    <n v="72213"/>
    <n v="617581792.11000001"/>
    <n v="0"/>
    <n v="0"/>
    <n v="0"/>
    <n v="0"/>
    <n v="0"/>
    <n v="0"/>
    <n v="0"/>
    <m/>
    <n v="3892218070.9938474"/>
    <n v="104934217.30000001"/>
    <n v="3787283853.6938472"/>
    <n v="3317900123.1499996"/>
  </r>
  <r>
    <x v="4"/>
    <s v="ASIGNACIÓN PARA LA INVERSIÓN LOCAL SEGÚN NBI Y CUARTA, QUINTA, Y SEXTA CATEGORÍA"/>
    <s v="EJE CAFETERO"/>
    <s v="CALDAS                                            "/>
    <x v="339"/>
    <s v="MARULANDA                                         "/>
    <n v="807104546"/>
    <n v="0"/>
    <n v="0"/>
    <n v="807104546"/>
    <n v="0"/>
    <n v="924468879.41416895"/>
    <n v="0"/>
    <n v="27771"/>
    <n v="237507404.46000001"/>
    <n v="0"/>
    <n v="0"/>
    <n v="0"/>
    <n v="0"/>
    <n v="0"/>
    <n v="0"/>
    <n v="0"/>
    <m/>
    <n v="1969108600.8741689"/>
    <n v="40355227.300000004"/>
    <n v="1928753373.5741689"/>
    <n v="1599562553"/>
  </r>
  <r>
    <x v="4"/>
    <s v="ASIGNACIÓN PARA LA INVERSIÓN LOCAL SEGÚN NBI Y CUARTA, QUINTA, Y SEXTA CATEGORÍA"/>
    <s v="EJE CAFETERO"/>
    <s v="CALDAS                                            "/>
    <x v="340"/>
    <s v="NEIRA                                             "/>
    <n v="2397749207"/>
    <n v="0"/>
    <n v="0"/>
    <n v="2397749207"/>
    <n v="0"/>
    <n v="3174298200.5437412"/>
    <n v="0"/>
    <n v="82504"/>
    <n v="705587886.40999997"/>
    <n v="0"/>
    <n v="0"/>
    <n v="0"/>
    <n v="0"/>
    <n v="0"/>
    <n v="0"/>
    <n v="0"/>
    <m/>
    <n v="6277717797.9537411"/>
    <n v="119887460.35000001"/>
    <n v="6157830337.6037407"/>
    <n v="3569332088.7800002"/>
  </r>
  <r>
    <x v="4"/>
    <s v="ASIGNACIÓN PARA LA INVERSIÓN LOCAL SEGÚN NBI Y CUARTA, QUINTA, Y SEXTA CATEGORÍA"/>
    <s v="EJE CAFETERO"/>
    <s v="CALDAS                                            "/>
    <x v="341"/>
    <s v="NORCASIA                                          "/>
    <n v="1886789047"/>
    <n v="0"/>
    <n v="0"/>
    <n v="1886789047"/>
    <n v="0"/>
    <n v="87027643.327352047"/>
    <n v="0"/>
    <n v="64922"/>
    <n v="555227165.57000005"/>
    <n v="0"/>
    <n v="0"/>
    <n v="0"/>
    <n v="0"/>
    <n v="0"/>
    <n v="0"/>
    <n v="0"/>
    <m/>
    <n v="2529108777.8973522"/>
    <n v="94339452.350000009"/>
    <n v="2434769325.5473523"/>
    <n v="745480598"/>
  </r>
  <r>
    <x v="4"/>
    <s v="ASIGNACIÓN PARA LA INVERSIÓN LOCAL SEGÚN NBI Y CUARTA, QUINTA, Y SEXTA CATEGORÍA"/>
    <s v="EJE CAFETERO"/>
    <s v="CALDAS                                            "/>
    <x v="342"/>
    <s v="PÁCORA                                            "/>
    <n v="2263707987"/>
    <n v="0"/>
    <n v="0"/>
    <n v="2263707987"/>
    <n v="0"/>
    <n v="2017116708.5789802"/>
    <n v="0"/>
    <n v="77891"/>
    <n v="666143452.12"/>
    <n v="0"/>
    <n v="0"/>
    <n v="0"/>
    <n v="0"/>
    <n v="0"/>
    <n v="0"/>
    <n v="0"/>
    <m/>
    <n v="4947046038.6989803"/>
    <n v="113185399.35000001"/>
    <n v="4833860639.3489799"/>
    <n v="2087317779"/>
  </r>
  <r>
    <x v="4"/>
    <s v="ASIGNACIÓN PARA LA INVERSIÓN LOCAL SEGÚN NBI Y CUARTA, QUINTA, Y SEXTA CATEGORÍA"/>
    <s v="EJE CAFETERO"/>
    <s v="CALDAS                                            "/>
    <x v="343"/>
    <s v="PALESTINA                                         "/>
    <n v="1840535747"/>
    <n v="0"/>
    <n v="0"/>
    <n v="1840535747"/>
    <n v="0"/>
    <n v="1441623320.0583832"/>
    <n v="0"/>
    <n v="63331"/>
    <n v="541616164.10000002"/>
    <n v="0"/>
    <n v="0"/>
    <n v="0"/>
    <n v="0"/>
    <n v="0"/>
    <n v="0"/>
    <n v="0"/>
    <m/>
    <n v="3823838562.1583829"/>
    <n v="92026787.350000009"/>
    <n v="3731811774.808383"/>
    <n v="2257197497"/>
  </r>
  <r>
    <x v="4"/>
    <s v="ASIGNACIÓN PARA LA INVERSIÓN LOCAL SEGÚN NBI Y CUARTA, QUINTA, Y SEXTA CATEGORÍA"/>
    <s v="EJE CAFETERO"/>
    <s v="CALDAS                                            "/>
    <x v="344"/>
    <s v="PENSILVANIA                                       "/>
    <n v="2203579171"/>
    <n v="0"/>
    <n v="0"/>
    <n v="2203579171"/>
    <n v="0"/>
    <n v="1749650261.6535728"/>
    <n v="0"/>
    <n v="75822"/>
    <n v="648449289.60000002"/>
    <n v="0"/>
    <n v="0"/>
    <n v="0"/>
    <n v="0"/>
    <n v="0"/>
    <n v="0"/>
    <n v="0"/>
    <m/>
    <n v="4601754544.2535734"/>
    <n v="110178958.55000001"/>
    <n v="4491575585.7035732"/>
    <n v="2755049219.3499999"/>
  </r>
  <r>
    <x v="4"/>
    <s v="ASIGNACIÓN PARA LA INVERSIÓN LOCAL SEGÚN NBI Y CUARTA, QUINTA, Y SEXTA CATEGORÍA"/>
    <s v="EJE CAFETERO"/>
    <s v="CALDAS                                            "/>
    <x v="345"/>
    <s v="RIOSUCIO                                          "/>
    <n v="3353977679"/>
    <n v="0"/>
    <n v="0"/>
    <n v="3353977679"/>
    <n v="0"/>
    <n v="4855564838.2118664"/>
    <n v="732056495"/>
    <n v="115406"/>
    <n v="986978127.24000001"/>
    <n v="0"/>
    <n v="0"/>
    <n v="0"/>
    <n v="0"/>
    <n v="0"/>
    <n v="0"/>
    <n v="0"/>
    <m/>
    <n v="9928692545.4518661"/>
    <n v="167698883.95000002"/>
    <n v="9760993661.5018654"/>
    <n v="7684160682.5900002"/>
  </r>
  <r>
    <x v="4"/>
    <s v="ASIGNACIÓN PARA LA INVERSIÓN LOCAL SEGÚN NBI Y CUARTA, QUINTA, Y SEXTA CATEGORÍA"/>
    <s v="EJE CAFETERO"/>
    <s v="CALDAS                                            "/>
    <x v="346"/>
    <s v="RISARALDA                                         "/>
    <n v="1788214322"/>
    <n v="0"/>
    <n v="0"/>
    <n v="1788214322"/>
    <n v="0"/>
    <n v="1984877369.3558664"/>
    <n v="0"/>
    <n v="61530"/>
    <n v="526219489.75999999"/>
    <n v="0"/>
    <n v="0"/>
    <n v="0"/>
    <n v="0"/>
    <n v="0"/>
    <n v="0"/>
    <n v="0"/>
    <m/>
    <n v="4299372711.1158667"/>
    <n v="89410716.100000009"/>
    <n v="4209961995.0158668"/>
    <n v="3546331272"/>
  </r>
  <r>
    <x v="4"/>
    <s v="ASIGNACIÓN PARA LA INVERSIÓN LOCAL SEGÚN NBI Y CUARTA, QUINTA, Y SEXTA CATEGORÍA"/>
    <s v="EJE CAFETERO"/>
    <s v="CALDAS                                            "/>
    <x v="347"/>
    <s v="SALAMINA                                          "/>
    <n v="2138106412"/>
    <n v="0"/>
    <n v="0"/>
    <n v="2138106412"/>
    <n v="0"/>
    <n v="1882336543.5832202"/>
    <n v="0"/>
    <n v="73570"/>
    <n v="629182560.02999997"/>
    <n v="0"/>
    <n v="0"/>
    <n v="0"/>
    <n v="0"/>
    <n v="0"/>
    <n v="0"/>
    <n v="0"/>
    <m/>
    <n v="4649699085.6132202"/>
    <n v="106905320.60000001"/>
    <n v="4542793765.0132198"/>
    <n v="3622714923.3299999"/>
  </r>
  <r>
    <x v="4"/>
    <s v="ASIGNACIÓN PARA LA INVERSIÓN LOCAL SEGÚN NBI Y CUARTA, QUINTA, Y SEXTA CATEGORÍA"/>
    <s v="EJE CAFETERO"/>
    <s v="CALDAS                                            "/>
    <x v="348"/>
    <s v="SAMANÁ                                            "/>
    <n v="2547312487"/>
    <n v="0"/>
    <n v="0"/>
    <n v="2547312487"/>
    <n v="0"/>
    <n v="3254446974.9462423"/>
    <n v="0"/>
    <n v="87650"/>
    <n v="749600011.90999997"/>
    <n v="0"/>
    <n v="0"/>
    <n v="0"/>
    <n v="0"/>
    <n v="0"/>
    <n v="0"/>
    <n v="0"/>
    <m/>
    <n v="6551447123.8562422"/>
    <n v="127365624.35000001"/>
    <n v="6424081499.5062418"/>
    <n v="2194362599"/>
  </r>
  <r>
    <x v="4"/>
    <s v="ASIGNACIÓN PARA LA INVERSIÓN LOCAL SEGÚN NBI Y CUARTA, QUINTA, Y SEXTA CATEGORÍA"/>
    <s v="EJE CAFETERO"/>
    <s v="CALDAS                                            "/>
    <x v="349"/>
    <s v="SAN JOSÉ                                          "/>
    <n v="1468199522"/>
    <n v="0"/>
    <n v="0"/>
    <n v="1468199522"/>
    <n v="0"/>
    <n v="679929936.73603642"/>
    <n v="0"/>
    <n v="50519"/>
    <n v="432048437.32999998"/>
    <n v="0"/>
    <n v="0"/>
    <n v="0"/>
    <n v="0"/>
    <n v="0"/>
    <n v="0"/>
    <n v="0"/>
    <m/>
    <n v="2580228415.0660362"/>
    <n v="73409976.100000009"/>
    <n v="2506818438.9660363"/>
    <n v="84000000"/>
  </r>
  <r>
    <x v="4"/>
    <s v="ASIGNACIÓN PARA LA INVERSIÓN LOCAL SEGÚN NBI Y CUARTA, QUINTA, Y SEXTA CATEGORÍA"/>
    <s v="EJE CAFETERO"/>
    <s v="CALDAS                                            "/>
    <x v="350"/>
    <s v="SUPÍA                                             "/>
    <n v="2651764021"/>
    <n v="0"/>
    <n v="0"/>
    <n v="2651764021"/>
    <n v="0"/>
    <n v="2981207594.4366522"/>
    <n v="329139136.77999997"/>
    <n v="91244"/>
    <n v="780337061.90999997"/>
    <n v="0"/>
    <n v="0"/>
    <n v="0"/>
    <n v="0"/>
    <n v="0"/>
    <n v="0"/>
    <n v="0"/>
    <m/>
    <n v="6742539058.1266518"/>
    <n v="132588201.05000001"/>
    <n v="6609950857.0766516"/>
    <n v="3145731669"/>
  </r>
  <r>
    <x v="4"/>
    <s v="ASIGNACIÓN PARA LA INVERSIÓN LOCAL SEGÚN NBI Y CUARTA, QUINTA, Y SEXTA CATEGORÍA"/>
    <s v="EJE CAFETERO"/>
    <s v="CALDAS                                            "/>
    <x v="351"/>
    <s v="VICTORIA                                          "/>
    <n v="1960653334"/>
    <n v="0"/>
    <n v="0"/>
    <n v="1960653334"/>
    <n v="0"/>
    <n v="393583738.49865508"/>
    <n v="0"/>
    <n v="67464"/>
    <n v="576963277.80999994"/>
    <n v="0"/>
    <n v="0"/>
    <n v="0"/>
    <n v="0"/>
    <n v="0"/>
    <n v="0"/>
    <n v="0"/>
    <m/>
    <n v="2931267814.3086553"/>
    <n v="98032666.700000003"/>
    <n v="2833235147.6086555"/>
    <n v="1490096672.6900001"/>
  </r>
  <r>
    <x v="4"/>
    <s v="ASIGNACIÓN PARA LA INVERSIÓN LOCAL SEGÚN NBI Y CUARTA, QUINTA, Y SEXTA CATEGORÍA"/>
    <s v="EJE CAFETERO"/>
    <s v="CALDAS                                            "/>
    <x v="352"/>
    <s v="VILLAMARÍA                                        "/>
    <n v="2761772305"/>
    <n v="0"/>
    <n v="0"/>
    <n v="2761772305"/>
    <n v="0"/>
    <n v="5628572650.3649559"/>
    <n v="1699606268"/>
    <n v="95029"/>
    <n v="812709301.73000002"/>
    <n v="0"/>
    <n v="0"/>
    <n v="0"/>
    <n v="0"/>
    <n v="0"/>
    <n v="0"/>
    <n v="0"/>
    <m/>
    <n v="10902755554.094955"/>
    <n v="138088615.25"/>
    <n v="10764666938.844955"/>
    <n v="10158903312.720001"/>
  </r>
  <r>
    <x v="4"/>
    <s v="ASIGNACIÓN PARA LA INVERSIÓN LOCAL SEGÚN NBI Y CUARTA, QUINTA, Y SEXTA CATEGORÍA"/>
    <s v="EJE CAFETERO"/>
    <s v="CALDAS                                            "/>
    <x v="353"/>
    <s v="VITERBO                                           "/>
    <n v="1642929539"/>
    <n v="0"/>
    <n v="0"/>
    <n v="1642929539"/>
    <n v="0"/>
    <n v="236599351.75270176"/>
    <n v="0"/>
    <n v="56531"/>
    <n v="483466401.72000003"/>
    <n v="0"/>
    <n v="0"/>
    <n v="0"/>
    <n v="0"/>
    <n v="0"/>
    <n v="0"/>
    <n v="0"/>
    <m/>
    <n v="2363051823.472702"/>
    <n v="82146476.950000003"/>
    <n v="2280905346.5227022"/>
    <n v="1782221262.0999999"/>
  </r>
  <r>
    <x v="4"/>
    <s v="ASIGNACIÓN PARA LA INVERSIÓN LOCAL SEGÚN NBI Y CUARTA, QUINTA, Y SEXTA CATEGORÍA"/>
    <s v="CENTRO - SUR - AMAZONÍA"/>
    <s v="CAQUETÁ                                           "/>
    <x v="354"/>
    <s v="CAQUE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CAQUETÁ                                           "/>
    <x v="355"/>
    <s v="FLORENCIA                                         "/>
    <n v="6321750626"/>
    <n v="0"/>
    <n v="0"/>
    <n v="6321750626"/>
    <n v="0"/>
    <n v="2823847197.8699999"/>
    <n v="0"/>
    <n v="217524"/>
    <n v="1860307429.1400001"/>
    <n v="0"/>
    <n v="0"/>
    <n v="0"/>
    <n v="0"/>
    <n v="0"/>
    <n v="0"/>
    <n v="0"/>
    <m/>
    <n v="11006122777.009998"/>
    <n v="316087531.30000001"/>
    <n v="10690035245.709999"/>
    <n v="7209286491"/>
  </r>
  <r>
    <x v="4"/>
    <s v="ASIGNACIÓN PARA LA INVERSIÓN LOCAL SEGÚN NBI Y CUARTA, QUINTA, Y SEXTA CATEGORÍA"/>
    <s v="CENTRO - SUR - AMAZONÍA"/>
    <s v="CAQUETÁ                                           "/>
    <x v="356"/>
    <s v="ALBANIA                                           "/>
    <n v="1772575490"/>
    <n v="0"/>
    <n v="0"/>
    <n v="1772575490"/>
    <n v="0"/>
    <n v="899139340.4038552"/>
    <n v="0"/>
    <n v="60992"/>
    <n v="521617436.18000001"/>
    <n v="0"/>
    <n v="0"/>
    <n v="0"/>
    <n v="0"/>
    <n v="0"/>
    <n v="0"/>
    <n v="0"/>
    <m/>
    <n v="3193393258.5838552"/>
    <n v="88628774.5"/>
    <n v="3104764484.0838552"/>
    <n v="3010381896.1100001"/>
  </r>
  <r>
    <x v="4"/>
    <s v="ASIGNACIÓN PARA LA INVERSIÓN LOCAL SEGÚN NBI Y CUARTA, QUINTA, Y SEXTA CATEGORÍA"/>
    <s v="CENTRO - SUR - AMAZONÍA"/>
    <s v="CAQUETÁ                                           "/>
    <x v="357"/>
    <s v="BELÉN DE LOS ANDAQUIES                            "/>
    <n v="3167667583"/>
    <n v="0"/>
    <n v="0"/>
    <n v="3167667583"/>
    <n v="0"/>
    <n v="457630426.62397623"/>
    <n v="0"/>
    <n v="108996"/>
    <n v="932152482.13999999"/>
    <n v="0"/>
    <n v="0"/>
    <n v="0"/>
    <n v="0"/>
    <n v="0"/>
    <n v="0"/>
    <n v="0"/>
    <m/>
    <n v="4557559487.7639761"/>
    <n v="158383379.15000001"/>
    <n v="4399176108.6139765"/>
    <n v="3126599164"/>
  </r>
  <r>
    <x v="4"/>
    <s v="ASIGNACIÓN PARA LA INVERSIÓN LOCAL SEGÚN NBI Y CUARTA, QUINTA, Y SEXTA CATEGORÍA"/>
    <s v="CENTRO - SUR - AMAZONÍA"/>
    <s v="CAQUETÁ                                           "/>
    <x v="358"/>
    <s v="CARTAGENA DEL CHAIRÁ                              "/>
    <n v="5686465306"/>
    <n v="0"/>
    <n v="0"/>
    <n v="5686465306"/>
    <n v="0"/>
    <n v="3146226902.6740055"/>
    <n v="0"/>
    <n v="195664"/>
    <n v="1673361427.9000001"/>
    <n v="0"/>
    <n v="0"/>
    <n v="0"/>
    <n v="0"/>
    <n v="0"/>
    <n v="0"/>
    <n v="0"/>
    <m/>
    <n v="10506249300.574005"/>
    <n v="284323265.30000001"/>
    <n v="10221926035.274006"/>
    <n v="8223633172.1999998"/>
  </r>
  <r>
    <x v="4"/>
    <s v="ASIGNACIÓN PARA LA INVERSIÓN LOCAL SEGÚN NBI Y CUARTA, QUINTA, Y SEXTA CATEGORÍA"/>
    <s v="CENTRO - SUR - AMAZONÍA"/>
    <s v="CAQUETÁ                                           "/>
    <x v="359"/>
    <s v="CURILLO                                           "/>
    <n v="2406124063"/>
    <n v="0"/>
    <n v="0"/>
    <n v="2406124063"/>
    <n v="0"/>
    <n v="815419745.92718172"/>
    <n v="116390693.56"/>
    <n v="82792"/>
    <n v="708052363.22000003"/>
    <n v="0"/>
    <n v="0"/>
    <n v="0"/>
    <n v="0"/>
    <n v="0"/>
    <n v="0"/>
    <n v="0"/>
    <m/>
    <n v="4046069657.7071819"/>
    <n v="120306203.15000001"/>
    <n v="3925763454.5571818"/>
    <n v="1699110425"/>
  </r>
  <r>
    <x v="4"/>
    <s v="ASIGNACIÓN PARA LA INVERSIÓN LOCAL SEGÚN NBI Y CUARTA, QUINTA, Y SEXTA CATEGORÍA"/>
    <s v="CENTRO - SUR - AMAZONÍA"/>
    <s v="CAQUETÁ                                           "/>
    <x v="360"/>
    <s v="EL DONCELLO                                       "/>
    <n v="3225478065"/>
    <n v="0"/>
    <n v="0"/>
    <n v="3225478065"/>
    <n v="0"/>
    <n v="668340450.76902533"/>
    <n v="30459782.620000001"/>
    <n v="110985"/>
    <n v="949164426.55999994"/>
    <n v="0"/>
    <n v="0"/>
    <n v="0"/>
    <n v="0"/>
    <n v="0"/>
    <n v="0"/>
    <n v="0"/>
    <m/>
    <n v="4873553709.9490252"/>
    <n v="161273903.25"/>
    <n v="4712279806.6990252"/>
    <n v="3583362483.9499998"/>
  </r>
  <r>
    <x v="4"/>
    <s v="ASIGNACIÓN PARA LA INVERSIÓN LOCAL SEGÚN NBI Y CUARTA, QUINTA, Y SEXTA CATEGORÍA"/>
    <s v="CENTRO - SUR - AMAZONÍA"/>
    <s v="CAQUETÁ                                           "/>
    <x v="361"/>
    <s v="EL PAUJIL                                         "/>
    <n v="3517937307"/>
    <n v="0"/>
    <n v="0"/>
    <n v="3517937307"/>
    <n v="0"/>
    <n v="973303438.07037926"/>
    <n v="0"/>
    <n v="121048"/>
    <n v="1035226679.24"/>
    <n v="0"/>
    <n v="0"/>
    <n v="0"/>
    <n v="0"/>
    <n v="0"/>
    <n v="0"/>
    <n v="0"/>
    <m/>
    <n v="5526588472.310379"/>
    <n v="175896865.35000002"/>
    <n v="5350691606.9603786"/>
    <n v="4117845131.3299999"/>
  </r>
  <r>
    <x v="4"/>
    <s v="ASIGNACIÓN PARA LA INVERSIÓN LOCAL SEGÚN NBI Y CUARTA, QUINTA, Y SEXTA CATEGORÍA"/>
    <s v="CENTRO - SUR - AMAZONÍA"/>
    <s v="CAQUETÁ                                           "/>
    <x v="362"/>
    <s v="LA MONTAÑITA                                      "/>
    <n v="3847785560"/>
    <n v="0"/>
    <n v="0"/>
    <n v="3847785560"/>
    <n v="0"/>
    <n v="2639263583.2737851"/>
    <n v="0"/>
    <n v="132398"/>
    <n v="1132291431.04"/>
    <n v="0"/>
    <n v="0"/>
    <n v="0"/>
    <n v="0"/>
    <n v="0"/>
    <n v="0"/>
    <n v="0"/>
    <m/>
    <n v="7619472972.3137846"/>
    <n v="192389278"/>
    <n v="7427083694.3137846"/>
    <n v="7292942828"/>
  </r>
  <r>
    <x v="4"/>
    <s v="ASIGNACIÓN PARA LA INVERSIÓN LOCAL SEGÚN NBI Y CUARTA, QUINTA, Y SEXTA CATEGORÍA"/>
    <s v="CENTRO - SUR - AMAZONÍA"/>
    <s v="CAQUETÁ                                           "/>
    <x v="363"/>
    <s v="MILÁN                                             "/>
    <n v="4086503666"/>
    <n v="0"/>
    <n v="0"/>
    <n v="4086503666"/>
    <n v="0"/>
    <n v="1487724884.3838916"/>
    <n v="0"/>
    <n v="140612"/>
    <n v="1202539229.99"/>
    <n v="0"/>
    <n v="0"/>
    <n v="0"/>
    <n v="0"/>
    <n v="0"/>
    <n v="0"/>
    <n v="0"/>
    <m/>
    <n v="6776908392.3738918"/>
    <n v="204325183.30000001"/>
    <n v="6572583209.0738916"/>
    <n v="5142113099"/>
  </r>
  <r>
    <x v="4"/>
    <s v="ASIGNACIÓN PARA LA INVERSIÓN LOCAL SEGÚN NBI Y CUARTA, QUINTA, Y SEXTA CATEGORÍA"/>
    <s v="CENTRO - SUR - AMAZONÍA"/>
    <s v="CAQUETÁ                                           "/>
    <x v="364"/>
    <s v="MORELIA                                           "/>
    <n v="1713687411"/>
    <n v="0"/>
    <n v="0"/>
    <n v="1713687411"/>
    <n v="0"/>
    <n v="1205368938.0372036"/>
    <n v="29243906.010000002"/>
    <n v="58966"/>
    <n v="504288386.32999998"/>
    <n v="0"/>
    <n v="0"/>
    <n v="0"/>
    <n v="0"/>
    <n v="0"/>
    <n v="0"/>
    <n v="0"/>
    <m/>
    <n v="3452647607.3772039"/>
    <n v="85684370.550000012"/>
    <n v="3366963236.8272038"/>
    <n v="2677183364.4499998"/>
  </r>
  <r>
    <x v="4"/>
    <s v="ASIGNACIÓN PARA LA INVERSIÓN LOCAL SEGÚN NBI Y CUARTA, QUINTA, Y SEXTA CATEGORÍA"/>
    <s v="CENTRO - SUR - AMAZONÍA"/>
    <s v="CAQUETÁ                                           "/>
    <x v="365"/>
    <s v="PUERTO RICO                                       "/>
    <n v="4783974624"/>
    <n v="0"/>
    <n v="0"/>
    <n v="4783974624"/>
    <n v="0"/>
    <n v="2105938369.5389168"/>
    <n v="0"/>
    <n v="164611"/>
    <n v="1407784656.6300001"/>
    <n v="0"/>
    <n v="0"/>
    <n v="0"/>
    <n v="0"/>
    <n v="0"/>
    <n v="0"/>
    <n v="0"/>
    <m/>
    <n v="8297862261.1689167"/>
    <n v="239198731.20000002"/>
    <n v="8058663529.9689169"/>
    <n v="6359357959.3899994"/>
  </r>
  <r>
    <x v="4"/>
    <s v="ASIGNACIÓN PARA LA INVERSIÓN LOCAL SEGÚN NBI Y CUARTA, QUINTA, Y SEXTA CATEGORÍA"/>
    <s v="CENTRO - SUR - AMAZONÍA"/>
    <s v="CAQUETÁ                                           "/>
    <x v="366"/>
    <s v="SAN JOSÉ DEL FRAGUA                               "/>
    <n v="3247468379"/>
    <n v="0"/>
    <n v="0"/>
    <n v="3247468379"/>
    <n v="0"/>
    <n v="940856383.94685555"/>
    <n v="0"/>
    <n v="111741"/>
    <n v="955635536.63"/>
    <n v="0"/>
    <n v="0"/>
    <n v="0"/>
    <n v="0"/>
    <n v="0"/>
    <n v="0"/>
    <n v="0"/>
    <m/>
    <n v="5144072040.5768557"/>
    <n v="162373418.95000002"/>
    <n v="4981698621.6268559"/>
    <n v="4980901921.1000004"/>
  </r>
  <r>
    <x v="4"/>
    <s v="ASIGNACIÓN PARA LA INVERSIÓN LOCAL SEGÚN NBI Y CUARTA, QUINTA, Y SEXTA CATEGORÍA"/>
    <s v="CENTRO - SUR - AMAZONÍA"/>
    <s v="CAQUETÁ                                           "/>
    <x v="367"/>
    <s v="SAN VICENTE DEL CAGUÁN                            "/>
    <n v="6125996164"/>
    <n v="0"/>
    <n v="0"/>
    <n v="6125996164"/>
    <n v="0"/>
    <n v="6197497240.4140778"/>
    <n v="0"/>
    <n v="210788"/>
    <n v="1802702581.78"/>
    <n v="0"/>
    <n v="0"/>
    <n v="0"/>
    <n v="0"/>
    <n v="0"/>
    <n v="0"/>
    <n v="0"/>
    <m/>
    <n v="14126406774.194078"/>
    <n v="306299808.19999999"/>
    <n v="13820106965.994078"/>
    <n v="12829249937.319998"/>
  </r>
  <r>
    <x v="4"/>
    <s v="ASIGNACIÓN PARA LA INVERSIÓN LOCAL SEGÚN NBI Y CUARTA, QUINTA, Y SEXTA CATEGORÍA"/>
    <s v="CENTRO - SUR - AMAZONÍA"/>
    <s v="CAQUETÁ                                           "/>
    <x v="368"/>
    <s v="SOLANO                                            "/>
    <n v="4197106048"/>
    <n v="0"/>
    <n v="0"/>
    <n v="4197106048"/>
    <n v="0"/>
    <n v="1021787921.9711699"/>
    <n v="0"/>
    <n v="144417"/>
    <n v="1235086295.6600001"/>
    <n v="0"/>
    <n v="0"/>
    <n v="0"/>
    <n v="0"/>
    <n v="0"/>
    <n v="0"/>
    <n v="0"/>
    <m/>
    <n v="6454124682.6311703"/>
    <n v="209855302.40000001"/>
    <n v="6244269380.2311707"/>
    <n v="4804645963.6199999"/>
  </r>
  <r>
    <x v="4"/>
    <s v="ASIGNACIÓN PARA LA INVERSIÓN LOCAL SEGÚN NBI Y CUARTA, QUINTA, Y SEXTA CATEGORÍA"/>
    <s v="CENTRO - SUR - AMAZONÍA"/>
    <s v="CAQUETÁ                                           "/>
    <x v="369"/>
    <s v="SOLITA                                            "/>
    <n v="2460353076"/>
    <n v="0"/>
    <n v="0"/>
    <n v="2460353076"/>
    <n v="0"/>
    <n v="2157780261.1016603"/>
    <n v="0"/>
    <n v="84658"/>
    <n v="724010385.23000002"/>
    <n v="0"/>
    <n v="0"/>
    <n v="0"/>
    <n v="0"/>
    <n v="0"/>
    <n v="0"/>
    <n v="0"/>
    <m/>
    <n v="5342228380.3316593"/>
    <n v="123017653.80000001"/>
    <n v="5219210726.5316591"/>
    <n v="4354075874.9300003"/>
  </r>
  <r>
    <x v="4"/>
    <s v="ASIGNACIÓN PARA LA INVERSIÓN LOCAL SEGÚN NBI Y CUARTA, QUINTA, Y SEXTA CATEGORÍA"/>
    <s v="CENTRO - SUR - AMAZONÍA"/>
    <s v="CAQUETÁ                                           "/>
    <x v="370"/>
    <s v="VALPARAÍSO                                        "/>
    <n v="2586104313"/>
    <n v="0"/>
    <n v="0"/>
    <n v="2586104313"/>
    <n v="0"/>
    <n v="1180538725.4953642"/>
    <n v="0"/>
    <n v="88985"/>
    <n v="761015318.51999998"/>
    <n v="0"/>
    <n v="0"/>
    <n v="0"/>
    <n v="0"/>
    <n v="0"/>
    <n v="0"/>
    <n v="0"/>
    <m/>
    <n v="4527747342.0153637"/>
    <n v="129305215.65000001"/>
    <n v="4398442126.3653641"/>
    <n v="3491854004.9499998"/>
  </r>
  <r>
    <x v="4"/>
    <s v="ASIGNACIÓN PARA LA INVERSIÓN LOCAL SEGÚN NBI Y CUARTA, QUINTA, Y SEXTA CATEGORÍA"/>
    <s v="PACÍFICO"/>
    <s v="CAUCA                                             "/>
    <x v="371"/>
    <s v="CAUC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CAUCA                                             "/>
    <x v="372"/>
    <s v="POPAY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CAUCA                                             "/>
    <x v="373"/>
    <s v="ALMAGUER                                          "/>
    <n v="4240320903"/>
    <n v="0"/>
    <n v="0"/>
    <n v="4240320903"/>
    <n v="0"/>
    <n v="2826242357.6856241"/>
    <n v="0"/>
    <n v="145904"/>
    <n v="1247803171.1300001"/>
    <n v="0"/>
    <n v="0"/>
    <n v="0"/>
    <n v="0"/>
    <n v="0"/>
    <n v="0"/>
    <n v="0"/>
    <m/>
    <n v="8314512335.8156242"/>
    <n v="212016045.15000001"/>
    <n v="8102496290.6656246"/>
    <n v="6563877367.7000008"/>
  </r>
  <r>
    <x v="4"/>
    <s v="ASIGNACIÓN PARA LA INVERSIÓN LOCAL SEGÚN NBI Y CUARTA, QUINTA, Y SEXTA CATEGORÍA"/>
    <s v="PACÍFICO"/>
    <s v="CAUCA                                             "/>
    <x v="374"/>
    <s v="ARGELIA                                           "/>
    <n v="3966671383"/>
    <n v="0"/>
    <n v="0"/>
    <n v="3966671383"/>
    <n v="0"/>
    <n v="2376152152.103034"/>
    <n v="583102926.19000006"/>
    <n v="136488"/>
    <n v="1167276072.71"/>
    <n v="0"/>
    <n v="0"/>
    <n v="0"/>
    <n v="0"/>
    <n v="0"/>
    <n v="0"/>
    <n v="0"/>
    <m/>
    <n v="8093339022.0030336"/>
    <n v="198333569.15000001"/>
    <n v="7895005452.853034"/>
    <n v="5347488511.5299997"/>
  </r>
  <r>
    <x v="4"/>
    <s v="ASIGNACIÓN PARA LA INVERSIÓN LOCAL SEGÚN NBI Y CUARTA, QUINTA, Y SEXTA CATEGORÍA"/>
    <s v="PACÍFICO"/>
    <s v="CAUCA                                             "/>
    <x v="375"/>
    <s v="BALBOA                                            "/>
    <n v="3348093323"/>
    <n v="0"/>
    <n v="0"/>
    <n v="3348093323"/>
    <n v="0"/>
    <n v="1807842368.1382225"/>
    <n v="0"/>
    <n v="115204"/>
    <n v="985246532.47000003"/>
    <n v="0"/>
    <n v="0"/>
    <n v="0"/>
    <n v="0"/>
    <n v="0"/>
    <n v="0"/>
    <n v="0"/>
    <m/>
    <n v="6141297427.608223"/>
    <n v="167404666.15000001"/>
    <n v="5973892761.4582233"/>
    <n v="4860312708.8899994"/>
  </r>
  <r>
    <x v="4"/>
    <s v="ASIGNACIÓN PARA LA INVERSIÓN LOCAL SEGÚN NBI Y CUARTA, QUINTA, Y SEXTA CATEGORÍA"/>
    <s v="PACÍFICO"/>
    <s v="CAUCA                                             "/>
    <x v="376"/>
    <s v="BOLÍVAR                                           "/>
    <n v="4984822732"/>
    <n v="0"/>
    <n v="0"/>
    <n v="4984822732"/>
    <n v="0"/>
    <n v="3988093600.3855324"/>
    <n v="0"/>
    <n v="171522"/>
    <n v="1466888415.97"/>
    <n v="0"/>
    <n v="0"/>
    <n v="0"/>
    <n v="0"/>
    <n v="0"/>
    <n v="0"/>
    <n v="0"/>
    <m/>
    <n v="10439976270.355532"/>
    <n v="249241136.60000002"/>
    <n v="10190735133.755531"/>
    <n v="7565111074.7600002"/>
  </r>
  <r>
    <x v="4"/>
    <s v="ASIGNACIÓN PARA LA INVERSIÓN LOCAL SEGÚN NBI Y CUARTA, QUINTA, Y SEXTA CATEGORÍA"/>
    <s v="PACÍFICO"/>
    <s v="CAUCA                                             "/>
    <x v="377"/>
    <s v="BUENOS AIRES                                      "/>
    <n v="3298398943"/>
    <n v="0"/>
    <n v="0"/>
    <n v="3298398943"/>
    <n v="0"/>
    <n v="4483854616.3934164"/>
    <n v="0"/>
    <n v="113494"/>
    <n v="970622920.90999997"/>
    <n v="0"/>
    <n v="0"/>
    <n v="0"/>
    <n v="0"/>
    <n v="0"/>
    <n v="0"/>
    <n v="0"/>
    <m/>
    <n v="8752989974.3034172"/>
    <n v="164919947.15000001"/>
    <n v="8588070027.1534176"/>
    <n v="7433337177.1800003"/>
  </r>
  <r>
    <x v="4"/>
    <s v="ASIGNACIÓN PARA LA INVERSIÓN LOCAL SEGÚN NBI Y CUARTA, QUINTA, Y SEXTA CATEGORÍA"/>
    <s v="PACÍFICO"/>
    <s v="CAUCA                                             "/>
    <x v="378"/>
    <s v="CAJIBÍO                                           "/>
    <n v="4821200796"/>
    <n v="0"/>
    <n v="0"/>
    <n v="4821200796"/>
    <n v="0"/>
    <n v="3954615339.5347233"/>
    <n v="564600072.23000002"/>
    <n v="165892"/>
    <n v="1418739236.75"/>
    <n v="0"/>
    <n v="0"/>
    <n v="0"/>
    <n v="0"/>
    <n v="0"/>
    <n v="0"/>
    <n v="0"/>
    <m/>
    <n v="10759321336.514723"/>
    <n v="241060039.80000001"/>
    <n v="10518261296.714724"/>
    <n v="6473707685.9900007"/>
  </r>
  <r>
    <x v="4"/>
    <s v="ASIGNACIÓN PARA LA INVERSIÓN LOCAL SEGÚN NBI Y CUARTA, QUINTA, Y SEXTA CATEGORÍA"/>
    <s v="PACÍFICO"/>
    <s v="CAUCA                                             "/>
    <x v="379"/>
    <s v="CALDONO                                           "/>
    <n v="4798231404"/>
    <n v="0"/>
    <n v="0"/>
    <n v="4798231404"/>
    <n v="0"/>
    <n v="6180613759.2897081"/>
    <n v="0"/>
    <n v="165101"/>
    <n v="1411980012.5799999"/>
    <n v="0"/>
    <n v="0"/>
    <n v="0"/>
    <n v="0"/>
    <n v="0"/>
    <n v="0"/>
    <n v="0"/>
    <m/>
    <n v="12390990276.869707"/>
    <n v="239911570.20000002"/>
    <n v="12151078706.669706"/>
    <n v="8724727561"/>
  </r>
  <r>
    <x v="4"/>
    <s v="ASIGNACIÓN PARA LA INVERSIÓN LOCAL SEGÚN NBI Y CUARTA, QUINTA, Y SEXTA CATEGORÍA"/>
    <s v="PACÍFICO"/>
    <s v="CAUCA                                             "/>
    <x v="380"/>
    <s v="CALOTO                                            "/>
    <n v="4122288124"/>
    <n v="0"/>
    <n v="0"/>
    <n v="4122288124"/>
    <n v="0"/>
    <n v="2247744130.8503771"/>
    <n v="0"/>
    <n v="141843"/>
    <n v="1213069555.6300001"/>
    <n v="0"/>
    <n v="0"/>
    <n v="0"/>
    <n v="0"/>
    <n v="0"/>
    <n v="0"/>
    <n v="0"/>
    <m/>
    <n v="7583243653.4803772"/>
    <n v="206114406.20000002"/>
    <n v="7377129247.2803774"/>
    <n v="7182072034"/>
  </r>
  <r>
    <x v="4"/>
    <s v="ASIGNACIÓN PARA LA INVERSIÓN LOCAL SEGÚN NBI Y CUARTA, QUINTA, Y SEXTA CATEGORÍA"/>
    <s v="PACÍFICO"/>
    <s v="CAUCA                                             "/>
    <x v="381"/>
    <s v="CORINTO                                           "/>
    <n v="3420360581"/>
    <n v="0"/>
    <n v="0"/>
    <n v="3420360581"/>
    <n v="0"/>
    <n v="2709656558.3912554"/>
    <n v="748361902.38"/>
    <n v="117690"/>
    <n v="1006512685.4400001"/>
    <n v="0"/>
    <n v="0"/>
    <n v="0"/>
    <n v="0"/>
    <n v="0"/>
    <n v="0"/>
    <n v="0"/>
    <m/>
    <n v="7885009417.211256"/>
    <n v="171018029.05000001"/>
    <n v="7713991388.1612558"/>
    <n v="2939015162.04"/>
  </r>
  <r>
    <x v="4"/>
    <s v="ASIGNACIÓN PARA LA INVERSIÓN LOCAL SEGÚN NBI Y CUARTA, QUINTA, Y SEXTA CATEGORÍA"/>
    <s v="PACÍFICO"/>
    <s v="CAUCA                                             "/>
    <x v="382"/>
    <s v="EL TAMBO                                          "/>
    <n v="5259603268"/>
    <n v="0"/>
    <n v="0"/>
    <n v="5259603268"/>
    <n v="0"/>
    <n v="3573190048.6117568"/>
    <n v="1254248095"/>
    <n v="180976"/>
    <n v="1547748339.6500001"/>
    <n v="0"/>
    <n v="0"/>
    <n v="0"/>
    <n v="0"/>
    <n v="0"/>
    <n v="0"/>
    <n v="0"/>
    <m/>
    <n v="11634970727.261757"/>
    <n v="262980163.40000001"/>
    <n v="11371990563.861757"/>
    <n v="9323078642.1800003"/>
  </r>
  <r>
    <x v="4"/>
    <s v="ASIGNACIÓN PARA LA INVERSIÓN LOCAL SEGÚN NBI Y CUARTA, QUINTA, Y SEXTA CATEGORÍA"/>
    <s v="PACÍFICO"/>
    <s v="CAUCA                                             "/>
    <x v="383"/>
    <s v="FLORENCIA                                         "/>
    <n v="1412313928"/>
    <n v="0"/>
    <n v="0"/>
    <n v="1412313928"/>
    <n v="0"/>
    <n v="238643558.93558061"/>
    <n v="0"/>
    <n v="48596"/>
    <n v="415602931.58999997"/>
    <n v="0"/>
    <n v="0"/>
    <n v="0"/>
    <n v="0"/>
    <n v="0"/>
    <n v="0"/>
    <n v="0"/>
    <m/>
    <n v="2066609014.5255806"/>
    <n v="70615696.400000006"/>
    <n v="1995993318.1255805"/>
    <n v="1437569049.5"/>
  </r>
  <r>
    <x v="4"/>
    <s v="ASIGNACIÓN PARA LA INVERSIÓN LOCAL SEGÚN NBI Y CUARTA, QUINTA, Y SEXTA CATEGORÍA"/>
    <s v="PACÍFICO"/>
    <s v="CAUCA                                             "/>
    <x v="384"/>
    <s v="GUACHENÉ                                          "/>
    <n v="1394822794"/>
    <n v="0"/>
    <n v="0"/>
    <n v="1394822794"/>
    <n v="0"/>
    <n v="2522404515.1682897"/>
    <n v="884215446"/>
    <n v="47994"/>
    <n v="410455799.25999999"/>
    <n v="0"/>
    <n v="0"/>
    <n v="0"/>
    <n v="0"/>
    <n v="0"/>
    <n v="0"/>
    <n v="0"/>
    <m/>
    <n v="5211946548.4282894"/>
    <n v="69741139.700000003"/>
    <n v="5142205408.7282896"/>
    <n v="4345396549.8000002"/>
  </r>
  <r>
    <x v="4"/>
    <s v="ASIGNACIÓN PARA LA INVERSIÓN LOCAL SEGÚN NBI Y CUARTA, QUINTA, Y SEXTA CATEGORÍA"/>
    <s v="PACÍFICO"/>
    <s v="CAUCA                                             "/>
    <x v="385"/>
    <s v="GUAPI                                             "/>
    <n v="7823916801"/>
    <n v="0"/>
    <n v="0"/>
    <n v="7823916801"/>
    <n v="0"/>
    <n v="3627413749.223012"/>
    <n v="0"/>
    <n v="269211"/>
    <n v="2302351265.02"/>
    <n v="0"/>
    <n v="0"/>
    <n v="0"/>
    <n v="0"/>
    <n v="0"/>
    <n v="0"/>
    <n v="0"/>
    <m/>
    <n v="13753951026.243011"/>
    <n v="391195840.05000001"/>
    <n v="13362755186.193012"/>
    <n v="9636959171.2000008"/>
  </r>
  <r>
    <x v="4"/>
    <s v="ASIGNACIÓN PARA LA INVERSIÓN LOCAL SEGÚN NBI Y CUARTA, QUINTA, Y SEXTA CATEGORÍA"/>
    <s v="PACÍFICO"/>
    <s v="CAUCA                                             "/>
    <x v="386"/>
    <s v="INZÁ                                              "/>
    <n v="3648286744"/>
    <n v="0"/>
    <n v="0"/>
    <n v="3648286744"/>
    <n v="0"/>
    <n v="3282794793.0383887"/>
    <n v="0"/>
    <n v="125533"/>
    <n v="1073584729.27"/>
    <n v="0"/>
    <n v="0"/>
    <n v="0"/>
    <n v="0"/>
    <n v="0"/>
    <n v="0"/>
    <n v="0"/>
    <m/>
    <n v="8004791799.3083897"/>
    <n v="182414337.20000002"/>
    <n v="7822377462.1083899"/>
    <n v="5783477545.8000002"/>
  </r>
  <r>
    <x v="4"/>
    <s v="ASIGNACIÓN PARA LA INVERSIÓN LOCAL SEGÚN NBI Y CUARTA, QUINTA, Y SEXTA CATEGORÍA"/>
    <s v="PACÍFICO"/>
    <s v="CAUCA                                             "/>
    <x v="387"/>
    <s v="JAMBALÓ                                           "/>
    <n v="2691408520"/>
    <n v="0"/>
    <n v="0"/>
    <n v="2691408520"/>
    <n v="0"/>
    <n v="1845587188.6744957"/>
    <n v="80184240.799999997"/>
    <n v="92608"/>
    <n v="792003285.27999997"/>
    <n v="0"/>
    <n v="0"/>
    <n v="0"/>
    <n v="0"/>
    <n v="0"/>
    <n v="0"/>
    <n v="0"/>
    <m/>
    <n v="5409275842.7544956"/>
    <n v="134570426"/>
    <n v="5274705416.7544956"/>
    <n v="4398755528.0200005"/>
  </r>
  <r>
    <x v="4"/>
    <s v="ASIGNACIÓN PARA LA INVERSIÓN LOCAL SEGÚN NBI Y CUARTA, QUINTA, Y SEXTA CATEGORÍA"/>
    <s v="PACÍFICO"/>
    <s v="CAUCA                                             "/>
    <x v="388"/>
    <s v="LA SIERRA                                         "/>
    <n v="2725021670"/>
    <n v="0"/>
    <n v="0"/>
    <n v="2725021670"/>
    <n v="0"/>
    <n v="1749238559.7633281"/>
    <n v="491380410"/>
    <n v="93765"/>
    <n v="801894658.19000006"/>
    <n v="0"/>
    <n v="0"/>
    <n v="0"/>
    <n v="0"/>
    <n v="0"/>
    <n v="0"/>
    <n v="0"/>
    <m/>
    <n v="5767629062.9533291"/>
    <n v="136251083.5"/>
    <n v="5631377979.4533291"/>
    <n v="4628561698.8500004"/>
  </r>
  <r>
    <x v="4"/>
    <s v="ASIGNACIÓN PARA LA INVERSIÓN LOCAL SEGÚN NBI Y CUARTA, QUINTA, Y SEXTA CATEGORÍA"/>
    <s v="PACÍFICO"/>
    <s v="CAUCA                                             "/>
    <x v="389"/>
    <s v="LA VEGA                                           "/>
    <n v="3175689893"/>
    <n v="0"/>
    <n v="0"/>
    <n v="3175689893"/>
    <n v="0"/>
    <n v="4961494495.1069031"/>
    <n v="0"/>
    <n v="109272"/>
    <n v="934513214.88"/>
    <n v="0"/>
    <n v="0"/>
    <n v="0"/>
    <n v="0"/>
    <n v="0"/>
    <n v="0"/>
    <n v="0"/>
    <m/>
    <n v="9071806874.9869022"/>
    <n v="158784494.65000001"/>
    <n v="8913022380.3369026"/>
    <n v="7656560731.1000004"/>
  </r>
  <r>
    <x v="4"/>
    <s v="ASIGNACIÓN PARA LA INVERSIÓN LOCAL SEGÚN NBI Y CUARTA, QUINTA, Y SEXTA CATEGORÍA"/>
    <s v="PACÍFICO"/>
    <s v="CAUCA                                             "/>
    <x v="390"/>
    <s v="LÓPEZ                                             "/>
    <n v="4973502976"/>
    <n v="0"/>
    <n v="0"/>
    <n v="4973502976"/>
    <n v="0"/>
    <n v="2157217451.9286909"/>
    <n v="0"/>
    <n v="171132"/>
    <n v="1463557340.8299999"/>
    <n v="0"/>
    <n v="0"/>
    <n v="0"/>
    <n v="0"/>
    <n v="0"/>
    <n v="0"/>
    <n v="0"/>
    <m/>
    <n v="8594448900.7586899"/>
    <n v="248675148.80000001"/>
    <n v="8345773751.9586897"/>
    <n v="8244601041.4099998"/>
  </r>
  <r>
    <x v="4"/>
    <s v="ASIGNACIÓN PARA LA INVERSIÓN LOCAL SEGÚN NBI Y CUARTA, QUINTA, Y SEXTA CATEGORÍA"/>
    <s v="PACÍFICO"/>
    <s v="CAUCA                                             "/>
    <x v="391"/>
    <s v="MERCADERES                                        "/>
    <n v="3947847242"/>
    <n v="0"/>
    <n v="0"/>
    <n v="3947847242"/>
    <n v="0"/>
    <n v="1807558168.7849751"/>
    <n v="934443751"/>
    <n v="135841"/>
    <n v="1161736675.1800001"/>
    <n v="0"/>
    <n v="0"/>
    <n v="0"/>
    <n v="0"/>
    <n v="0"/>
    <n v="0"/>
    <n v="0"/>
    <m/>
    <n v="7851721677.9649754"/>
    <n v="197392362.10000002"/>
    <n v="7654329315.864975"/>
    <n v="6212148929.6199999"/>
  </r>
  <r>
    <x v="4"/>
    <s v="ASIGNACIÓN PARA LA INVERSIÓN LOCAL SEGÚN NBI Y CUARTA, QUINTA, Y SEXTA CATEGORÍA"/>
    <s v="PACÍFICO"/>
    <s v="CAUCA                                             "/>
    <x v="392"/>
    <s v="MIRANDA                                           "/>
    <n v="2463511642"/>
    <n v="0"/>
    <n v="0"/>
    <n v="2463511642"/>
    <n v="0"/>
    <n v="3523712321.8923182"/>
    <n v="1002787885.42"/>
    <n v="84766"/>
    <n v="724939859.33000004"/>
    <n v="0"/>
    <n v="0"/>
    <n v="0"/>
    <n v="0"/>
    <n v="0"/>
    <n v="0"/>
    <n v="0"/>
    <m/>
    <n v="7715036474.6423187"/>
    <n v="123175582.10000001"/>
    <n v="7591860892.5423183"/>
    <n v="6471046154.8800001"/>
  </r>
  <r>
    <x v="4"/>
    <s v="ASIGNACIÓN PARA LA INVERSIÓN LOCAL SEGÚN NBI Y CUARTA, QUINTA, Y SEXTA CATEGORÍA"/>
    <s v="PACÍFICO"/>
    <s v="CAUCA                                             "/>
    <x v="393"/>
    <s v="MORALES                                           "/>
    <n v="5103032432"/>
    <n v="0"/>
    <n v="0"/>
    <n v="5103032432"/>
    <n v="0"/>
    <n v="4537064532.828248"/>
    <n v="0"/>
    <n v="175589"/>
    <n v="1501674094.27"/>
    <n v="0"/>
    <n v="0"/>
    <n v="0"/>
    <n v="0"/>
    <n v="0"/>
    <n v="0"/>
    <n v="0"/>
    <m/>
    <n v="11141946648.098248"/>
    <n v="255151621.60000002"/>
    <n v="10886795026.498247"/>
    <n v="8498152340"/>
  </r>
  <r>
    <x v="4"/>
    <s v="ASIGNACIÓN PARA LA INVERSIÓN LOCAL SEGÚN NBI Y CUARTA, QUINTA, Y SEXTA CATEGORÍA"/>
    <s v="PACÍFICO"/>
    <s v="CAUCA                                             "/>
    <x v="394"/>
    <s v="PADILLA                                           "/>
    <n v="1441245339"/>
    <n v="0"/>
    <n v="0"/>
    <n v="1441245339"/>
    <n v="0"/>
    <n v="1179007764.5155072"/>
    <n v="0"/>
    <n v="49591"/>
    <n v="424116604.69999999"/>
    <n v="0"/>
    <n v="0"/>
    <n v="0"/>
    <n v="0"/>
    <n v="0"/>
    <n v="0"/>
    <n v="0"/>
    <m/>
    <n v="3044419299.215507"/>
    <n v="72062266.950000003"/>
    <n v="2972357032.2655072"/>
    <n v="348194494"/>
  </r>
  <r>
    <x v="4"/>
    <s v="ASIGNACIÓN PARA LA INVERSIÓN LOCAL SEGÚN NBI Y CUARTA, QUINTA, Y SEXTA CATEGORÍA"/>
    <s v="PACÍFICO"/>
    <s v="CAUCA                                             "/>
    <x v="395"/>
    <s v="PAEZ                                              "/>
    <n v="4745331254"/>
    <n v="0"/>
    <n v="0"/>
    <n v="4745331254"/>
    <n v="0"/>
    <n v="4173880364.8496265"/>
    <n v="0"/>
    <n v="163281"/>
    <n v="1396413036.2"/>
    <n v="0"/>
    <n v="0"/>
    <n v="0"/>
    <n v="0"/>
    <n v="0"/>
    <n v="0"/>
    <n v="0"/>
    <m/>
    <n v="10315787936.049627"/>
    <n v="237266562.70000002"/>
    <n v="10078521373.349627"/>
    <n v="5594798172"/>
  </r>
  <r>
    <x v="4"/>
    <s v="ASIGNACIÓN PARA LA INVERSIÓN LOCAL SEGÚN NBI Y CUARTA, QUINTA, Y SEXTA CATEGORÍA"/>
    <s v="PACÍFICO"/>
    <s v="CAUCA                                             "/>
    <x v="396"/>
    <s v="PATÍA                                             "/>
    <n v="4224237862"/>
    <n v="0"/>
    <n v="0"/>
    <n v="4224237862"/>
    <n v="0"/>
    <n v="3162949102.3369546"/>
    <n v="0"/>
    <n v="145351"/>
    <n v="1243070399.71"/>
    <n v="0"/>
    <n v="0"/>
    <n v="0"/>
    <n v="0"/>
    <n v="0"/>
    <n v="0"/>
    <n v="0"/>
    <m/>
    <n v="8630402715.0469551"/>
    <n v="211211893.10000002"/>
    <n v="8419190821.9469547"/>
    <n v="6448138470.3700008"/>
  </r>
  <r>
    <x v="4"/>
    <s v="ASIGNACIÓN PARA LA INVERSIÓN LOCAL SEGÚN NBI Y CUARTA, QUINTA, Y SEXTA CATEGORÍA"/>
    <s v="PACÍFICO"/>
    <s v="CAUCA                                             "/>
    <x v="397"/>
    <s v="PIAMONTE                                          "/>
    <n v="2484364515"/>
    <n v="0"/>
    <n v="0"/>
    <n v="2484364515"/>
    <n v="0"/>
    <n v="1223313844.3530223"/>
    <n v="0"/>
    <n v="85484"/>
    <n v="731076253.55999994"/>
    <n v="0"/>
    <n v="0"/>
    <n v="0"/>
    <n v="0"/>
    <n v="0"/>
    <n v="0"/>
    <n v="0"/>
    <m/>
    <n v="4438840096.913023"/>
    <n v="124218225.75"/>
    <n v="4314621871.163023"/>
    <n v="4201165249.9499998"/>
  </r>
  <r>
    <x v="4"/>
    <s v="ASIGNACIÓN PARA LA INVERSIÓN LOCAL SEGÚN NBI Y CUARTA, QUINTA, Y SEXTA CATEGORÍA"/>
    <s v="PACÍFICO"/>
    <s v="CAUCA                                             "/>
    <x v="398"/>
    <s v="PIENDAMÓ                                          "/>
    <n v="3420103954"/>
    <n v="0"/>
    <n v="0"/>
    <n v="3420103954"/>
    <n v="0"/>
    <n v="5202720067.5059595"/>
    <n v="0"/>
    <n v="117682"/>
    <n v="1006437167.59"/>
    <n v="0"/>
    <n v="0"/>
    <n v="0"/>
    <n v="0"/>
    <n v="0"/>
    <n v="0"/>
    <n v="0"/>
    <m/>
    <n v="9629378871.0959587"/>
    <n v="171005197.70000002"/>
    <n v="9458373673.3959579"/>
    <n v="5204791928.25"/>
  </r>
  <r>
    <x v="4"/>
    <s v="ASIGNACIÓN PARA LA INVERSIÓN LOCAL SEGÚN NBI Y CUARTA, QUINTA, Y SEXTA CATEGORÍA"/>
    <s v="PACÍFICO"/>
    <s v="CAUCA                                             "/>
    <x v="399"/>
    <s v="PUERTO TEJADA                                     "/>
    <n v="2488925999"/>
    <n v="0"/>
    <n v="0"/>
    <n v="2488925999"/>
    <n v="0"/>
    <n v="1538986105.9356747"/>
    <n v="0"/>
    <n v="85641"/>
    <n v="732418565.75"/>
    <n v="0"/>
    <n v="0"/>
    <n v="0"/>
    <n v="0"/>
    <n v="0"/>
    <n v="0"/>
    <n v="0"/>
    <m/>
    <n v="4760416311.6856747"/>
    <n v="124446299.95"/>
    <n v="4635970011.7356749"/>
    <n v="3152860991.0999999"/>
  </r>
  <r>
    <x v="4"/>
    <s v="ASIGNACIÓN PARA LA INVERSIÓN LOCAL SEGÚN NBI Y CUARTA, QUINTA, Y SEXTA CATEGORÍA"/>
    <s v="PACÍFICO"/>
    <s v="CAUCA                                             "/>
    <x v="400"/>
    <s v="PURACÉ                                            "/>
    <n v="3128084382"/>
    <n v="0"/>
    <n v="0"/>
    <n v="3128084382"/>
    <n v="0"/>
    <n v="3225771737.1930799"/>
    <n v="0"/>
    <n v="107634"/>
    <n v="920504296.87"/>
    <n v="0"/>
    <n v="0"/>
    <n v="0"/>
    <n v="0"/>
    <n v="0"/>
    <n v="0"/>
    <n v="0"/>
    <m/>
    <n v="7274468050.0630798"/>
    <n v="156404219.09999999"/>
    <n v="7118063830.9630795"/>
    <n v="4452018375"/>
  </r>
  <r>
    <x v="4"/>
    <s v="ASIGNACIÓN PARA LA INVERSIÓN LOCAL SEGÚN NBI Y CUARTA, QUINTA, Y SEXTA CATEGORÍA"/>
    <s v="PACÍFICO"/>
    <s v="CAUCA                                             "/>
    <x v="401"/>
    <s v="ROSAS                                             "/>
    <n v="2440607503"/>
    <n v="0"/>
    <n v="0"/>
    <n v="2440607503"/>
    <n v="0"/>
    <n v="2019437521.8919892"/>
    <n v="3956564"/>
    <n v="83978"/>
    <n v="718199836.99000001"/>
    <n v="0"/>
    <n v="0"/>
    <n v="0"/>
    <n v="0"/>
    <n v="0"/>
    <n v="0"/>
    <n v="0"/>
    <m/>
    <n v="5182285403.8819885"/>
    <n v="122030375.15000001"/>
    <n v="5060255028.7319889"/>
    <n v="3189923560.4700003"/>
  </r>
  <r>
    <x v="4"/>
    <s v="ASIGNACIÓN PARA LA INVERSIÓN LOCAL SEGÚN NBI Y CUARTA, QUINTA, Y SEXTA CATEGORÍA"/>
    <s v="PACÍFICO"/>
    <s v="CAUCA                                             "/>
    <x v="402"/>
    <s v="SAN SEBASTIÁN                                     "/>
    <n v="2209955940"/>
    <n v="0"/>
    <n v="0"/>
    <n v="2209955940"/>
    <n v="0"/>
    <n v="2110544981.0665598"/>
    <n v="0"/>
    <n v="76042"/>
    <n v="650325787.5"/>
    <n v="0"/>
    <n v="0"/>
    <n v="0"/>
    <n v="0"/>
    <n v="0"/>
    <n v="0"/>
    <n v="0"/>
    <m/>
    <n v="4970902750.5665598"/>
    <n v="110497797"/>
    <n v="4860404953.5665598"/>
    <n v="3178809038"/>
  </r>
  <r>
    <x v="4"/>
    <s v="ASIGNACIÓN PARA LA INVERSIÓN LOCAL SEGÚN NBI Y CUARTA, QUINTA, Y SEXTA CATEGORÍA"/>
    <s v="PACÍFICO"/>
    <s v="CAUCA                                             "/>
    <x v="403"/>
    <s v="SANTANDER DE QUILICHAO                            "/>
    <n v="4784326211"/>
    <n v="0"/>
    <n v="0"/>
    <n v="4784326211"/>
    <n v="0"/>
    <n v="3463575297.3583946"/>
    <n v="1293624855.6700001"/>
    <n v="164623"/>
    <n v="1407888118.3800001"/>
    <n v="0"/>
    <n v="0"/>
    <n v="0"/>
    <n v="0"/>
    <n v="0"/>
    <n v="0"/>
    <n v="0"/>
    <m/>
    <n v="10949579105.408394"/>
    <n v="239216310.55000001"/>
    <n v="10710362794.858395"/>
    <n v="8839311333.0099983"/>
  </r>
  <r>
    <x v="4"/>
    <s v="ASIGNACIÓN PARA LA INVERSIÓN LOCAL SEGÚN NBI Y CUARTA, QUINTA, Y SEXTA CATEGORÍA"/>
    <s v="PACÍFICO"/>
    <s v="CAUCA                                             "/>
    <x v="404"/>
    <s v="SANTA ROSA                                        "/>
    <n v="2693606250"/>
    <n v="0"/>
    <n v="0"/>
    <n v="2693606250"/>
    <n v="0"/>
    <n v="2480941468.2001452"/>
    <n v="0"/>
    <n v="92684"/>
    <n v="792650013.25"/>
    <n v="0"/>
    <n v="0"/>
    <n v="0"/>
    <n v="0"/>
    <n v="0"/>
    <n v="0"/>
    <n v="0"/>
    <m/>
    <n v="5967290415.4501457"/>
    <n v="134680312.5"/>
    <n v="5832610102.9501457"/>
    <n v="4821562372.6000004"/>
  </r>
  <r>
    <x v="4"/>
    <s v="ASIGNACIÓN PARA LA INVERSIÓN LOCAL SEGÚN NBI Y CUARTA, QUINTA, Y SEXTA CATEGORÍA"/>
    <s v="PACÍFICO"/>
    <s v="CAUCA                                             "/>
    <x v="405"/>
    <s v="SILVIA                                            "/>
    <n v="3389481451"/>
    <n v="0"/>
    <n v="0"/>
    <n v="3389481451"/>
    <n v="0"/>
    <n v="6934849237.656661"/>
    <n v="0"/>
    <n v="116628"/>
    <n v="997425855.26999998"/>
    <n v="0"/>
    <n v="0"/>
    <n v="0"/>
    <n v="0"/>
    <n v="0"/>
    <n v="0"/>
    <n v="0"/>
    <m/>
    <n v="11321873171.926662"/>
    <n v="169474072.55000001"/>
    <n v="11152399099.376663"/>
    <n v="3945751779.8800001"/>
  </r>
  <r>
    <x v="4"/>
    <s v="ASIGNACIÓN PARA LA INVERSIÓN LOCAL SEGÚN NBI Y CUARTA, QUINTA, Y SEXTA CATEGORÍA"/>
    <s v="PACÍFICO"/>
    <s v="CAUCA                                             "/>
    <x v="406"/>
    <s v="SOTARA                                            "/>
    <n v="2687702529"/>
    <n v="0"/>
    <n v="0"/>
    <n v="2687702529"/>
    <n v="0"/>
    <n v="2671084698.0070472"/>
    <n v="516321155"/>
    <n v="92481"/>
    <n v="790912719.98000002"/>
    <n v="0"/>
    <n v="0"/>
    <n v="0"/>
    <n v="0"/>
    <n v="0"/>
    <n v="0"/>
    <n v="0"/>
    <m/>
    <n v="6666113582.9870472"/>
    <n v="134385126.45000002"/>
    <n v="6531728456.5370474"/>
    <n v="1008092080.7"/>
  </r>
  <r>
    <x v="4"/>
    <s v="ASIGNACIÓN PARA LA INVERSIÓN LOCAL SEGÚN NBI Y CUARTA, QUINTA, Y SEXTA CATEGORÍA"/>
    <s v="PACÍFICO"/>
    <s v="CAUCA                                             "/>
    <x v="407"/>
    <s v="SUÁREZ                                            "/>
    <n v="4846253954"/>
    <n v="0"/>
    <n v="0"/>
    <n v="4846253954"/>
    <n v="0"/>
    <n v="3584773571.2072592"/>
    <n v="0"/>
    <n v="166754"/>
    <n v="1426111652.8199999"/>
    <n v="0"/>
    <n v="0"/>
    <n v="0"/>
    <n v="0"/>
    <n v="0"/>
    <n v="0"/>
    <n v="0"/>
    <m/>
    <n v="9857305932.0272598"/>
    <n v="242312697.70000002"/>
    <n v="9614993234.3272591"/>
    <n v="1002943174"/>
  </r>
  <r>
    <x v="4"/>
    <s v="ASIGNACIÓN PARA LA INVERSIÓN LOCAL SEGÚN NBI Y CUARTA, QUINTA, Y SEXTA CATEGORÍA"/>
    <s v="PACÍFICO"/>
    <s v="CAUCA                                             "/>
    <x v="408"/>
    <s v="SUCRE                                             "/>
    <n v="3398263497"/>
    <n v="0"/>
    <n v="0"/>
    <n v="3398263497"/>
    <n v="0"/>
    <n v="1961846793.6680079"/>
    <n v="0"/>
    <n v="116930"/>
    <n v="1000010156.1"/>
    <n v="0"/>
    <n v="0"/>
    <n v="0"/>
    <n v="0"/>
    <n v="0"/>
    <n v="0"/>
    <n v="0"/>
    <m/>
    <n v="6360237376.7680082"/>
    <n v="169913174.85000002"/>
    <n v="6190324201.9180079"/>
    <n v="2794670253"/>
  </r>
  <r>
    <x v="4"/>
    <s v="ASIGNACIÓN PARA LA INVERSIÓN LOCAL SEGÚN NBI Y CUARTA, QUINTA, Y SEXTA CATEGORÍA"/>
    <s v="PACÍFICO"/>
    <s v="CAUCA                                             "/>
    <x v="409"/>
    <s v="TIMBÍO                                            "/>
    <n v="3767980417"/>
    <n v="0"/>
    <n v="0"/>
    <n v="3767980417"/>
    <n v="0"/>
    <n v="4534103416.9778042"/>
    <n v="0"/>
    <n v="129652"/>
    <n v="1108807097.5599999"/>
    <n v="0"/>
    <n v="0"/>
    <n v="0"/>
    <n v="0"/>
    <n v="0"/>
    <n v="0"/>
    <n v="0"/>
    <m/>
    <n v="9411020583.5378036"/>
    <n v="188399020.85000002"/>
    <n v="9222621562.6878033"/>
    <n v="7746497884.9899998"/>
  </r>
  <r>
    <x v="4"/>
    <s v="ASIGNACIÓN PARA LA INVERSIÓN LOCAL SEGÚN NBI Y CUARTA, QUINTA, Y SEXTA CATEGORÍA"/>
    <s v="PACÍFICO"/>
    <s v="CAUCA                                             "/>
    <x v="410"/>
    <s v="TIMBIQUÍ                                          "/>
    <n v="7266630686"/>
    <n v="0"/>
    <n v="0"/>
    <n v="7266630686"/>
    <n v="0"/>
    <n v="1953772551.4065385"/>
    <n v="0"/>
    <n v="250036"/>
    <n v="2138358162.3699999"/>
    <n v="0"/>
    <n v="0"/>
    <n v="0"/>
    <n v="0"/>
    <n v="0"/>
    <n v="0"/>
    <n v="0"/>
    <m/>
    <n v="11359011435.776539"/>
    <n v="363331534.30000001"/>
    <n v="10995679901.47654"/>
    <n v="7851306006.1300001"/>
  </r>
  <r>
    <x v="4"/>
    <s v="ASIGNACIÓN PARA LA INVERSIÓN LOCAL SEGÚN NBI Y CUARTA, QUINTA, Y SEXTA CATEGORÍA"/>
    <s v="PACÍFICO"/>
    <s v="CAUCA                                             "/>
    <x v="411"/>
    <s v="TORIBIO                                           "/>
    <n v="4408525995"/>
    <n v="0"/>
    <n v="0"/>
    <n v="4408525995"/>
    <n v="0"/>
    <n v="5503697648.2692871"/>
    <n v="525549483"/>
    <n v="151692"/>
    <n v="1297301039.6900001"/>
    <n v="0"/>
    <n v="0"/>
    <n v="0"/>
    <n v="0"/>
    <n v="0"/>
    <n v="0"/>
    <n v="0"/>
    <m/>
    <n v="11735225857.959288"/>
    <n v="220426299.75"/>
    <n v="11514799558.209288"/>
    <n v="9735093219.2900009"/>
  </r>
  <r>
    <x v="4"/>
    <s v="ASIGNACIÓN PARA LA INVERSIÓN LOCAL SEGÚN NBI Y CUARTA, QUINTA, Y SEXTA CATEGORÍA"/>
    <s v="PACÍFICO"/>
    <s v="CAUCA                                             "/>
    <x v="412"/>
    <s v="TOTORÓ                                            "/>
    <n v="4137436597"/>
    <n v="0"/>
    <n v="0"/>
    <n v="4137436597"/>
    <n v="0"/>
    <n v="3177123887.1746225"/>
    <n v="0"/>
    <n v="142364"/>
    <n v="1217527310.77"/>
    <n v="0"/>
    <n v="0"/>
    <n v="0"/>
    <n v="0"/>
    <n v="0"/>
    <n v="0"/>
    <n v="0"/>
    <m/>
    <n v="8532230158.944622"/>
    <n v="206871829.85000002"/>
    <n v="8325358329.0946217"/>
    <n v="4913860549.5599995"/>
  </r>
  <r>
    <x v="4"/>
    <s v="ASIGNACIÓN PARA LA INVERSIÓN LOCAL SEGÚN NBI Y CUARTA, QUINTA, Y SEXTA CATEGORÍA"/>
    <s v="PACÍFICO"/>
    <s v="CAUCA                                             "/>
    <x v="413"/>
    <s v="VILLA RICA                                        "/>
    <n v="2330672016"/>
    <n v="0"/>
    <n v="0"/>
    <n v="2330672016"/>
    <n v="0"/>
    <n v="2882738862.6343703"/>
    <n v="77372515"/>
    <n v="80196"/>
    <n v="685849019.32000005"/>
    <n v="0"/>
    <n v="0"/>
    <n v="0"/>
    <n v="0"/>
    <n v="0"/>
    <n v="0"/>
    <n v="0"/>
    <m/>
    <n v="5976712608.9543705"/>
    <n v="116533600.80000001"/>
    <n v="5860179008.1543703"/>
    <n v="4887892480"/>
  </r>
  <r>
    <x v="4"/>
    <s v="ASIGNACIÓN PARA LA INVERSIÓN LOCAL SEGÚN NBI Y CUARTA, QUINTA, Y SEXTA CATEGORÍA"/>
    <s v="CARIBE"/>
    <s v="CESAR                                             "/>
    <x v="414"/>
    <s v="CESAR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CESAR                                             "/>
    <x v="415"/>
    <s v="VALLEDUPAR                                        "/>
    <n v="11294208435"/>
    <n v="0"/>
    <n v="0"/>
    <n v="11294208435"/>
    <n v="0"/>
    <n v="2637589103.4699998"/>
    <n v="0"/>
    <n v="388620"/>
    <n v="3323557207.6900001"/>
    <n v="0"/>
    <n v="0"/>
    <n v="0"/>
    <n v="0"/>
    <n v="0"/>
    <n v="0"/>
    <n v="0"/>
    <m/>
    <n v="17255743366.16"/>
    <n v="564710421.75"/>
    <n v="16691032944.41"/>
    <n v="11923144242.630001"/>
  </r>
  <r>
    <x v="4"/>
    <s v="ASIGNACIÓN PARA LA INVERSIÓN LOCAL SEGÚN NBI Y CUARTA, QUINTA, Y SEXTA CATEGORÍA"/>
    <s v="CARIBE"/>
    <s v="CESAR                                             "/>
    <x v="416"/>
    <s v="AGUACHICA                                         "/>
    <n v="6393488149"/>
    <n v="0"/>
    <n v="0"/>
    <n v="6393488149"/>
    <n v="0"/>
    <n v="9010183995.400013"/>
    <n v="0"/>
    <n v="219992"/>
    <n v="1881417696.6700001"/>
    <n v="0"/>
    <n v="0"/>
    <n v="0"/>
    <n v="0"/>
    <n v="0"/>
    <n v="0"/>
    <n v="0"/>
    <m/>
    <n v="17285309833.070015"/>
    <n v="319674407.44999999"/>
    <n v="16965635425.620014"/>
    <n v="14666250071.48"/>
  </r>
  <r>
    <x v="4"/>
    <s v="ASIGNACIÓN PARA LA INVERSIÓN LOCAL SEGÚN NBI Y CUARTA, QUINTA, Y SEXTA CATEGORÍA"/>
    <s v="CARIBE"/>
    <s v="CESAR                                             "/>
    <x v="417"/>
    <s v="AGUSTÍN CODAZZI                                   "/>
    <n v="6460607389"/>
    <n v="0"/>
    <n v="0"/>
    <n v="6460607389"/>
    <n v="0"/>
    <n v="1227521656.2257729"/>
    <n v="0"/>
    <n v="222301"/>
    <n v="1901168937.8"/>
    <n v="0"/>
    <n v="0"/>
    <n v="0"/>
    <n v="0"/>
    <n v="0"/>
    <n v="0"/>
    <n v="0"/>
    <m/>
    <n v="9589520284.0257721"/>
    <n v="323030369.45000005"/>
    <n v="9266489914.5757713"/>
    <n v="8889011985.9899998"/>
  </r>
  <r>
    <x v="4"/>
    <s v="ASIGNACIÓN PARA LA INVERSIÓN LOCAL SEGÚN NBI Y CUARTA, QUINTA, Y SEXTA CATEGORÍA"/>
    <s v="CARIBE"/>
    <s v="CESAR                                             "/>
    <x v="418"/>
    <s v="ASTREA                                            "/>
    <n v="4865902410"/>
    <n v="0"/>
    <n v="0"/>
    <n v="4865902410"/>
    <n v="0"/>
    <n v="2587958825.0070343"/>
    <n v="0"/>
    <n v="167430"/>
    <n v="1431893622.3800001"/>
    <n v="0"/>
    <n v="0"/>
    <n v="0"/>
    <n v="0"/>
    <n v="0"/>
    <n v="0"/>
    <n v="0"/>
    <m/>
    <n v="8885922287.3870354"/>
    <n v="243295120.5"/>
    <n v="8642627166.8870354"/>
    <n v="6646542638.5"/>
  </r>
  <r>
    <x v="4"/>
    <s v="ASIGNACIÓN PARA LA INVERSIÓN LOCAL SEGÚN NBI Y CUARTA, QUINTA, Y SEXTA CATEGORÍA"/>
    <s v="CARIBE"/>
    <s v="CESAR                                             "/>
    <x v="419"/>
    <s v="BECERRIL                                          "/>
    <n v="4885057770"/>
    <n v="0"/>
    <n v="0"/>
    <n v="4885057770"/>
    <n v="0"/>
    <n v="2681672536.7222195"/>
    <n v="0"/>
    <n v="168089"/>
    <n v="1437530487.8399999"/>
    <n v="0"/>
    <n v="0"/>
    <n v="0"/>
    <n v="0"/>
    <n v="0"/>
    <n v="0"/>
    <n v="0"/>
    <m/>
    <n v="9004428883.5622196"/>
    <n v="244252888.5"/>
    <n v="8760175995.0622196"/>
    <n v="6918159940.5300007"/>
  </r>
  <r>
    <x v="4"/>
    <s v="ASIGNACIÓN PARA LA INVERSIÓN LOCAL SEGÚN NBI Y CUARTA, QUINTA, Y SEXTA CATEGORÍA"/>
    <s v="CARIBE"/>
    <s v="CESAR                                             "/>
    <x v="420"/>
    <s v="BOSCONIA                                          "/>
    <n v="5854348473"/>
    <n v="0"/>
    <n v="0"/>
    <n v="5854348473"/>
    <n v="0"/>
    <n v="2099756207.6004109"/>
    <n v="0"/>
    <n v="201441"/>
    <n v="1722764563.53"/>
    <n v="0"/>
    <n v="0"/>
    <n v="0"/>
    <n v="0"/>
    <n v="0"/>
    <n v="0"/>
    <n v="0"/>
    <m/>
    <n v="9677070685.1304111"/>
    <n v="292717423.65000004"/>
    <n v="9384353261.4804115"/>
    <n v="7919467443.7299995"/>
  </r>
  <r>
    <x v="4"/>
    <s v="ASIGNACIÓN PARA LA INVERSIÓN LOCAL SEGÚN NBI Y CUARTA, QUINTA, Y SEXTA CATEGORÍA"/>
    <s v="CARIBE"/>
    <s v="CESAR                                             "/>
    <x v="421"/>
    <s v="CHIMICHAGUA                                       "/>
    <n v="5304504967"/>
    <n v="0"/>
    <n v="0"/>
    <n v="5304504967"/>
    <n v="0"/>
    <n v="2401797615.2307677"/>
    <n v="0"/>
    <n v="182521"/>
    <n v="1560961604.1500001"/>
    <n v="0"/>
    <n v="0"/>
    <n v="0"/>
    <n v="0"/>
    <n v="0"/>
    <n v="0"/>
    <n v="0"/>
    <m/>
    <n v="9267446707.3807678"/>
    <n v="265225248.35000002"/>
    <n v="9002221459.0307674"/>
    <n v="6022949826.8800001"/>
  </r>
  <r>
    <x v="4"/>
    <s v="ASIGNACIÓN PARA LA INVERSIÓN LOCAL SEGÚN NBI Y CUARTA, QUINTA, Y SEXTA CATEGORÍA"/>
    <s v="CARIBE"/>
    <s v="CESAR                                             "/>
    <x v="422"/>
    <s v="CHIRIGUANÁ                                        "/>
    <n v="4403683825"/>
    <n v="0"/>
    <n v="0"/>
    <n v="4403683825"/>
    <n v="0"/>
    <n v="542402812.28935051"/>
    <n v="0"/>
    <n v="151525"/>
    <n v="1295876129.8800001"/>
    <n v="0"/>
    <n v="0"/>
    <n v="0"/>
    <n v="0"/>
    <n v="0"/>
    <n v="0"/>
    <n v="0"/>
    <m/>
    <n v="6242114292.1693506"/>
    <n v="220184191.25"/>
    <n v="6021930100.9193506"/>
    <n v="5369522645.5600004"/>
  </r>
  <r>
    <x v="4"/>
    <s v="ASIGNACIÓN PARA LA INVERSIÓN LOCAL SEGÚN NBI Y CUARTA, QUINTA, Y SEXTA CATEGORÍA"/>
    <s v="CARIBE"/>
    <s v="CESAR                                             "/>
    <x v="423"/>
    <s v="CURUMANÍ                                          "/>
    <n v="5313520840"/>
    <n v="0"/>
    <n v="0"/>
    <n v="5313520840"/>
    <n v="0"/>
    <n v="1524603487.1152968"/>
    <n v="433304738.48000002"/>
    <n v="182832"/>
    <n v="1563614713.6300001"/>
    <n v="0"/>
    <n v="0"/>
    <n v="0"/>
    <n v="0"/>
    <n v="0"/>
    <n v="0"/>
    <n v="0"/>
    <m/>
    <n v="8835226611.225296"/>
    <n v="265676042"/>
    <n v="8569550569.225296"/>
    <n v="7045148062"/>
  </r>
  <r>
    <x v="4"/>
    <s v="ASIGNACIÓN PARA LA INVERSIÓN LOCAL SEGÚN NBI Y CUARTA, QUINTA, Y SEXTA CATEGORÍA"/>
    <s v="CARIBE"/>
    <s v="CESAR                                             "/>
    <x v="424"/>
    <s v="EL COPEY                                          "/>
    <n v="4681959749"/>
    <n v="0"/>
    <n v="0"/>
    <n v="4681959749"/>
    <n v="0"/>
    <n v="679481165.27702761"/>
    <n v="0"/>
    <n v="161100"/>
    <n v="1377764644.6400001"/>
    <n v="0"/>
    <n v="0"/>
    <n v="0"/>
    <n v="0"/>
    <n v="0"/>
    <n v="0"/>
    <n v="0"/>
    <m/>
    <n v="6739366658.9170275"/>
    <n v="234097987.45000002"/>
    <n v="6505268671.4670277"/>
    <n v="4770798615.9300003"/>
  </r>
  <r>
    <x v="4"/>
    <s v="ASIGNACIÓN PARA LA INVERSIÓN LOCAL SEGÚN NBI Y CUARTA, QUINTA, Y SEXTA CATEGORÍA"/>
    <s v="CARIBE"/>
    <s v="CESAR                                             "/>
    <x v="425"/>
    <s v="EL PASO                                           "/>
    <n v="4686183429"/>
    <n v="0"/>
    <n v="0"/>
    <n v="4686183429"/>
    <n v="0"/>
    <n v="996426034.19837999"/>
    <n v="0"/>
    <n v="161246"/>
    <n v="1379007550.8900001"/>
    <n v="0"/>
    <n v="0"/>
    <n v="0"/>
    <n v="0"/>
    <n v="0"/>
    <n v="0"/>
    <n v="0"/>
    <m/>
    <n v="7061778260.0883799"/>
    <n v="234309171.45000002"/>
    <n v="6827469088.6383801"/>
    <n v="5890511488.4200001"/>
  </r>
  <r>
    <x v="4"/>
    <s v="ASIGNACIÓN PARA LA INVERSIÓN LOCAL SEGÚN NBI Y CUARTA, QUINTA, Y SEXTA CATEGORÍA"/>
    <s v="CARIBE"/>
    <s v="CESAR                                             "/>
    <x v="426"/>
    <s v="GAMARRA                                           "/>
    <n v="3257220514"/>
    <n v="0"/>
    <n v="0"/>
    <n v="3257220514"/>
    <n v="0"/>
    <n v="1717689474.6096005"/>
    <n v="0"/>
    <n v="112077"/>
    <n v="958505306.34000003"/>
    <n v="0"/>
    <n v="0"/>
    <n v="0"/>
    <n v="0"/>
    <n v="0"/>
    <n v="0"/>
    <n v="0"/>
    <m/>
    <n v="5933527371.9496002"/>
    <n v="162861025.70000002"/>
    <n v="5770666346.2496004"/>
    <n v="4583228246"/>
  </r>
  <r>
    <x v="4"/>
    <s v="ASIGNACIÓN PARA LA INVERSIÓN LOCAL SEGÚN NBI Y CUARTA, QUINTA, Y SEXTA CATEGORÍA"/>
    <s v="CARIBE"/>
    <s v="CESAR                                             "/>
    <x v="427"/>
    <s v="GONZÁLEZ                                          "/>
    <n v="1869037689"/>
    <n v="0"/>
    <n v="0"/>
    <n v="1869037689"/>
    <n v="0"/>
    <n v="1128497722.6197329"/>
    <n v="0"/>
    <n v="64311"/>
    <n v="550003457"/>
    <n v="0"/>
    <n v="0"/>
    <n v="0"/>
    <n v="0"/>
    <n v="0"/>
    <n v="0"/>
    <n v="0"/>
    <m/>
    <n v="3547603179.6197329"/>
    <n v="93451884.450000003"/>
    <n v="3454151295.169733"/>
    <n v="3386907598"/>
  </r>
  <r>
    <x v="4"/>
    <s v="ASIGNACIÓN PARA LA INVERSIÓN LOCAL SEGÚN NBI Y CUARTA, QUINTA, Y SEXTA CATEGORÍA"/>
    <s v="CARIBE"/>
    <s v="CESAR                                             "/>
    <x v="428"/>
    <s v="LA GLORIA                                         "/>
    <n v="3565396283"/>
    <n v="0"/>
    <n v="0"/>
    <n v="3565396283"/>
    <n v="0"/>
    <n v="1263307301.151967"/>
    <n v="0"/>
    <n v="122681"/>
    <n v="1049192476.22"/>
    <n v="0"/>
    <n v="0"/>
    <n v="0"/>
    <n v="0"/>
    <n v="0"/>
    <n v="0"/>
    <n v="0"/>
    <m/>
    <n v="5878018741.3719673"/>
    <n v="178269814.15000001"/>
    <n v="5699748927.2219677"/>
    <n v="4412226820.21"/>
  </r>
  <r>
    <x v="4"/>
    <s v="ASIGNACIÓN PARA LA INVERSIÓN LOCAL SEGÚN NBI Y CUARTA, QUINTA, Y SEXTA CATEGORÍA"/>
    <s v="CARIBE"/>
    <s v="CESAR                                             "/>
    <x v="429"/>
    <s v="LA JAGUA DE IBIRICO                               "/>
    <n v="4911996803"/>
    <n v="0"/>
    <n v="0"/>
    <n v="4911996803"/>
    <n v="0"/>
    <n v="1486464530.3838544"/>
    <n v="0"/>
    <n v="169016"/>
    <n v="1445457862.21"/>
    <n v="0"/>
    <n v="0"/>
    <n v="0"/>
    <n v="0"/>
    <n v="0"/>
    <n v="0"/>
    <n v="0"/>
    <m/>
    <n v="7844088211.593854"/>
    <n v="245599840.15000001"/>
    <n v="7598488371.4438543"/>
    <n v="7368655281.2599993"/>
  </r>
  <r>
    <x v="4"/>
    <s v="ASIGNACIÓN PARA LA INVERSIÓN LOCAL SEGÚN NBI Y CUARTA, QUINTA, Y SEXTA CATEGORÍA"/>
    <s v="CARIBE"/>
    <s v="CESAR                                             "/>
    <x v="430"/>
    <s v="MANAURE                                           "/>
    <n v="3089068116"/>
    <n v="0"/>
    <n v="0"/>
    <n v="3089068116"/>
    <n v="0"/>
    <n v="1482588537.2544611"/>
    <n v="0"/>
    <n v="106291"/>
    <n v="909022944.14999998"/>
    <n v="0"/>
    <n v="0"/>
    <n v="0"/>
    <n v="0"/>
    <n v="0"/>
    <n v="0"/>
    <n v="0"/>
    <m/>
    <n v="5480785888.4044609"/>
    <n v="154453405.80000001"/>
    <n v="5326332482.6044607"/>
    <n v="3994874865.3299999"/>
  </r>
  <r>
    <x v="4"/>
    <s v="ASIGNACIÓN PARA LA INVERSIÓN LOCAL SEGÚN NBI Y CUARTA, QUINTA, Y SEXTA CATEGORÍA"/>
    <s v="CARIBE"/>
    <s v="CESAR                                             "/>
    <x v="431"/>
    <s v="PAILITAS                                          "/>
    <n v="3750647219"/>
    <n v="0"/>
    <n v="0"/>
    <n v="3750647219"/>
    <n v="0"/>
    <n v="400864014.98027325"/>
    <n v="0"/>
    <n v="129055"/>
    <n v="1103706441.24"/>
    <n v="0"/>
    <n v="0"/>
    <n v="0"/>
    <n v="0"/>
    <n v="0"/>
    <n v="0"/>
    <n v="0"/>
    <m/>
    <n v="5255346730.220273"/>
    <n v="187532360.95000002"/>
    <n v="5067814369.2702732"/>
    <n v="4082050344"/>
  </r>
  <r>
    <x v="4"/>
    <s v="ASIGNACIÓN PARA LA INVERSIÓN LOCAL SEGÚN NBI Y CUARTA, QUINTA, Y SEXTA CATEGORÍA"/>
    <s v="CARIBE"/>
    <s v="CESAR                                             "/>
    <x v="432"/>
    <s v="PELAYA                                            "/>
    <n v="4049131279"/>
    <n v="0"/>
    <n v="0"/>
    <n v="4049131279"/>
    <n v="0"/>
    <n v="904256415.38378596"/>
    <n v="0"/>
    <n v="139326"/>
    <n v="1191541622.95"/>
    <n v="0"/>
    <n v="0"/>
    <n v="0"/>
    <n v="0"/>
    <n v="0"/>
    <n v="0"/>
    <n v="0"/>
    <m/>
    <n v="6145068643.333786"/>
    <n v="202456563.95000002"/>
    <n v="5942612079.3837862"/>
    <n v="4521456650.8099995"/>
  </r>
  <r>
    <x v="4"/>
    <s v="ASIGNACIÓN PARA LA INVERSIÓN LOCAL SEGÚN NBI Y CUARTA, QUINTA, Y SEXTA CATEGORÍA"/>
    <s v="CARIBE"/>
    <s v="CESAR                                             "/>
    <x v="433"/>
    <s v="PUEBLO BELLO                                      "/>
    <n v="7678212715"/>
    <n v="0"/>
    <n v="0"/>
    <n v="7678212715"/>
    <n v="0"/>
    <n v="3385217717.6098099"/>
    <n v="0"/>
    <n v="264198"/>
    <n v="2259474788.3400002"/>
    <n v="0"/>
    <n v="0"/>
    <n v="0"/>
    <n v="0"/>
    <n v="0"/>
    <n v="0"/>
    <n v="0"/>
    <m/>
    <n v="13323169418.94981"/>
    <n v="383910635.75"/>
    <n v="12939258783.19981"/>
    <n v="10134216925.709999"/>
  </r>
  <r>
    <x v="4"/>
    <s v="ASIGNACIÓN PARA LA INVERSIÓN LOCAL SEGÚN NBI Y CUARTA, QUINTA, Y SEXTA CATEGORÍA"/>
    <s v="CARIBE"/>
    <s v="CESAR                                             "/>
    <x v="434"/>
    <s v="RÍO DE ORO                                        "/>
    <n v="3260804500"/>
    <n v="0"/>
    <n v="0"/>
    <n v="3260804500"/>
    <n v="0"/>
    <n v="1500827723.5296116"/>
    <n v="0"/>
    <n v="112200"/>
    <n v="959559969.37"/>
    <n v="0"/>
    <n v="0"/>
    <n v="0"/>
    <n v="0"/>
    <n v="0"/>
    <n v="0"/>
    <n v="0"/>
    <m/>
    <n v="5721304392.8996115"/>
    <n v="163040225"/>
    <n v="5558264167.8996115"/>
    <n v="5552454296.3299999"/>
  </r>
  <r>
    <x v="4"/>
    <s v="ASIGNACIÓN PARA LA INVERSIÓN LOCAL SEGÚN NBI Y CUARTA, QUINTA, Y SEXTA CATEGORÍA"/>
    <s v="CARIBE"/>
    <s v="CESAR                                             "/>
    <x v="435"/>
    <s v="LA PAZ                                            "/>
    <n v="4713488269"/>
    <n v="0"/>
    <n v="0"/>
    <n v="4713488269"/>
    <n v="0"/>
    <n v="905605766.43222189"/>
    <n v="0"/>
    <n v="162185"/>
    <n v="1387042571.3699999"/>
    <n v="0"/>
    <n v="0"/>
    <n v="0"/>
    <n v="0"/>
    <n v="0"/>
    <n v="0"/>
    <n v="0"/>
    <m/>
    <n v="7006298791.8022223"/>
    <n v="235674413.45000002"/>
    <n v="6770624378.3522224"/>
    <n v="5117572307.46"/>
  </r>
  <r>
    <x v="4"/>
    <s v="ASIGNACIÓN PARA LA INVERSIÓN LOCAL SEGÚN NBI Y CUARTA, QUINTA, Y SEXTA CATEGORÍA"/>
    <s v="CARIBE"/>
    <s v="CESAR                                             "/>
    <x v="436"/>
    <s v="SAN ALBERTO                                       "/>
    <n v="2991783423"/>
    <n v="0"/>
    <n v="0"/>
    <n v="2991783423"/>
    <n v="0"/>
    <n v="2575722295.9300232"/>
    <n v="35685811.740000002"/>
    <n v="102944"/>
    <n v="880394887.13"/>
    <n v="0"/>
    <n v="0"/>
    <n v="0"/>
    <n v="0"/>
    <n v="0"/>
    <n v="0"/>
    <n v="0"/>
    <m/>
    <n v="6483689361.8000231"/>
    <n v="149589171.15000001"/>
    <n v="6334100190.6500235"/>
    <n v="5107535351.25"/>
  </r>
  <r>
    <x v="4"/>
    <s v="ASIGNACIÓN PARA LA INVERSIÓN LOCAL SEGÚN NBI Y CUARTA, QUINTA, Y SEXTA CATEGORÍA"/>
    <s v="CARIBE"/>
    <s v="CESAR                                             "/>
    <x v="437"/>
    <s v="SAN DIEGO                                         "/>
    <n v="3528441718"/>
    <n v="0"/>
    <n v="0"/>
    <n v="3528441718"/>
    <n v="0"/>
    <n v="191135846.41449952"/>
    <n v="0"/>
    <n v="121409"/>
    <n v="1038317821.97"/>
    <n v="0"/>
    <n v="0"/>
    <n v="0"/>
    <n v="0"/>
    <n v="0"/>
    <n v="0"/>
    <n v="0"/>
    <m/>
    <n v="4758016795.3844995"/>
    <n v="176422085.90000001"/>
    <n v="4581594709.4844999"/>
    <n v="4579484489.8199997"/>
  </r>
  <r>
    <x v="4"/>
    <s v="ASIGNACIÓN PARA LA INVERSIÓN LOCAL SEGÚN NBI Y CUARTA, QUINTA, Y SEXTA CATEGORÍA"/>
    <s v="CARIBE"/>
    <s v="CESAR                                             "/>
    <x v="438"/>
    <s v="SAN MARTÍN                                        "/>
    <n v="4210387549"/>
    <n v="0"/>
    <n v="0"/>
    <n v="4210387549"/>
    <n v="0"/>
    <n v="897373795.51017499"/>
    <n v="0"/>
    <n v="144874"/>
    <n v="1238994655.3399999"/>
    <n v="0"/>
    <n v="0"/>
    <n v="0"/>
    <n v="0"/>
    <n v="0"/>
    <n v="0"/>
    <n v="0"/>
    <m/>
    <n v="6346900873.8501749"/>
    <n v="210519377.45000002"/>
    <n v="6136381496.4001751"/>
    <n v="4639139200"/>
  </r>
  <r>
    <x v="4"/>
    <s v="ASIGNACIÓN PARA LA INVERSIÓN LOCAL SEGÚN NBI Y CUARTA, QUINTA, Y SEXTA CATEGORÍA"/>
    <s v="CARIBE"/>
    <s v="CESAR                                             "/>
    <x v="439"/>
    <s v="TAMALAMEQUE                                       "/>
    <n v="3493928735"/>
    <n v="0"/>
    <n v="0"/>
    <n v="3493928735"/>
    <n v="0"/>
    <n v="458221919.09056234"/>
    <n v="0"/>
    <n v="120222"/>
    <n v="1028161654.58"/>
    <n v="0"/>
    <n v="0"/>
    <n v="0"/>
    <n v="0"/>
    <n v="0"/>
    <n v="0"/>
    <n v="0"/>
    <m/>
    <n v="4980432530.6705627"/>
    <n v="174696436.75"/>
    <n v="4805736093.9205627"/>
    <n v="4535888265.7600002"/>
  </r>
  <r>
    <x v="4"/>
    <s v="ASIGNACIÓN PARA LA INVERSIÓN LOCAL SEGÚN NBI Y CUARTA, QUINTA, Y SEXTA CATEGORÍA"/>
    <s v="CARIBE"/>
    <s v="CÓRDOBA                                           "/>
    <x v="440"/>
    <s v="CÓRDOB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CÓRDOBA                                           "/>
    <x v="441"/>
    <s v="MONTERÍA                                          "/>
    <n v="22349890385"/>
    <n v="0"/>
    <n v="0"/>
    <n v="22349890385"/>
    <n v="0"/>
    <n v="26229781823.465202"/>
    <n v="0"/>
    <n v="769032"/>
    <n v="6576923005.3999996"/>
    <n v="0"/>
    <n v="0"/>
    <n v="0"/>
    <n v="0"/>
    <n v="0"/>
    <n v="0"/>
    <n v="0"/>
    <m/>
    <n v="55157364245.865204"/>
    <n v="1117494519.25"/>
    <n v="54039869726.615204"/>
    <n v="52897643347.299995"/>
  </r>
  <r>
    <x v="4"/>
    <s v="ASIGNACIÓN PARA LA INVERSIÓN LOCAL SEGÚN NBI Y CUARTA, QUINTA, Y SEXTA CATEGORÍA"/>
    <s v="CARIBE"/>
    <s v="CÓRDOBA                                           "/>
    <x v="442"/>
    <s v="AYAPEL                                            "/>
    <n v="7632825885"/>
    <n v="0"/>
    <n v="0"/>
    <n v="7632825885"/>
    <n v="0"/>
    <n v="486716445.41601276"/>
    <n v="0"/>
    <n v="262636"/>
    <n v="2246118763.52"/>
    <n v="0"/>
    <n v="0"/>
    <n v="0"/>
    <n v="0"/>
    <n v="0"/>
    <n v="0"/>
    <n v="0"/>
    <m/>
    <n v="10365923729.936012"/>
    <n v="381641294.25"/>
    <n v="9984282435.6860123"/>
    <n v="8503894751.4000006"/>
  </r>
  <r>
    <x v="4"/>
    <s v="ASIGNACIÓN PARA LA INVERSIÓN LOCAL SEGÚN NBI Y CUARTA, QUINTA, Y SEXTA CATEGORÍA"/>
    <s v="CARIBE"/>
    <s v="CÓRDOBA                                           "/>
    <x v="443"/>
    <s v="BUENAVISTA                                        "/>
    <n v="5084468772"/>
    <n v="0"/>
    <n v="0"/>
    <n v="5084468772"/>
    <n v="0"/>
    <n v="1224155802.4024994"/>
    <n v="0"/>
    <n v="174950"/>
    <n v="1496211348.72"/>
    <n v="0"/>
    <n v="0"/>
    <n v="0"/>
    <n v="0"/>
    <n v="0"/>
    <n v="0"/>
    <n v="0"/>
    <m/>
    <n v="7805010873.1224995"/>
    <n v="254223438.60000002"/>
    <n v="7550787434.5224991"/>
    <n v="7548350775.5200005"/>
  </r>
  <r>
    <x v="4"/>
    <s v="ASIGNACIÓN PARA LA INVERSIÓN LOCAL SEGÚN NBI Y CUARTA, QUINTA, Y SEXTA CATEGORÍA"/>
    <s v="CARIBE"/>
    <s v="CÓRDOBA                                           "/>
    <x v="444"/>
    <s v="CANALETE                                          "/>
    <n v="6431747064"/>
    <n v="0"/>
    <n v="0"/>
    <n v="6431747064"/>
    <n v="0"/>
    <n v="1256868327.8642478"/>
    <n v="0"/>
    <n v="221308"/>
    <n v="1892676183.1500001"/>
    <n v="0"/>
    <n v="0"/>
    <n v="0"/>
    <n v="0"/>
    <n v="0"/>
    <n v="0"/>
    <n v="0"/>
    <m/>
    <n v="9581512883.0142479"/>
    <n v="321587353.19999999"/>
    <n v="9259925529.8142471"/>
    <n v="6998890671.3000002"/>
  </r>
  <r>
    <x v="4"/>
    <s v="ASIGNACIÓN PARA LA INVERSIÓN LOCAL SEGÚN NBI Y CUARTA, QUINTA, Y SEXTA CATEGORÍA"/>
    <s v="CARIBE"/>
    <s v="CÓRDOBA                                           "/>
    <x v="445"/>
    <s v="CERETÉ                                            "/>
    <n v="7261528456"/>
    <n v="0"/>
    <n v="0"/>
    <n v="7261528456"/>
    <n v="0"/>
    <n v="5258929485.5770054"/>
    <n v="0"/>
    <n v="249860"/>
    <n v="2136856724.27"/>
    <n v="0"/>
    <n v="0"/>
    <n v="0"/>
    <n v="0"/>
    <n v="0"/>
    <n v="0"/>
    <n v="0"/>
    <m/>
    <n v="14657564525.847006"/>
    <n v="363076422.80000001"/>
    <n v="14294488103.047007"/>
    <n v="13144338359.130001"/>
  </r>
  <r>
    <x v="4"/>
    <s v="ASIGNACIÓN PARA LA INVERSIÓN LOCAL SEGÚN NBI Y CUARTA, QUINTA, Y SEXTA CATEGORÍA"/>
    <s v="CARIBE"/>
    <s v="CÓRDOBA                                           "/>
    <x v="446"/>
    <s v="CHIMÁ                                             "/>
    <n v="4516085328"/>
    <n v="0"/>
    <n v="0"/>
    <n v="4516085328"/>
    <n v="0"/>
    <n v="1202080155.0229404"/>
    <n v="0"/>
    <n v="155393"/>
    <n v="1328952624.5999999"/>
    <n v="0"/>
    <n v="0"/>
    <n v="0"/>
    <n v="0"/>
    <n v="0"/>
    <n v="0"/>
    <n v="0"/>
    <m/>
    <n v="7047273500.6229401"/>
    <n v="225804266.40000001"/>
    <n v="6821469234.2229404"/>
    <n v="5210784030.6999998"/>
  </r>
  <r>
    <x v="4"/>
    <s v="ASIGNACIÓN PARA LA INVERSIÓN LOCAL SEGÚN NBI Y CUARTA, QUINTA, Y SEXTA CATEGORÍA"/>
    <s v="CARIBE"/>
    <s v="CÓRDOBA                                           "/>
    <x v="447"/>
    <s v="CHINÚ                                             "/>
    <n v="5251257835"/>
    <n v="0"/>
    <n v="0"/>
    <n v="5251257835"/>
    <n v="0"/>
    <n v="2613262673.0594139"/>
    <n v="398525691.05000001"/>
    <n v="180689"/>
    <n v="1545292521.27"/>
    <n v="0"/>
    <n v="0"/>
    <n v="0"/>
    <n v="0"/>
    <n v="0"/>
    <n v="0"/>
    <n v="0"/>
    <m/>
    <n v="9808519409.3794136"/>
    <n v="262562891.75"/>
    <n v="9545956517.6294136"/>
    <n v="8593818951.8999996"/>
  </r>
  <r>
    <x v="4"/>
    <s v="ASIGNACIÓN PARA LA INVERSIÓN LOCAL SEGÚN NBI Y CUARTA, QUINTA, Y SEXTA CATEGORÍA"/>
    <s v="CARIBE"/>
    <s v="CÓRDOBA                                           "/>
    <x v="448"/>
    <s v="CIÉNAGA DE ORO                                    "/>
    <n v="7228564200"/>
    <n v="0"/>
    <n v="0"/>
    <n v="7228564200"/>
    <n v="0"/>
    <n v="5094851791.0322361"/>
    <n v="175450860.55000001"/>
    <n v="248726"/>
    <n v="2127156302.04"/>
    <n v="0"/>
    <n v="0"/>
    <n v="0"/>
    <n v="0"/>
    <n v="0"/>
    <n v="0"/>
    <n v="0"/>
    <m/>
    <n v="14626271879.622234"/>
    <n v="361428210"/>
    <n v="14264843669.622234"/>
    <n v="14256303157.02"/>
  </r>
  <r>
    <x v="4"/>
    <s v="ASIGNACIÓN PARA LA INVERSIÓN LOCAL SEGÚN NBI Y CUARTA, QUINTA, Y SEXTA CATEGORÍA"/>
    <s v="CARIBE"/>
    <s v="CÓRDOBA                                           "/>
    <x v="449"/>
    <s v="COTORRA                                           "/>
    <n v="3574384284"/>
    <n v="0"/>
    <n v="0"/>
    <n v="3574384284"/>
    <n v="0"/>
    <n v="1287860660.4319196"/>
    <n v="55606146"/>
    <n v="122990"/>
    <n v="1051837383.52"/>
    <n v="0"/>
    <n v="0"/>
    <n v="0"/>
    <n v="0"/>
    <n v="0"/>
    <n v="0"/>
    <n v="0"/>
    <m/>
    <n v="5969811463.9519196"/>
    <n v="178719214.20000002"/>
    <n v="5791092249.7519197"/>
    <n v="4503237150"/>
  </r>
  <r>
    <x v="4"/>
    <s v="ASIGNACIÓN PARA LA INVERSIÓN LOCAL SEGÚN NBI Y CUARTA, QUINTA, Y SEXTA CATEGORÍA"/>
    <s v="CARIBE"/>
    <s v="CÓRDOBA                                           "/>
    <x v="450"/>
    <s v="LA APARTADA                                       "/>
    <n v="3715880233"/>
    <n v="0"/>
    <n v="0"/>
    <n v="3715880233"/>
    <n v="0"/>
    <n v="183864736.00450134"/>
    <n v="0"/>
    <n v="127859"/>
    <n v="1093475527.99"/>
    <n v="0"/>
    <n v="0"/>
    <n v="0"/>
    <n v="0"/>
    <n v="0"/>
    <n v="0"/>
    <n v="0"/>
    <m/>
    <n v="4993348355.9945011"/>
    <n v="185794011.65000001"/>
    <n v="4807554344.3445015"/>
    <n v="3505635657"/>
  </r>
  <r>
    <x v="4"/>
    <s v="ASIGNACIÓN PARA LA INVERSIÓN LOCAL SEGÚN NBI Y CUARTA, QUINTA, Y SEXTA CATEGORÍA"/>
    <s v="CARIBE"/>
    <s v="CÓRDOBA                                           "/>
    <x v="451"/>
    <s v="LORICA                                            "/>
    <n v="8822467397"/>
    <n v="0"/>
    <n v="0"/>
    <n v="8822467397"/>
    <n v="0"/>
    <n v="4836161631.6109867"/>
    <n v="0"/>
    <n v="303570"/>
    <n v="2596195676.3400002"/>
    <n v="0"/>
    <n v="0"/>
    <n v="0"/>
    <n v="0"/>
    <n v="0"/>
    <n v="0"/>
    <n v="0"/>
    <m/>
    <n v="16255128274.950987"/>
    <n v="441123369.85000002"/>
    <n v="15814004905.100986"/>
    <n v="12212498036.9"/>
  </r>
  <r>
    <x v="4"/>
    <s v="ASIGNACIÓN PARA LA INVERSIÓN LOCAL SEGÚN NBI Y CUARTA, QUINTA, Y SEXTA CATEGORÍA"/>
    <s v="CARIBE"/>
    <s v="CÓRDOBA                                           "/>
    <x v="452"/>
    <s v="LOS CÓRDOBAS                                      "/>
    <n v="6773922562"/>
    <n v="0"/>
    <n v="0"/>
    <n v="6773922562"/>
    <n v="0"/>
    <n v="464001538.04577351"/>
    <n v="0"/>
    <n v="233082"/>
    <n v="1993368484.98"/>
    <n v="0"/>
    <n v="0"/>
    <n v="0"/>
    <n v="0"/>
    <n v="0"/>
    <n v="0"/>
    <n v="0"/>
    <m/>
    <n v="9231525667.025774"/>
    <n v="338696128.10000002"/>
    <n v="8892829538.9257736"/>
    <n v="2497287196.46"/>
  </r>
  <r>
    <x v="4"/>
    <s v="ASIGNACIÓN PARA LA INVERSIÓN LOCAL SEGÚN NBI Y CUARTA, QUINTA, Y SEXTA CATEGORÍA"/>
    <s v="CARIBE"/>
    <s v="CÓRDOBA                                           "/>
    <x v="453"/>
    <s v="MOMIL                                             "/>
    <n v="3831003082"/>
    <n v="0"/>
    <n v="0"/>
    <n v="3831003082"/>
    <n v="0"/>
    <n v="451790108.57991743"/>
    <n v="0"/>
    <n v="131820"/>
    <n v="1127352835.8299999"/>
    <n v="0"/>
    <n v="0"/>
    <n v="0"/>
    <n v="0"/>
    <n v="0"/>
    <n v="0"/>
    <n v="0"/>
    <m/>
    <n v="5410277846.4099178"/>
    <n v="191550154.10000002"/>
    <n v="5218727692.3099174"/>
    <n v="4818886488.9799995"/>
  </r>
  <r>
    <x v="4"/>
    <s v="ASIGNACIÓN PARA LA INVERSIÓN LOCAL SEGÚN NBI Y CUARTA, QUINTA, Y SEXTA CATEGORÍA"/>
    <s v="CARIBE"/>
    <s v="CÓRDOBA                                           "/>
    <x v="454"/>
    <s v="MONTELÍBANO                                       "/>
    <n v="6895718474"/>
    <n v="0"/>
    <n v="0"/>
    <n v="6895718474"/>
    <n v="0"/>
    <n v="1206107107.7701092"/>
    <n v="0"/>
    <n v="237273"/>
    <n v="2029209480.99"/>
    <n v="0"/>
    <n v="0"/>
    <n v="0"/>
    <n v="0"/>
    <n v="0"/>
    <n v="0"/>
    <n v="0"/>
    <m/>
    <n v="10131272335.760109"/>
    <n v="344785923.70000005"/>
    <n v="9786486412.0601082"/>
    <n v="8739081750.9400005"/>
  </r>
  <r>
    <x v="4"/>
    <s v="ASIGNACIÓN PARA LA INVERSIÓN LOCAL SEGÚN NBI Y CUARTA, QUINTA, Y SEXTA CATEGORÍA"/>
    <s v="CARIBE"/>
    <s v="CÓRDOBA                                           "/>
    <x v="455"/>
    <s v="MOÑITOS                                           "/>
    <n v="7972349094"/>
    <n v="0"/>
    <n v="0"/>
    <n v="7972349094"/>
    <n v="0"/>
    <n v="1953634453.4325423"/>
    <n v="0"/>
    <n v="274319"/>
    <n v="2346030573.6700001"/>
    <n v="0"/>
    <n v="0"/>
    <n v="0"/>
    <n v="0"/>
    <n v="0"/>
    <n v="0"/>
    <n v="0"/>
    <m/>
    <n v="12272288440.102543"/>
    <n v="398617454.70000005"/>
    <n v="11873670985.402542"/>
    <n v="10556648953.349998"/>
  </r>
  <r>
    <x v="4"/>
    <s v="ASIGNACIÓN PARA LA INVERSIÓN LOCAL SEGÚN NBI Y CUARTA, QUINTA, Y SEXTA CATEGORÍA"/>
    <s v="CARIBE"/>
    <s v="CÓRDOBA                                           "/>
    <x v="456"/>
    <s v="PLANETA RICA                                      "/>
    <n v="6962122720"/>
    <n v="0"/>
    <n v="0"/>
    <n v="6962122720"/>
    <n v="0"/>
    <n v="5958270452.4572763"/>
    <n v="0"/>
    <n v="239558"/>
    <n v="2048750320.1900001"/>
    <n v="0"/>
    <n v="0"/>
    <n v="0"/>
    <n v="0"/>
    <n v="0"/>
    <n v="0"/>
    <n v="0"/>
    <m/>
    <n v="14969383050.647276"/>
    <n v="348106136"/>
    <n v="14621276914.647276"/>
    <n v="14934544352.109999"/>
  </r>
  <r>
    <x v="4"/>
    <s v="ASIGNACIÓN PARA LA INVERSIÓN LOCAL SEGÚN NBI Y CUARTA, QUINTA, Y SEXTA CATEGORÍA"/>
    <s v="CARIBE"/>
    <s v="CÓRDOBA                                           "/>
    <x v="457"/>
    <s v="PUEBLO NUEVO                                      "/>
    <n v="6463875329"/>
    <n v="0"/>
    <n v="0"/>
    <n v="6463875329"/>
    <n v="0"/>
    <n v="1721085195.4359961"/>
    <n v="0"/>
    <n v="222414"/>
    <n v="1902130597.54"/>
    <n v="0"/>
    <n v="0"/>
    <n v="0"/>
    <n v="0"/>
    <n v="0"/>
    <n v="0"/>
    <n v="0"/>
    <m/>
    <n v="10087313535.975996"/>
    <n v="323193766.45000005"/>
    <n v="9764119769.5259953"/>
    <n v="8743990725"/>
  </r>
  <r>
    <x v="4"/>
    <s v="ASIGNACIÓN PARA LA INVERSIÓN LOCAL SEGÚN NBI Y CUARTA, QUINTA, Y SEXTA CATEGORÍA"/>
    <s v="CARIBE"/>
    <s v="CÓRDOBA                                           "/>
    <x v="458"/>
    <s v="PUERTO ESCONDIDO                                  "/>
    <n v="7620353547"/>
    <n v="0"/>
    <n v="0"/>
    <n v="7620353547"/>
    <n v="0"/>
    <n v="3629791707.2362828"/>
    <n v="0"/>
    <n v="262207"/>
    <n v="2242448517.0900002"/>
    <n v="0"/>
    <n v="0"/>
    <n v="0"/>
    <n v="0"/>
    <n v="0"/>
    <n v="0"/>
    <n v="0"/>
    <m/>
    <n v="13492855978.326283"/>
    <n v="381017677.35000002"/>
    <n v="13111838300.976282"/>
    <n v="12714809103.530001"/>
  </r>
  <r>
    <x v="4"/>
    <s v="ASIGNACIÓN PARA LA INVERSIÓN LOCAL SEGÚN NBI Y CUARTA, QUINTA, Y SEXTA CATEGORÍA"/>
    <s v="CARIBE"/>
    <s v="CÓRDOBA                                           "/>
    <x v="459"/>
    <s v="PUERTO LIBERTADOR                                 "/>
    <n v="8108391901"/>
    <n v="0"/>
    <n v="0"/>
    <n v="8108391901"/>
    <n v="0"/>
    <n v="772050781.68268013"/>
    <n v="0"/>
    <n v="279000"/>
    <n v="2386064016.96"/>
    <n v="0"/>
    <n v="0"/>
    <n v="0"/>
    <n v="0"/>
    <n v="0"/>
    <n v="0"/>
    <n v="0"/>
    <m/>
    <n v="11266785699.642681"/>
    <n v="405419595.05000001"/>
    <n v="10861366104.592682"/>
    <n v="10532044485.690001"/>
  </r>
  <r>
    <x v="4"/>
    <s v="ASIGNACIÓN PARA LA INVERSIÓN LOCAL SEGÚN NBI Y CUARTA, QUINTA, Y SEXTA CATEGORÍA"/>
    <s v="CARIBE"/>
    <s v="CÓRDOBA                                           "/>
    <x v="460"/>
    <s v="PURÍSIMA                                          "/>
    <n v="4352778664"/>
    <n v="0"/>
    <n v="0"/>
    <n v="4352778664"/>
    <n v="0"/>
    <n v="827752465.82646418"/>
    <n v="0"/>
    <n v="149774"/>
    <n v="1280896220.9200001"/>
    <n v="0"/>
    <n v="0"/>
    <n v="0"/>
    <n v="0"/>
    <n v="0"/>
    <n v="0"/>
    <n v="0"/>
    <m/>
    <n v="6461577124.7464638"/>
    <n v="217638933.20000002"/>
    <n v="6243938191.546464"/>
    <n v="4716126270.9700003"/>
  </r>
  <r>
    <x v="4"/>
    <s v="ASIGNACIÓN PARA LA INVERSIÓN LOCAL SEGÚN NBI Y CUARTA, QUINTA, Y SEXTA CATEGORÍA"/>
    <s v="CARIBE"/>
    <s v="CÓRDOBA                                           "/>
    <x v="461"/>
    <s v="SAHAGÚN                                           "/>
    <n v="7328684982"/>
    <n v="0"/>
    <n v="0"/>
    <n v="7328684982"/>
    <n v="0"/>
    <n v="3482021231.875576"/>
    <n v="0"/>
    <n v="252171"/>
    <n v="2156618937.5"/>
    <n v="0"/>
    <n v="0"/>
    <n v="0"/>
    <n v="0"/>
    <n v="0"/>
    <n v="0"/>
    <n v="0"/>
    <m/>
    <n v="12967577322.375576"/>
    <n v="366434249.10000002"/>
    <n v="12601143073.275576"/>
    <n v="10778474693.900002"/>
  </r>
  <r>
    <x v="4"/>
    <s v="ASIGNACIÓN PARA LA INVERSIÓN LOCAL SEGÚN NBI Y CUARTA, QUINTA, Y SEXTA CATEGORÍA"/>
    <s v="CARIBE"/>
    <s v="CÓRDOBA                                           "/>
    <x v="462"/>
    <s v="SAN ANDRÉS SOTAVENTO                              "/>
    <n v="9898706565"/>
    <n v="0"/>
    <n v="0"/>
    <n v="9898706565"/>
    <n v="0"/>
    <n v="3031730997.8523431"/>
    <n v="0"/>
    <n v="340602"/>
    <n v="2912901576.1700001"/>
    <n v="0"/>
    <n v="0"/>
    <n v="0"/>
    <n v="0"/>
    <n v="0"/>
    <n v="0"/>
    <n v="0"/>
    <m/>
    <n v="15843679741.022343"/>
    <n v="494935328.25"/>
    <n v="15348744412.772343"/>
    <n v="11186875111.58"/>
  </r>
  <r>
    <x v="4"/>
    <s v="ASIGNACIÓN PARA LA INVERSIÓN LOCAL SEGÚN NBI Y CUARTA, QUINTA, Y SEXTA CATEGORÍA"/>
    <s v="CARIBE"/>
    <s v="CÓRDOBA                                           "/>
    <x v="463"/>
    <s v="SAN ANTERO                                        "/>
    <n v="5089363908"/>
    <n v="0"/>
    <n v="0"/>
    <n v="5089363908"/>
    <n v="0"/>
    <n v="1304226953.4797897"/>
    <n v="0"/>
    <n v="175119"/>
    <n v="1497651844.98"/>
    <n v="0"/>
    <n v="0"/>
    <n v="0"/>
    <n v="0"/>
    <n v="0"/>
    <n v="0"/>
    <n v="0"/>
    <m/>
    <n v="7891417825.4597893"/>
    <n v="254468195.40000001"/>
    <n v="7636949630.0597897"/>
    <n v="6779723295.4099998"/>
  </r>
  <r>
    <x v="4"/>
    <s v="ASIGNACIÓN PARA LA INVERSIÓN LOCAL SEGÚN NBI Y CUARTA, QUINTA, Y SEXTA CATEGORÍA"/>
    <s v="CARIBE"/>
    <s v="CÓRDOBA                                           "/>
    <x v="464"/>
    <s v="SAN BERNARDO DEL VIENTO                           "/>
    <n v="6424124580"/>
    <n v="0"/>
    <n v="0"/>
    <n v="6424124580"/>
    <n v="0"/>
    <n v="1610477920.7533913"/>
    <n v="0"/>
    <n v="221046"/>
    <n v="1890433107.6600001"/>
    <n v="0"/>
    <n v="0"/>
    <n v="0"/>
    <n v="0"/>
    <n v="0"/>
    <n v="0"/>
    <n v="0"/>
    <m/>
    <n v="9925256654.4133911"/>
    <n v="321206229"/>
    <n v="9604050425.4133911"/>
    <n v="9588056564.4899998"/>
  </r>
  <r>
    <x v="4"/>
    <s v="ASIGNACIÓN PARA LA INVERSIÓN LOCAL SEGÚN NBI Y CUARTA, QUINTA, Y SEXTA CATEGORÍA"/>
    <s v="CARIBE"/>
    <s v="CÓRDOBA                                           "/>
    <x v="465"/>
    <s v="SAN CARLOS                                        "/>
    <n v="5412085340"/>
    <n v="0"/>
    <n v="0"/>
    <n v="5412085340"/>
    <n v="0"/>
    <n v="1300996076.0545192"/>
    <n v="0"/>
    <n v="186223"/>
    <n v="1592619380.54"/>
    <n v="0"/>
    <n v="0"/>
    <n v="0"/>
    <n v="0"/>
    <n v="0"/>
    <n v="0"/>
    <n v="0"/>
    <m/>
    <n v="8305887019.5945196"/>
    <n v="270604267"/>
    <n v="8035282752.5945196"/>
    <n v="6687110923.5200005"/>
  </r>
  <r>
    <x v="4"/>
    <s v="ASIGNACIÓN PARA LA INVERSIÓN LOCAL SEGÚN NBI Y CUARTA, QUINTA, Y SEXTA CATEGORÍA"/>
    <s v="CARIBE"/>
    <s v="CÓRDOBA                                           "/>
    <x v="466"/>
    <s v="SAN JOSÉ DE URÉ                                   "/>
    <n v="4968021185"/>
    <n v="0"/>
    <n v="0"/>
    <n v="4968021185"/>
    <n v="0"/>
    <n v="2396157076.8396692"/>
    <n v="0"/>
    <n v="170943"/>
    <n v="1461944208.97"/>
    <n v="0"/>
    <n v="0"/>
    <n v="0"/>
    <n v="0"/>
    <n v="0"/>
    <n v="0"/>
    <n v="0"/>
    <m/>
    <n v="8826293413.8096695"/>
    <n v="248401059.25"/>
    <n v="8577892354.5596695"/>
    <n v="8565072120"/>
  </r>
  <r>
    <x v="4"/>
    <s v="ASIGNACIÓN PARA LA INVERSIÓN LOCAL SEGÚN NBI Y CUARTA, QUINTA, Y SEXTA CATEGORÍA"/>
    <s v="CARIBE"/>
    <s v="CÓRDOBA                                           "/>
    <x v="467"/>
    <s v="SAN PELAYO                                        "/>
    <n v="6891256435"/>
    <n v="0"/>
    <n v="0"/>
    <n v="6891256435"/>
    <n v="0"/>
    <n v="1540677564.2139568"/>
    <n v="0"/>
    <n v="237120"/>
    <n v="2027896432.77"/>
    <n v="0"/>
    <n v="0"/>
    <n v="0"/>
    <n v="0"/>
    <n v="0"/>
    <n v="0"/>
    <n v="0"/>
    <m/>
    <n v="10460067551.983957"/>
    <n v="344562821.75"/>
    <n v="10115504730.233957"/>
    <n v="7587042244.6199999"/>
  </r>
  <r>
    <x v="4"/>
    <s v="ASIGNACIÓN PARA LA INVERSIÓN LOCAL SEGÚN NBI Y CUARTA, QUINTA, Y SEXTA CATEGORÍA"/>
    <s v="CARIBE"/>
    <s v="CÓRDOBA                                           "/>
    <x v="468"/>
    <s v="TIERRALTA                                         "/>
    <n v="11136349353"/>
    <n v="0"/>
    <n v="0"/>
    <n v="11136349353"/>
    <n v="0"/>
    <n v="9224748241.3755016"/>
    <n v="0"/>
    <n v="383188"/>
    <n v="3277103869.1500001"/>
    <n v="0"/>
    <n v="0"/>
    <n v="0"/>
    <n v="0"/>
    <n v="0"/>
    <n v="0"/>
    <n v="0"/>
    <m/>
    <n v="23638584651.525505"/>
    <n v="556817467.64999998"/>
    <n v="23081767183.875504"/>
    <n v="17015985032.639999"/>
  </r>
  <r>
    <x v="4"/>
    <s v="ASIGNACIÓN PARA LA INVERSIÓN LOCAL SEGÚN NBI Y CUARTA, QUINTA, Y SEXTA CATEGORÍA"/>
    <s v="CARIBE"/>
    <s v="CÓRDOBA                                           "/>
    <x v="469"/>
    <s v="TUCHÍN                                            "/>
    <n v="10907490241"/>
    <n v="0"/>
    <n v="0"/>
    <n v="10907490241"/>
    <n v="0"/>
    <n v="4644726723.0450325"/>
    <n v="0"/>
    <n v="375313"/>
    <n v="3209757285.6999998"/>
    <n v="0"/>
    <n v="0"/>
    <n v="0"/>
    <n v="0"/>
    <n v="0"/>
    <n v="0"/>
    <n v="0"/>
    <m/>
    <n v="18762349562.745033"/>
    <n v="545374512.05000007"/>
    <n v="18216975050.695034"/>
    <n v="15928409553.619999"/>
  </r>
  <r>
    <x v="4"/>
    <s v="ASIGNACIÓN PARA LA INVERSIÓN LOCAL SEGÚN NBI Y CUARTA, QUINTA, Y SEXTA CATEGORÍA"/>
    <s v="CARIBE"/>
    <s v="CÓRDOBA                                           "/>
    <x v="470"/>
    <s v="VALENCIA                                          "/>
    <n v="7569819500"/>
    <n v="0"/>
    <n v="0"/>
    <n v="7569819500"/>
    <n v="0"/>
    <n v="2903812887.3953543"/>
    <n v="0"/>
    <n v="260468"/>
    <n v="2227577816.0700002"/>
    <n v="0"/>
    <n v="0"/>
    <n v="0"/>
    <n v="0"/>
    <n v="0"/>
    <n v="0"/>
    <n v="0"/>
    <m/>
    <n v="12701470671.465355"/>
    <n v="378490975"/>
    <n v="12322979696.465355"/>
    <n v="10760987743.82"/>
  </r>
  <r>
    <x v="4"/>
    <s v="ASIGNACIÓN PARA LA INVERSIÓN LOCAL SEGÚN NBI Y CUARTA, QUINTA, Y SEXTA CATEGORÍA"/>
    <s v="CENTRO - ORIENTE"/>
    <s v="CUNDINAMARCA                                      "/>
    <x v="471"/>
    <s v="CUNDINAMARC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472"/>
    <s v="AGUA DE DIOS                                      "/>
    <n v="1592699434"/>
    <n v="0"/>
    <n v="0"/>
    <n v="1592699434"/>
    <n v="0"/>
    <n v="715081793.95549726"/>
    <n v="0"/>
    <n v="54803"/>
    <n v="468685141.93000001"/>
    <n v="0"/>
    <n v="0"/>
    <n v="0"/>
    <n v="0"/>
    <n v="0"/>
    <n v="0"/>
    <n v="0"/>
    <m/>
    <n v="2776521172.8854971"/>
    <n v="79634971.700000003"/>
    <n v="2696886201.1854973"/>
    <n v="714985084.13999999"/>
  </r>
  <r>
    <x v="4"/>
    <s v="ASIGNACIÓN PARA LA INVERSIÓN LOCAL SEGÚN NBI Y CUARTA, QUINTA, Y SEXTA CATEGORÍA"/>
    <s v="CENTRO - ORIENTE"/>
    <s v="CUNDINAMARCA                                      "/>
    <x v="473"/>
    <s v="ALBÁN                                             "/>
    <n v="1426018326"/>
    <n v="0"/>
    <n v="0"/>
    <n v="1426018326"/>
    <n v="0"/>
    <n v="1554190500.8429303"/>
    <n v="1204005198"/>
    <n v="49068"/>
    <n v="419635737.54000002"/>
    <n v="0"/>
    <n v="0"/>
    <n v="0"/>
    <n v="0"/>
    <n v="0"/>
    <n v="0"/>
    <n v="0"/>
    <m/>
    <n v="4603898830.3829308"/>
    <n v="71300916.299999997"/>
    <n v="4532597914.0829306"/>
    <n v="3368155401.9300003"/>
  </r>
  <r>
    <x v="4"/>
    <s v="ASIGNACIÓN PARA LA INVERSIÓN LOCAL SEGÚN NBI Y CUARTA, QUINTA, Y SEXTA CATEGORÍA"/>
    <s v="CENTRO - ORIENTE"/>
    <s v="CUNDINAMARCA                                      "/>
    <x v="474"/>
    <s v="ANAPOIMA                                          "/>
    <n v="2050303208"/>
    <n v="0"/>
    <n v="0"/>
    <n v="2050303208"/>
    <n v="0"/>
    <n v="2564368176.8553324"/>
    <n v="0"/>
    <n v="70548"/>
    <n v="603344629.69000006"/>
    <n v="0"/>
    <n v="0"/>
    <n v="0"/>
    <n v="0"/>
    <n v="0"/>
    <n v="0"/>
    <n v="0"/>
    <m/>
    <n v="5218086562.545332"/>
    <n v="102515160.40000001"/>
    <n v="5115571402.1453323"/>
    <n v="2473285954"/>
  </r>
  <r>
    <x v="4"/>
    <s v="ASIGNACIÓN PARA LA INVERSIÓN LOCAL SEGÚN NBI Y CUARTA, QUINTA, Y SEXTA CATEGORÍA"/>
    <s v="CENTRO - ORIENTE"/>
    <s v="CUNDINAMARCA                                      "/>
    <x v="475"/>
    <s v="ANOLAIMA                                          "/>
    <n v="1908376786"/>
    <n v="0"/>
    <n v="0"/>
    <n v="1908376786"/>
    <n v="0"/>
    <n v="1596643584.1161106"/>
    <n v="17231767"/>
    <n v="65665"/>
    <n v="561579809.67999995"/>
    <n v="0"/>
    <n v="0"/>
    <n v="0"/>
    <n v="0"/>
    <n v="0"/>
    <n v="0"/>
    <n v="0"/>
    <m/>
    <n v="4083897611.7961106"/>
    <n v="95418839.300000012"/>
    <n v="3988478772.4961104"/>
    <n v="0"/>
  </r>
  <r>
    <x v="4"/>
    <s v="ASIGNACIÓN PARA LA INVERSIÓN LOCAL SEGÚN NBI Y CUARTA, QUINTA, Y SEXTA CATEGORÍA"/>
    <s v="CENTRO - ORIENTE"/>
    <s v="CUNDINAMARCA                                      "/>
    <x v="476"/>
    <s v="ARBELÁEZ                                          "/>
    <n v="1738750273"/>
    <n v="0"/>
    <n v="0"/>
    <n v="1738750273"/>
    <n v="0"/>
    <n v="1452992661.8737264"/>
    <n v="0"/>
    <n v="59828"/>
    <n v="511663658.02999997"/>
    <n v="0"/>
    <n v="0"/>
    <n v="0"/>
    <n v="0"/>
    <n v="0"/>
    <n v="0"/>
    <n v="0"/>
    <m/>
    <n v="3703466420.9037266"/>
    <n v="86937513.650000006"/>
    <n v="3616528907.2537265"/>
    <n v="3358034469.8200002"/>
  </r>
  <r>
    <x v="4"/>
    <s v="ASIGNACIÓN PARA LA INVERSIÓN LOCAL SEGÚN NBI Y CUARTA, QUINTA, Y SEXTA CATEGORÍA"/>
    <s v="CENTRO - ORIENTE"/>
    <s v="CUNDINAMARCA                                      "/>
    <x v="477"/>
    <s v="BELTRÁN                                           "/>
    <n v="830718667"/>
    <n v="0"/>
    <n v="0"/>
    <n v="830718667"/>
    <n v="0"/>
    <n v="550041579.82379246"/>
    <n v="0"/>
    <n v="28584"/>
    <n v="244456353.87"/>
    <n v="0"/>
    <n v="0"/>
    <n v="0"/>
    <n v="0"/>
    <n v="0"/>
    <n v="0"/>
    <n v="0"/>
    <m/>
    <n v="1625245184.6937923"/>
    <n v="41535933.350000001"/>
    <n v="1583709251.3437924"/>
    <n v="0"/>
  </r>
  <r>
    <x v="4"/>
    <s v="ASIGNACIÓN PARA LA INVERSIÓN LOCAL SEGÚN NBI Y CUARTA, QUINTA, Y SEXTA CATEGORÍA"/>
    <s v="CENTRO - ORIENTE"/>
    <s v="CUNDINAMARCA                                      "/>
    <x v="478"/>
    <s v="BITUIMA                                           "/>
    <n v="944145949"/>
    <n v="0"/>
    <n v="0"/>
    <n v="944145949"/>
    <n v="0"/>
    <n v="1015827198.9944441"/>
    <n v="0"/>
    <n v="32487"/>
    <n v="277834705.49000001"/>
    <n v="0"/>
    <n v="0"/>
    <n v="0"/>
    <n v="0"/>
    <n v="0"/>
    <n v="0"/>
    <n v="0"/>
    <m/>
    <n v="2237840340.4844441"/>
    <n v="47207297.450000003"/>
    <n v="2190633043.0344443"/>
    <n v="1891931541.75"/>
  </r>
  <r>
    <x v="4"/>
    <s v="ASIGNACIÓN PARA LA INVERSIÓN LOCAL SEGÚN NBI Y CUARTA, QUINTA, Y SEXTA CATEGORÍA"/>
    <s v="CENTRO - ORIENTE"/>
    <s v="CUNDINAMARCA                                      "/>
    <x v="479"/>
    <s v="BOJACÁ                                            "/>
    <n v="1190475241"/>
    <n v="0"/>
    <n v="0"/>
    <n v="1190475241"/>
    <n v="0"/>
    <n v="2083530987.5022235"/>
    <n v="1340645520.6400001"/>
    <n v="40963"/>
    <n v="350322255.02999997"/>
    <n v="0"/>
    <n v="0"/>
    <n v="0"/>
    <n v="0"/>
    <n v="0"/>
    <n v="0"/>
    <n v="0"/>
    <m/>
    <n v="4965014967.1722231"/>
    <n v="59523762.050000004"/>
    <n v="4905491205.1222229"/>
    <n v="4460854897.2700005"/>
  </r>
  <r>
    <x v="4"/>
    <s v="ASIGNACIÓN PARA LA INVERSIÓN LOCAL SEGÚN NBI Y CUARTA, QUINTA, Y SEXTA CATEGORÍA"/>
    <s v="CENTRO - ORIENTE"/>
    <s v="CUNDINAMARCA                                      "/>
    <x v="480"/>
    <s v="CABRERA                                           "/>
    <n v="1287468097"/>
    <n v="0"/>
    <n v="0"/>
    <n v="1287468097"/>
    <n v="0"/>
    <n v="1082867095.0703537"/>
    <n v="0"/>
    <n v="44300"/>
    <n v="378864432.89999998"/>
    <n v="0"/>
    <n v="0"/>
    <n v="0"/>
    <n v="0"/>
    <n v="0"/>
    <n v="0"/>
    <n v="0"/>
    <m/>
    <n v="2749243924.9703536"/>
    <n v="64373404.850000001"/>
    <n v="2684870520.1203537"/>
    <n v="1418809922"/>
  </r>
  <r>
    <x v="4"/>
    <s v="ASIGNACIÓN PARA LA INVERSIÓN LOCAL SEGÚN NBI Y CUARTA, QUINTA, Y SEXTA CATEGORÍA"/>
    <s v="CENTRO - ORIENTE"/>
    <s v="CUNDINAMARCA                                      "/>
    <x v="481"/>
    <s v="CACHIPAY                                          "/>
    <n v="1643844965"/>
    <n v="0"/>
    <n v="0"/>
    <n v="1643844965"/>
    <n v="0"/>
    <n v="2891756140.4737573"/>
    <n v="0"/>
    <n v="56563"/>
    <n v="483735784.79000002"/>
    <n v="0"/>
    <n v="0"/>
    <n v="0"/>
    <n v="0"/>
    <n v="0"/>
    <n v="0"/>
    <n v="0"/>
    <m/>
    <n v="5019393453.2637568"/>
    <n v="82192248.25"/>
    <n v="4937201205.0137568"/>
    <n v="2808080596"/>
  </r>
  <r>
    <x v="4"/>
    <s v="ASIGNACIÓN PARA LA INVERSIÓN LOCAL SEGÚN NBI Y CUARTA, QUINTA, Y SEXTA CATEGORÍA"/>
    <s v="CENTRO - ORIENTE"/>
    <s v="CUNDINAMARCA                                      "/>
    <x v="482"/>
    <s v="CAJIC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483"/>
    <s v="CAPARRAPÍ                                         "/>
    <n v="3506596261"/>
    <n v="0"/>
    <n v="0"/>
    <n v="3506596261"/>
    <n v="0"/>
    <n v="2515069923.5661178"/>
    <n v="1603073548.5799999"/>
    <n v="120658"/>
    <n v="1031889339.1799999"/>
    <n v="0"/>
    <n v="0"/>
    <n v="0"/>
    <n v="0"/>
    <n v="0"/>
    <n v="0"/>
    <n v="0"/>
    <m/>
    <n v="8656749730.3261185"/>
    <n v="175329813.05000001"/>
    <n v="8481419917.2761183"/>
    <n v="6894772555.4099998"/>
  </r>
  <r>
    <x v="4"/>
    <s v="ASIGNACIÓN PARA LA INVERSIÓN LOCAL SEGÚN NBI Y CUARTA, QUINTA, Y SEXTA CATEGORÍA"/>
    <s v="CENTRO - ORIENTE"/>
    <s v="CUNDINAMARCA                                      "/>
    <x v="484"/>
    <s v="CAQUEZA                                           "/>
    <n v="1770984952"/>
    <n v="0"/>
    <n v="0"/>
    <n v="1770984952"/>
    <n v="0"/>
    <n v="1499991067.9158032"/>
    <n v="366804273.5"/>
    <n v="60937"/>
    <n v="521149386.87"/>
    <n v="0"/>
    <n v="0"/>
    <n v="0"/>
    <n v="0"/>
    <n v="0"/>
    <n v="0"/>
    <n v="0"/>
    <m/>
    <n v="4158990617.2858028"/>
    <n v="88549247.600000009"/>
    <n v="4070441369.6858029"/>
    <n v="1345813385.6900001"/>
  </r>
  <r>
    <x v="4"/>
    <s v="ASIGNACIÓN PARA LA INVERSIÓN LOCAL SEGÚN NBI Y CUARTA, QUINTA, Y SEXTA CATEGORÍA"/>
    <s v="CENTRO - ORIENTE"/>
    <s v="CUNDINAMARCA                                      "/>
    <x v="485"/>
    <s v="CARMEN DE CARUPA                                  "/>
    <n v="1774636110"/>
    <n v="0"/>
    <n v="0"/>
    <n v="1774636110"/>
    <n v="0"/>
    <n v="308106.9822177887"/>
    <n v="0"/>
    <n v="61063"/>
    <n v="522223816.62"/>
    <n v="0"/>
    <n v="0"/>
    <n v="0"/>
    <n v="0"/>
    <n v="0"/>
    <n v="0"/>
    <n v="0"/>
    <m/>
    <n v="2297229096.6022177"/>
    <n v="88731805.5"/>
    <n v="2208497291.1022177"/>
    <n v="788518439.33000004"/>
  </r>
  <r>
    <x v="4"/>
    <s v="ASIGNACIÓN PARA LA INVERSIÓN LOCAL SEGÚN NBI Y CUARTA, QUINTA, Y SEXTA CATEGORÍA"/>
    <s v="CENTRO - ORIENTE"/>
    <s v="CUNDINAMARCA                                      "/>
    <x v="486"/>
    <s v="CHAGUANÍ                                          "/>
    <n v="1506157561"/>
    <n v="0"/>
    <n v="0"/>
    <n v="1506157561"/>
    <n v="0"/>
    <n v="961579182.62520266"/>
    <n v="0"/>
    <n v="51825"/>
    <n v="443218384.63999999"/>
    <n v="0"/>
    <n v="0"/>
    <n v="0"/>
    <n v="0"/>
    <n v="0"/>
    <n v="0"/>
    <n v="0"/>
    <m/>
    <n v="2911006953.2652025"/>
    <n v="75307878.049999997"/>
    <n v="2835699075.2152023"/>
    <n v="2298092208"/>
  </r>
  <r>
    <x v="4"/>
    <s v="ASIGNACIÓN PARA LA INVERSIÓN LOCAL SEGÚN NBI Y CUARTA, QUINTA, Y SEXTA CATEGORÍA"/>
    <s v="CENTRO - ORIENTE"/>
    <s v="CUNDINAMARCA                                      "/>
    <x v="487"/>
    <s v="CHÍ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488"/>
    <s v="CHIPAQUE                                          "/>
    <n v="1616914983"/>
    <n v="0"/>
    <n v="0"/>
    <n v="1616914983"/>
    <n v="0"/>
    <n v="1233750404.4211345"/>
    <n v="0"/>
    <n v="55636"/>
    <n v="475811074.00999999"/>
    <n v="0"/>
    <n v="0"/>
    <n v="0"/>
    <n v="0"/>
    <n v="0"/>
    <n v="0"/>
    <n v="0"/>
    <m/>
    <n v="3326532097.4311342"/>
    <n v="80845749.150000006"/>
    <n v="3245686348.2811341"/>
    <n v="2624992051"/>
  </r>
  <r>
    <x v="4"/>
    <s v="ASIGNACIÓN PARA LA INVERSIÓN LOCAL SEGÚN NBI Y CUARTA, QUINTA, Y SEXTA CATEGORÍA"/>
    <s v="CENTRO - ORIENTE"/>
    <s v="CUNDINAMARCA                                      "/>
    <x v="489"/>
    <s v="CHOACHÍ                                           "/>
    <n v="1563788701"/>
    <n v="0"/>
    <n v="0"/>
    <n v="1563788701"/>
    <n v="0"/>
    <n v="1502686056.4970219"/>
    <n v="122254627.67"/>
    <n v="53808"/>
    <n v="460177553.69"/>
    <n v="0"/>
    <n v="0"/>
    <n v="0"/>
    <n v="0"/>
    <n v="0"/>
    <n v="0"/>
    <n v="0"/>
    <m/>
    <n v="3648960746.8570218"/>
    <n v="78189435.049999997"/>
    <n v="3570771311.8070216"/>
    <n v="2945722472.8000002"/>
  </r>
  <r>
    <x v="4"/>
    <s v="ASIGNACIÓN PARA LA INVERSIÓN LOCAL SEGÚN NBI Y CUARTA, QUINTA, Y SEXTA CATEGORÍA"/>
    <s v="CENTRO - ORIENTE"/>
    <s v="CUNDINAMARCA                                      "/>
    <x v="490"/>
    <s v="CHOCONTÁ                                          "/>
    <n v="1968571845"/>
    <n v="0"/>
    <n v="0"/>
    <n v="1968571845"/>
    <n v="0"/>
    <n v="4794781364.8453474"/>
    <n v="0"/>
    <n v="67736"/>
    <n v="579293465.52999997"/>
    <n v="0"/>
    <n v="0"/>
    <n v="0"/>
    <n v="0"/>
    <n v="0"/>
    <n v="0"/>
    <n v="0"/>
    <m/>
    <n v="7342714411.3753471"/>
    <n v="98428592.25"/>
    <n v="7244285819.1253471"/>
    <n v="4661318758.6000004"/>
  </r>
  <r>
    <x v="4"/>
    <s v="ASIGNACIÓN PARA LA INVERSIÓN LOCAL SEGÚN NBI Y CUARTA, QUINTA, Y SEXTA CATEGORÍA"/>
    <s v="CENTRO - ORIENTE"/>
    <s v="CUNDINAMARCA                                      "/>
    <x v="491"/>
    <s v="COGUA                                             "/>
    <n v="1286286879"/>
    <n v="0"/>
    <n v="0"/>
    <n v="1286286879"/>
    <n v="0"/>
    <n v="793498018.02098107"/>
    <n v="1370345457"/>
    <n v="44260"/>
    <n v="378516834.75"/>
    <n v="0"/>
    <n v="0"/>
    <n v="0"/>
    <n v="0"/>
    <n v="0"/>
    <n v="0"/>
    <n v="0"/>
    <m/>
    <n v="3828691448.7709808"/>
    <n v="64314343.950000003"/>
    <n v="3764377104.820981"/>
    <n v="863851359.79999995"/>
  </r>
  <r>
    <x v="4"/>
    <s v="ASIGNACIÓN PARA LA INVERSIÓN LOCAL SEGÚN NBI Y CUARTA, QUINTA, Y SEXTA CATEGORÍA"/>
    <s v="CENTRO - ORIENTE"/>
    <s v="CUNDINAMARCA                                      "/>
    <x v="492"/>
    <s v="COT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493"/>
    <s v="CUCUNUBÁ                                          "/>
    <n v="1672042179"/>
    <n v="0"/>
    <n v="0"/>
    <n v="1672042179"/>
    <n v="0"/>
    <n v="1602174826.4192336"/>
    <n v="0"/>
    <n v="57533"/>
    <n v="492033405.16000003"/>
    <n v="0"/>
    <n v="0"/>
    <n v="0"/>
    <n v="0"/>
    <n v="0"/>
    <n v="0"/>
    <n v="0"/>
    <m/>
    <n v="3766307943.5792332"/>
    <n v="83602108.950000003"/>
    <n v="3682705834.6292334"/>
    <n v="2758924830"/>
  </r>
  <r>
    <x v="4"/>
    <s v="ASIGNACIÓN PARA LA INVERSIÓN LOCAL SEGÚN NBI Y CUARTA, QUINTA, Y SEXTA CATEGORÍA"/>
    <s v="CENTRO - ORIENTE"/>
    <s v="CUNDINAMARCA                                      "/>
    <x v="494"/>
    <s v="EL COLEGIO                                        "/>
    <n v="1930227717"/>
    <n v="0"/>
    <n v="0"/>
    <n v="1930227717"/>
    <n v="0"/>
    <n v="2279557342.3031254"/>
    <n v="0"/>
    <n v="66417"/>
    <n v="568009903.26999998"/>
    <n v="0"/>
    <n v="0"/>
    <n v="0"/>
    <n v="0"/>
    <n v="0"/>
    <n v="0"/>
    <n v="0"/>
    <m/>
    <n v="4777861379.5731258"/>
    <n v="96511385.850000009"/>
    <n v="4681349993.7231255"/>
    <n v="2508455313.9000001"/>
  </r>
  <r>
    <x v="4"/>
    <s v="ASIGNACIÓN PARA LA INVERSIÓN LOCAL SEGÚN NBI Y CUARTA, QUINTA, Y SEXTA CATEGORÍA"/>
    <s v="CENTRO - ORIENTE"/>
    <s v="CUNDINAMARCA                                      "/>
    <x v="495"/>
    <s v="EL PEÑÓN                                          "/>
    <n v="2181269271"/>
    <n v="0"/>
    <n v="0"/>
    <n v="2181269271"/>
    <n v="0"/>
    <n v="1039245885.1281292"/>
    <n v="0"/>
    <n v="75055"/>
    <n v="641884134.67999995"/>
    <n v="0"/>
    <n v="0"/>
    <n v="0"/>
    <n v="0"/>
    <n v="0"/>
    <n v="0"/>
    <n v="0"/>
    <m/>
    <n v="3862474345.8081288"/>
    <n v="109063463.55000001"/>
    <n v="3753410882.2581286"/>
    <n v="2852147449.6399999"/>
  </r>
  <r>
    <x v="4"/>
    <s v="ASIGNACIÓN PARA LA INVERSIÓN LOCAL SEGÚN NBI Y CUARTA, QUINTA, Y SEXTA CATEGORÍA"/>
    <s v="CENTRO - ORIENTE"/>
    <s v="CUNDINAMARCA                                      "/>
    <x v="496"/>
    <s v="EL ROSAL                                          "/>
    <n v="2033157742"/>
    <n v="0"/>
    <n v="0"/>
    <n v="2033157742"/>
    <n v="0"/>
    <n v="3538218933.493763"/>
    <n v="0"/>
    <n v="69958"/>
    <n v="598299217.48000002"/>
    <n v="0"/>
    <n v="0"/>
    <n v="0"/>
    <n v="0"/>
    <n v="0"/>
    <n v="0"/>
    <n v="0"/>
    <m/>
    <n v="6169745850.9737625"/>
    <n v="101657887.10000001"/>
    <n v="6068087963.8737621"/>
    <n v="4841573843.0500002"/>
  </r>
  <r>
    <x v="4"/>
    <s v="ASIGNACIÓN PARA LA INVERSIÓN LOCAL SEGÚN NBI Y CUARTA, QUINTA, Y SEXTA CATEGORÍA"/>
    <s v="CENTRO - ORIENTE"/>
    <s v="CUNDINAMARCA                                      "/>
    <x v="497"/>
    <s v="FACATATIV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498"/>
    <s v="FOMEQUE                                           "/>
    <n v="1420003680"/>
    <n v="0"/>
    <n v="0"/>
    <n v="1420003680"/>
    <n v="0"/>
    <n v="1622017412.3311725"/>
    <n v="15117105.17"/>
    <n v="48861"/>
    <n v="417865802.11000001"/>
    <n v="0"/>
    <n v="0"/>
    <n v="0"/>
    <n v="0"/>
    <n v="0"/>
    <n v="0"/>
    <n v="0"/>
    <m/>
    <n v="3475052860.6111727"/>
    <n v="71000184"/>
    <n v="3404052676.6111727"/>
    <n v="0"/>
  </r>
  <r>
    <x v="4"/>
    <s v="ASIGNACIÓN PARA LA INVERSIÓN LOCAL SEGÚN NBI Y CUARTA, QUINTA, Y SEXTA CATEGORÍA"/>
    <s v="CENTRO - ORIENTE"/>
    <s v="CUNDINAMARCA                                      "/>
    <x v="499"/>
    <s v="FOSCA                                             "/>
    <n v="1613387889"/>
    <n v="0"/>
    <n v="0"/>
    <n v="1613387889"/>
    <n v="0"/>
    <n v="1457357203.6656332"/>
    <n v="0"/>
    <n v="55515"/>
    <n v="474773152.74000001"/>
    <n v="0"/>
    <n v="0"/>
    <n v="0"/>
    <n v="0"/>
    <n v="0"/>
    <n v="0"/>
    <n v="0"/>
    <m/>
    <n v="3545573760.405633"/>
    <n v="80669394.450000003"/>
    <n v="3464904365.9556332"/>
    <n v="1380000000"/>
  </r>
  <r>
    <x v="4"/>
    <s v="ASIGNACIÓN PARA LA INVERSIÓN LOCAL SEGÚN NBI Y CUARTA, QUINTA, Y SEXTA CATEGORÍA"/>
    <s v="CENTRO - ORIENTE"/>
    <s v="CUNDINAMARCA                                      "/>
    <x v="500"/>
    <s v="FUNZ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01"/>
    <s v="FÚQUENE                                           "/>
    <n v="1199638190"/>
    <n v="0"/>
    <n v="0"/>
    <n v="1199638190"/>
    <n v="0"/>
    <n v="1400708350.5548129"/>
    <n v="28454240.530000001"/>
    <n v="41278"/>
    <n v="353018644.68000001"/>
    <n v="0"/>
    <n v="0"/>
    <n v="0"/>
    <n v="0"/>
    <n v="0"/>
    <n v="0"/>
    <n v="0"/>
    <m/>
    <n v="2981860703.7648129"/>
    <n v="59981909.5"/>
    <n v="2921878794.2648129"/>
    <n v="884478945"/>
  </r>
  <r>
    <x v="4"/>
    <s v="ASIGNACIÓN PARA LA INVERSIÓN LOCAL SEGÚN NBI Y CUARTA, QUINTA, Y SEXTA CATEGORÍA"/>
    <s v="CENTRO - ORIENTE"/>
    <s v="CUNDINAMARCA                                      "/>
    <x v="502"/>
    <s v="FUSAGASUG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03"/>
    <s v="GACHALA                                           "/>
    <n v="1675955384"/>
    <n v="0"/>
    <n v="0"/>
    <n v="1675955384"/>
    <n v="0"/>
    <n v="1040261800.7376037"/>
    <n v="1072415867.29"/>
    <n v="57668"/>
    <n v="493184947.75"/>
    <n v="0"/>
    <n v="0"/>
    <n v="0"/>
    <n v="0"/>
    <n v="0"/>
    <n v="0"/>
    <n v="0"/>
    <m/>
    <n v="4281875667.7776036"/>
    <n v="83797769.200000003"/>
    <n v="4198077898.5776038"/>
    <n v="1284624880.2"/>
  </r>
  <r>
    <x v="4"/>
    <s v="ASIGNACIÓN PARA LA INVERSIÓN LOCAL SEGÚN NBI Y CUARTA, QUINTA, Y SEXTA CATEGORÍA"/>
    <s v="CENTRO - ORIENTE"/>
    <s v="CUNDINAMARCA                                      "/>
    <x v="504"/>
    <s v="GACHANCIPÁ                                        "/>
    <n v="1390160880"/>
    <n v="0"/>
    <n v="0"/>
    <n v="1390160880"/>
    <n v="0"/>
    <n v="2399849776.3401074"/>
    <n v="0"/>
    <n v="47834"/>
    <n v="409083933.63"/>
    <n v="0"/>
    <n v="0"/>
    <n v="0"/>
    <n v="0"/>
    <n v="0"/>
    <n v="0"/>
    <n v="0"/>
    <m/>
    <n v="4199142423.9701076"/>
    <n v="69508044"/>
    <n v="4129634379.9701076"/>
    <n v="2314357878"/>
  </r>
  <r>
    <x v="4"/>
    <s v="ASIGNACIÓN PARA LA INVERSIÓN LOCAL SEGÚN NBI Y CUARTA, QUINTA, Y SEXTA CATEGORÍA"/>
    <s v="CENTRO - ORIENTE"/>
    <s v="CUNDINAMARCA                                      "/>
    <x v="505"/>
    <s v="GACHETÁ                                           "/>
    <n v="2068068690"/>
    <n v="0"/>
    <n v="0"/>
    <n v="2068068690"/>
    <n v="0"/>
    <n v="2250080487.2130899"/>
    <n v="0"/>
    <n v="71160"/>
    <n v="608572494.55999994"/>
    <n v="0"/>
    <n v="0"/>
    <n v="0"/>
    <n v="0"/>
    <n v="0"/>
    <n v="0"/>
    <n v="0"/>
    <m/>
    <n v="4926792831.7730904"/>
    <n v="103403434.5"/>
    <n v="4823389397.2730904"/>
    <n v="4047103575.1399999"/>
  </r>
  <r>
    <x v="4"/>
    <s v="ASIGNACIÓN PARA LA INVERSIÓN LOCAL SEGÚN NBI Y CUARTA, QUINTA, Y SEXTA CATEGORÍA"/>
    <s v="CENTRO - ORIENTE"/>
    <s v="CUNDINAMARCA                                      "/>
    <x v="506"/>
    <s v="GAMA                                              "/>
    <n v="972607221"/>
    <n v="0"/>
    <n v="0"/>
    <n v="972607221"/>
    <n v="0"/>
    <n v="690964052.48392904"/>
    <n v="0"/>
    <n v="33466"/>
    <n v="286210030.38"/>
    <n v="0"/>
    <n v="0"/>
    <n v="0"/>
    <n v="0"/>
    <n v="0"/>
    <n v="0"/>
    <n v="0"/>
    <m/>
    <n v="1949814769.8639293"/>
    <n v="48630361.050000004"/>
    <n v="1901184408.8139293"/>
    <n v="0"/>
  </r>
  <r>
    <x v="4"/>
    <s v="ASIGNACIÓN PARA LA INVERSIÓN LOCAL SEGÚN NBI Y CUARTA, QUINTA, Y SEXTA CATEGORÍA"/>
    <s v="CENTRO - ORIENTE"/>
    <s v="CUNDINAMARCA                                      "/>
    <x v="507"/>
    <s v="GIRARDOT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08"/>
    <s v="GRANADA                                           "/>
    <n v="995532695"/>
    <n v="0"/>
    <n v="0"/>
    <n v="995532695"/>
    <n v="0"/>
    <n v="1651179312.8142989"/>
    <n v="369078976.30000001"/>
    <n v="34255"/>
    <n v="292956330.91000003"/>
    <n v="0"/>
    <n v="0"/>
    <n v="0"/>
    <n v="0"/>
    <n v="0"/>
    <n v="0"/>
    <n v="0"/>
    <m/>
    <n v="3308781570.0242987"/>
    <n v="49776634.75"/>
    <n v="3259004935.2742987"/>
    <n v="2908908844"/>
  </r>
  <r>
    <x v="4"/>
    <s v="ASIGNACIÓN PARA LA INVERSIÓN LOCAL SEGÚN NBI Y CUARTA, QUINTA, Y SEXTA CATEGORÍA"/>
    <s v="CENTRO - ORIENTE"/>
    <s v="CUNDINAMARCA                                      "/>
    <x v="509"/>
    <s v="GUACHETÁ                                          "/>
    <n v="2124542044"/>
    <n v="0"/>
    <n v="0"/>
    <n v="2124542044"/>
    <n v="0"/>
    <n v="1372710023.5785148"/>
    <n v="0"/>
    <n v="73103"/>
    <n v="625190960.82000005"/>
    <n v="0"/>
    <n v="0"/>
    <n v="0"/>
    <n v="0"/>
    <n v="0"/>
    <n v="0"/>
    <n v="0"/>
    <m/>
    <n v="4122516131.3985152"/>
    <n v="106227102.2"/>
    <n v="4016289029.1985154"/>
    <n v="3437912981.3900003"/>
  </r>
  <r>
    <x v="4"/>
    <s v="ASIGNACIÓN PARA LA INVERSIÓN LOCAL SEGÚN NBI Y CUARTA, QUINTA, Y SEXTA CATEGORÍA"/>
    <s v="CENTRO - ORIENTE"/>
    <s v="CUNDINAMARCA                                      "/>
    <x v="510"/>
    <s v="GUADUAS                                           "/>
    <n v="2592444540"/>
    <n v="0"/>
    <n v="0"/>
    <n v="2592444540"/>
    <n v="0"/>
    <n v="3204912960.4652796"/>
    <n v="0"/>
    <n v="89203"/>
    <n v="762881062.87"/>
    <n v="0"/>
    <n v="0"/>
    <n v="0"/>
    <n v="0"/>
    <n v="0"/>
    <n v="0"/>
    <n v="0"/>
    <m/>
    <n v="6560327766.3352795"/>
    <n v="129622227"/>
    <n v="6430705539.3352795"/>
    <n v="4266182625.5599999"/>
  </r>
  <r>
    <x v="4"/>
    <s v="ASIGNACIÓN PARA LA INVERSIÓN LOCAL SEGÚN NBI Y CUARTA, QUINTA, Y SEXTA CATEGORÍA"/>
    <s v="CENTRO - ORIENTE"/>
    <s v="CUNDINAMARCA                                      "/>
    <x v="511"/>
    <s v="GUASCA                                            "/>
    <n v="1312929280"/>
    <n v="0"/>
    <n v="0"/>
    <n v="1312929280"/>
    <n v="0"/>
    <n v="1570231641.6509135"/>
    <n v="21458778"/>
    <n v="45176"/>
    <n v="386356918.86000001"/>
    <n v="0"/>
    <n v="0"/>
    <n v="0"/>
    <n v="0"/>
    <n v="0"/>
    <n v="0"/>
    <n v="0"/>
    <m/>
    <n v="3291021794.5109134"/>
    <n v="65646464"/>
    <n v="3225375330.5109134"/>
    <n v="1854402012.8199999"/>
  </r>
  <r>
    <x v="4"/>
    <s v="ASIGNACIÓN PARA LA INVERSIÓN LOCAL SEGÚN NBI Y CUARTA, QUINTA, Y SEXTA CATEGORÍA"/>
    <s v="CENTRO - ORIENTE"/>
    <s v="CUNDINAMARCA                                      "/>
    <x v="512"/>
    <s v="GUATAQUÍ                                          "/>
    <n v="1137095924"/>
    <n v="0"/>
    <n v="0"/>
    <n v="1137095924"/>
    <n v="0"/>
    <n v="768415546.34719789"/>
    <n v="56996520.359999999"/>
    <n v="39126"/>
    <n v="334614273.73000002"/>
    <n v="0"/>
    <n v="0"/>
    <n v="0"/>
    <n v="0"/>
    <n v="0"/>
    <n v="0"/>
    <n v="0"/>
    <m/>
    <n v="2297161390.4371977"/>
    <n v="56854796.200000003"/>
    <n v="2240306594.2371979"/>
    <n v="1748966998"/>
  </r>
  <r>
    <x v="4"/>
    <s v="ASIGNACIÓN PARA LA INVERSIÓN LOCAL SEGÚN NBI Y CUARTA, QUINTA, Y SEXTA CATEGORÍA"/>
    <s v="CENTRO - ORIENTE"/>
    <s v="CUNDINAMARCA                                      "/>
    <x v="513"/>
    <s v="GUATAVITA                                         "/>
    <n v="1227154553"/>
    <n v="0"/>
    <n v="0"/>
    <n v="1227154553"/>
    <n v="0"/>
    <n v="633814299.5578872"/>
    <n v="0"/>
    <n v="42225"/>
    <n v="361115910.22000003"/>
    <n v="0"/>
    <n v="0"/>
    <n v="0"/>
    <n v="0"/>
    <n v="0"/>
    <n v="0"/>
    <n v="0"/>
    <m/>
    <n v="2222126987.7778873"/>
    <n v="61357727.650000006"/>
    <n v="2160769260.1278872"/>
    <n v="1963587142.54"/>
  </r>
  <r>
    <x v="4"/>
    <s v="ASIGNACIÓN PARA LA INVERSIÓN LOCAL SEGÚN NBI Y CUARTA, QUINTA, Y SEXTA CATEGORÍA"/>
    <s v="CENTRO - ORIENTE"/>
    <s v="CUNDINAMARCA                                      "/>
    <x v="514"/>
    <s v="GUAYABAL DE SIQUIMA                               "/>
    <n v="1255480139"/>
    <n v="0"/>
    <n v="0"/>
    <n v="1255480139"/>
    <n v="0"/>
    <n v="773055850.09325647"/>
    <n v="129703118"/>
    <n v="43200"/>
    <n v="369451306.87"/>
    <n v="0"/>
    <n v="0"/>
    <n v="0"/>
    <n v="0"/>
    <n v="0"/>
    <n v="0"/>
    <n v="0"/>
    <m/>
    <n v="2527733613.9632564"/>
    <n v="62774006.950000003"/>
    <n v="2464959607.0132565"/>
    <n v="1416359193.5"/>
  </r>
  <r>
    <x v="4"/>
    <s v="ASIGNACIÓN PARA LA INVERSIÓN LOCAL SEGÚN NBI Y CUARTA, QUINTA, Y SEXTA CATEGORÍA"/>
    <s v="CENTRO - ORIENTE"/>
    <s v="CUNDINAMARCA                                      "/>
    <x v="515"/>
    <s v="GUAYABETAL                                        "/>
    <n v="1407435743"/>
    <n v="0"/>
    <n v="0"/>
    <n v="1407435743"/>
    <n v="0"/>
    <n v="1055650467.7529354"/>
    <n v="0"/>
    <n v="48428"/>
    <n v="414167423.56"/>
    <n v="0"/>
    <n v="0"/>
    <n v="0"/>
    <n v="0"/>
    <n v="0"/>
    <n v="0"/>
    <n v="0"/>
    <m/>
    <n v="2877302062.3129354"/>
    <n v="70371787.150000006"/>
    <n v="2806930275.1629353"/>
    <n v="1032986082.1500001"/>
  </r>
  <r>
    <x v="4"/>
    <s v="ASIGNACIÓN PARA LA INVERSIÓN LOCAL SEGÚN NBI Y CUARTA, QUINTA, Y SEXTA CATEGORÍA"/>
    <s v="CENTRO - ORIENTE"/>
    <s v="CUNDINAMARCA                                      "/>
    <x v="516"/>
    <s v="GUTIÉRREZ                                         "/>
    <n v="1182999032"/>
    <n v="0"/>
    <n v="0"/>
    <n v="1182999032"/>
    <n v="0"/>
    <n v="450351535.5286603"/>
    <n v="0"/>
    <n v="40706"/>
    <n v="348122224.06"/>
    <n v="0"/>
    <n v="0"/>
    <n v="0"/>
    <n v="0"/>
    <n v="0"/>
    <n v="0"/>
    <n v="0"/>
    <m/>
    <n v="1981513497.5886602"/>
    <n v="59149951.600000001"/>
    <n v="1922363545.9886603"/>
    <n v="298613592.75999999"/>
  </r>
  <r>
    <x v="4"/>
    <s v="ASIGNACIÓN PARA LA INVERSIÓN LOCAL SEGÚN NBI Y CUARTA, QUINTA, Y SEXTA CATEGORÍA"/>
    <s v="CENTRO - ORIENTE"/>
    <s v="CUNDINAMARCA                                      "/>
    <x v="517"/>
    <s v="JERUSALÉN                                         "/>
    <n v="1157530133"/>
    <n v="0"/>
    <n v="0"/>
    <n v="1157530133"/>
    <n v="0"/>
    <n v="201526554.64564168"/>
    <n v="0"/>
    <n v="39829"/>
    <n v="340627467.52999997"/>
    <n v="0"/>
    <n v="0"/>
    <n v="0"/>
    <n v="0"/>
    <n v="0"/>
    <n v="0"/>
    <n v="0"/>
    <m/>
    <n v="1699723984.1756418"/>
    <n v="57876506.650000006"/>
    <n v="1641847477.5256417"/>
    <n v="1236053766.71"/>
  </r>
  <r>
    <x v="4"/>
    <s v="ASIGNACIÓN PARA LA INVERSIÓN LOCAL SEGÚN NBI Y CUARTA, QUINTA, Y SEXTA CATEGORÍA"/>
    <s v="CENTRO - ORIENTE"/>
    <s v="CUNDINAMARCA                                      "/>
    <x v="518"/>
    <s v="JUNÍN                                             "/>
    <n v="1816658209"/>
    <n v="0"/>
    <n v="0"/>
    <n v="1816658209"/>
    <n v="0"/>
    <n v="2104952832.3022416"/>
    <n v="1235275941"/>
    <n v="62509"/>
    <n v="534589698.64999998"/>
    <n v="0"/>
    <n v="0"/>
    <n v="0"/>
    <n v="0"/>
    <n v="0"/>
    <n v="0"/>
    <n v="0"/>
    <m/>
    <n v="5691539189.9522409"/>
    <n v="90832910.450000003"/>
    <n v="5600706279.5022411"/>
    <n v="0"/>
  </r>
  <r>
    <x v="4"/>
    <s v="ASIGNACIÓN PARA LA INVERSIÓN LOCAL SEGÚN NBI Y CUARTA, QUINTA, Y SEXTA CATEGORÍA"/>
    <s v="CENTRO - ORIENTE"/>
    <s v="CUNDINAMARCA                                      "/>
    <x v="519"/>
    <s v="LA CALERA                                         "/>
    <n v="1336708972"/>
    <n v="0"/>
    <n v="0"/>
    <n v="1336708972"/>
    <n v="0"/>
    <n v="2043001709.4300036"/>
    <n v="106153498.79000001"/>
    <n v="45994"/>
    <n v="393354590.87"/>
    <n v="0"/>
    <n v="0"/>
    <n v="0"/>
    <n v="0"/>
    <n v="0"/>
    <n v="0"/>
    <n v="0"/>
    <m/>
    <n v="3879264765.0900035"/>
    <n v="66835448.600000001"/>
    <n v="3812429316.4900036"/>
    <n v="3140682541.7600002"/>
  </r>
  <r>
    <x v="4"/>
    <s v="ASIGNACIÓN PARA LA INVERSIÓN LOCAL SEGÚN NBI Y CUARTA, QUINTA, Y SEXTA CATEGORÍA"/>
    <s v="CENTRO - ORIENTE"/>
    <s v="CUNDINAMARCA                                      "/>
    <x v="520"/>
    <s v="LA MESA                                           "/>
    <n v="2595154109"/>
    <n v="0"/>
    <n v="0"/>
    <n v="2595154109"/>
    <n v="0"/>
    <n v="5418580795.0864315"/>
    <n v="0"/>
    <n v="89296"/>
    <n v="763678410.32000005"/>
    <n v="0"/>
    <n v="0"/>
    <n v="0"/>
    <n v="0"/>
    <n v="0"/>
    <n v="0"/>
    <n v="0"/>
    <m/>
    <n v="8777502610.4064312"/>
    <n v="129757705.45"/>
    <n v="8647744904.9564304"/>
    <n v="7727542703.25"/>
  </r>
  <r>
    <x v="4"/>
    <s v="ASIGNACIÓN PARA LA INVERSIÓN LOCAL SEGÚN NBI Y CUARTA, QUINTA, Y SEXTA CATEGORÍA"/>
    <s v="CENTRO - ORIENTE"/>
    <s v="CUNDINAMARCA                                      "/>
    <x v="521"/>
    <s v="LA PALMA                                          "/>
    <n v="2519288176"/>
    <n v="0"/>
    <n v="0"/>
    <n v="2519288176"/>
    <n v="0"/>
    <n v="1559704827.2720952"/>
    <n v="53008595"/>
    <n v="86686"/>
    <n v="741353271.74000001"/>
    <n v="0"/>
    <n v="0"/>
    <n v="0"/>
    <n v="0"/>
    <n v="0"/>
    <n v="0"/>
    <n v="0"/>
    <m/>
    <n v="4873441556.0120955"/>
    <n v="125964408.80000001"/>
    <n v="4747477147.2120953"/>
    <n v="3756250279"/>
  </r>
  <r>
    <x v="4"/>
    <s v="ASIGNACIÓN PARA LA INVERSIÓN LOCAL SEGÚN NBI Y CUARTA, QUINTA, Y SEXTA CATEGORÍA"/>
    <s v="CENTRO - ORIENTE"/>
    <s v="CUNDINAMARCA                                      "/>
    <x v="522"/>
    <s v="LA PEÑA                                           "/>
    <n v="2636429275"/>
    <n v="0"/>
    <n v="0"/>
    <n v="2636429275"/>
    <n v="0"/>
    <n v="1312764366.5540562"/>
    <n v="0"/>
    <n v="90716"/>
    <n v="775824491.88"/>
    <n v="0"/>
    <n v="0"/>
    <n v="0"/>
    <n v="0"/>
    <n v="0"/>
    <n v="0"/>
    <n v="0"/>
    <m/>
    <n v="4725108849.4340563"/>
    <n v="131821463.75"/>
    <n v="4593287385.6840563"/>
    <n v="3078415754"/>
  </r>
  <r>
    <x v="4"/>
    <s v="ASIGNACIÓN PARA LA INVERSIÓN LOCAL SEGÚN NBI Y CUARTA, QUINTA, Y SEXTA CATEGORÍA"/>
    <s v="CENTRO - ORIENTE"/>
    <s v="CUNDINAMARCA                                      "/>
    <x v="523"/>
    <s v="LA VEGA                                           "/>
    <n v="1798589188"/>
    <n v="0"/>
    <n v="0"/>
    <n v="1798589188"/>
    <n v="0"/>
    <n v="2420587737.0362329"/>
    <n v="245549737"/>
    <n v="61887"/>
    <n v="529272511.14999998"/>
    <n v="0"/>
    <n v="0"/>
    <n v="0"/>
    <n v="0"/>
    <n v="0"/>
    <n v="0"/>
    <n v="0"/>
    <m/>
    <n v="4994061060.1862326"/>
    <n v="89929459.400000006"/>
    <n v="4904131600.7862329"/>
    <n v="2292331921"/>
  </r>
  <r>
    <x v="4"/>
    <s v="ASIGNACIÓN PARA LA INVERSIÓN LOCAL SEGÚN NBI Y CUARTA, QUINTA, Y SEXTA CATEGORÍA"/>
    <s v="CENTRO - ORIENTE"/>
    <s v="CUNDINAMARCA                                      "/>
    <x v="524"/>
    <s v="LENGUAZAQUE                                       "/>
    <n v="1741214654"/>
    <n v="0"/>
    <n v="0"/>
    <n v="1741214654"/>
    <n v="0"/>
    <n v="1231368987.494282"/>
    <n v="0"/>
    <n v="59913"/>
    <n v="512388853.82999998"/>
    <n v="0"/>
    <n v="0"/>
    <n v="0"/>
    <n v="0"/>
    <n v="0"/>
    <n v="0"/>
    <n v="0"/>
    <m/>
    <n v="3485032408.3242817"/>
    <n v="87060732.700000003"/>
    <n v="3397971675.6242819"/>
    <n v="2762789407.04"/>
  </r>
  <r>
    <x v="4"/>
    <s v="ASIGNACIÓN PARA LA INVERSIÓN LOCAL SEGÚN NBI Y CUARTA, QUINTA, Y SEXTA CATEGORÍA"/>
    <s v="CENTRO - ORIENTE"/>
    <s v="CUNDINAMARCA                                      "/>
    <x v="525"/>
    <s v="MACHETA                                           "/>
    <n v="1598460418"/>
    <n v="0"/>
    <n v="0"/>
    <n v="1598460418"/>
    <n v="0"/>
    <n v="489491520.23399925"/>
    <n v="79798947.290000007"/>
    <n v="55001"/>
    <n v="470380431.98000002"/>
    <n v="0"/>
    <n v="0"/>
    <n v="0"/>
    <n v="0"/>
    <n v="0"/>
    <n v="0"/>
    <n v="0"/>
    <m/>
    <n v="2638186318.5039992"/>
    <n v="79923020.900000006"/>
    <n v="2558263297.6039991"/>
    <n v="2078243242.78"/>
  </r>
  <r>
    <x v="4"/>
    <s v="ASIGNACIÓN PARA LA INVERSIÓN LOCAL SEGÚN NBI Y CUARTA, QUINTA, Y SEXTA CATEGORÍA"/>
    <s v="CENTRO - ORIENTE"/>
    <s v="CUNDINAMARCA                                      "/>
    <x v="526"/>
    <s v="MADRID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27"/>
    <s v="MANTA                                             "/>
    <n v="966023007"/>
    <n v="0"/>
    <n v="0"/>
    <n v="966023007"/>
    <n v="0"/>
    <n v="1556197870.3539872"/>
    <n v="0"/>
    <n v="33240"/>
    <n v="284272487.61000001"/>
    <n v="0"/>
    <n v="0"/>
    <n v="0"/>
    <n v="0"/>
    <n v="0"/>
    <n v="0"/>
    <n v="0"/>
    <m/>
    <n v="2806526604.9639874"/>
    <n v="48301150.350000001"/>
    <n v="2758225454.6139874"/>
    <n v="2135096956.0999999"/>
  </r>
  <r>
    <x v="4"/>
    <s v="ASIGNACIÓN PARA LA INVERSIÓN LOCAL SEGÚN NBI Y CUARTA, QUINTA, Y SEXTA CATEGORÍA"/>
    <s v="CENTRO - ORIENTE"/>
    <s v="CUNDINAMARCA                                      "/>
    <x v="528"/>
    <s v="MEDINA                                            "/>
    <n v="2416011229"/>
    <n v="0"/>
    <n v="0"/>
    <n v="2416011229"/>
    <n v="0"/>
    <n v="1532400297.9289863"/>
    <n v="0"/>
    <n v="83132"/>
    <n v="710961868.63"/>
    <n v="0"/>
    <n v="0"/>
    <n v="0"/>
    <n v="0"/>
    <n v="0"/>
    <n v="0"/>
    <n v="0"/>
    <m/>
    <n v="4659456527.5589867"/>
    <n v="120800561.45"/>
    <n v="4538655966.1089869"/>
    <n v="3308474934"/>
  </r>
  <r>
    <x v="4"/>
    <s v="ASIGNACIÓN PARA LA INVERSIÓN LOCAL SEGÚN NBI Y CUARTA, QUINTA, Y SEXTA CATEGORÍA"/>
    <s v="CENTRO - ORIENTE"/>
    <s v="CUNDINAMARCA                                      "/>
    <x v="529"/>
    <s v="MOSQUE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30"/>
    <s v="NARIÑO                                            "/>
    <n v="941723022"/>
    <n v="0"/>
    <n v="0"/>
    <n v="941723022"/>
    <n v="0"/>
    <n v="246398412.00585556"/>
    <n v="0"/>
    <n v="32404"/>
    <n v="277121708.50999999"/>
    <n v="0"/>
    <n v="0"/>
    <n v="0"/>
    <n v="0"/>
    <n v="0"/>
    <n v="0"/>
    <n v="0"/>
    <m/>
    <n v="1465275546.5158556"/>
    <n v="47086151.100000001"/>
    <n v="1418189395.4158556"/>
    <n v="550788963.53999996"/>
  </r>
  <r>
    <x v="4"/>
    <s v="ASIGNACIÓN PARA LA INVERSIÓN LOCAL SEGÚN NBI Y CUARTA, QUINTA, Y SEXTA CATEGORÍA"/>
    <s v="CENTRO - ORIENTE"/>
    <s v="CUNDINAMARCA                                      "/>
    <x v="531"/>
    <s v="NEMOCÓN                                           "/>
    <n v="1196026303"/>
    <n v="0"/>
    <n v="0"/>
    <n v="1196026303"/>
    <n v="0"/>
    <n v="1471711103.5475352"/>
    <n v="0"/>
    <n v="41154"/>
    <n v="351955771.31999999"/>
    <n v="0"/>
    <n v="0"/>
    <n v="0"/>
    <n v="0"/>
    <n v="0"/>
    <n v="0"/>
    <n v="0"/>
    <m/>
    <n v="3019734331.8675351"/>
    <n v="59801315.150000006"/>
    <n v="2959933016.717535"/>
    <n v="0"/>
  </r>
  <r>
    <x v="4"/>
    <s v="ASIGNACIÓN PARA LA INVERSIÓN LOCAL SEGÚN NBI Y CUARTA, QUINTA, Y SEXTA CATEGORÍA"/>
    <s v="CENTRO - ORIENTE"/>
    <s v="CUNDINAMARCA                                      "/>
    <x v="532"/>
    <s v="NILO                                              "/>
    <n v="1555830268"/>
    <n v="0"/>
    <n v="0"/>
    <n v="1555830268"/>
    <n v="0"/>
    <n v="4834753904.6917934"/>
    <n v="0"/>
    <n v="53534"/>
    <n v="457835618.30000001"/>
    <n v="0"/>
    <n v="0"/>
    <n v="0"/>
    <n v="0"/>
    <n v="0"/>
    <n v="0"/>
    <n v="0"/>
    <m/>
    <n v="6848473324.9917936"/>
    <n v="77791513.400000006"/>
    <n v="6770681811.591794"/>
    <n v="5890136206.3800001"/>
  </r>
  <r>
    <x v="4"/>
    <s v="ASIGNACIÓN PARA LA INVERSIÓN LOCAL SEGÚN NBI Y CUARTA, QUINTA, Y SEXTA CATEGORÍA"/>
    <s v="CENTRO - ORIENTE"/>
    <s v="CUNDINAMARCA                                      "/>
    <x v="533"/>
    <s v="NIMAIMA                                           "/>
    <n v="1309516664"/>
    <n v="0"/>
    <n v="0"/>
    <n v="1309516664"/>
    <n v="0"/>
    <n v="1861346085.8422909"/>
    <n v="0"/>
    <n v="45059"/>
    <n v="385352685.13999999"/>
    <n v="0"/>
    <n v="0"/>
    <n v="0"/>
    <n v="0"/>
    <n v="0"/>
    <n v="0"/>
    <n v="0"/>
    <m/>
    <n v="3556260493.9822907"/>
    <n v="65475833.200000003"/>
    <n v="3490784660.7822909"/>
    <n v="3018972855"/>
  </r>
  <r>
    <x v="4"/>
    <s v="ASIGNACIÓN PARA LA INVERSIÓN LOCAL SEGÚN NBI Y CUARTA, QUINTA, Y SEXTA CATEGORÍA"/>
    <s v="CENTRO - ORIENTE"/>
    <s v="CUNDINAMARCA                                      "/>
    <x v="534"/>
    <s v="NOCAIMA                                           "/>
    <n v="1479409351"/>
    <n v="0"/>
    <n v="0"/>
    <n v="1479409351"/>
    <n v="0"/>
    <n v="1609533655.5117424"/>
    <n v="1238971460.3"/>
    <n v="50905"/>
    <n v="435347164.10000002"/>
    <n v="0"/>
    <n v="0"/>
    <n v="0"/>
    <n v="0"/>
    <n v="0"/>
    <n v="0"/>
    <n v="0"/>
    <m/>
    <n v="4763312535.9117432"/>
    <n v="73970467.549999997"/>
    <n v="4689342068.361743"/>
    <n v="4170754867"/>
  </r>
  <r>
    <x v="4"/>
    <s v="ASIGNACIÓN PARA LA INVERSIÓN LOCAL SEGÚN NBI Y CUARTA, QUINTA, Y SEXTA CATEGORÍA"/>
    <s v="CENTRO - ORIENTE"/>
    <s v="CUNDINAMARCA                                      "/>
    <x v="535"/>
    <s v="VENECIA                                           "/>
    <n v="1433396221"/>
    <n v="0"/>
    <n v="0"/>
    <n v="1433396221"/>
    <n v="0"/>
    <n v="1358290876.2395661"/>
    <n v="702071838.88999999"/>
    <n v="49321"/>
    <n v="421806837.61000001"/>
    <n v="0"/>
    <n v="0"/>
    <n v="0"/>
    <n v="0"/>
    <n v="0"/>
    <n v="0"/>
    <n v="0"/>
    <m/>
    <n v="3915615094.7395658"/>
    <n v="71669811.049999997"/>
    <n v="3843945283.6895657"/>
    <n v="3637168501.4000001"/>
  </r>
  <r>
    <x v="4"/>
    <s v="ASIGNACIÓN PARA LA INVERSIÓN LOCAL SEGÚN NBI Y CUARTA, QUINTA, Y SEXTA CATEGORÍA"/>
    <s v="CENTRO - ORIENTE"/>
    <s v="CUNDINAMARCA                                      "/>
    <x v="536"/>
    <s v="PACHO                                             "/>
    <n v="2149901526"/>
    <n v="0"/>
    <n v="0"/>
    <n v="2149901526"/>
    <n v="0"/>
    <n v="1828125848.3011503"/>
    <n v="0"/>
    <n v="73975"/>
    <n v="632653519.20000005"/>
    <n v="0"/>
    <n v="0"/>
    <n v="0"/>
    <n v="0"/>
    <n v="0"/>
    <n v="0"/>
    <n v="0"/>
    <m/>
    <n v="4610754868.5011501"/>
    <n v="107495076.30000001"/>
    <n v="4503259792.2011499"/>
    <n v="3364828041.2999997"/>
  </r>
  <r>
    <x v="4"/>
    <s v="ASIGNACIÓN PARA LA INVERSIÓN LOCAL SEGÚN NBI Y CUARTA, QUINTA, Y SEXTA CATEGORÍA"/>
    <s v="CENTRO - ORIENTE"/>
    <s v="CUNDINAMARCA                                      "/>
    <x v="537"/>
    <s v="PAIME                                             "/>
    <n v="2526751479"/>
    <n v="0"/>
    <n v="0"/>
    <n v="2526751479"/>
    <n v="0"/>
    <n v="1597045941.1483781"/>
    <n v="0"/>
    <n v="86942"/>
    <n v="743549504.98000002"/>
    <n v="0"/>
    <n v="0"/>
    <n v="0"/>
    <n v="0"/>
    <n v="0"/>
    <n v="0"/>
    <n v="0"/>
    <m/>
    <n v="4867433867.1283779"/>
    <n v="126337573.95"/>
    <n v="4741096293.1783781"/>
    <n v="3499828634"/>
  </r>
  <r>
    <x v="4"/>
    <s v="ASIGNACIÓN PARA LA INVERSIÓN LOCAL SEGÚN NBI Y CUARTA, QUINTA, Y SEXTA CATEGORÍA"/>
    <s v="CENTRO - ORIENTE"/>
    <s v="CUNDINAMARCA                                      "/>
    <x v="538"/>
    <s v="PANDI                                             "/>
    <n v="1501595987"/>
    <n v="0"/>
    <n v="0"/>
    <n v="1501595987"/>
    <n v="0"/>
    <n v="1334809355.7652194"/>
    <n v="190078767.19"/>
    <n v="51668"/>
    <n v="441876045.93000001"/>
    <n v="0"/>
    <n v="0"/>
    <n v="0"/>
    <n v="0"/>
    <n v="0"/>
    <n v="0"/>
    <n v="0"/>
    <m/>
    <n v="3468411823.8852196"/>
    <n v="75079799.350000009"/>
    <n v="3393332024.5352197"/>
    <n v="2867120993"/>
  </r>
  <r>
    <x v="4"/>
    <s v="ASIGNACIÓN PARA LA INVERSIÓN LOCAL SEGÚN NBI Y CUARTA, QUINTA, Y SEXTA CATEGORÍA"/>
    <s v="CENTRO - ORIENTE"/>
    <s v="CUNDINAMARCA                                      "/>
    <x v="539"/>
    <s v="PARATEBUENO                                       "/>
    <n v="2099734171"/>
    <n v="0"/>
    <n v="0"/>
    <n v="2099734171"/>
    <n v="0"/>
    <n v="1842349192.8309119"/>
    <n v="0"/>
    <n v="72249"/>
    <n v="617890724.95000005"/>
    <n v="0"/>
    <n v="0"/>
    <n v="0"/>
    <n v="0"/>
    <n v="0"/>
    <n v="0"/>
    <n v="0"/>
    <m/>
    <n v="4560046337.7809114"/>
    <n v="104986708.55000001"/>
    <n v="4455059629.2309113"/>
    <n v="2587219388"/>
  </r>
  <r>
    <x v="4"/>
    <s v="ASIGNACIÓN PARA LA INVERSIÓN LOCAL SEGÚN NBI Y CUARTA, QUINTA, Y SEXTA CATEGORÍA"/>
    <s v="CENTRO - ORIENTE"/>
    <s v="CUNDINAMARCA                                      "/>
    <x v="540"/>
    <s v="PASCA                                             "/>
    <n v="1449612491"/>
    <n v="0"/>
    <n v="0"/>
    <n v="1449612491"/>
    <n v="0"/>
    <n v="1313263892.6262164"/>
    <n v="0"/>
    <n v="49879"/>
    <n v="426578814.25"/>
    <n v="0"/>
    <n v="0"/>
    <n v="0"/>
    <n v="0"/>
    <n v="0"/>
    <n v="0"/>
    <n v="0"/>
    <m/>
    <n v="3189505076.8762164"/>
    <n v="72480624.549999997"/>
    <n v="3117024452.3262162"/>
    <n v="2401896583.2600002"/>
  </r>
  <r>
    <x v="4"/>
    <s v="ASIGNACIÓN PARA LA INVERSIÓN LOCAL SEGÚN NBI Y CUARTA, QUINTA, Y SEXTA CATEGORÍA"/>
    <s v="CENTRO - ORIENTE"/>
    <s v="CUNDINAMARCA                                      "/>
    <x v="541"/>
    <s v="PUERTO SALGAR                                     "/>
    <n v="2472791428"/>
    <n v="0"/>
    <n v="0"/>
    <n v="2472791428"/>
    <n v="0"/>
    <n v="1033869120.725029"/>
    <n v="0"/>
    <n v="85086"/>
    <n v="727670630.47000003"/>
    <n v="0"/>
    <n v="0"/>
    <n v="0"/>
    <n v="0"/>
    <n v="0"/>
    <n v="0"/>
    <n v="0"/>
    <m/>
    <n v="4234416265.1950293"/>
    <n v="123639571.40000001"/>
    <n v="4110776693.7950292"/>
    <n v="2882484374.2200003"/>
  </r>
  <r>
    <x v="4"/>
    <s v="ASIGNACIÓN PARA LA INVERSIÓN LOCAL SEGÚN NBI Y CUARTA, QUINTA, Y SEXTA CATEGORÍA"/>
    <s v="CENTRO - ORIENTE"/>
    <s v="CUNDINAMARCA                                      "/>
    <x v="542"/>
    <s v="PULÍ                                              "/>
    <n v="1107828220"/>
    <n v="0"/>
    <n v="0"/>
    <n v="1107828220"/>
    <n v="0"/>
    <n v="521174373.26423979"/>
    <n v="12591447.43"/>
    <n v="38119"/>
    <n v="326001639.45999998"/>
    <n v="0"/>
    <n v="0"/>
    <n v="0"/>
    <n v="0"/>
    <n v="0"/>
    <n v="0"/>
    <n v="0"/>
    <m/>
    <n v="1967633799.1542399"/>
    <n v="55391411"/>
    <n v="1912242388.1542399"/>
    <n v="1422703973.46"/>
  </r>
  <r>
    <x v="4"/>
    <s v="ASIGNACIÓN PARA LA INVERSIÓN LOCAL SEGÚN NBI Y CUARTA, QUINTA, Y SEXTA CATEGORÍA"/>
    <s v="CENTRO - ORIENTE"/>
    <s v="CUNDINAMARCA                                      "/>
    <x v="543"/>
    <s v="QUEBRADANEGRA                                     "/>
    <n v="1339915912"/>
    <n v="0"/>
    <n v="0"/>
    <n v="1339915912"/>
    <n v="0"/>
    <n v="1541530150.3185093"/>
    <n v="0"/>
    <n v="46105"/>
    <n v="394298300.24000001"/>
    <n v="0"/>
    <n v="0"/>
    <n v="0"/>
    <n v="0"/>
    <n v="0"/>
    <n v="0"/>
    <n v="0"/>
    <m/>
    <n v="3275790467.5585089"/>
    <n v="66995795.600000001"/>
    <n v="3208794671.958509"/>
    <n v="2693804546.5900002"/>
  </r>
  <r>
    <x v="4"/>
    <s v="ASIGNACIÓN PARA LA INVERSIÓN LOCAL SEGÚN NBI Y CUARTA, QUINTA, Y SEXTA CATEGORÍA"/>
    <s v="CENTRO - ORIENTE"/>
    <s v="CUNDINAMARCA                                      "/>
    <x v="544"/>
    <s v="QUETAME                                           "/>
    <n v="1268206959"/>
    <n v="0"/>
    <n v="0"/>
    <n v="1268206959"/>
    <n v="0"/>
    <n v="620818586.83169496"/>
    <n v="0"/>
    <n v="43637"/>
    <n v="373196439.93000001"/>
    <n v="0"/>
    <n v="0"/>
    <n v="0"/>
    <n v="0"/>
    <n v="0"/>
    <n v="0"/>
    <n v="0"/>
    <m/>
    <n v="2262265622.7616949"/>
    <n v="63410347.950000003"/>
    <n v="2198855274.8116951"/>
    <n v="1753478904.6399999"/>
  </r>
  <r>
    <x v="4"/>
    <s v="ASIGNACIÓN PARA LA INVERSIÓN LOCAL SEGÚN NBI Y CUARTA, QUINTA, Y SEXTA CATEGORÍA"/>
    <s v="CENTRO - ORIENTE"/>
    <s v="CUNDINAMARCA                                      "/>
    <x v="545"/>
    <s v="QUIPILE                                           "/>
    <n v="2030388028"/>
    <n v="0"/>
    <n v="0"/>
    <n v="2030388028"/>
    <n v="0"/>
    <n v="343977340.0249939"/>
    <n v="840251947.95000005"/>
    <n v="69863"/>
    <n v="597484171.13"/>
    <n v="0"/>
    <n v="0"/>
    <n v="0"/>
    <n v="0"/>
    <n v="0"/>
    <n v="0"/>
    <n v="0"/>
    <m/>
    <n v="3812171350.1049938"/>
    <n v="101519401.40000001"/>
    <n v="3710651948.7049937"/>
    <n v="2998802126.3000002"/>
  </r>
  <r>
    <x v="4"/>
    <s v="ASIGNACIÓN PARA LA INVERSIÓN LOCAL SEGÚN NBI Y CUARTA, QUINTA, Y SEXTA CATEGORÍA"/>
    <s v="CENTRO - ORIENTE"/>
    <s v="CUNDINAMARCA                                      "/>
    <x v="546"/>
    <s v="APULO                                             "/>
    <n v="2271574743"/>
    <n v="0"/>
    <n v="0"/>
    <n v="2271574743"/>
    <n v="0"/>
    <n v="1924974403.9732425"/>
    <n v="0"/>
    <n v="78162"/>
    <n v="668458409.67999995"/>
    <n v="0"/>
    <n v="0"/>
    <n v="0"/>
    <n v="0"/>
    <n v="0"/>
    <n v="0"/>
    <n v="0"/>
    <m/>
    <n v="4865085718.6532431"/>
    <n v="113578737.15000001"/>
    <n v="4751506981.5032434"/>
    <n v="111743679.88"/>
  </r>
  <r>
    <x v="4"/>
    <s v="ASIGNACIÓN PARA LA INVERSIÓN LOCAL SEGÚN NBI Y CUARTA, QUINTA, Y SEXTA CATEGORÍA"/>
    <s v="CENTRO - ORIENTE"/>
    <s v="CUNDINAMARCA                                      "/>
    <x v="547"/>
    <s v="RICAURTE                                          "/>
    <n v="1842670274"/>
    <n v="0"/>
    <n v="0"/>
    <n v="1842670274"/>
    <n v="0"/>
    <n v="1941525758.6009066"/>
    <n v="465226465"/>
    <n v="63404"/>
    <n v="542244293.13999999"/>
    <n v="0"/>
    <n v="0"/>
    <n v="0"/>
    <n v="0"/>
    <n v="0"/>
    <n v="0"/>
    <n v="0"/>
    <m/>
    <n v="4791730194.7409067"/>
    <n v="92133513.700000003"/>
    <n v="4699596681.0409069"/>
    <n v="3968057154"/>
  </r>
  <r>
    <x v="4"/>
    <s v="ASIGNACIÓN PARA LA INVERSIÓN LOCAL SEGÚN NBI Y CUARTA, QUINTA, Y SEXTA CATEGORÍA"/>
    <s v="CENTRO - ORIENTE"/>
    <s v="CUNDINAMARCA                                      "/>
    <x v="548"/>
    <s v="SAN ANTONIO DEL TEQUENDAMA                        "/>
    <n v="1525599478"/>
    <n v="0"/>
    <n v="0"/>
    <n v="1525599478"/>
    <n v="0"/>
    <n v="1641599482.0453353"/>
    <n v="0"/>
    <n v="52494"/>
    <n v="448939575.57999998"/>
    <n v="0"/>
    <n v="0"/>
    <n v="0"/>
    <n v="0"/>
    <n v="0"/>
    <n v="0"/>
    <n v="0"/>
    <m/>
    <n v="3616191029.6253352"/>
    <n v="76279973.900000006"/>
    <n v="3539911055.7253351"/>
    <n v="3210174003.98"/>
  </r>
  <r>
    <x v="4"/>
    <s v="ASIGNACIÓN PARA LA INVERSIÓN LOCAL SEGÚN NBI Y CUARTA, QUINTA, Y SEXTA CATEGORÍA"/>
    <s v="CENTRO - ORIENTE"/>
    <s v="CUNDINAMARCA                                      "/>
    <x v="549"/>
    <s v="SAN BERNARDO                                      "/>
    <n v="1461981701"/>
    <n v="0"/>
    <n v="0"/>
    <n v="1461981701"/>
    <n v="0"/>
    <n v="1373190874.7534766"/>
    <n v="34996234.240000002"/>
    <n v="50305"/>
    <n v="430218713.31999999"/>
    <n v="0"/>
    <n v="0"/>
    <n v="0"/>
    <n v="0"/>
    <n v="0"/>
    <n v="0"/>
    <n v="0"/>
    <m/>
    <n v="3300437828.3134766"/>
    <n v="73099085.049999997"/>
    <n v="3227338743.2634764"/>
    <n v="2444425555"/>
  </r>
  <r>
    <x v="4"/>
    <s v="ASIGNACIÓN PARA LA INVERSIÓN LOCAL SEGÚN NBI Y CUARTA, QUINTA, Y SEXTA CATEGORÍA"/>
    <s v="CENTRO - ORIENTE"/>
    <s v="CUNDINAMARCA                                      "/>
    <x v="550"/>
    <s v="SAN CAYETANO                                      "/>
    <n v="1101455291"/>
    <n v="0"/>
    <n v="0"/>
    <n v="1101455291"/>
    <n v="0"/>
    <n v="627306559.77761769"/>
    <n v="0"/>
    <n v="37900"/>
    <n v="324126271.63"/>
    <n v="0"/>
    <n v="0"/>
    <n v="0"/>
    <n v="0"/>
    <n v="0"/>
    <n v="0"/>
    <n v="0"/>
    <m/>
    <n v="2052926022.4076176"/>
    <n v="55072764.550000004"/>
    <n v="1997853257.8576176"/>
    <n v="1611299922"/>
  </r>
  <r>
    <x v="4"/>
    <s v="ASIGNACIÓN PARA LA INVERSIÓN LOCAL SEGÚN NBI Y CUARTA, QUINTA, Y SEXTA CATEGORÍA"/>
    <s v="CENTRO - ORIENTE"/>
    <s v="CUNDINAMARCA                                      "/>
    <x v="551"/>
    <s v="SAN FRANCISCO                                     "/>
    <n v="1497647202"/>
    <n v="0"/>
    <n v="0"/>
    <n v="1497647202"/>
    <n v="0"/>
    <n v="1879470886.7266026"/>
    <n v="0"/>
    <n v="51532"/>
    <n v="440714033.39999998"/>
    <n v="0"/>
    <n v="0"/>
    <n v="0"/>
    <n v="0"/>
    <n v="0"/>
    <n v="0"/>
    <n v="0"/>
    <m/>
    <n v="3817883654.1266026"/>
    <n v="74882360.100000009"/>
    <n v="3743001294.0266027"/>
    <n v="1498759463.9300001"/>
  </r>
  <r>
    <x v="4"/>
    <s v="ASIGNACIÓN PARA LA INVERSIÓN LOCAL SEGÚN NBI Y CUARTA, QUINTA, Y SEXTA CATEGORÍA"/>
    <s v="CENTRO - ORIENTE"/>
    <s v="CUNDINAMARCA                                      "/>
    <x v="552"/>
    <s v="SAN JUAN DE RÍO SECO                              "/>
    <n v="1823189229"/>
    <n v="0"/>
    <n v="0"/>
    <n v="1823189229"/>
    <n v="0"/>
    <n v="1518258334.8916075"/>
    <n v="0"/>
    <n v="62734"/>
    <n v="536511588.14999998"/>
    <n v="0"/>
    <n v="0"/>
    <n v="0"/>
    <n v="0"/>
    <n v="0"/>
    <n v="0"/>
    <n v="0"/>
    <m/>
    <n v="3878021886.0416074"/>
    <n v="91159461.450000003"/>
    <n v="3786862424.5916076"/>
    <n v="2788167125"/>
  </r>
  <r>
    <x v="4"/>
    <s v="ASIGNACIÓN PARA LA INVERSIÓN LOCAL SEGÚN NBI Y CUARTA, QUINTA, Y SEXTA CATEGORÍA"/>
    <s v="CENTRO - ORIENTE"/>
    <s v="CUNDINAMARCA                                      "/>
    <x v="553"/>
    <s v="SASAIMA                                           "/>
    <n v="1596244461"/>
    <n v="0"/>
    <n v="0"/>
    <n v="1596244461"/>
    <n v="0"/>
    <n v="2029149956.2975307"/>
    <n v="0"/>
    <n v="54925"/>
    <n v="469728340.37"/>
    <n v="0"/>
    <n v="0"/>
    <n v="0"/>
    <n v="0"/>
    <n v="0"/>
    <n v="0"/>
    <n v="0"/>
    <m/>
    <n v="4095177682.6675305"/>
    <n v="79812223.049999997"/>
    <n v="4015365459.6175303"/>
    <n v="900366040.85000002"/>
  </r>
  <r>
    <x v="4"/>
    <s v="ASIGNACIÓN PARA LA INVERSIÓN LOCAL SEGÚN NBI Y CUARTA, QUINTA, Y SEXTA CATEGORÍA"/>
    <s v="CENTRO - ORIENTE"/>
    <s v="CUNDINAMARCA                                      "/>
    <x v="554"/>
    <s v="SESQUILÉ                                          "/>
    <n v="1310285792"/>
    <n v="0"/>
    <n v="0"/>
    <n v="1310285792"/>
    <n v="0"/>
    <n v="1906547720.8610992"/>
    <n v="1274657448"/>
    <n v="45085"/>
    <n v="385579017.31"/>
    <n v="0"/>
    <n v="0"/>
    <n v="0"/>
    <n v="0"/>
    <n v="0"/>
    <n v="0"/>
    <n v="0"/>
    <m/>
    <n v="4877115063.1710997"/>
    <n v="65514289.600000001"/>
    <n v="4811600773.5710993"/>
    <n v="3638575548"/>
  </r>
  <r>
    <x v="4"/>
    <s v="ASIGNACIÓN PARA LA INVERSIÓN LOCAL SEGÚN NBI Y CUARTA, QUINTA, Y SEXTA CATEGORÍA"/>
    <s v="CENTRO - ORIENTE"/>
    <s v="CUNDINAMARCA                                      "/>
    <x v="555"/>
    <s v="SIBATÉ                                            "/>
    <n v="2049447446"/>
    <n v="0"/>
    <n v="0"/>
    <n v="2049447446"/>
    <n v="0"/>
    <n v="3486436153.0229845"/>
    <n v="0"/>
    <n v="70519"/>
    <n v="603092803.73000002"/>
    <n v="0"/>
    <n v="0"/>
    <n v="0"/>
    <n v="0"/>
    <n v="0"/>
    <n v="0"/>
    <n v="0"/>
    <m/>
    <n v="6139046921.752985"/>
    <n v="102472372.30000001"/>
    <n v="6036574549.4529848"/>
    <n v="3076594416.1599998"/>
  </r>
  <r>
    <x v="4"/>
    <s v="ASIGNACIÓN PARA LA INVERSIÓN LOCAL SEGÚN NBI Y CUARTA, QUINTA, Y SEXTA CATEGORÍA"/>
    <s v="CENTRO - ORIENTE"/>
    <s v="CUNDINAMARCA                                      "/>
    <x v="556"/>
    <s v="SILVANIA                                          "/>
    <n v="2046760180"/>
    <n v="0"/>
    <n v="0"/>
    <n v="2046760180"/>
    <n v="0"/>
    <n v="3226622384.2786455"/>
    <n v="1940801512.1099999"/>
    <n v="70426"/>
    <n v="602302019.60000002"/>
    <n v="0"/>
    <n v="0"/>
    <n v="0"/>
    <n v="0"/>
    <n v="0"/>
    <n v="0"/>
    <n v="0"/>
    <m/>
    <n v="7816556521.9886456"/>
    <n v="102338009"/>
    <n v="7714218512.9886456"/>
    <n v="6964683847.0200005"/>
  </r>
  <r>
    <x v="4"/>
    <s v="ASIGNACIÓN PARA LA INVERSIÓN LOCAL SEGÚN NBI Y CUARTA, QUINTA, Y SEXTA CATEGORÍA"/>
    <s v="CENTRO - ORIENTE"/>
    <s v="CUNDINAMARCA                                      "/>
    <x v="557"/>
    <s v="SIMIJACA                                          "/>
    <n v="1294403676"/>
    <n v="0"/>
    <n v="0"/>
    <n v="1294403676"/>
    <n v="0"/>
    <n v="1400679964.7864957"/>
    <n v="0"/>
    <n v="44539"/>
    <n v="380905372.13999999"/>
    <n v="0"/>
    <n v="0"/>
    <n v="0"/>
    <n v="0"/>
    <n v="0"/>
    <n v="0"/>
    <n v="0"/>
    <m/>
    <n v="3076033551.9264956"/>
    <n v="64720183.800000004"/>
    <n v="3011313368.1264954"/>
    <n v="970786089.77999997"/>
  </r>
  <r>
    <x v="4"/>
    <s v="ASIGNACIÓN PARA LA INVERSIÓN LOCAL SEGÚN NBI Y CUARTA, QUINTA, Y SEXTA CATEGORÍA"/>
    <s v="CENTRO - ORIENTE"/>
    <s v="CUNDINAMARCA                                      "/>
    <x v="558"/>
    <s v="SOACH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59"/>
    <s v="SOPÓ                                              "/>
    <n v="0"/>
    <n v="0"/>
    <n v="0"/>
    <n v="0"/>
    <n v="0"/>
    <n v="771338.949746778"/>
    <n v="115492947"/>
    <n v="0"/>
    <n v="0"/>
    <n v="0"/>
    <n v="0"/>
    <n v="0"/>
    <n v="0"/>
    <n v="0"/>
    <n v="0"/>
    <n v="0"/>
    <m/>
    <n v="116264285.94974677"/>
    <n v="0"/>
    <n v="116264285.94974677"/>
    <n v="0"/>
  </r>
  <r>
    <x v="4"/>
    <s v="ASIGNACIÓN PARA LA INVERSIÓN LOCAL SEGÚN NBI Y CUARTA, QUINTA, Y SEXTA CATEGORÍA"/>
    <s v="CENTRO - ORIENTE"/>
    <s v="CUNDINAMARCA                                      "/>
    <x v="560"/>
    <s v="SUBACHOQUE                                        "/>
    <n v="1134581735"/>
    <n v="0"/>
    <n v="0"/>
    <n v="1134581735"/>
    <n v="0"/>
    <n v="2309447632.2497311"/>
    <n v="0"/>
    <n v="39040"/>
    <n v="333874421.07999998"/>
    <n v="0"/>
    <n v="0"/>
    <n v="0"/>
    <n v="0"/>
    <n v="0"/>
    <n v="0"/>
    <n v="0"/>
    <m/>
    <n v="3777942828.329731"/>
    <n v="56729086.75"/>
    <n v="3721213741.579731"/>
    <n v="2581225088.8899999"/>
  </r>
  <r>
    <x v="4"/>
    <s v="ASIGNACIÓN PARA LA INVERSIÓN LOCAL SEGÚN NBI Y CUARTA, QUINTA, Y SEXTA CATEGORÍA"/>
    <s v="CENTRO - ORIENTE"/>
    <s v="CUNDINAMARCA                                      "/>
    <x v="561"/>
    <s v="SUESCA                                            "/>
    <n v="1407963320"/>
    <n v="0"/>
    <n v="0"/>
    <n v="1407963320"/>
    <n v="0"/>
    <n v="2239754725.0926647"/>
    <n v="0"/>
    <n v="48446"/>
    <n v="414322674.20999998"/>
    <n v="0"/>
    <n v="0"/>
    <n v="0"/>
    <n v="0"/>
    <n v="0"/>
    <n v="0"/>
    <n v="0"/>
    <m/>
    <n v="4062089165.3026648"/>
    <n v="70398166"/>
    <n v="3991690999.3026648"/>
    <n v="2228999881.0100002"/>
  </r>
  <r>
    <x v="4"/>
    <s v="ASIGNACIÓN PARA LA INVERSIÓN LOCAL SEGÚN NBI Y CUARTA, QUINTA, Y SEXTA CATEGORÍA"/>
    <s v="CENTRO - ORIENTE"/>
    <s v="CUNDINAMARCA                                      "/>
    <x v="562"/>
    <s v="SUPATÁ                                            "/>
    <n v="1344121669"/>
    <n v="0"/>
    <n v="0"/>
    <n v="1344121669"/>
    <n v="0"/>
    <n v="1123742388.132848"/>
    <n v="0"/>
    <n v="46250"/>
    <n v="395535932.13"/>
    <n v="0"/>
    <n v="0"/>
    <n v="0"/>
    <n v="0"/>
    <n v="0"/>
    <n v="0"/>
    <n v="0"/>
    <m/>
    <n v="2863446239.2628479"/>
    <n v="67206083.450000003"/>
    <n v="2796240155.8128481"/>
    <n v="980783161"/>
  </r>
  <r>
    <x v="4"/>
    <s v="ASIGNACIÓN PARA LA INVERSIÓN LOCAL SEGÚN NBI Y CUARTA, QUINTA, Y SEXTA CATEGORÍA"/>
    <s v="CENTRO - ORIENTE"/>
    <s v="CUNDINAMARCA                                      "/>
    <x v="563"/>
    <s v="SUSA                                              "/>
    <n v="1698304948"/>
    <n v="0"/>
    <n v="0"/>
    <n v="1698304948"/>
    <n v="0"/>
    <n v="1370036385.8010819"/>
    <n v="25788368"/>
    <n v="58437"/>
    <n v="499761774.58999997"/>
    <n v="0"/>
    <n v="0"/>
    <n v="0"/>
    <n v="0"/>
    <n v="0"/>
    <n v="0"/>
    <n v="0"/>
    <m/>
    <n v="3593949913.3910818"/>
    <n v="84915247.400000006"/>
    <n v="3509034665.9910817"/>
    <n v="1554980138"/>
  </r>
  <r>
    <x v="4"/>
    <s v="ASIGNACIÓN PARA LA INVERSIÓN LOCAL SEGÚN NBI Y CUARTA, QUINTA, Y SEXTA CATEGORÍA"/>
    <s v="CENTRO - ORIENTE"/>
    <s v="CUNDINAMARCA                                      "/>
    <x v="564"/>
    <s v="SUTATAUSA                                         "/>
    <n v="1180743355"/>
    <n v="0"/>
    <n v="0"/>
    <n v="1180743355"/>
    <n v="0"/>
    <n v="1657894702.4174902"/>
    <n v="644633155.25999999"/>
    <n v="40628"/>
    <n v="347458443.94999999"/>
    <n v="0"/>
    <n v="0"/>
    <n v="0"/>
    <n v="0"/>
    <n v="0"/>
    <n v="0"/>
    <n v="0"/>
    <m/>
    <n v="3830770284.62749"/>
    <n v="59037167.75"/>
    <n v="3771733116.87749"/>
    <n v="1900289922.28"/>
  </r>
  <r>
    <x v="4"/>
    <s v="ASIGNACIÓN PARA LA INVERSIÓN LOCAL SEGÚN NBI Y CUARTA, QUINTA, Y SEXTA CATEGORÍA"/>
    <s v="CENTRO - ORIENTE"/>
    <s v="CUNDINAMARCA                                      "/>
    <x v="565"/>
    <s v="TABIO                                             "/>
    <n v="1352101352"/>
    <n v="0"/>
    <n v="0"/>
    <n v="1352101352"/>
    <n v="0"/>
    <n v="1596615763.7223091"/>
    <n v="0"/>
    <n v="46524"/>
    <n v="397884120.97000003"/>
    <n v="0"/>
    <n v="0"/>
    <n v="0"/>
    <n v="0"/>
    <n v="0"/>
    <n v="0"/>
    <n v="0"/>
    <m/>
    <n v="3346647760.6923094"/>
    <n v="67605067.600000009"/>
    <n v="3279042693.0923095"/>
    <n v="2735971745"/>
  </r>
  <r>
    <x v="4"/>
    <s v="ASIGNACIÓN PARA LA INVERSIÓN LOCAL SEGÚN NBI Y CUARTA, QUINTA, Y SEXTA CATEGORÍA"/>
    <s v="CENTRO - ORIENTE"/>
    <s v="CUNDINAMARCA                                      "/>
    <x v="566"/>
    <s v="TAUSA                                             "/>
    <n v="1380990641"/>
    <n v="0"/>
    <n v="0"/>
    <n v="1380990641"/>
    <n v="0"/>
    <n v="1263963592.7051055"/>
    <n v="0"/>
    <n v="47518"/>
    <n v="406385398.88"/>
    <n v="0"/>
    <n v="0"/>
    <n v="0"/>
    <n v="0"/>
    <n v="0"/>
    <n v="0"/>
    <n v="0"/>
    <m/>
    <n v="3051387150.5851059"/>
    <n v="69049532.049999997"/>
    <n v="2982337618.5351057"/>
    <n v="0"/>
  </r>
  <r>
    <x v="4"/>
    <s v="ASIGNACIÓN PARA LA INVERSIÓN LOCAL SEGÚN NBI Y CUARTA, QUINTA, Y SEXTA CATEGORÍA"/>
    <s v="CENTRO - ORIENTE"/>
    <s v="CUNDINAMARCA                                      "/>
    <x v="567"/>
    <s v="TENA                                              "/>
    <n v="1388977703"/>
    <n v="0"/>
    <n v="0"/>
    <n v="1388977703"/>
    <n v="0"/>
    <n v="1114335247.1008234"/>
    <n v="0"/>
    <n v="47793"/>
    <n v="408735758.83999997"/>
    <n v="0"/>
    <n v="0"/>
    <n v="0"/>
    <n v="0"/>
    <n v="0"/>
    <n v="0"/>
    <n v="0"/>
    <m/>
    <n v="2912096501.9408236"/>
    <n v="69448885.150000006"/>
    <n v="2842647616.7908235"/>
    <n v="2341999355.25"/>
  </r>
  <r>
    <x v="4"/>
    <s v="ASIGNACIÓN PARA LA INVERSIÓN LOCAL SEGÚN NBI Y CUARTA, QUINTA, Y SEXTA CATEGORÍA"/>
    <s v="CENTRO - ORIENTE"/>
    <s v="CUNDINAMARCA                                      "/>
    <x v="568"/>
    <s v="TENJO                                             "/>
    <n v="0"/>
    <n v="0"/>
    <n v="0"/>
    <n v="0"/>
    <n v="0"/>
    <n v="84735319.663533777"/>
    <n v="76815971"/>
    <n v="0"/>
    <n v="0"/>
    <n v="0"/>
    <n v="0"/>
    <n v="0"/>
    <n v="0"/>
    <n v="0"/>
    <n v="0"/>
    <n v="0"/>
    <m/>
    <n v="161551290.66353378"/>
    <n v="0"/>
    <n v="161551290.66353378"/>
    <n v="0"/>
  </r>
  <r>
    <x v="4"/>
    <s v="ASIGNACIÓN PARA LA INVERSIÓN LOCAL SEGÚN NBI Y CUARTA, QUINTA, Y SEXTA CATEGORÍA"/>
    <s v="CENTRO - ORIENTE"/>
    <s v="CUNDINAMARCA                                      "/>
    <x v="569"/>
    <s v="TIBACUY                                           "/>
    <n v="1301502520"/>
    <n v="0"/>
    <n v="0"/>
    <n v="1301502520"/>
    <n v="0"/>
    <n v="767126072.32896769"/>
    <n v="0"/>
    <n v="44783"/>
    <n v="382994355.60000002"/>
    <n v="0"/>
    <n v="0"/>
    <n v="0"/>
    <n v="0"/>
    <n v="0"/>
    <n v="0"/>
    <n v="0"/>
    <m/>
    <n v="2451667730.9289675"/>
    <n v="65075126"/>
    <n v="2386592604.9289675"/>
    <n v="2050822593.1800001"/>
  </r>
  <r>
    <x v="4"/>
    <s v="ASIGNACIÓN PARA LA INVERSIÓN LOCAL SEGÚN NBI Y CUARTA, QUINTA, Y SEXTA CATEGORÍA"/>
    <s v="CENTRO - ORIENTE"/>
    <s v="CUNDINAMARCA                                      "/>
    <x v="570"/>
    <s v="TIBIRITA                                          "/>
    <n v="1163355668"/>
    <n v="0"/>
    <n v="0"/>
    <n v="1163355668"/>
    <n v="0"/>
    <n v="513853567.72166252"/>
    <n v="0"/>
    <n v="40030"/>
    <n v="342341753.08999997"/>
    <n v="0"/>
    <n v="0"/>
    <n v="0"/>
    <n v="0"/>
    <n v="0"/>
    <n v="0"/>
    <n v="0"/>
    <m/>
    <n v="2019591018.8116624"/>
    <n v="58167783.400000006"/>
    <n v="1961423235.4116623"/>
    <n v="1548517455"/>
  </r>
  <r>
    <x v="4"/>
    <s v="ASIGNACIÓN PARA LA INVERSIÓN LOCAL SEGÚN NBI Y CUARTA, QUINTA, Y SEXTA CATEGORÍA"/>
    <s v="CENTRO - ORIENTE"/>
    <s v="CUNDINAMARCA                                      "/>
    <x v="571"/>
    <s v="TOCAIMA                                           "/>
    <n v="2177973876"/>
    <n v="0"/>
    <n v="0"/>
    <n v="2177973876"/>
    <n v="0"/>
    <n v="1486992248.9206262"/>
    <n v="272960369"/>
    <n v="74941"/>
    <n v="640914395.70000005"/>
    <n v="0"/>
    <n v="0"/>
    <n v="0"/>
    <n v="0"/>
    <n v="0"/>
    <n v="0"/>
    <n v="0"/>
    <m/>
    <n v="4578915830.6206264"/>
    <n v="108898693.80000001"/>
    <n v="4470017136.8206263"/>
    <n v="360772259"/>
  </r>
  <r>
    <x v="4"/>
    <s v="ASIGNACIÓN PARA LA INVERSIÓN LOCAL SEGÚN NBI Y CUARTA, QUINTA, Y SEXTA CATEGORÍA"/>
    <s v="CENTRO - ORIENTE"/>
    <s v="CUNDINAMARCA                                      "/>
    <x v="572"/>
    <s v="TOCANCIPÁ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CUNDINAMARCA                                      "/>
    <x v="573"/>
    <s v="TOPAIPÍ                                           "/>
    <n v="2166154914"/>
    <n v="0"/>
    <n v="0"/>
    <n v="2166154914"/>
    <n v="0"/>
    <n v="1486855948.3940067"/>
    <n v="225241381.44"/>
    <n v="74535"/>
    <n v="637436418.73000002"/>
    <n v="0"/>
    <n v="0"/>
    <n v="0"/>
    <n v="0"/>
    <n v="0"/>
    <n v="0"/>
    <n v="0"/>
    <m/>
    <n v="4515763197.5640068"/>
    <n v="108307745.7"/>
    <n v="4407455451.864007"/>
    <n v="1474035647"/>
  </r>
  <r>
    <x v="4"/>
    <s v="ASIGNACIÓN PARA LA INVERSIÓN LOCAL SEGÚN NBI Y CUARTA, QUINTA, Y SEXTA CATEGORÍA"/>
    <s v="CENTRO - ORIENTE"/>
    <s v="CUNDINAMARCA                                      "/>
    <x v="574"/>
    <s v="UBALÁ                                             "/>
    <n v="2353348297"/>
    <n v="0"/>
    <n v="0"/>
    <n v="2353348297"/>
    <n v="0"/>
    <n v="2248472574.4715171"/>
    <n v="0"/>
    <n v="80976"/>
    <n v="692521989.44000006"/>
    <n v="0"/>
    <n v="0"/>
    <n v="0"/>
    <n v="0"/>
    <n v="0"/>
    <n v="0"/>
    <n v="0"/>
    <m/>
    <n v="5294423836.9115181"/>
    <n v="117667414.85000001"/>
    <n v="5176756422.0615177"/>
    <n v="4352021474"/>
  </r>
  <r>
    <x v="4"/>
    <s v="ASIGNACIÓN PARA LA INVERSIÓN LOCAL SEGÚN NBI Y CUARTA, QUINTA, Y SEXTA CATEGORÍA"/>
    <s v="CENTRO - ORIENTE"/>
    <s v="CUNDINAMARCA                                      "/>
    <x v="575"/>
    <s v="UBAQUE                                            "/>
    <n v="1867096846"/>
    <n v="0"/>
    <n v="0"/>
    <n v="1867096846"/>
    <n v="0"/>
    <n v="769470698.81998241"/>
    <n v="398404944"/>
    <n v="64244"/>
    <n v="549432323.38999999"/>
    <n v="0"/>
    <n v="0"/>
    <n v="0"/>
    <n v="0"/>
    <n v="0"/>
    <n v="0"/>
    <n v="0"/>
    <m/>
    <n v="3584469056.2099824"/>
    <n v="93354842.300000012"/>
    <n v="3491114213.9099822"/>
    <n v="2654320595"/>
  </r>
  <r>
    <x v="4"/>
    <s v="ASIGNACIÓN PARA LA INVERSIÓN LOCAL SEGÚN NBI Y CUARTA, QUINTA, Y SEXTA CATEGORÍA"/>
    <s v="CENTRO - ORIENTE"/>
    <s v="CUNDINAMARCA                                      "/>
    <x v="576"/>
    <s v="VILLA DE SAN DIEGO DE UBATE                       "/>
    <n v="2099153373"/>
    <n v="0"/>
    <n v="0"/>
    <n v="2099153373"/>
    <n v="0"/>
    <n v="1828786965.8350883"/>
    <n v="0"/>
    <n v="72229"/>
    <n v="617719813.12"/>
    <n v="0"/>
    <n v="0"/>
    <n v="0"/>
    <n v="0"/>
    <n v="0"/>
    <n v="0"/>
    <n v="0"/>
    <m/>
    <n v="4545732380.9550886"/>
    <n v="104957668.65000001"/>
    <n v="4440774712.305089"/>
    <n v="2911971080.0100002"/>
  </r>
  <r>
    <x v="4"/>
    <s v="ASIGNACIÓN PARA LA INVERSIÓN LOCAL SEGÚN NBI Y CUARTA, QUINTA, Y SEXTA CATEGORÍA"/>
    <s v="CENTRO - ORIENTE"/>
    <s v="CUNDINAMARCA                                      "/>
    <x v="577"/>
    <s v="UNE                                               "/>
    <n v="1636094513"/>
    <n v="0"/>
    <n v="0"/>
    <n v="1636094513"/>
    <n v="0"/>
    <n v="1202328315.9815454"/>
    <n v="0"/>
    <n v="56296"/>
    <n v="481455052.13"/>
    <n v="0"/>
    <n v="0"/>
    <n v="0"/>
    <n v="0"/>
    <n v="0"/>
    <n v="0"/>
    <n v="0"/>
    <m/>
    <n v="3319934177.1115456"/>
    <n v="81804725.650000006"/>
    <n v="3238129451.4615455"/>
    <n v="2628451234"/>
  </r>
  <r>
    <x v="4"/>
    <s v="ASIGNACIÓN PARA LA INVERSIÓN LOCAL SEGÚN NBI Y CUARTA, QUINTA, Y SEXTA CATEGORÍA"/>
    <s v="CENTRO - ORIENTE"/>
    <s v="CUNDINAMARCA                                      "/>
    <x v="578"/>
    <s v="ÚTICA                                             "/>
    <n v="1646734019"/>
    <n v="0"/>
    <n v="0"/>
    <n v="1646734019"/>
    <n v="0"/>
    <n v="971049692.49542356"/>
    <n v="1477154"/>
    <n v="56662"/>
    <n v="484585949.43000001"/>
    <n v="0"/>
    <n v="0"/>
    <n v="0"/>
    <n v="0"/>
    <n v="0"/>
    <n v="0"/>
    <n v="0"/>
    <m/>
    <n v="3103903476.9254231"/>
    <n v="82336700.950000003"/>
    <n v="3021566775.9754233"/>
    <n v="822986013"/>
  </r>
  <r>
    <x v="4"/>
    <s v="ASIGNACIÓN PARA LA INVERSIÓN LOCAL SEGÚN NBI Y CUARTA, QUINTA, Y SEXTA CATEGORÍA"/>
    <s v="CENTRO - ORIENTE"/>
    <s v="CUNDINAMARCA                                      "/>
    <x v="579"/>
    <s v="VERGARA                                           "/>
    <n v="2358547046"/>
    <n v="0"/>
    <n v="0"/>
    <n v="2358547046"/>
    <n v="0"/>
    <n v="1640766220.1241033"/>
    <n v="0"/>
    <n v="81155"/>
    <n v="694051830.25"/>
    <n v="0"/>
    <n v="0"/>
    <n v="0"/>
    <n v="0"/>
    <n v="0"/>
    <n v="0"/>
    <n v="0"/>
    <m/>
    <n v="4693446251.3741035"/>
    <n v="117927352.30000001"/>
    <n v="4575518899.0741034"/>
    <n v="1640590828.73"/>
  </r>
  <r>
    <x v="4"/>
    <s v="ASIGNACIÓN PARA LA INVERSIÓN LOCAL SEGÚN NBI Y CUARTA, QUINTA, Y SEXTA CATEGORÍA"/>
    <s v="CENTRO - ORIENTE"/>
    <s v="CUNDINAMARCA                                      "/>
    <x v="580"/>
    <s v="VIANÍ                                             "/>
    <n v="1349130882"/>
    <n v="0"/>
    <n v="0"/>
    <n v="1349130882"/>
    <n v="0"/>
    <n v="739315905.16644919"/>
    <n v="0"/>
    <n v="46422"/>
    <n v="397009997.85000002"/>
    <n v="0"/>
    <n v="0"/>
    <n v="0"/>
    <n v="0"/>
    <n v="0"/>
    <n v="0"/>
    <n v="0"/>
    <m/>
    <n v="2485503207.016449"/>
    <n v="67456544.100000009"/>
    <n v="2418046662.9164491"/>
    <n v="1932461094.3300002"/>
  </r>
  <r>
    <x v="4"/>
    <s v="ASIGNACIÓN PARA LA INVERSIÓN LOCAL SEGÚN NBI Y CUARTA, QUINTA, Y SEXTA CATEGORÍA"/>
    <s v="CENTRO - ORIENTE"/>
    <s v="CUNDINAMARCA                                      "/>
    <x v="581"/>
    <s v="VILLAGÓMEZ                                        "/>
    <n v="854806139"/>
    <n v="0"/>
    <n v="0"/>
    <n v="854806139"/>
    <n v="0"/>
    <n v="638518412.67563212"/>
    <n v="0"/>
    <n v="29413"/>
    <n v="251544596.65000001"/>
    <n v="0"/>
    <n v="0"/>
    <n v="0"/>
    <n v="0"/>
    <n v="0"/>
    <n v="0"/>
    <n v="0"/>
    <m/>
    <n v="1744898561.3256321"/>
    <n v="42740306.950000003"/>
    <n v="1702158254.375632"/>
    <n v="1373259853.73"/>
  </r>
  <r>
    <x v="4"/>
    <s v="ASIGNACIÓN PARA LA INVERSIÓN LOCAL SEGÚN NBI Y CUARTA, QUINTA, Y SEXTA CATEGORÍA"/>
    <s v="CENTRO - ORIENTE"/>
    <s v="CUNDINAMARCA                                      "/>
    <x v="582"/>
    <s v="VILLAPINZÓN                                       "/>
    <n v="1960350517"/>
    <n v="0"/>
    <n v="0"/>
    <n v="1960350517"/>
    <n v="0"/>
    <n v="2347083008.2693634"/>
    <n v="0"/>
    <n v="67453"/>
    <n v="576874167.63"/>
    <n v="0"/>
    <n v="0"/>
    <n v="0"/>
    <n v="0"/>
    <n v="0"/>
    <n v="0"/>
    <n v="0"/>
    <m/>
    <n v="4884375145.8993635"/>
    <n v="98017525.850000009"/>
    <n v="4786357620.0493631"/>
    <n v="3716937785"/>
  </r>
  <r>
    <x v="4"/>
    <s v="ASIGNACIÓN PARA LA INVERSIÓN LOCAL SEGÚN NBI Y CUARTA, QUINTA, Y SEXTA CATEGORÍA"/>
    <s v="CENTRO - ORIENTE"/>
    <s v="CUNDINAMARCA                                      "/>
    <x v="583"/>
    <s v="VILLETA                                           "/>
    <n v="2301054881"/>
    <n v="0"/>
    <n v="0"/>
    <n v="2301054881"/>
    <n v="0"/>
    <n v="3197725137.6864805"/>
    <n v="0"/>
    <n v="79176"/>
    <n v="677133557.30999994"/>
    <n v="0"/>
    <n v="0"/>
    <n v="0"/>
    <n v="0"/>
    <n v="0"/>
    <n v="0"/>
    <n v="0"/>
    <m/>
    <n v="6175992751.9964809"/>
    <n v="115052744.05000001"/>
    <n v="6060940007.9464808"/>
    <n v="281116550"/>
  </r>
  <r>
    <x v="4"/>
    <s v="ASIGNACIÓN PARA LA INVERSIÓN LOCAL SEGÚN NBI Y CUARTA, QUINTA, Y SEXTA CATEGORÍA"/>
    <s v="CENTRO - ORIENTE"/>
    <s v="CUNDINAMARCA                                      "/>
    <x v="584"/>
    <s v="VIOTÁ                                             "/>
    <n v="2375852686"/>
    <n v="0"/>
    <n v="0"/>
    <n v="2375852686"/>
    <n v="0"/>
    <n v="1729152454.1509275"/>
    <n v="0"/>
    <n v="81750"/>
    <n v="699144376.97000003"/>
    <n v="0"/>
    <n v="0"/>
    <n v="0"/>
    <n v="0"/>
    <n v="0"/>
    <n v="0"/>
    <n v="0"/>
    <m/>
    <n v="4804231267.1209278"/>
    <n v="118792634.30000001"/>
    <n v="4685438632.8209276"/>
    <n v="0"/>
  </r>
  <r>
    <x v="4"/>
    <s v="ASIGNACIÓN PARA LA INVERSIÓN LOCAL SEGÚN NBI Y CUARTA, QUINTA, Y SEXTA CATEGORÍA"/>
    <s v="CENTRO - ORIENTE"/>
    <s v="CUNDINAMARCA                                      "/>
    <x v="585"/>
    <s v="YACOPÍ                                            "/>
    <n v="4219571783"/>
    <n v="0"/>
    <n v="0"/>
    <n v="4219571783"/>
    <n v="0"/>
    <n v="3884360740.9555387"/>
    <n v="596963843"/>
    <n v="145190"/>
    <n v="1241697308.3900001"/>
    <n v="0"/>
    <n v="0"/>
    <n v="0"/>
    <n v="0"/>
    <n v="0"/>
    <n v="0"/>
    <n v="0"/>
    <m/>
    <n v="9942738865.3455391"/>
    <n v="210978589.15000001"/>
    <n v="9731760276.1955395"/>
    <n v="5355905504"/>
  </r>
  <r>
    <x v="4"/>
    <s v="ASIGNACIÓN PARA LA INVERSIÓN LOCAL SEGÚN NBI Y CUARTA, QUINTA, Y SEXTA CATEGORÍA"/>
    <s v="CENTRO - ORIENTE"/>
    <s v="CUNDINAMARCA                                      "/>
    <x v="586"/>
    <s v="ZIPACÓN                                           "/>
    <n v="1079878086"/>
    <n v="0"/>
    <n v="0"/>
    <n v="1079878086"/>
    <n v="0"/>
    <n v="1228253381.1374154"/>
    <n v="0"/>
    <n v="37157"/>
    <n v="317776727.47000003"/>
    <n v="0"/>
    <n v="0"/>
    <n v="0"/>
    <n v="0"/>
    <n v="0"/>
    <n v="0"/>
    <n v="0"/>
    <m/>
    <n v="2625945351.6074152"/>
    <n v="53993904.300000004"/>
    <n v="2571951447.307415"/>
    <n v="2130367147.8899999"/>
  </r>
  <r>
    <x v="4"/>
    <s v="ASIGNACIÓN PARA LA INVERSIÓN LOCAL SEGÚN NBI Y CUARTA, QUINTA, Y SEXTA CATEGORÍA"/>
    <s v="CENTRO - ORIENTE"/>
    <s v="CUNDINAMARCA                                      "/>
    <x v="587"/>
    <s v="ZIPAQUIRÁ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CHOCÓ                                             "/>
    <x v="588"/>
    <s v="CHOCÓ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CHOCÓ                                             "/>
    <x v="589"/>
    <s v="QUIBDÓ                                            "/>
    <n v="14803613866"/>
    <n v="0"/>
    <n v="0"/>
    <n v="14803613866"/>
    <n v="0"/>
    <n v="15172702817.055738"/>
    <n v="0"/>
    <n v="509374"/>
    <n v="4356273203.9399996"/>
    <n v="0"/>
    <n v="0"/>
    <n v="0"/>
    <n v="0"/>
    <n v="0"/>
    <n v="0"/>
    <n v="0"/>
    <m/>
    <n v="34333099260.995739"/>
    <n v="740180693.30000007"/>
    <n v="33592918567.69574"/>
    <n v="27725357088.839996"/>
  </r>
  <r>
    <x v="4"/>
    <s v="ASIGNACIÓN PARA LA INVERSIÓN LOCAL SEGÚN NBI Y CUARTA, QUINTA, Y SEXTA CATEGORÍA"/>
    <s v="PACÍFICO"/>
    <s v="CHOCÓ                                             "/>
    <x v="590"/>
    <s v="ACANDÍ                                            "/>
    <n v="4019558286"/>
    <n v="0"/>
    <n v="0"/>
    <n v="4019558286"/>
    <n v="0"/>
    <n v="2006790736.7086689"/>
    <n v="0"/>
    <n v="138308"/>
    <n v="1182839150.8900001"/>
    <n v="0"/>
    <n v="0"/>
    <n v="0"/>
    <n v="0"/>
    <n v="0"/>
    <n v="0"/>
    <n v="0"/>
    <m/>
    <n v="7209326481.5986691"/>
    <n v="200977914.30000001"/>
    <n v="7008348567.2986689"/>
    <n v="5601499112.6299992"/>
  </r>
  <r>
    <x v="4"/>
    <s v="ASIGNACIÓN PARA LA INVERSIÓN LOCAL SEGÚN NBI Y CUARTA, QUINTA, Y SEXTA CATEGORÍA"/>
    <s v="PACÍFICO"/>
    <s v="CHOCÓ                                             "/>
    <x v="591"/>
    <s v="ALTO BAUDO                                        "/>
    <n v="8369464626"/>
    <n v="0"/>
    <n v="0"/>
    <n v="8369464626"/>
    <n v="0"/>
    <n v="4257912411.1462374"/>
    <n v="0"/>
    <n v="287983"/>
    <n v="2462890130.3600001"/>
    <n v="0"/>
    <n v="0"/>
    <n v="0"/>
    <n v="0"/>
    <n v="0"/>
    <n v="0"/>
    <n v="0"/>
    <m/>
    <n v="15090555150.506237"/>
    <n v="418473231.30000001"/>
    <n v="14672081919.206238"/>
    <n v="11685126422"/>
  </r>
  <r>
    <x v="4"/>
    <s v="ASIGNACIÓN PARA LA INVERSIÓN LOCAL SEGÚN NBI Y CUARTA, QUINTA, Y SEXTA CATEGORÍA"/>
    <s v="PACÍFICO"/>
    <s v="CHOCÓ                                             "/>
    <x v="592"/>
    <s v="ATRATO                                            "/>
    <n v="3169403679"/>
    <n v="0"/>
    <n v="0"/>
    <n v="3169403679"/>
    <n v="0"/>
    <n v="1773732674.0803926"/>
    <n v="0"/>
    <n v="109055"/>
    <n v="932663364.79999995"/>
    <n v="0"/>
    <n v="0"/>
    <n v="0"/>
    <n v="0"/>
    <n v="0"/>
    <n v="0"/>
    <n v="0"/>
    <m/>
    <n v="5875908772.880393"/>
    <n v="158470183.95000002"/>
    <n v="5717438588.9303932"/>
    <n v="5208503363"/>
  </r>
  <r>
    <x v="4"/>
    <s v="ASIGNACIÓN PARA LA INVERSIÓN LOCAL SEGÚN NBI Y CUARTA, QUINTA, Y SEXTA CATEGORÍA"/>
    <s v="PACÍFICO"/>
    <s v="CHOCÓ                                             "/>
    <x v="593"/>
    <s v="BAGADÓ                                            "/>
    <n v="5450722944"/>
    <n v="0"/>
    <n v="0"/>
    <n v="5450722944"/>
    <n v="0"/>
    <n v="591006075.33020258"/>
    <n v="0"/>
    <n v="187553"/>
    <n v="1603989304.22"/>
    <n v="0"/>
    <n v="0"/>
    <n v="0"/>
    <n v="0"/>
    <n v="0"/>
    <n v="0"/>
    <n v="0"/>
    <m/>
    <n v="7645905876.5502024"/>
    <n v="272536147.19999999"/>
    <n v="7373369729.3502026"/>
    <n v="3287637887.1700001"/>
  </r>
  <r>
    <x v="4"/>
    <s v="ASIGNACIÓN PARA LA INVERSIÓN LOCAL SEGÚN NBI Y CUARTA, QUINTA, Y SEXTA CATEGORÍA"/>
    <s v="PACÍFICO"/>
    <s v="CHOCÓ                                             "/>
    <x v="594"/>
    <s v="BAHÍA SOLANO                                      "/>
    <n v="2793818812"/>
    <n v="0"/>
    <n v="0"/>
    <n v="2793818812"/>
    <n v="0"/>
    <n v="1707174511.6434863"/>
    <n v="0"/>
    <n v="96132"/>
    <n v="822139657.15999997"/>
    <n v="0"/>
    <n v="0"/>
    <n v="0"/>
    <n v="0"/>
    <n v="0"/>
    <n v="0"/>
    <n v="0"/>
    <m/>
    <n v="5323229112.8034859"/>
    <n v="139690940.59999999"/>
    <n v="5183538172.2034855"/>
    <n v="5169111458.9099998"/>
  </r>
  <r>
    <x v="4"/>
    <s v="ASIGNACIÓN PARA LA INVERSIÓN LOCAL SEGÚN NBI Y CUARTA, QUINTA, Y SEXTA CATEGORÍA"/>
    <s v="PACÍFICO"/>
    <s v="CHOCÓ                                             "/>
    <x v="595"/>
    <s v="BAJO BAUDÓ                                        "/>
    <n v="7791900995"/>
    <n v="0"/>
    <n v="0"/>
    <n v="7791900995"/>
    <n v="0"/>
    <n v="4129158275.4933882"/>
    <n v="68901195.659999996"/>
    <n v="268110"/>
    <n v="2292929943.9499998"/>
    <n v="0"/>
    <n v="0"/>
    <n v="0"/>
    <n v="0"/>
    <n v="0"/>
    <n v="0"/>
    <n v="0"/>
    <m/>
    <n v="14283158520.10339"/>
    <n v="389595049.75"/>
    <n v="13893563470.35339"/>
    <n v="11115624909.230001"/>
  </r>
  <r>
    <x v="4"/>
    <s v="ASIGNACIÓN PARA LA INVERSIÓN LOCAL SEGÚN NBI Y CUARTA, QUINTA, Y SEXTA CATEGORÍA"/>
    <s v="PACÍFICO"/>
    <s v="CHOCÓ                                             "/>
    <x v="596"/>
    <s v="BELÉN DE BAJIRÁ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CHOCÓ                                             "/>
    <x v="597"/>
    <s v="BOJAYA                                            "/>
    <n v="5512295370"/>
    <n v="0"/>
    <n v="0"/>
    <n v="5512295370"/>
    <n v="0"/>
    <n v="372015252.01919413"/>
    <n v="0"/>
    <n v="189671"/>
    <n v="1622108279.24"/>
    <n v="0"/>
    <n v="0"/>
    <n v="0"/>
    <n v="0"/>
    <n v="0"/>
    <n v="0"/>
    <n v="0"/>
    <m/>
    <n v="7506608572.2591934"/>
    <n v="275614768.5"/>
    <n v="7230993803.7591934"/>
    <n v="7188724325.1199999"/>
  </r>
  <r>
    <x v="4"/>
    <s v="ASIGNACIÓN PARA LA INVERSIÓN LOCAL SEGÚN NBI Y CUARTA, QUINTA, Y SEXTA CATEGORÍA"/>
    <s v="PACÍFICO"/>
    <s v="CHOCÓ                                             "/>
    <x v="598"/>
    <s v="EL CANTÓN DEL SAN PABLO                           "/>
    <n v="3230758861"/>
    <n v="0"/>
    <n v="0"/>
    <n v="3230758861"/>
    <n v="0"/>
    <n v="291930701.71149659"/>
    <n v="0"/>
    <n v="111166"/>
    <n v="950718411.26999998"/>
    <n v="0"/>
    <n v="0"/>
    <n v="0"/>
    <n v="0"/>
    <n v="0"/>
    <n v="0"/>
    <n v="0"/>
    <m/>
    <n v="4473519139.9814968"/>
    <n v="161537943.05000001"/>
    <n v="4311981196.9314966"/>
    <n v="3179249951.6900001"/>
  </r>
  <r>
    <x v="4"/>
    <s v="ASIGNACIÓN PARA LA INVERSIÓN LOCAL SEGÚN NBI Y CUARTA, QUINTA, Y SEXTA CATEGORÍA"/>
    <s v="PACÍFICO"/>
    <s v="CHOCÓ                                             "/>
    <x v="599"/>
    <s v="CARMEN DEL DARIEN                                 "/>
    <n v="7088815707"/>
    <n v="0"/>
    <n v="0"/>
    <n v="7088815707"/>
    <n v="0"/>
    <n v="3076887998.9512105"/>
    <n v="0"/>
    <n v="243917"/>
    <n v="2086032383.22"/>
    <n v="0"/>
    <n v="0"/>
    <n v="0"/>
    <n v="0"/>
    <n v="0"/>
    <n v="0"/>
    <n v="0"/>
    <m/>
    <n v="12251980006.171209"/>
    <n v="354440785.35000002"/>
    <n v="11897539220.821209"/>
    <n v="10831099719.969999"/>
  </r>
  <r>
    <x v="4"/>
    <s v="ASIGNACIÓN PARA LA INVERSIÓN LOCAL SEGÚN NBI Y CUARTA, QUINTA, Y SEXTA CATEGORÍA"/>
    <s v="PACÍFICO"/>
    <s v="CHOCÓ                                             "/>
    <x v="600"/>
    <s v="CÉRTEGUI                                          "/>
    <n v="3460781637"/>
    <n v="0"/>
    <n v="0"/>
    <n v="3460781637"/>
    <n v="0"/>
    <n v="994151526.4349072"/>
    <n v="0"/>
    <n v="119081"/>
    <n v="1018407427.14"/>
    <n v="0"/>
    <n v="0"/>
    <n v="0"/>
    <n v="0"/>
    <n v="0"/>
    <n v="0"/>
    <n v="0"/>
    <m/>
    <n v="5473459671.5749073"/>
    <n v="173039081.85000002"/>
    <n v="5300420589.7249069"/>
    <n v="5157782329.1300001"/>
  </r>
  <r>
    <x v="4"/>
    <s v="ASIGNACIÓN PARA LA INVERSIÓN LOCAL SEGÚN NBI Y CUARTA, QUINTA, Y SEXTA CATEGORÍA"/>
    <s v="PACÍFICO"/>
    <s v="CHOCÓ                                             "/>
    <x v="601"/>
    <s v="CONDOTO                                           "/>
    <n v="5458652593"/>
    <n v="0"/>
    <n v="0"/>
    <n v="5458652593"/>
    <n v="0"/>
    <n v="1406759546.4259148"/>
    <n v="0"/>
    <n v="187825"/>
    <n v="1606322769.4000001"/>
    <n v="0"/>
    <n v="0"/>
    <n v="0"/>
    <n v="0"/>
    <n v="0"/>
    <n v="0"/>
    <n v="0"/>
    <m/>
    <n v="8471922733.8259144"/>
    <n v="272932629.65000004"/>
    <n v="8198990104.1759148"/>
    <n v="7370567071.75"/>
  </r>
  <r>
    <x v="4"/>
    <s v="ASIGNACIÓN PARA LA INVERSIÓN LOCAL SEGÚN NBI Y CUARTA, QUINTA, Y SEXTA CATEGORÍA"/>
    <s v="PACÍFICO"/>
    <s v="CHOCÓ                                             "/>
    <x v="602"/>
    <s v="EL CARMEN DE ATRATO                               "/>
    <n v="3235941697"/>
    <n v="0"/>
    <n v="0"/>
    <n v="3235941697"/>
    <n v="0"/>
    <n v="1518014905.8254571"/>
    <n v="0"/>
    <n v="111345"/>
    <n v="952243569.13"/>
    <n v="0"/>
    <n v="0"/>
    <n v="0"/>
    <n v="0"/>
    <n v="0"/>
    <n v="0"/>
    <n v="0"/>
    <m/>
    <n v="5706311516.9554567"/>
    <n v="161797084.85000002"/>
    <n v="5544514432.1054564"/>
    <n v="4410540038.3900003"/>
  </r>
  <r>
    <x v="4"/>
    <s v="ASIGNACIÓN PARA LA INVERSIÓN LOCAL SEGÚN NBI Y CUARTA, QUINTA, Y SEXTA CATEGORÍA"/>
    <s v="PACÍFICO"/>
    <s v="CHOCÓ                                             "/>
    <x v="603"/>
    <s v="EL LITORAL DEL SAN JUAN                           "/>
    <n v="7225279091"/>
    <n v="0"/>
    <n v="0"/>
    <n v="7225279091"/>
    <n v="0"/>
    <n v="3427433237.9897337"/>
    <n v="0"/>
    <n v="248613"/>
    <n v="2126189590.0599999"/>
    <n v="0"/>
    <n v="0"/>
    <n v="0"/>
    <n v="0"/>
    <n v="0"/>
    <n v="0"/>
    <n v="0"/>
    <m/>
    <n v="12779150532.049734"/>
    <n v="361263954.55000001"/>
    <n v="12417886577.499735"/>
    <n v="9659950562"/>
  </r>
  <r>
    <x v="4"/>
    <s v="ASIGNACIÓN PARA LA INVERSIÓN LOCAL SEGÚN NBI Y CUARTA, QUINTA, Y SEXTA CATEGORÍA"/>
    <s v="PACÍFICO"/>
    <s v="CHOCÓ                                             "/>
    <x v="604"/>
    <s v="ISTMINA                                           "/>
    <n v="9050984289"/>
    <n v="0"/>
    <n v="0"/>
    <n v="9050984289"/>
    <n v="0"/>
    <n v="3556260955.5976572"/>
    <n v="63129151.149999999"/>
    <n v="311433"/>
    <n v="2663441554.4499998"/>
    <n v="0"/>
    <n v="0"/>
    <n v="0"/>
    <n v="0"/>
    <n v="0"/>
    <n v="0"/>
    <n v="0"/>
    <m/>
    <n v="15334127383.197655"/>
    <n v="452549214.45000005"/>
    <n v="14881578168.747654"/>
    <n v="14681691687.360001"/>
  </r>
  <r>
    <x v="4"/>
    <s v="ASIGNACIÓN PARA LA INVERSIÓN LOCAL SEGÚN NBI Y CUARTA, QUINTA, Y SEXTA CATEGORÍA"/>
    <s v="PACÍFICO"/>
    <s v="CHOCÓ                                             "/>
    <x v="605"/>
    <s v="JURADÓ                                            "/>
    <n v="3892047670"/>
    <n v="0"/>
    <n v="0"/>
    <n v="3892047670"/>
    <n v="0"/>
    <n v="1294044096.4197979"/>
    <n v="248439830.91999999"/>
    <n v="133921"/>
    <n v="1145316483.4300001"/>
    <n v="0"/>
    <n v="0"/>
    <n v="0"/>
    <n v="0"/>
    <n v="0"/>
    <n v="0"/>
    <n v="0"/>
    <m/>
    <n v="6579982001.7697983"/>
    <n v="194602383.5"/>
    <n v="6385379618.2697983"/>
    <n v="4849509817.8999996"/>
  </r>
  <r>
    <x v="4"/>
    <s v="ASIGNACIÓN PARA LA INVERSIÓN LOCAL SEGÚN NBI Y CUARTA, QUINTA, Y SEXTA CATEGORÍA"/>
    <s v="PACÍFICO"/>
    <s v="CHOCÓ                                             "/>
    <x v="606"/>
    <s v="LLORÓ                                             "/>
    <n v="5445163096"/>
    <n v="0"/>
    <n v="0"/>
    <n v="5445163096"/>
    <n v="0"/>
    <n v="2284796178.4033532"/>
    <n v="0"/>
    <n v="187361"/>
    <n v="1602353202.3900001"/>
    <n v="0"/>
    <n v="0"/>
    <n v="0"/>
    <n v="0"/>
    <n v="0"/>
    <n v="0"/>
    <n v="0"/>
    <m/>
    <n v="9332499837.7933521"/>
    <n v="272258154.80000001"/>
    <n v="9060241682.9933529"/>
    <n v="6614169034"/>
  </r>
  <r>
    <x v="4"/>
    <s v="ASIGNACIÓN PARA LA INVERSIÓN LOCAL SEGÚN NBI Y CUARTA, QUINTA, Y SEXTA CATEGORÍA"/>
    <s v="PACÍFICO"/>
    <s v="CHOCÓ                                             "/>
    <x v="607"/>
    <s v="MEDIO ATRATO                                      "/>
    <n v="4470301315"/>
    <n v="0"/>
    <n v="0"/>
    <n v="4470301315"/>
    <n v="0"/>
    <n v="1809354619.9065111"/>
    <n v="0"/>
    <n v="153818"/>
    <n v="1315479720.6500001"/>
    <n v="0"/>
    <n v="0"/>
    <n v="0"/>
    <n v="0"/>
    <n v="0"/>
    <n v="0"/>
    <n v="0"/>
    <m/>
    <n v="7595289473.5565109"/>
    <n v="223515065.75"/>
    <n v="7371774407.8065109"/>
    <n v="5684001166.0100002"/>
  </r>
  <r>
    <x v="4"/>
    <s v="ASIGNACIÓN PARA LA INVERSIÓN LOCAL SEGÚN NBI Y CUARTA, QUINTA, Y SEXTA CATEGORÍA"/>
    <s v="PACÍFICO"/>
    <s v="CHOCÓ                                             "/>
    <x v="608"/>
    <s v="MEDIO BAUDÓ                                       "/>
    <n v="5831287382"/>
    <n v="0"/>
    <n v="0"/>
    <n v="5831287382"/>
    <n v="0"/>
    <n v="783401458.95209503"/>
    <n v="0"/>
    <n v="200647"/>
    <n v="1715978354.8900001"/>
    <n v="0"/>
    <n v="0"/>
    <n v="0"/>
    <n v="0"/>
    <n v="0"/>
    <n v="0"/>
    <n v="0"/>
    <m/>
    <n v="8330867842.8420954"/>
    <n v="291564369.10000002"/>
    <n v="8039303473.742095"/>
    <n v="5742984040.7600002"/>
  </r>
  <r>
    <x v="4"/>
    <s v="ASIGNACIÓN PARA LA INVERSIÓN LOCAL SEGÚN NBI Y CUARTA, QUINTA, Y SEXTA CATEGORÍA"/>
    <s v="PACÍFICO"/>
    <s v="CHOCÓ                                             "/>
    <x v="609"/>
    <s v="MEDIO SAN JUAN                                    "/>
    <n v="5070477064"/>
    <n v="0"/>
    <n v="0"/>
    <n v="5070477064"/>
    <n v="0"/>
    <n v="2150950492.5831714"/>
    <n v="0"/>
    <n v="174469"/>
    <n v="1492093995.6700001"/>
    <n v="0"/>
    <n v="0"/>
    <n v="0"/>
    <n v="0"/>
    <n v="0"/>
    <n v="0"/>
    <n v="0"/>
    <m/>
    <n v="8713696021.2531719"/>
    <n v="253523853.20000002"/>
    <n v="8460172168.0531721"/>
    <n v="7647668333.54"/>
  </r>
  <r>
    <x v="4"/>
    <s v="ASIGNACIÓN PARA LA INVERSIÓN LOCAL SEGÚN NBI Y CUARTA, QUINTA, Y SEXTA CATEGORÍA"/>
    <s v="PACÍFICO"/>
    <s v="CHOCÓ                                             "/>
    <x v="610"/>
    <s v="NÓVITA                                            "/>
    <n v="4074808366"/>
    <n v="0"/>
    <n v="0"/>
    <n v="4074808366"/>
    <n v="0"/>
    <n v="609189425.08239698"/>
    <n v="0"/>
    <n v="140209"/>
    <n v="1199097643.1700001"/>
    <n v="0"/>
    <n v="0"/>
    <n v="0"/>
    <n v="0"/>
    <n v="0"/>
    <n v="0"/>
    <n v="0"/>
    <m/>
    <n v="5883235643.2523975"/>
    <n v="203740418.30000001"/>
    <n v="5679495224.9523973"/>
    <n v="4233300917"/>
  </r>
  <r>
    <x v="4"/>
    <s v="ASIGNACIÓN PARA LA INVERSIÓN LOCAL SEGÚN NBI Y CUARTA, QUINTA, Y SEXTA CATEGORÍA"/>
    <s v="PACÍFICO"/>
    <s v="CHOCÓ                                             "/>
    <x v="611"/>
    <s v="NUQUÍ                                             "/>
    <n v="5243447052"/>
    <n v="0"/>
    <n v="0"/>
    <n v="5243447052"/>
    <n v="0"/>
    <n v="2226020277.7991996"/>
    <n v="0"/>
    <n v="180421"/>
    <n v="1542994034.8800001"/>
    <n v="0"/>
    <n v="0"/>
    <n v="0"/>
    <n v="0"/>
    <n v="0"/>
    <n v="0"/>
    <n v="0"/>
    <m/>
    <n v="9012641785.6791992"/>
    <n v="262172352.60000002"/>
    <n v="8750469433.0791988"/>
    <n v="7956690977.1000004"/>
  </r>
  <r>
    <x v="4"/>
    <s v="ASIGNACIÓN PARA LA INVERSIÓN LOCAL SEGÚN NBI Y CUARTA, QUINTA, Y SEXTA CATEGORÍA"/>
    <s v="PACÍFICO"/>
    <s v="CHOCÓ                                             "/>
    <x v="612"/>
    <s v="RÍO IRO                                           "/>
    <n v="3065978112"/>
    <n v="0"/>
    <n v="0"/>
    <n v="3065978112"/>
    <n v="0"/>
    <n v="1690354646.1753585"/>
    <n v="0"/>
    <n v="105497"/>
    <n v="902228227.04999995"/>
    <n v="0"/>
    <n v="0"/>
    <n v="0"/>
    <n v="0"/>
    <n v="0"/>
    <n v="0"/>
    <n v="0"/>
    <m/>
    <n v="5658666482.225359"/>
    <n v="153298905.59999999"/>
    <n v="5505367576.6253586"/>
    <n v="4348695008.6300001"/>
  </r>
  <r>
    <x v="4"/>
    <s v="ASIGNACIÓN PARA LA INVERSIÓN LOCAL SEGÚN NBI Y CUARTA, QUINTA, Y SEXTA CATEGORÍA"/>
    <s v="PACÍFICO"/>
    <s v="CHOCÓ                                             "/>
    <x v="613"/>
    <s v="RÍO QUITO                                         "/>
    <n v="4338572639"/>
    <n v="0"/>
    <n v="0"/>
    <n v="4338572639"/>
    <n v="0"/>
    <n v="834219961.53656101"/>
    <n v="0"/>
    <n v="149285"/>
    <n v="1276715800.8299999"/>
    <n v="0"/>
    <n v="0"/>
    <n v="0"/>
    <n v="0"/>
    <n v="0"/>
    <n v="0"/>
    <n v="0"/>
    <m/>
    <n v="6449657686.3665609"/>
    <n v="216928631.95000002"/>
    <n v="6232729054.4165611"/>
    <n v="4631810961.0799999"/>
  </r>
  <r>
    <x v="4"/>
    <s v="ASIGNACIÓN PARA LA INVERSIÓN LOCAL SEGÚN NBI Y CUARTA, QUINTA, Y SEXTA CATEGORÍA"/>
    <s v="PACÍFICO"/>
    <s v="CHOCÓ                                             "/>
    <x v="614"/>
    <s v="RIOSUCIO                                          "/>
    <n v="10702983492"/>
    <n v="0"/>
    <n v="0"/>
    <n v="10702983492"/>
    <n v="0"/>
    <n v="6777110419.5696011"/>
    <n v="0"/>
    <n v="368276"/>
    <n v="3149576894.6399999"/>
    <n v="0"/>
    <n v="0"/>
    <n v="0"/>
    <n v="0"/>
    <n v="0"/>
    <n v="0"/>
    <n v="0"/>
    <m/>
    <n v="20630039082.209602"/>
    <n v="535149174.60000002"/>
    <n v="20094889907.609604"/>
    <n v="18480939612.290001"/>
  </r>
  <r>
    <x v="4"/>
    <s v="ASIGNACIÓN PARA LA INVERSIÓN LOCAL SEGÚN NBI Y CUARTA, QUINTA, Y SEXTA CATEGORÍA"/>
    <s v="PACÍFICO"/>
    <s v="CHOCÓ                                             "/>
    <x v="615"/>
    <s v="SAN JOSÉ DEL PALMAR                               "/>
    <n v="2325375785"/>
    <n v="0"/>
    <n v="0"/>
    <n v="2325375785"/>
    <n v="0"/>
    <n v="138185469.65523744"/>
    <n v="0"/>
    <n v="80013"/>
    <n v="684290492.45000005"/>
    <n v="0"/>
    <n v="0"/>
    <n v="0"/>
    <n v="0"/>
    <n v="0"/>
    <n v="0"/>
    <n v="0"/>
    <m/>
    <n v="3147931760.105237"/>
    <n v="116268789.25"/>
    <n v="3031662970.855237"/>
    <n v="2638872884"/>
  </r>
  <r>
    <x v="4"/>
    <s v="ASIGNACIÓN PARA LA INVERSIÓN LOCAL SEGÚN NBI Y CUARTA, QUINTA, Y SEXTA CATEGORÍA"/>
    <s v="PACÍFICO"/>
    <s v="CHOCÓ                                             "/>
    <x v="616"/>
    <s v="SIPÍ                                              "/>
    <n v="2656591447"/>
    <n v="0"/>
    <n v="0"/>
    <n v="2656591447"/>
    <n v="0"/>
    <n v="1431390498.8853321"/>
    <n v="0"/>
    <n v="91410"/>
    <n v="781757632.79999995"/>
    <n v="0"/>
    <n v="0"/>
    <n v="0"/>
    <n v="0"/>
    <n v="0"/>
    <n v="0"/>
    <n v="0"/>
    <m/>
    <n v="4869830988.6853323"/>
    <n v="132829572.35000001"/>
    <n v="4737001416.3353319"/>
    <n v="3806393189.5900002"/>
  </r>
  <r>
    <x v="4"/>
    <s v="ASIGNACIÓN PARA LA INVERSIÓN LOCAL SEGÚN NBI Y CUARTA, QUINTA, Y SEXTA CATEGORÍA"/>
    <s v="PACÍFICO"/>
    <s v="CHOCÓ                                             "/>
    <x v="617"/>
    <s v="TADÓ                                              "/>
    <n v="5636904848"/>
    <n v="0"/>
    <n v="0"/>
    <n v="5636904848"/>
    <n v="0"/>
    <n v="1098399097.7252884"/>
    <n v="0"/>
    <n v="193959"/>
    <n v="1658777226.0999999"/>
    <n v="0"/>
    <n v="0"/>
    <n v="0"/>
    <n v="0"/>
    <n v="0"/>
    <n v="0"/>
    <n v="0"/>
    <m/>
    <n v="8394275130.8252888"/>
    <n v="281845242.40000004"/>
    <n v="8112429888.4252892"/>
    <n v="6139512272.5299997"/>
  </r>
  <r>
    <x v="4"/>
    <s v="ASIGNACIÓN PARA LA INVERSIÓN LOCAL SEGÚN NBI Y CUARTA, QUINTA, Y SEXTA CATEGORÍA"/>
    <s v="PACÍFICO"/>
    <s v="CHOCÓ                                             "/>
    <x v="618"/>
    <s v="UNGUÍA                                            "/>
    <n v="4591487275"/>
    <n v="0"/>
    <n v="0"/>
    <n v="4591487275"/>
    <n v="0"/>
    <n v="1040007710.6658702"/>
    <n v="0"/>
    <n v="157987"/>
    <n v="1351141225.71"/>
    <n v="0"/>
    <n v="0"/>
    <n v="0"/>
    <n v="0"/>
    <n v="0"/>
    <n v="0"/>
    <n v="0"/>
    <m/>
    <n v="6982794198.3758707"/>
    <n v="229574363.75"/>
    <n v="6753219834.6258707"/>
    <n v="5144425087.4899998"/>
  </r>
  <r>
    <x v="4"/>
    <s v="ASIGNACIÓN PARA LA INVERSIÓN LOCAL SEGÚN NBI Y CUARTA, QUINTA, Y SEXTA CATEGORÍA"/>
    <s v="PACÍFICO"/>
    <s v="CHOCÓ                                             "/>
    <x v="619"/>
    <s v="UNIÓN PANAMERICANA                                "/>
    <n v="3756962996"/>
    <n v="0"/>
    <n v="0"/>
    <n v="3756962996"/>
    <n v="0"/>
    <n v="2008178443.4119816"/>
    <n v="0"/>
    <n v="129272"/>
    <n v="1105564990.8099999"/>
    <n v="0"/>
    <n v="0"/>
    <n v="0"/>
    <n v="0"/>
    <n v="0"/>
    <n v="0"/>
    <n v="0"/>
    <m/>
    <n v="6870835702.221981"/>
    <n v="187848149.80000001"/>
    <n v="6682987552.4219809"/>
    <n v="5353478054"/>
  </r>
  <r>
    <x v="4"/>
    <s v="ASIGNACIÓN PARA LA INVERSIÓN LOCAL SEGÚN NBI Y CUARTA, QUINTA, Y SEXTA CATEGORÍA"/>
    <s v="CENTRO - SUR - AMAZONÍA"/>
    <s v="HUILA                                             "/>
    <x v="620"/>
    <s v="HUIL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HUILA                                             "/>
    <x v="621"/>
    <s v="NEIV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HUILA                                             "/>
    <x v="622"/>
    <s v="ACEVEDO                                           "/>
    <n v="3467864458"/>
    <n v="0"/>
    <n v="0"/>
    <n v="3467864458"/>
    <n v="0"/>
    <n v="1769776222.6544833"/>
    <n v="753043679"/>
    <n v="119325"/>
    <n v="1020491695.51"/>
    <n v="0"/>
    <n v="0"/>
    <n v="0"/>
    <n v="0"/>
    <n v="0"/>
    <n v="0"/>
    <n v="0"/>
    <m/>
    <n v="7011295380.164484"/>
    <n v="173393222.90000001"/>
    <n v="6837902157.2644844"/>
    <n v="5751918396.0800009"/>
  </r>
  <r>
    <x v="4"/>
    <s v="ASIGNACIÓN PARA LA INVERSIÓN LOCAL SEGÚN NBI Y CUARTA, QUINTA, Y SEXTA CATEGORÍA"/>
    <s v="CENTRO - SUR - AMAZONÍA"/>
    <s v="HUILA                                             "/>
    <x v="623"/>
    <s v="AGRADO                                            "/>
    <n v="2213996561"/>
    <n v="0"/>
    <n v="0"/>
    <n v="2213996561"/>
    <n v="0"/>
    <n v="1243884159.1978378"/>
    <n v="460589553.63999999"/>
    <n v="76181"/>
    <n v="651514824.78999996"/>
    <n v="0"/>
    <n v="0"/>
    <n v="0"/>
    <n v="0"/>
    <n v="0"/>
    <n v="0"/>
    <n v="0"/>
    <m/>
    <n v="4570061279.6278381"/>
    <n v="110699828.05000001"/>
    <n v="4459361451.5778379"/>
    <n v="3698837231"/>
  </r>
  <r>
    <x v="4"/>
    <s v="ASIGNACIÓN PARA LA INVERSIÓN LOCAL SEGÚN NBI Y CUARTA, QUINTA, Y SEXTA CATEGORÍA"/>
    <s v="CENTRO - SUR - AMAZONÍA"/>
    <s v="HUILA                                             "/>
    <x v="624"/>
    <s v="AIPE                                              "/>
    <n v="2535598373"/>
    <n v="0"/>
    <n v="0"/>
    <n v="2535598373"/>
    <n v="0"/>
    <n v="2806701389.9083953"/>
    <n v="0"/>
    <n v="87247"/>
    <n v="746152888.53999996"/>
    <n v="0"/>
    <n v="0"/>
    <n v="0"/>
    <n v="0"/>
    <n v="0"/>
    <n v="0"/>
    <n v="0"/>
    <m/>
    <n v="6088539898.4483957"/>
    <n v="126779918.65000001"/>
    <n v="5961759979.7983961"/>
    <n v="3413115033"/>
  </r>
  <r>
    <x v="4"/>
    <s v="ASIGNACIÓN PARA LA INVERSIÓN LOCAL SEGÚN NBI Y CUARTA, QUINTA, Y SEXTA CATEGORÍA"/>
    <s v="CENTRO - SUR - AMAZONÍA"/>
    <s v="HUILA                                             "/>
    <x v="625"/>
    <s v="ALGECIRAS                                         "/>
    <n v="3402166963"/>
    <n v="0"/>
    <n v="0"/>
    <n v="3402166963"/>
    <n v="0"/>
    <n v="1051120799.3409739"/>
    <n v="0"/>
    <n v="117064"/>
    <n v="1001158832.61"/>
    <n v="0"/>
    <n v="0"/>
    <n v="0"/>
    <n v="0"/>
    <n v="0"/>
    <n v="0"/>
    <n v="0"/>
    <m/>
    <n v="5454563658.9509735"/>
    <n v="170108348.15000001"/>
    <n v="5284455310.8009739"/>
    <n v="4144164657.4400001"/>
  </r>
  <r>
    <x v="4"/>
    <s v="ASIGNACIÓN PARA LA INVERSIÓN LOCAL SEGÚN NBI Y CUARTA, QUINTA, Y SEXTA CATEGORÍA"/>
    <s v="CENTRO - SUR - AMAZONÍA"/>
    <s v="HUILA                                             "/>
    <x v="626"/>
    <s v="ALTAMIRA                                          "/>
    <n v="1077553337"/>
    <n v="0"/>
    <n v="0"/>
    <n v="1077553337"/>
    <n v="0"/>
    <n v="556549560.0780375"/>
    <n v="0"/>
    <n v="37077"/>
    <n v="317092621.60000002"/>
    <n v="0"/>
    <n v="0"/>
    <n v="0"/>
    <n v="0"/>
    <n v="0"/>
    <n v="0"/>
    <n v="0"/>
    <m/>
    <n v="1951232595.6780376"/>
    <n v="53877666.850000001"/>
    <n v="1897354928.8280377"/>
    <n v="1466054237.5"/>
  </r>
  <r>
    <x v="4"/>
    <s v="ASIGNACIÓN PARA LA INVERSIÓN LOCAL SEGÚN NBI Y CUARTA, QUINTA, Y SEXTA CATEGORÍA"/>
    <s v="CENTRO - SUR - AMAZONÍA"/>
    <s v="HUILA                                             "/>
    <x v="627"/>
    <s v="BARAYA                                            "/>
    <n v="2315248400"/>
    <n v="0"/>
    <n v="0"/>
    <n v="2315248400"/>
    <n v="0"/>
    <n v="684003106.04541373"/>
    <n v="0"/>
    <n v="79665"/>
    <n v="681310297.25999999"/>
    <n v="0"/>
    <n v="0"/>
    <n v="0"/>
    <n v="0"/>
    <n v="0"/>
    <n v="0"/>
    <n v="0"/>
    <m/>
    <n v="3680641468.3054142"/>
    <n v="115762420"/>
    <n v="3564879048.3054142"/>
    <n v="3216715169.8899999"/>
  </r>
  <r>
    <x v="4"/>
    <s v="ASIGNACIÓN PARA LA INVERSIÓN LOCAL SEGÚN NBI Y CUARTA, QUINTA, Y SEXTA CATEGORÍA"/>
    <s v="CENTRO - SUR - AMAZONÍA"/>
    <s v="HUILA                                             "/>
    <x v="628"/>
    <s v="CAMPOALEGRE                                       "/>
    <n v="3102551824"/>
    <n v="0"/>
    <n v="0"/>
    <n v="3102551824"/>
    <n v="0"/>
    <n v="2194898116.5592413"/>
    <n v="0"/>
    <n v="106755"/>
    <n v="912990807.26999998"/>
    <n v="0"/>
    <n v="0"/>
    <n v="0"/>
    <n v="0"/>
    <n v="0"/>
    <n v="0"/>
    <n v="0"/>
    <m/>
    <n v="6210547502.8292408"/>
    <n v="155127591.20000002"/>
    <n v="6055419911.629241"/>
    <n v="5013616141.3699999"/>
  </r>
  <r>
    <x v="4"/>
    <s v="ASIGNACIÓN PARA LA INVERSIÓN LOCAL SEGÚN NBI Y CUARTA, QUINTA, Y SEXTA CATEGORÍA"/>
    <s v="CENTRO - SUR - AMAZONÍA"/>
    <s v="HUILA                                             "/>
    <x v="629"/>
    <s v="COLOMBIA                                          "/>
    <n v="2506688340"/>
    <n v="0"/>
    <n v="0"/>
    <n v="2506688340"/>
    <n v="0"/>
    <n v="1589698890.1884875"/>
    <n v="0"/>
    <n v="86252"/>
    <n v="737645506.37"/>
    <n v="0"/>
    <n v="0"/>
    <n v="0"/>
    <n v="0"/>
    <n v="0"/>
    <n v="0"/>
    <n v="0"/>
    <m/>
    <n v="4834118988.5584879"/>
    <n v="125334417"/>
    <n v="4708784571.5584879"/>
    <n v="3818295881.2600002"/>
  </r>
  <r>
    <x v="4"/>
    <s v="ASIGNACIÓN PARA LA INVERSIÓN LOCAL SEGÚN NBI Y CUARTA, QUINTA, Y SEXTA CATEGORÍA"/>
    <s v="CENTRO - SUR - AMAZONÍA"/>
    <s v="HUILA                                             "/>
    <x v="630"/>
    <s v="ELÍAS                                             "/>
    <n v="1126113701"/>
    <n v="0"/>
    <n v="0"/>
    <n v="1126113701"/>
    <n v="0"/>
    <n v="432359048.47002339"/>
    <n v="36110983"/>
    <n v="38748"/>
    <n v="331382524.95999998"/>
    <n v="0"/>
    <n v="0"/>
    <n v="0"/>
    <n v="0"/>
    <n v="0"/>
    <n v="0"/>
    <n v="0"/>
    <m/>
    <n v="1926005005.4300234"/>
    <n v="56305685.050000004"/>
    <n v="1869699320.3800235"/>
    <n v="1258391437.6500001"/>
  </r>
  <r>
    <x v="4"/>
    <s v="ASIGNACIÓN PARA LA INVERSIÓN LOCAL SEGÚN NBI Y CUARTA, QUINTA, Y SEXTA CATEGORÍA"/>
    <s v="CENTRO - SUR - AMAZONÍA"/>
    <s v="HUILA                                             "/>
    <x v="631"/>
    <s v="GARZÓN                                            "/>
    <n v="4077021910"/>
    <n v="0"/>
    <n v="0"/>
    <n v="4077021910"/>
    <n v="0"/>
    <n v="1462505781.5237713"/>
    <n v="0"/>
    <n v="140285"/>
    <n v="1199749024.76"/>
    <n v="0"/>
    <n v="0"/>
    <n v="0"/>
    <n v="0"/>
    <n v="0"/>
    <n v="0"/>
    <n v="0"/>
    <m/>
    <n v="6739417001.2837715"/>
    <n v="203851095.5"/>
    <n v="6535565905.7837715"/>
    <n v="4776546808.96"/>
  </r>
  <r>
    <x v="4"/>
    <s v="ASIGNACIÓN PARA LA INVERSIÓN LOCAL SEGÚN NBI Y CUARTA, QUINTA, Y SEXTA CATEGORÍA"/>
    <s v="CENTRO - SUR - AMAZONÍA"/>
    <s v="HUILA                                             "/>
    <x v="632"/>
    <s v="GIGANTE                                           "/>
    <n v="2747865439"/>
    <n v="0"/>
    <n v="0"/>
    <n v="2747865439"/>
    <n v="0"/>
    <n v="2091863332.1609836"/>
    <n v="399033614.23000002"/>
    <n v="94551"/>
    <n v="808616915.32000005"/>
    <n v="0"/>
    <n v="0"/>
    <n v="0"/>
    <n v="0"/>
    <n v="0"/>
    <n v="0"/>
    <n v="0"/>
    <m/>
    <n v="6047473851.7109833"/>
    <n v="137393271.95000002"/>
    <n v="5910080579.7609835"/>
    <n v="4887358496"/>
  </r>
  <r>
    <x v="4"/>
    <s v="ASIGNACIÓN PARA LA INVERSIÓN LOCAL SEGÚN NBI Y CUARTA, QUINTA, Y SEXTA CATEGORÍA"/>
    <s v="CENTRO - SUR - AMAZONÍA"/>
    <s v="HUILA                                             "/>
    <x v="633"/>
    <s v="GUADALUPE                                         "/>
    <n v="2962545162"/>
    <n v="0"/>
    <n v="0"/>
    <n v="2962545162"/>
    <n v="0"/>
    <n v="2136820058.765955"/>
    <n v="183005863.71000001"/>
    <n v="101938"/>
    <n v="871790916.90999997"/>
    <n v="0"/>
    <n v="0"/>
    <n v="0"/>
    <n v="0"/>
    <n v="0"/>
    <n v="0"/>
    <n v="0"/>
    <m/>
    <n v="6154263939.3859549"/>
    <n v="148127258.09999999"/>
    <n v="6006136681.2859545"/>
    <n v="4433356478.3500004"/>
  </r>
  <r>
    <x v="4"/>
    <s v="ASIGNACIÓN PARA LA INVERSIÓN LOCAL SEGÚN NBI Y CUARTA, QUINTA, Y SEXTA CATEGORÍA"/>
    <s v="CENTRO - SUR - AMAZONÍA"/>
    <s v="HUILA                                             "/>
    <x v="634"/>
    <s v="HOBO                                              "/>
    <n v="2189023996"/>
    <n v="0"/>
    <n v="0"/>
    <n v="2189023996"/>
    <n v="0"/>
    <n v="1576776804.0209005"/>
    <n v="297504680.05000001"/>
    <n v="75322"/>
    <n v="644166124.65999997"/>
    <n v="0"/>
    <n v="0"/>
    <n v="0"/>
    <n v="0"/>
    <n v="0"/>
    <n v="0"/>
    <n v="0"/>
    <m/>
    <n v="4707546926.7309008"/>
    <n v="109451199.80000001"/>
    <n v="4598095726.9309006"/>
    <n v="3765809920.25"/>
  </r>
  <r>
    <x v="4"/>
    <s v="ASIGNACIÓN PARA LA INVERSIÓN LOCAL SEGÚN NBI Y CUARTA, QUINTA, Y SEXTA CATEGORÍA"/>
    <s v="CENTRO - SUR - AMAZONÍA"/>
    <s v="HUILA                                             "/>
    <x v="635"/>
    <s v="IQUIRA                                            "/>
    <n v="2654609872"/>
    <n v="0"/>
    <n v="0"/>
    <n v="2654609872"/>
    <n v="0"/>
    <n v="1774326182.0960493"/>
    <n v="0"/>
    <n v="91342"/>
    <n v="781174513.07000005"/>
    <n v="0"/>
    <n v="0"/>
    <n v="0"/>
    <n v="0"/>
    <n v="0"/>
    <n v="0"/>
    <n v="0"/>
    <m/>
    <n v="5210201909.166049"/>
    <n v="132730493.60000001"/>
    <n v="5077471415.5660486"/>
    <n v="4773277212.9899998"/>
  </r>
  <r>
    <x v="4"/>
    <s v="ASIGNACIÓN PARA LA INVERSIÓN LOCAL SEGÚN NBI Y CUARTA, QUINTA, Y SEXTA CATEGORÍA"/>
    <s v="CENTRO - SUR - AMAZONÍA"/>
    <s v="HUILA                                             "/>
    <x v="636"/>
    <s v="ISNOS                                             "/>
    <n v="3496489633"/>
    <n v="0"/>
    <n v="0"/>
    <n v="3496489633"/>
    <n v="0"/>
    <n v="3308496208.7820625"/>
    <n v="0"/>
    <n v="120310"/>
    <n v="1028915252.33"/>
    <n v="0"/>
    <n v="0"/>
    <n v="0"/>
    <n v="0"/>
    <n v="0"/>
    <n v="0"/>
    <n v="0"/>
    <m/>
    <n v="7834021404.1120625"/>
    <n v="174824481.65000001"/>
    <n v="7659196922.4620628"/>
    <n v="4539703741.6900005"/>
  </r>
  <r>
    <x v="4"/>
    <s v="ASIGNACIÓN PARA LA INVERSIÓN LOCAL SEGÚN NBI Y CUARTA, QUINTA, Y SEXTA CATEGORÍA"/>
    <s v="CENTRO - SUR - AMAZONÍA"/>
    <s v="HUILA                                             "/>
    <x v="637"/>
    <s v="LA ARGENTINA                                      "/>
    <n v="2678587483"/>
    <n v="0"/>
    <n v="0"/>
    <n v="2678587483"/>
    <n v="0"/>
    <n v="1467723719.6721573"/>
    <n v="223140135"/>
    <n v="92167"/>
    <n v="788230426.87"/>
    <n v="0"/>
    <n v="0"/>
    <n v="0"/>
    <n v="0"/>
    <n v="0"/>
    <n v="0"/>
    <n v="0"/>
    <m/>
    <n v="5157773931.5421572"/>
    <n v="133929374.15000001"/>
    <n v="5023844557.3921576"/>
    <n v="3782359018.79"/>
  </r>
  <r>
    <x v="4"/>
    <s v="ASIGNACIÓN PARA LA INVERSIÓN LOCAL SEGÚN NBI Y CUARTA, QUINTA, Y SEXTA CATEGORÍA"/>
    <s v="CENTRO - SUR - AMAZONÍA"/>
    <s v="HUILA                                             "/>
    <x v="638"/>
    <s v="LA PLATA                                          "/>
    <n v="4940562706"/>
    <n v="0"/>
    <n v="0"/>
    <n v="4940562706"/>
    <n v="0"/>
    <n v="4609486013.4688568"/>
    <n v="0"/>
    <n v="169999"/>
    <n v="1453863976.9400001"/>
    <n v="0"/>
    <n v="0"/>
    <n v="0"/>
    <n v="0"/>
    <n v="0"/>
    <n v="0"/>
    <n v="0"/>
    <m/>
    <n v="11004082695.408857"/>
    <n v="247028135.30000001"/>
    <n v="10757054560.108858"/>
    <n v="8119086171"/>
  </r>
  <r>
    <x v="4"/>
    <s v="ASIGNACIÓN PARA LA INVERSIÓN LOCAL SEGÚN NBI Y CUARTA, QUINTA, Y SEXTA CATEGORÍA"/>
    <s v="CENTRO - SUR - AMAZONÍA"/>
    <s v="HUILA                                             "/>
    <x v="639"/>
    <s v="NÁTAGA                                            "/>
    <n v="1996385615"/>
    <n v="0"/>
    <n v="0"/>
    <n v="1996385615"/>
    <n v="0"/>
    <n v="746955066.93499279"/>
    <n v="0"/>
    <n v="68693"/>
    <n v="587478249.33000004"/>
    <n v="0"/>
    <n v="0"/>
    <n v="0"/>
    <n v="0"/>
    <n v="0"/>
    <n v="0"/>
    <n v="0"/>
    <m/>
    <n v="3330887624.2649927"/>
    <n v="99819280.75"/>
    <n v="3231068343.5149927"/>
    <n v="2495183732"/>
  </r>
  <r>
    <x v="4"/>
    <s v="ASIGNACIÓN PARA LA INVERSIÓN LOCAL SEGÚN NBI Y CUARTA, QUINTA, Y SEXTA CATEGORÍA"/>
    <s v="CENTRO - SUR - AMAZONÍA"/>
    <s v="HUILA                                             "/>
    <x v="640"/>
    <s v="OPORAPA                                           "/>
    <n v="2492039602"/>
    <n v="0"/>
    <n v="0"/>
    <n v="2492039602"/>
    <n v="0"/>
    <n v="1644236983.7763553"/>
    <n v="0"/>
    <n v="85748"/>
    <n v="733334808.63999999"/>
    <n v="0"/>
    <n v="0"/>
    <n v="0"/>
    <n v="0"/>
    <n v="0"/>
    <n v="0"/>
    <n v="0"/>
    <m/>
    <n v="4869697142.4163551"/>
    <n v="124601980.10000001"/>
    <n v="4745095162.3163548"/>
    <n v="4744486824"/>
  </r>
  <r>
    <x v="4"/>
    <s v="ASIGNACIÓN PARA LA INVERSIÓN LOCAL SEGÚN NBI Y CUARTA, QUINTA, Y SEXTA CATEGORÍA"/>
    <s v="CENTRO - SUR - AMAZONÍA"/>
    <s v="HUILA                                             "/>
    <x v="641"/>
    <s v="PAICOL                                            "/>
    <n v="1483634505"/>
    <n v="0"/>
    <n v="0"/>
    <n v="1483634505"/>
    <n v="0"/>
    <n v="923997767.63058352"/>
    <n v="40913718.359999999"/>
    <n v="51050"/>
    <n v="436590503.92000002"/>
    <n v="0"/>
    <n v="0"/>
    <n v="0"/>
    <n v="0"/>
    <n v="0"/>
    <n v="0"/>
    <n v="0"/>
    <m/>
    <n v="2885187544.910584"/>
    <n v="74181725.25"/>
    <n v="2811005819.660584"/>
    <n v="2289993119.4899998"/>
  </r>
  <r>
    <x v="4"/>
    <s v="ASIGNACIÓN PARA LA INVERSIÓN LOCAL SEGÚN NBI Y CUARTA, QUINTA, Y SEXTA CATEGORÍA"/>
    <s v="CENTRO - SUR - AMAZONÍA"/>
    <s v="HUILA                                             "/>
    <x v="642"/>
    <s v="PALERMO                                           "/>
    <n v="2746384317"/>
    <n v="0"/>
    <n v="0"/>
    <n v="2746384317"/>
    <n v="0"/>
    <n v="1361571395.3604407"/>
    <n v="0"/>
    <n v="94500"/>
    <n v="808181064.14999998"/>
    <n v="0"/>
    <n v="0"/>
    <n v="0"/>
    <n v="0"/>
    <n v="0"/>
    <n v="0"/>
    <n v="0"/>
    <m/>
    <n v="4916231276.5104408"/>
    <n v="137319215.84999999"/>
    <n v="4778912060.6604404"/>
    <n v="4324968813.5699997"/>
  </r>
  <r>
    <x v="4"/>
    <s v="ASIGNACIÓN PARA LA INVERSIÓN LOCAL SEGÚN NBI Y CUARTA, QUINTA, Y SEXTA CATEGORÍA"/>
    <s v="CENTRO - SUR - AMAZONÍA"/>
    <s v="HUILA                                             "/>
    <x v="643"/>
    <s v="PALESTINA                                         "/>
    <n v="2572967893"/>
    <n v="0"/>
    <n v="0"/>
    <n v="2572967893"/>
    <n v="0"/>
    <n v="800298119.86245227"/>
    <n v="0"/>
    <n v="88533"/>
    <n v="757149651.92999995"/>
    <n v="0"/>
    <n v="0"/>
    <n v="0"/>
    <n v="0"/>
    <n v="0"/>
    <n v="0"/>
    <n v="0"/>
    <m/>
    <n v="4130504197.7924523"/>
    <n v="128648394.65000001"/>
    <n v="4001855803.1424522"/>
    <n v="3368786825.9200001"/>
  </r>
  <r>
    <x v="4"/>
    <s v="ASIGNACIÓN PARA LA INVERSIÓN LOCAL SEGÚN NBI Y CUARTA, QUINTA, Y SEXTA CATEGORÍA"/>
    <s v="CENTRO - SUR - AMAZONÍA"/>
    <s v="HUILA                                             "/>
    <x v="644"/>
    <s v="PITAL                                             "/>
    <n v="2414061883"/>
    <n v="0"/>
    <n v="0"/>
    <n v="2414061883"/>
    <n v="0"/>
    <n v="1053078547.5096402"/>
    <n v="1339524751"/>
    <n v="83065"/>
    <n v="710388232.87"/>
    <n v="0"/>
    <n v="0"/>
    <n v="0"/>
    <n v="0"/>
    <n v="0"/>
    <n v="0"/>
    <n v="0"/>
    <m/>
    <n v="5517136479.3796396"/>
    <n v="120703094.15000001"/>
    <n v="5396433385.22964"/>
    <n v="4231418070.5299997"/>
  </r>
  <r>
    <x v="4"/>
    <s v="ASIGNACIÓN PARA LA INVERSIÓN LOCAL SEGÚN NBI Y CUARTA, QUINTA, Y SEXTA CATEGORÍA"/>
    <s v="CENTRO - SUR - AMAZONÍA"/>
    <s v="HUILA                                             "/>
    <x v="645"/>
    <s v="PITALITO                                          "/>
    <n v="6530164117"/>
    <n v="0"/>
    <n v="0"/>
    <n v="6530164117"/>
    <n v="0"/>
    <n v="14515778906.400551"/>
    <n v="0"/>
    <n v="224695"/>
    <n v="1921637460.74"/>
    <n v="0"/>
    <n v="0"/>
    <n v="0"/>
    <n v="0"/>
    <n v="0"/>
    <n v="0"/>
    <n v="0"/>
    <m/>
    <n v="22967805179.140553"/>
    <n v="326508205.85000002"/>
    <n v="22641296973.290554"/>
    <n v="18716460809.169998"/>
  </r>
  <r>
    <x v="4"/>
    <s v="ASIGNACIÓN PARA LA INVERSIÓN LOCAL SEGÚN NBI Y CUARTA, QUINTA, Y SEXTA CATEGORÍA"/>
    <s v="CENTRO - SUR - AMAZONÍA"/>
    <s v="HUILA                                             "/>
    <x v="646"/>
    <s v="RIVERA                                            "/>
    <n v="2673590218"/>
    <n v="0"/>
    <n v="0"/>
    <n v="2673590218"/>
    <n v="0"/>
    <n v="1497346985.3800759"/>
    <n v="0"/>
    <n v="91995"/>
    <n v="786759877.05999994"/>
    <n v="0"/>
    <n v="0"/>
    <n v="0"/>
    <n v="0"/>
    <n v="0"/>
    <n v="0"/>
    <n v="0"/>
    <m/>
    <n v="4957789075.4400759"/>
    <n v="133679510.90000001"/>
    <n v="4824109564.5400763"/>
    <n v="2299845023.1999998"/>
  </r>
  <r>
    <x v="4"/>
    <s v="ASIGNACIÓN PARA LA INVERSIÓN LOCAL SEGÚN NBI Y CUARTA, QUINTA, Y SEXTA CATEGORÍA"/>
    <s v="CENTRO - SUR - AMAZONÍA"/>
    <s v="HUILA                                             "/>
    <x v="647"/>
    <s v="SALADOBLANCO                                      "/>
    <n v="2541512728"/>
    <n v="0"/>
    <n v="0"/>
    <n v="2541512728"/>
    <n v="0"/>
    <n v="865599754.04389334"/>
    <n v="0"/>
    <n v="87450"/>
    <n v="747893311.34000003"/>
    <n v="0"/>
    <n v="0"/>
    <n v="0"/>
    <n v="0"/>
    <n v="0"/>
    <n v="0"/>
    <n v="0"/>
    <m/>
    <n v="4155093243.3838935"/>
    <n v="127075636.40000001"/>
    <n v="4028017606.9838934"/>
    <n v="3052855995.75"/>
  </r>
  <r>
    <x v="4"/>
    <s v="ASIGNACIÓN PARA LA INVERSIÓN LOCAL SEGÚN NBI Y CUARTA, QUINTA, Y SEXTA CATEGORÍA"/>
    <s v="CENTRO - SUR - AMAZONÍA"/>
    <s v="HUILA                                             "/>
    <x v="648"/>
    <s v="SAN AGUSTÍN                                       "/>
    <n v="3371885910"/>
    <n v="0"/>
    <n v="0"/>
    <n v="3371885910"/>
    <n v="0"/>
    <n v="2109216846.2998161"/>
    <n v="362465.77"/>
    <n v="116022"/>
    <n v="992247998.89999998"/>
    <n v="0"/>
    <n v="0"/>
    <n v="0"/>
    <n v="0"/>
    <n v="0"/>
    <n v="0"/>
    <n v="0"/>
    <m/>
    <n v="6473829242.9698162"/>
    <n v="168594295.5"/>
    <n v="6305234947.4698162"/>
    <n v="5031516439.5"/>
  </r>
  <r>
    <x v="4"/>
    <s v="ASIGNACIÓN PARA LA INVERSIÓN LOCAL SEGÚN NBI Y CUARTA, QUINTA, Y SEXTA CATEGORÍA"/>
    <s v="CENTRO - SUR - AMAZONÍA"/>
    <s v="HUILA                                             "/>
    <x v="649"/>
    <s v="SANTA MARÍA                                       "/>
    <n v="2556815378"/>
    <n v="0"/>
    <n v="0"/>
    <n v="2556815378"/>
    <n v="0"/>
    <n v="1590257424.3233805"/>
    <n v="0"/>
    <n v="87977"/>
    <n v="752396436.40999997"/>
    <n v="0"/>
    <n v="0"/>
    <n v="0"/>
    <n v="0"/>
    <n v="0"/>
    <n v="0"/>
    <n v="0"/>
    <m/>
    <n v="4899557215.7333803"/>
    <n v="127840768.90000001"/>
    <n v="4771716446.8333807"/>
    <n v="2710879730.8099999"/>
  </r>
  <r>
    <x v="4"/>
    <s v="ASIGNACIÓN PARA LA INVERSIÓN LOCAL SEGÚN NBI Y CUARTA, QUINTA, Y SEXTA CATEGORÍA"/>
    <s v="CENTRO - SUR - AMAZONÍA"/>
    <s v="HUILA                                             "/>
    <x v="650"/>
    <s v="SUAZA                                             "/>
    <n v="2885117093"/>
    <n v="0"/>
    <n v="0"/>
    <n v="2885117093"/>
    <n v="0"/>
    <n v="1931977332.5209935"/>
    <n v="571719.38"/>
    <n v="99273"/>
    <n v="849006087.01999998"/>
    <n v="0"/>
    <n v="0"/>
    <n v="0"/>
    <n v="0"/>
    <n v="0"/>
    <n v="0"/>
    <n v="0"/>
    <m/>
    <n v="5666771504.9209938"/>
    <n v="144255854.65000001"/>
    <n v="5522515650.2709942"/>
    <n v="4279212375.3499999"/>
  </r>
  <r>
    <x v="4"/>
    <s v="ASIGNACIÓN PARA LA INVERSIÓN LOCAL SEGÚN NBI Y CUARTA, QUINTA, Y SEXTA CATEGORÍA"/>
    <s v="CENTRO - SUR - AMAZONÍA"/>
    <s v="HUILA                                             "/>
    <x v="651"/>
    <s v="TARQUI                                            "/>
    <n v="2435701640"/>
    <n v="0"/>
    <n v="0"/>
    <n v="2435701640"/>
    <n v="0"/>
    <n v="1790612823.5112131"/>
    <n v="0"/>
    <n v="83809"/>
    <n v="716756184.15999997"/>
    <n v="0"/>
    <n v="0"/>
    <n v="0"/>
    <n v="0"/>
    <n v="0"/>
    <n v="0"/>
    <n v="0"/>
    <m/>
    <n v="4943154456.6712132"/>
    <n v="121785082"/>
    <n v="4821369374.6712132"/>
    <n v="3958965562"/>
  </r>
  <r>
    <x v="4"/>
    <s v="ASIGNACIÓN PARA LA INVERSIÓN LOCAL SEGÚN NBI Y CUARTA, QUINTA, Y SEXTA CATEGORÍA"/>
    <s v="CENTRO - SUR - AMAZONÍA"/>
    <s v="HUILA                                             "/>
    <x v="652"/>
    <s v="TESALIA                                           "/>
    <n v="1740515853"/>
    <n v="0"/>
    <n v="0"/>
    <n v="1740515853"/>
    <n v="0"/>
    <n v="638893191.65091383"/>
    <n v="314562647.69999999"/>
    <n v="59889"/>
    <n v="512183216.98000002"/>
    <n v="0"/>
    <n v="0"/>
    <n v="0"/>
    <n v="0"/>
    <n v="0"/>
    <n v="0"/>
    <n v="0"/>
    <m/>
    <n v="3206214798.3309135"/>
    <n v="87025792.650000006"/>
    <n v="3119189005.6809134"/>
    <n v="2012296926.6700001"/>
  </r>
  <r>
    <x v="4"/>
    <s v="ASIGNACIÓN PARA LA INVERSIÓN LOCAL SEGÚN NBI Y CUARTA, QUINTA, Y SEXTA CATEGORÍA"/>
    <s v="CENTRO - SUR - AMAZONÍA"/>
    <s v="HUILA                                             "/>
    <x v="653"/>
    <s v="TELLO                                             "/>
    <n v="2352926712"/>
    <n v="0"/>
    <n v="0"/>
    <n v="2352926712"/>
    <n v="0"/>
    <n v="2211619447.4417133"/>
    <n v="47533721.670000002"/>
    <n v="80961"/>
    <n v="692397929.28999996"/>
    <n v="0"/>
    <n v="0"/>
    <n v="0"/>
    <n v="0"/>
    <n v="0"/>
    <n v="0"/>
    <n v="0"/>
    <m/>
    <n v="5304558771.4017134"/>
    <n v="117646335.60000001"/>
    <n v="5186912435.801713"/>
    <n v="4203792013.6500001"/>
  </r>
  <r>
    <x v="4"/>
    <s v="ASIGNACIÓN PARA LA INVERSIÓN LOCAL SEGÚN NBI Y CUARTA, QUINTA, Y SEXTA CATEGORÍA"/>
    <s v="CENTRO - SUR - AMAZONÍA"/>
    <s v="HUILA                                             "/>
    <x v="654"/>
    <s v="TERUEL                                            "/>
    <n v="1572890444"/>
    <n v="0"/>
    <n v="0"/>
    <n v="1572890444"/>
    <n v="0"/>
    <n v="1697758821.0821157"/>
    <n v="27132391.82"/>
    <n v="54121"/>
    <n v="462855932.01999998"/>
    <n v="0"/>
    <n v="0"/>
    <n v="0"/>
    <n v="0"/>
    <n v="0"/>
    <n v="0"/>
    <n v="0"/>
    <m/>
    <n v="3760691709.9221158"/>
    <n v="78644522.200000003"/>
    <n v="3682047187.722116"/>
    <n v="2365082591"/>
  </r>
  <r>
    <x v="4"/>
    <s v="ASIGNACIÓN PARA LA INVERSIÓN LOCAL SEGÚN NBI Y CUARTA, QUINTA, Y SEXTA CATEGORÍA"/>
    <s v="CENTRO - SUR - AMAZONÍA"/>
    <s v="HUILA                                             "/>
    <x v="655"/>
    <s v="TIMANÁ                                            "/>
    <n v="2355409848"/>
    <n v="0"/>
    <n v="0"/>
    <n v="2355409848"/>
    <n v="0"/>
    <n v="1307424659.1287763"/>
    <n v="5293814.74"/>
    <n v="81047"/>
    <n v="693128644.03999996"/>
    <n v="0"/>
    <n v="0"/>
    <n v="0"/>
    <n v="0"/>
    <n v="0"/>
    <n v="0"/>
    <n v="0"/>
    <m/>
    <n v="4361338012.9087763"/>
    <n v="117770492.40000001"/>
    <n v="4243567520.5087762"/>
    <n v="2672235164"/>
  </r>
  <r>
    <x v="4"/>
    <s v="ASIGNACIÓN PARA LA INVERSIÓN LOCAL SEGÚN NBI Y CUARTA, QUINTA, Y SEXTA CATEGORÍA"/>
    <s v="CENTRO - SUR - AMAZONÍA"/>
    <s v="HUILA                                             "/>
    <x v="656"/>
    <s v="VILLAVIEJA                                        "/>
    <n v="1770141070"/>
    <n v="0"/>
    <n v="0"/>
    <n v="1770141070"/>
    <n v="0"/>
    <n v="714672524.45394135"/>
    <n v="0"/>
    <n v="60908"/>
    <n v="520901056.93000001"/>
    <n v="0"/>
    <n v="0"/>
    <n v="0"/>
    <n v="0"/>
    <n v="0"/>
    <n v="0"/>
    <n v="0"/>
    <m/>
    <n v="3005775559.3839412"/>
    <n v="88507053.5"/>
    <n v="2917268505.8839412"/>
    <n v="2903403322.4499998"/>
  </r>
  <r>
    <x v="4"/>
    <s v="ASIGNACIÓN PARA LA INVERSIÓN LOCAL SEGÚN NBI Y CUARTA, QUINTA, Y SEXTA CATEGORÍA"/>
    <s v="CENTRO - SUR - AMAZONÍA"/>
    <s v="HUILA                                             "/>
    <x v="657"/>
    <s v="YAGUARÁ                                           "/>
    <n v="1391403983"/>
    <n v="0"/>
    <n v="0"/>
    <n v="1391403983"/>
    <n v="0"/>
    <n v="1270925523.6672702"/>
    <n v="1284289262.1199999"/>
    <n v="47876"/>
    <n v="409449742.55000001"/>
    <n v="0"/>
    <n v="0"/>
    <n v="0"/>
    <n v="0"/>
    <n v="0"/>
    <n v="0"/>
    <n v="0"/>
    <m/>
    <n v="4356116387.3372698"/>
    <n v="69570199.150000006"/>
    <n v="4286546188.1872697"/>
    <n v="2900379129.4200001"/>
  </r>
  <r>
    <x v="4"/>
    <s v="ASIGNACIÓN PARA LA INVERSIÓN LOCAL SEGÚN NBI Y CUARTA, QUINTA, Y SEXTA CATEGORÍA"/>
    <s v="CARIBE"/>
    <s v="LA GUAJIRA                                        "/>
    <x v="658"/>
    <s v="LA GUAJIR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LA GUAJIRA                                        "/>
    <x v="659"/>
    <s v="RIOHACHA                                          "/>
    <n v="14324442048"/>
    <n v="0"/>
    <n v="0"/>
    <n v="14324442048"/>
    <n v="0"/>
    <n v="18584396055.206593"/>
    <n v="0"/>
    <n v="492886"/>
    <n v="4215266867.9899998"/>
    <n v="0"/>
    <n v="0"/>
    <n v="0"/>
    <n v="0"/>
    <n v="0"/>
    <n v="0"/>
    <n v="0"/>
    <m/>
    <n v="37124597857.196594"/>
    <n v="716222102.4000001"/>
    <n v="36408375754.796593"/>
    <n v="24184420739.349998"/>
  </r>
  <r>
    <x v="4"/>
    <s v="ASIGNACIÓN PARA LA INVERSIÓN LOCAL SEGÚN NBI Y CUARTA, QUINTA, Y SEXTA CATEGORÍA"/>
    <s v="CARIBE"/>
    <s v="LA GUAJIRA                                        "/>
    <x v="660"/>
    <s v="ALBANIA                                           "/>
    <n v="5813062985"/>
    <n v="0"/>
    <n v="0"/>
    <n v="5813062985"/>
    <n v="0"/>
    <n v="1177769637.9266868"/>
    <n v="0"/>
    <n v="200020"/>
    <n v="1710615444.5"/>
    <n v="0"/>
    <n v="0"/>
    <n v="0"/>
    <n v="0"/>
    <n v="0"/>
    <n v="0"/>
    <n v="0"/>
    <m/>
    <n v="8701648087.4266872"/>
    <n v="290653149.25"/>
    <n v="8410994938.1766872"/>
    <n v="6371734297.46"/>
  </r>
  <r>
    <x v="4"/>
    <s v="ASIGNACIÓN PARA LA INVERSIÓN LOCAL SEGÚN NBI Y CUARTA, QUINTA, Y SEXTA CATEGORÍA"/>
    <s v="CARIBE"/>
    <s v="LA GUAJIRA                                        "/>
    <x v="661"/>
    <s v="BARRANCAS                                         "/>
    <n v="6466169636"/>
    <n v="0"/>
    <n v="0"/>
    <n v="6466169636"/>
    <n v="0"/>
    <n v="2700110049.6804194"/>
    <n v="0"/>
    <n v="222493"/>
    <n v="1902805745.5699999"/>
    <n v="0"/>
    <n v="0"/>
    <n v="0"/>
    <n v="0"/>
    <n v="0"/>
    <n v="0"/>
    <n v="0"/>
    <m/>
    <n v="11069307924.25042"/>
    <n v="323308481.80000001"/>
    <n v="10745999442.45042"/>
    <n v="8419087450.04"/>
  </r>
  <r>
    <x v="4"/>
    <s v="ASIGNACIÓN PARA LA INVERSIÓN LOCAL SEGÚN NBI Y CUARTA, QUINTA, Y SEXTA CATEGORÍA"/>
    <s v="CARIBE"/>
    <s v="LA GUAJIRA                                        "/>
    <x v="662"/>
    <s v="DIBULLA                                           "/>
    <n v="8082911563"/>
    <n v="0"/>
    <n v="0"/>
    <n v="8082911563"/>
    <n v="0"/>
    <n v="2761105516.0060835"/>
    <n v="0"/>
    <n v="278123"/>
    <n v="2378565894.2199998"/>
    <n v="0"/>
    <n v="0"/>
    <n v="0"/>
    <n v="0"/>
    <n v="0"/>
    <n v="0"/>
    <n v="0"/>
    <m/>
    <n v="13222861096.226084"/>
    <n v="404145578.15000004"/>
    <n v="12818715518.076084"/>
    <n v="9824093676.6199989"/>
  </r>
  <r>
    <x v="4"/>
    <s v="ASIGNACIÓN PARA LA INVERSIÓN LOCAL SEGÚN NBI Y CUARTA, QUINTA, Y SEXTA CATEGORÍA"/>
    <s v="CARIBE"/>
    <s v="LA GUAJIRA                                        "/>
    <x v="663"/>
    <s v="DISTRACCIÓN                                       "/>
    <n v="3255005055"/>
    <n v="0"/>
    <n v="0"/>
    <n v="3255005055"/>
    <n v="0"/>
    <n v="2071374393.9243977"/>
    <n v="0"/>
    <n v="112001"/>
    <n v="957853361.12"/>
    <n v="0"/>
    <n v="0"/>
    <n v="0"/>
    <n v="0"/>
    <n v="0"/>
    <n v="0"/>
    <n v="0"/>
    <m/>
    <n v="6284344811.0443974"/>
    <n v="162750252.75"/>
    <n v="6121594558.2943974"/>
    <n v="4781036771.0599995"/>
  </r>
  <r>
    <x v="4"/>
    <s v="ASIGNACIÓN PARA LA INVERSIÓN LOCAL SEGÚN NBI Y CUARTA, QUINTA, Y SEXTA CATEGORÍA"/>
    <s v="CARIBE"/>
    <s v="LA GUAJIRA                                        "/>
    <x v="664"/>
    <s v="EL MOLINO                                         "/>
    <n v="2667044413"/>
    <n v="0"/>
    <n v="0"/>
    <n v="2667044413"/>
    <n v="0"/>
    <n v="183966802.15860558"/>
    <n v="0"/>
    <n v="91770"/>
    <n v="784833636.91999996"/>
    <n v="0"/>
    <n v="0"/>
    <n v="0"/>
    <n v="0"/>
    <n v="0"/>
    <n v="0"/>
    <n v="0"/>
    <m/>
    <n v="3635936622.0786057"/>
    <n v="133352220.65000001"/>
    <n v="3502584401.4286056"/>
    <n v="2486985289.3800001"/>
  </r>
  <r>
    <x v="4"/>
    <s v="ASIGNACIÓN PARA LA INVERSIÓN LOCAL SEGÚN NBI Y CUARTA, QUINTA, Y SEXTA CATEGORÍA"/>
    <s v="CARIBE"/>
    <s v="LA GUAJIRA                                        "/>
    <x v="665"/>
    <s v="FONSECA                                           "/>
    <n v="4412425661"/>
    <n v="0"/>
    <n v="0"/>
    <n v="4412425661"/>
    <n v="0"/>
    <n v="1048017444.4877486"/>
    <n v="0"/>
    <n v="151826"/>
    <n v="1298448598.1199999"/>
    <n v="0"/>
    <n v="0"/>
    <n v="0"/>
    <n v="0"/>
    <n v="0"/>
    <n v="0"/>
    <n v="0"/>
    <m/>
    <n v="6759043529.607749"/>
    <n v="220621283.05000001"/>
    <n v="6538422246.5577488"/>
    <n v="4953966727.8800001"/>
  </r>
  <r>
    <x v="4"/>
    <s v="ASIGNACIÓN PARA LA INVERSIÓN LOCAL SEGÚN NBI Y CUARTA, QUINTA, Y SEXTA CATEGORÍA"/>
    <s v="CARIBE"/>
    <s v="LA GUAJIRA                                        "/>
    <x v="666"/>
    <s v="HATONUEVO                                         "/>
    <n v="4325693345"/>
    <n v="0"/>
    <n v="0"/>
    <n v="4325693345"/>
    <n v="0"/>
    <n v="2232719132.8949604"/>
    <n v="0"/>
    <n v="148842"/>
    <n v="1272925798.98"/>
    <n v="0"/>
    <n v="0"/>
    <n v="0"/>
    <n v="0"/>
    <n v="0"/>
    <n v="0"/>
    <n v="0"/>
    <m/>
    <n v="7831487118.8749599"/>
    <n v="216284667.25"/>
    <n v="7615202451.6249599"/>
    <n v="6072441649.2299995"/>
  </r>
  <r>
    <x v="4"/>
    <s v="ASIGNACIÓN PARA LA INVERSIÓN LOCAL SEGÚN NBI Y CUARTA, QUINTA, Y SEXTA CATEGORÍA"/>
    <s v="CARIBE"/>
    <s v="LA GUAJIRA                                        "/>
    <x v="667"/>
    <s v="LA JAGUA DEL PILAR                                "/>
    <n v="2049103648"/>
    <n v="0"/>
    <n v="0"/>
    <n v="2049103648"/>
    <n v="0"/>
    <n v="916815255.22835445"/>
    <n v="0"/>
    <n v="70507"/>
    <n v="602991633.97000003"/>
    <n v="0"/>
    <n v="0"/>
    <n v="0"/>
    <n v="0"/>
    <n v="0"/>
    <n v="0"/>
    <n v="0"/>
    <m/>
    <n v="3568981044.1983547"/>
    <n v="102455182.40000001"/>
    <n v="3466525861.7983546"/>
    <n v="2521414656.5900002"/>
  </r>
  <r>
    <x v="4"/>
    <s v="ASIGNACIÓN PARA LA INVERSIÓN LOCAL SEGÚN NBI Y CUARTA, QUINTA, Y SEXTA CATEGORÍA"/>
    <s v="CARIBE"/>
    <s v="LA GUAJIRA                                        "/>
    <x v="668"/>
    <s v="MAICAO                                            "/>
    <n v="15222200352"/>
    <n v="0"/>
    <n v="0"/>
    <n v="15222200352"/>
    <n v="0"/>
    <n v="13346033491.914518"/>
    <n v="0"/>
    <n v="523777"/>
    <n v="4479451038.0299997"/>
    <n v="0"/>
    <n v="0"/>
    <n v="0"/>
    <n v="0"/>
    <n v="0"/>
    <n v="0"/>
    <n v="0"/>
    <m/>
    <n v="33048208658.944519"/>
    <n v="761110017.60000002"/>
    <n v="32287098641.344521"/>
    <n v="26752855314.77"/>
  </r>
  <r>
    <x v="4"/>
    <s v="ASIGNACIÓN PARA LA INVERSIÓN LOCAL SEGÚN NBI Y CUARTA, QUINTA, Y SEXTA CATEGORÍA"/>
    <s v="CARIBE"/>
    <s v="LA GUAJIRA                                        "/>
    <x v="669"/>
    <s v="MANAURE                                           "/>
    <n v="13978450348"/>
    <n v="0"/>
    <n v="0"/>
    <n v="13978450348"/>
    <n v="0"/>
    <n v="6406107385.1851196"/>
    <n v="2295031653.5500002"/>
    <n v="480981"/>
    <n v="4113451569.0999999"/>
    <n v="0"/>
    <n v="0"/>
    <n v="0"/>
    <n v="0"/>
    <n v="0"/>
    <n v="0"/>
    <n v="0"/>
    <m/>
    <n v="26793521936.835117"/>
    <n v="698922517.4000001"/>
    <n v="26094599419.435116"/>
    <n v="23995691783.349998"/>
  </r>
  <r>
    <x v="4"/>
    <s v="ASIGNACIÓN PARA LA INVERSIÓN LOCAL SEGÚN NBI Y CUARTA, QUINTA, Y SEXTA CATEGORÍA"/>
    <s v="CARIBE"/>
    <s v="LA GUAJIRA                                        "/>
    <x v="670"/>
    <s v="SAN JUAN DEL CESAR                                "/>
    <n v="5259651598"/>
    <n v="0"/>
    <n v="0"/>
    <n v="5259651598"/>
    <n v="0"/>
    <n v="6325840537.8852959"/>
    <n v="0"/>
    <n v="180978"/>
    <n v="1547762561.6600001"/>
    <n v="0"/>
    <n v="0"/>
    <n v="0"/>
    <n v="0"/>
    <n v="0"/>
    <n v="0"/>
    <n v="0"/>
    <m/>
    <n v="13133435675.545296"/>
    <n v="262982579.90000001"/>
    <n v="12870453095.645296"/>
    <n v="10936233089.400002"/>
  </r>
  <r>
    <x v="4"/>
    <s v="ASIGNACIÓN PARA LA INVERSIÓN LOCAL SEGÚN NBI Y CUARTA, QUINTA, Y SEXTA CATEGORÍA"/>
    <s v="CARIBE"/>
    <s v="LA GUAJIRA                                        "/>
    <x v="671"/>
    <s v="URIBIA                                            "/>
    <n v="19595632471"/>
    <n v="0"/>
    <n v="0"/>
    <n v="19595632471"/>
    <n v="0"/>
    <n v="11155565806.41996"/>
    <n v="0"/>
    <n v="674261"/>
    <n v="5766424970.4399996"/>
    <n v="0"/>
    <n v="0"/>
    <n v="0"/>
    <n v="0"/>
    <n v="0"/>
    <n v="0"/>
    <n v="0"/>
    <m/>
    <n v="36518297508.859962"/>
    <n v="979781623.55000007"/>
    <n v="35538515885.309959"/>
    <n v="28964339411.370003"/>
  </r>
  <r>
    <x v="4"/>
    <s v="ASIGNACIÓN PARA LA INVERSIÓN LOCAL SEGÚN NBI Y CUARTA, QUINTA, Y SEXTA CATEGORÍA"/>
    <s v="CARIBE"/>
    <s v="LA GUAJIRA                                        "/>
    <x v="672"/>
    <s v="URUMITA                                           "/>
    <n v="2958506716"/>
    <n v="0"/>
    <n v="0"/>
    <n v="2958506716"/>
    <n v="0"/>
    <n v="789837396.27961946"/>
    <n v="0"/>
    <n v="101799"/>
    <n v="870602519.49000001"/>
    <n v="0"/>
    <n v="0"/>
    <n v="0"/>
    <n v="0"/>
    <n v="0"/>
    <n v="0"/>
    <n v="0"/>
    <m/>
    <n v="4619048430.769619"/>
    <n v="147925335.80000001"/>
    <n v="4471123094.9696188"/>
    <n v="3422336414.21"/>
  </r>
  <r>
    <x v="4"/>
    <s v="ASIGNACIÓN PARA LA INVERSIÓN LOCAL SEGÚN NBI Y CUARTA, QUINTA, Y SEXTA CATEGORÍA"/>
    <s v="CARIBE"/>
    <s v="LA GUAJIRA                                        "/>
    <x v="673"/>
    <s v="VILLANUEVA                                        "/>
    <n v="3632474583"/>
    <n v="0"/>
    <n v="0"/>
    <n v="3632474583"/>
    <n v="0"/>
    <n v="513046664.2323575"/>
    <n v="0"/>
    <n v="124989"/>
    <n v="1068931669.75"/>
    <n v="0"/>
    <n v="0"/>
    <n v="0"/>
    <n v="0"/>
    <n v="0"/>
    <n v="0"/>
    <n v="0"/>
    <m/>
    <n v="5214577905.982357"/>
    <n v="181623729.15000001"/>
    <n v="5032954176.8323574"/>
    <n v="3662053395.3400002"/>
  </r>
  <r>
    <x v="4"/>
    <s v="ASIGNACIÓN PARA LA INVERSIÓN LOCAL SEGÚN NBI Y CUARTA, QUINTA, Y SEXTA CATEGORÍA"/>
    <s v="CARIBE"/>
    <s v="MAGDALENA                                         "/>
    <x v="674"/>
    <s v="MAGDALE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MAGDALENA                                         "/>
    <x v="675"/>
    <s v="SANTA MARTA                                       "/>
    <n v="9874462936"/>
    <n v="0"/>
    <n v="0"/>
    <n v="9874462936"/>
    <n v="0"/>
    <n v="4414290555.0100002"/>
    <n v="0"/>
    <n v="339768"/>
    <n v="2905767380.96"/>
    <n v="0"/>
    <n v="0"/>
    <n v="0"/>
    <n v="0"/>
    <n v="0"/>
    <n v="0"/>
    <n v="0"/>
    <m/>
    <n v="17194860639.970001"/>
    <n v="493723146.80000001"/>
    <n v="16701137493.170002"/>
    <n v="16694999359.26"/>
  </r>
  <r>
    <x v="4"/>
    <s v="ASIGNACIÓN PARA LA INVERSIÓN LOCAL SEGÚN NBI Y CUARTA, QUINTA, Y SEXTA CATEGORÍA"/>
    <s v="CARIBE"/>
    <s v="MAGDALENA                                         "/>
    <x v="676"/>
    <s v="ALGARROBO                                         "/>
    <n v="3805882018"/>
    <n v="0"/>
    <n v="0"/>
    <n v="3805882018"/>
    <n v="0"/>
    <n v="962157702.82936358"/>
    <n v="300000000"/>
    <n v="130956"/>
    <n v="1119960437.01"/>
    <n v="0"/>
    <n v="0"/>
    <n v="0"/>
    <n v="0"/>
    <n v="0"/>
    <n v="0"/>
    <n v="0"/>
    <m/>
    <n v="6188131113.8393641"/>
    <n v="190294100.90000001"/>
    <n v="5997837012.9393644"/>
    <n v="5908114934"/>
  </r>
  <r>
    <x v="4"/>
    <s v="ASIGNACIÓN PARA LA INVERSIÓN LOCAL SEGÚN NBI Y CUARTA, QUINTA, Y SEXTA CATEGORÍA"/>
    <s v="CARIBE"/>
    <s v="MAGDALENA                                         "/>
    <x v="677"/>
    <s v="ARACATACA                                         "/>
    <n v="5458063525"/>
    <n v="0"/>
    <n v="0"/>
    <n v="5458063525"/>
    <n v="0"/>
    <n v="1413621646.0489378"/>
    <n v="0"/>
    <n v="187805"/>
    <n v="1606149423.77"/>
    <n v="0"/>
    <n v="0"/>
    <n v="0"/>
    <n v="0"/>
    <n v="0"/>
    <n v="0"/>
    <n v="0"/>
    <m/>
    <n v="8478022399.8189373"/>
    <n v="272903176.25"/>
    <n v="8205119223.5689373"/>
    <n v="7233041151.1800003"/>
  </r>
  <r>
    <x v="4"/>
    <s v="ASIGNACIÓN PARA LA INVERSIÓN LOCAL SEGÚN NBI Y CUARTA, QUINTA, Y SEXTA CATEGORÍA"/>
    <s v="CARIBE"/>
    <s v="MAGDALENA                                         "/>
    <x v="678"/>
    <s v="ARIGUANÍ                                          "/>
    <n v="6274471826"/>
    <n v="0"/>
    <n v="0"/>
    <n v="6274471826"/>
    <n v="0"/>
    <n v="1141312309.1841297"/>
    <n v="0"/>
    <n v="215897"/>
    <n v="1846394652.8800001"/>
    <n v="0"/>
    <n v="0"/>
    <n v="0"/>
    <n v="0"/>
    <n v="0"/>
    <n v="0"/>
    <n v="0"/>
    <m/>
    <n v="9262394685.0641289"/>
    <n v="313723591.30000001"/>
    <n v="8948671093.7641296"/>
    <n v="7405566767.6099997"/>
  </r>
  <r>
    <x v="4"/>
    <s v="ASIGNACIÓN PARA LA INVERSIÓN LOCAL SEGÚN NBI Y CUARTA, QUINTA, Y SEXTA CATEGORÍA"/>
    <s v="CARIBE"/>
    <s v="MAGDALENA                                         "/>
    <x v="679"/>
    <s v="CERRO SAN ANTONIO                                 "/>
    <n v="3603345007"/>
    <n v="0"/>
    <n v="0"/>
    <n v="3603345007"/>
    <n v="0"/>
    <n v="800836546.53571844"/>
    <n v="0"/>
    <n v="123987"/>
    <n v="1060359682.42"/>
    <n v="0"/>
    <n v="0"/>
    <n v="0"/>
    <n v="0"/>
    <n v="0"/>
    <n v="0"/>
    <n v="0"/>
    <m/>
    <n v="5464665222.955719"/>
    <n v="180167250.35000002"/>
    <n v="5284497972.6057186"/>
    <n v="2924542555"/>
  </r>
  <r>
    <x v="4"/>
    <s v="ASIGNACIÓN PARA LA INVERSIÓN LOCAL SEGÚN NBI Y CUARTA, QUINTA, Y SEXTA CATEGORÍA"/>
    <s v="CARIBE"/>
    <s v="MAGDALENA                                         "/>
    <x v="680"/>
    <s v="CHIVOLO                                           "/>
    <n v="5595082250"/>
    <n v="0"/>
    <n v="0"/>
    <n v="5595082250"/>
    <n v="0"/>
    <n v="1926960785.8586602"/>
    <n v="0"/>
    <n v="192520"/>
    <n v="1646470051.3"/>
    <n v="0"/>
    <n v="0"/>
    <n v="0"/>
    <n v="0"/>
    <n v="0"/>
    <n v="0"/>
    <n v="0"/>
    <m/>
    <n v="9168705607.158659"/>
    <n v="279754112.5"/>
    <n v="8888951494.658659"/>
    <n v="6917234654.8400002"/>
  </r>
  <r>
    <x v="4"/>
    <s v="ASIGNACIÓN PARA LA INVERSIÓN LOCAL SEGÚN NBI Y CUARTA, QUINTA, Y SEXTA CATEGORÍA"/>
    <s v="CARIBE"/>
    <s v="MAGDALENA                                         "/>
    <x v="681"/>
    <s v="CIÉNAGA                                           "/>
    <n v="8307821675"/>
    <n v="0"/>
    <n v="0"/>
    <n v="8307821675"/>
    <n v="0"/>
    <n v="914869663.11568069"/>
    <n v="0"/>
    <n v="285862"/>
    <n v="2444750401.6300001"/>
    <n v="0"/>
    <n v="0"/>
    <n v="0"/>
    <n v="0"/>
    <n v="0"/>
    <n v="0"/>
    <n v="0"/>
    <m/>
    <n v="11667727601.745682"/>
    <n v="415391083.75"/>
    <n v="11252336517.995682"/>
    <n v="11229572013"/>
  </r>
  <r>
    <x v="4"/>
    <s v="ASIGNACIÓN PARA LA INVERSIÓN LOCAL SEGÚN NBI Y CUARTA, QUINTA, Y SEXTA CATEGORÍA"/>
    <s v="CARIBE"/>
    <s v="MAGDALENA                                         "/>
    <x v="682"/>
    <s v="CONCORDIA                                         "/>
    <n v="3387427294"/>
    <n v="0"/>
    <n v="0"/>
    <n v="3387427294"/>
    <n v="0"/>
    <n v="1216126148.7259977"/>
    <n v="0"/>
    <n v="116557"/>
    <n v="996821376.62"/>
    <n v="0"/>
    <n v="0"/>
    <n v="0"/>
    <n v="0"/>
    <n v="0"/>
    <n v="0"/>
    <n v="0"/>
    <m/>
    <n v="5600491376.3459978"/>
    <n v="169371364.70000002"/>
    <n v="5431120011.645998"/>
    <n v="5377771890.4200001"/>
  </r>
  <r>
    <x v="4"/>
    <s v="ASIGNACIÓN PARA LA INVERSIÓN LOCAL SEGÚN NBI Y CUARTA, QUINTA, Y SEXTA CATEGORÍA"/>
    <s v="CARIBE"/>
    <s v="MAGDALENA                                         "/>
    <x v="683"/>
    <s v="EL BANCO                                          "/>
    <n v="7089462178"/>
    <n v="0"/>
    <n v="0"/>
    <n v="7089462178"/>
    <n v="0"/>
    <n v="3476148804.3201413"/>
    <n v="0"/>
    <n v="243940"/>
    <n v="2086222620.8199999"/>
    <n v="0"/>
    <n v="0"/>
    <n v="0"/>
    <n v="0"/>
    <n v="0"/>
    <n v="0"/>
    <n v="0"/>
    <m/>
    <n v="12652077543.140141"/>
    <n v="354473108.90000004"/>
    <n v="12297604434.240141"/>
    <n v="11680692174.709999"/>
  </r>
  <r>
    <x v="4"/>
    <s v="ASIGNACIÓN PARA LA INVERSIÓN LOCAL SEGÚN NBI Y CUARTA, QUINTA, Y SEXTA CATEGORÍA"/>
    <s v="CARIBE"/>
    <s v="MAGDALENA                                         "/>
    <x v="684"/>
    <s v="EL PIÑON                                          "/>
    <n v="4054032677"/>
    <n v="0"/>
    <n v="0"/>
    <n v="4054032677"/>
    <n v="0"/>
    <n v="1151987050.8743846"/>
    <n v="0"/>
    <n v="139494"/>
    <n v="1192983961.8299999"/>
    <n v="0"/>
    <n v="0"/>
    <n v="0"/>
    <n v="0"/>
    <n v="0"/>
    <n v="0"/>
    <n v="0"/>
    <m/>
    <n v="6399143183.7043848"/>
    <n v="202701633.85000002"/>
    <n v="6196441549.8543844"/>
    <n v="4769635531.7799997"/>
  </r>
  <r>
    <x v="4"/>
    <s v="ASIGNACIÓN PARA LA INVERSIÓN LOCAL SEGÚN NBI Y CUARTA, QUINTA, Y SEXTA CATEGORÍA"/>
    <s v="CARIBE"/>
    <s v="MAGDALENA                                         "/>
    <x v="685"/>
    <s v="EL RETÉN                                          "/>
    <n v="4655049531"/>
    <n v="0"/>
    <n v="0"/>
    <n v="4655049531"/>
    <n v="0"/>
    <n v="333023915.75466204"/>
    <n v="0"/>
    <n v="160174"/>
    <n v="1369845749.6700001"/>
    <n v="0"/>
    <n v="0"/>
    <n v="0"/>
    <n v="0"/>
    <n v="0"/>
    <n v="0"/>
    <n v="0"/>
    <m/>
    <n v="6358079370.4246616"/>
    <n v="232752476.55000001"/>
    <n v="6125326893.8746614"/>
    <n v="6108843553.9300003"/>
  </r>
  <r>
    <x v="4"/>
    <s v="ASIGNACIÓN PARA LA INVERSIÓN LOCAL SEGÚN NBI Y CUARTA, QUINTA, Y SEXTA CATEGORÍA"/>
    <s v="CARIBE"/>
    <s v="MAGDALENA                                         "/>
    <x v="686"/>
    <s v="FUNDACIÓN                                         "/>
    <n v="6151522083"/>
    <n v="0"/>
    <n v="0"/>
    <n v="6151522083"/>
    <n v="0"/>
    <n v="1560989022.9828067"/>
    <n v="0"/>
    <n v="211666"/>
    <n v="1810214117.8199999"/>
    <n v="0"/>
    <n v="0"/>
    <n v="0"/>
    <n v="0"/>
    <n v="0"/>
    <n v="0"/>
    <n v="0"/>
    <m/>
    <n v="9522936889.8028069"/>
    <n v="307576104.15000004"/>
    <n v="9215360785.6528072"/>
    <n v="6428468947.1399994"/>
  </r>
  <r>
    <x v="4"/>
    <s v="ASIGNACIÓN PARA LA INVERSIÓN LOCAL SEGÚN NBI Y CUARTA, QUINTA, Y SEXTA CATEGORÍA"/>
    <s v="CARIBE"/>
    <s v="MAGDALENA                                         "/>
    <x v="687"/>
    <s v="GUAMAL                                            "/>
    <n v="5014702339"/>
    <n v="0"/>
    <n v="0"/>
    <n v="5014702339"/>
    <n v="0"/>
    <n v="186055924.46890783"/>
    <n v="0"/>
    <n v="172550"/>
    <n v="1475681115.77"/>
    <n v="0"/>
    <n v="0"/>
    <n v="0"/>
    <n v="0"/>
    <n v="0"/>
    <n v="0"/>
    <n v="0"/>
    <m/>
    <n v="6676611929.2389088"/>
    <n v="250735116.95000002"/>
    <n v="6425876812.288909"/>
    <n v="6361111697.8099995"/>
  </r>
  <r>
    <x v="4"/>
    <s v="ASIGNACIÓN PARA LA INVERSIÓN LOCAL SEGÚN NBI Y CUARTA, QUINTA, Y SEXTA CATEGORÍA"/>
    <s v="CARIBE"/>
    <s v="MAGDALENA                                         "/>
    <x v="688"/>
    <s v="NUEVA GRANADA                                     "/>
    <n v="6931347445"/>
    <n v="0"/>
    <n v="0"/>
    <n v="6931347445"/>
    <n v="0"/>
    <n v="2428720763.3876734"/>
    <n v="0"/>
    <n v="238499"/>
    <n v="2039694051.3499999"/>
    <n v="0"/>
    <n v="0"/>
    <n v="0"/>
    <n v="0"/>
    <n v="0"/>
    <n v="0"/>
    <n v="0"/>
    <m/>
    <n v="11400000758.737673"/>
    <n v="346567372.25"/>
    <n v="11053433386.487673"/>
    <n v="10969228303.879999"/>
  </r>
  <r>
    <x v="4"/>
    <s v="ASIGNACIÓN PARA LA INVERSIÓN LOCAL SEGÚN NBI Y CUARTA, QUINTA, Y SEXTA CATEGORÍA"/>
    <s v="CARIBE"/>
    <s v="MAGDALENA                                         "/>
    <x v="689"/>
    <s v="PEDRAZA                                           "/>
    <n v="3331625281"/>
    <n v="0"/>
    <n v="0"/>
    <n v="3331625281"/>
    <n v="0"/>
    <n v="225393958.88058519"/>
    <n v="0"/>
    <n v="114637"/>
    <n v="980400466.44000006"/>
    <n v="0"/>
    <n v="0"/>
    <n v="0"/>
    <n v="0"/>
    <n v="0"/>
    <n v="0"/>
    <n v="0"/>
    <m/>
    <n v="4537534343.3205853"/>
    <n v="166581264.05000001"/>
    <n v="4370953079.2705851"/>
    <n v="3155684002.8389997"/>
  </r>
  <r>
    <x v="4"/>
    <s v="ASIGNACIÓN PARA LA INVERSIÓN LOCAL SEGÚN NBI Y CUARTA, QUINTA, Y SEXTA CATEGORÍA"/>
    <s v="CARIBE"/>
    <s v="MAGDALENA                                         "/>
    <x v="690"/>
    <s v="PIJIÑO DEL CARMEN                                 "/>
    <n v="4647036065"/>
    <n v="0"/>
    <n v="0"/>
    <n v="4647036065"/>
    <n v="0"/>
    <n v="772125702.40832758"/>
    <n v="0"/>
    <n v="159899"/>
    <n v="1367487619.5699999"/>
    <n v="0"/>
    <n v="0"/>
    <n v="0"/>
    <n v="0"/>
    <n v="0"/>
    <n v="0"/>
    <n v="0"/>
    <m/>
    <n v="6786809285.9783268"/>
    <n v="232351803.25"/>
    <n v="6554457482.7283268"/>
    <n v="5200389709.2000008"/>
  </r>
  <r>
    <x v="4"/>
    <s v="ASIGNACIÓN PARA LA INVERSIÓN LOCAL SEGÚN NBI Y CUARTA, QUINTA, Y SEXTA CATEGORÍA"/>
    <s v="CARIBE"/>
    <s v="MAGDALENA                                         "/>
    <x v="691"/>
    <s v="PIVIJAY                                           "/>
    <n v="4833982788"/>
    <n v="0"/>
    <n v="0"/>
    <n v="4833982788"/>
    <n v="0"/>
    <n v="684090875.63561773"/>
    <n v="0"/>
    <n v="166331"/>
    <n v="1422500605.5799999"/>
    <n v="0"/>
    <n v="0"/>
    <n v="0"/>
    <n v="0"/>
    <n v="0"/>
    <n v="0"/>
    <n v="0"/>
    <m/>
    <n v="6940740600.2156181"/>
    <n v="241699139.40000001"/>
    <n v="6699041460.8156185"/>
    <n v="4907218467.5"/>
  </r>
  <r>
    <x v="4"/>
    <s v="ASIGNACIÓN PARA LA INVERSIÓN LOCAL SEGÚN NBI Y CUARTA, QUINTA, Y SEXTA CATEGORÍA"/>
    <s v="CARIBE"/>
    <s v="MAGDALENA                                         "/>
    <x v="692"/>
    <s v="PLATO                                             "/>
    <n v="7498411234"/>
    <n v="0"/>
    <n v="0"/>
    <n v="7498411234"/>
    <n v="0"/>
    <n v="3599191311.2631845"/>
    <n v="954810692.00999999"/>
    <n v="258011"/>
    <n v="2206564439.3200002"/>
    <n v="0"/>
    <n v="0"/>
    <n v="0"/>
    <n v="0"/>
    <n v="0"/>
    <n v="0"/>
    <n v="0"/>
    <m/>
    <n v="14259235687.593184"/>
    <n v="374920561.70000005"/>
    <n v="13884315125.893183"/>
    <n v="10383003989.77"/>
  </r>
  <r>
    <x v="4"/>
    <s v="ASIGNACIÓN PARA LA INVERSIÓN LOCAL SEGÚN NBI Y CUARTA, QUINTA, Y SEXTA CATEGORÍA"/>
    <s v="CARIBE"/>
    <s v="MAGDALENA                                         "/>
    <x v="693"/>
    <s v="PUEBLOVIEJO                                       "/>
    <n v="6399074353"/>
    <n v="0"/>
    <n v="0"/>
    <n v="6399074353"/>
    <n v="0"/>
    <n v="3785636871.2553196"/>
    <n v="9189594"/>
    <n v="220184"/>
    <n v="1883061554.1099999"/>
    <n v="0"/>
    <n v="0"/>
    <n v="0"/>
    <n v="0"/>
    <n v="0"/>
    <n v="0"/>
    <n v="0"/>
    <m/>
    <n v="12077182556.36532"/>
    <n v="319953717.65000004"/>
    <n v="11757228838.715321"/>
    <n v="6851485329"/>
  </r>
  <r>
    <x v="4"/>
    <s v="ASIGNACIÓN PARA LA INVERSIÓN LOCAL SEGÚN NBI Y CUARTA, QUINTA, Y SEXTA CATEGORÍA"/>
    <s v="CARIBE"/>
    <s v="MAGDALENA                                         "/>
    <x v="694"/>
    <s v="REMOLINO                                          "/>
    <n v="2720432761"/>
    <n v="0"/>
    <n v="0"/>
    <n v="2720432761"/>
    <n v="0"/>
    <n v="1420320768.3962793"/>
    <n v="0"/>
    <n v="93607"/>
    <n v="800544275.67999995"/>
    <n v="0"/>
    <n v="0"/>
    <n v="0"/>
    <n v="0"/>
    <n v="0"/>
    <n v="0"/>
    <n v="0"/>
    <m/>
    <n v="4941391412.0762796"/>
    <n v="136021638.05000001"/>
    <n v="4805369774.0262794"/>
    <n v="4804589264.5199995"/>
  </r>
  <r>
    <x v="4"/>
    <s v="ASIGNACIÓN PARA LA INVERSIÓN LOCAL SEGÚN NBI Y CUARTA, QUINTA, Y SEXTA CATEGORÍA"/>
    <s v="CARIBE"/>
    <s v="MAGDALENA                                         "/>
    <x v="695"/>
    <s v="SABANAS DE SAN ANGEL                              "/>
    <n v="5760217056"/>
    <n v="0"/>
    <n v="0"/>
    <n v="5760217056"/>
    <n v="0"/>
    <n v="498253684.39984941"/>
    <n v="0"/>
    <n v="198202"/>
    <n v="1695064423.8699999"/>
    <n v="0"/>
    <n v="0"/>
    <n v="0"/>
    <n v="0"/>
    <n v="0"/>
    <n v="0"/>
    <n v="0"/>
    <m/>
    <n v="7953733366.2698488"/>
    <n v="288010852.80000001"/>
    <n v="7665722513.4698486"/>
    <n v="7659494917.8500004"/>
  </r>
  <r>
    <x v="4"/>
    <s v="ASIGNACIÓN PARA LA INVERSIÓN LOCAL SEGÚN NBI Y CUARTA, QUINTA, Y SEXTA CATEGORÍA"/>
    <s v="CARIBE"/>
    <s v="MAGDALENA                                         "/>
    <x v="696"/>
    <s v="SALAMINA                                          "/>
    <n v="3059018990"/>
    <n v="0"/>
    <n v="0"/>
    <n v="3059018990"/>
    <n v="0"/>
    <n v="1709891340.8904457"/>
    <n v="0"/>
    <n v="105257"/>
    <n v="900180359.78999996"/>
    <n v="0"/>
    <n v="0"/>
    <n v="0"/>
    <n v="0"/>
    <n v="0"/>
    <n v="0"/>
    <n v="0"/>
    <m/>
    <n v="5669195947.6804457"/>
    <n v="152950949.5"/>
    <n v="5516244998.1804457"/>
    <n v="4402061023.2199993"/>
  </r>
  <r>
    <x v="4"/>
    <s v="ASIGNACIÓN PARA LA INVERSIÓN LOCAL SEGÚN NBI Y CUARTA, QUINTA, Y SEXTA CATEGORÍA"/>
    <s v="CARIBE"/>
    <s v="MAGDALENA                                         "/>
    <x v="697"/>
    <s v="SAN SEBASTIÁN DE BUENAVISTA                       "/>
    <n v="5170322696"/>
    <n v="0"/>
    <n v="0"/>
    <n v="5170322696"/>
    <n v="0"/>
    <n v="945504783.30953598"/>
    <n v="0"/>
    <n v="177904"/>
    <n v="1521475662.6900001"/>
    <n v="0"/>
    <n v="0"/>
    <n v="0"/>
    <n v="0"/>
    <n v="0"/>
    <n v="0"/>
    <n v="0"/>
    <m/>
    <n v="7637481045.9995365"/>
    <n v="258516134.80000001"/>
    <n v="7378964911.1995363"/>
    <n v="7372586634.4700003"/>
  </r>
  <r>
    <x v="4"/>
    <s v="ASIGNACIÓN PARA LA INVERSIÓN LOCAL SEGÚN NBI Y CUARTA, QUINTA, Y SEXTA CATEGORÍA"/>
    <s v="CARIBE"/>
    <s v="MAGDALENA                                         "/>
    <x v="698"/>
    <s v="SAN ZENÓN                                         "/>
    <n v="3224197022"/>
    <n v="0"/>
    <n v="0"/>
    <n v="3224197022"/>
    <n v="0"/>
    <n v="336123741.96191001"/>
    <n v="0"/>
    <n v="110941"/>
    <n v="948787452.73000002"/>
    <n v="0"/>
    <n v="0"/>
    <n v="0"/>
    <n v="0"/>
    <n v="0"/>
    <n v="0"/>
    <n v="0"/>
    <m/>
    <n v="4509219157.6919098"/>
    <n v="161209851.10000002"/>
    <n v="4348009306.5919094"/>
    <n v="4296196161"/>
  </r>
  <r>
    <x v="4"/>
    <s v="ASIGNACIÓN PARA LA INVERSIÓN LOCAL SEGÚN NBI Y CUARTA, QUINTA, Y SEXTA CATEGORÍA"/>
    <s v="CARIBE"/>
    <s v="MAGDALENA                                         "/>
    <x v="699"/>
    <s v="SANTA ANA                                         "/>
    <n v="4646366362"/>
    <n v="0"/>
    <n v="0"/>
    <n v="4646366362"/>
    <n v="0"/>
    <n v="1670939247.2880659"/>
    <n v="0"/>
    <n v="159876"/>
    <n v="1367290545.5"/>
    <n v="0"/>
    <n v="0"/>
    <n v="0"/>
    <n v="0"/>
    <n v="0"/>
    <n v="0"/>
    <n v="0"/>
    <m/>
    <n v="7684756030.7880659"/>
    <n v="232318318.10000002"/>
    <n v="7452437712.6880655"/>
    <n v="4468668970.2999992"/>
  </r>
  <r>
    <x v="4"/>
    <s v="ASIGNACIÓN PARA LA INVERSIÓN LOCAL SEGÚN NBI Y CUARTA, QUINTA, Y SEXTA CATEGORÍA"/>
    <s v="CARIBE"/>
    <s v="MAGDALENA                                         "/>
    <x v="700"/>
    <s v="SANTA BÁRBARA DE PINTO                            "/>
    <n v="3809137362"/>
    <n v="0"/>
    <n v="0"/>
    <n v="3809137362"/>
    <n v="0"/>
    <n v="907145964.92764807"/>
    <n v="0"/>
    <n v="131068"/>
    <n v="1120918390.0699999"/>
    <n v="0"/>
    <n v="0"/>
    <n v="0"/>
    <n v="0"/>
    <n v="0"/>
    <n v="0"/>
    <n v="0"/>
    <m/>
    <n v="5837332784.9976482"/>
    <n v="190456868.10000002"/>
    <n v="5646875916.8976479"/>
    <n v="4313378779.79"/>
  </r>
  <r>
    <x v="4"/>
    <s v="ASIGNACIÓN PARA LA INVERSIÓN LOCAL SEGÚN NBI Y CUARTA, QUINTA, Y SEXTA CATEGORÍA"/>
    <s v="CARIBE"/>
    <s v="MAGDALENA                                         "/>
    <x v="701"/>
    <s v="SITIONUEVO                                        "/>
    <n v="6405121104"/>
    <n v="0"/>
    <n v="0"/>
    <n v="6405121104"/>
    <n v="0"/>
    <n v="2649173772.9990635"/>
    <n v="0"/>
    <n v="220392"/>
    <n v="1884840937.3099999"/>
    <n v="0"/>
    <n v="0"/>
    <n v="0"/>
    <n v="0"/>
    <n v="0"/>
    <n v="0"/>
    <n v="0"/>
    <m/>
    <n v="10939356206.309063"/>
    <n v="320256055.19999999"/>
    <n v="10619100151.109062"/>
    <n v="8376174594.1499996"/>
  </r>
  <r>
    <x v="4"/>
    <s v="ASIGNACIÓN PARA LA INVERSIÓN LOCAL SEGÚN NBI Y CUARTA, QUINTA, Y SEXTA CATEGORÍA"/>
    <s v="CARIBE"/>
    <s v="MAGDALENA                                         "/>
    <x v="702"/>
    <s v="TENERIFE                                          "/>
    <n v="4150743957"/>
    <n v="0"/>
    <n v="0"/>
    <n v="4150743957"/>
    <n v="0"/>
    <n v="1888404769.7576742"/>
    <n v="0"/>
    <n v="142822"/>
    <n v="1221443279.9200001"/>
    <n v="0"/>
    <n v="0"/>
    <n v="0"/>
    <n v="0"/>
    <n v="0"/>
    <n v="0"/>
    <n v="0"/>
    <m/>
    <n v="7260734828.6776743"/>
    <n v="207537197.85000002"/>
    <n v="7053197630.8276739"/>
    <n v="5574063660"/>
  </r>
  <r>
    <x v="4"/>
    <s v="ASIGNACIÓN PARA LA INVERSIÓN LOCAL SEGÚN NBI Y CUARTA, QUINTA, Y SEXTA CATEGORÍA"/>
    <s v="CARIBE"/>
    <s v="MAGDALENA                                         "/>
    <x v="703"/>
    <s v="ZAPAYÁN                                           "/>
    <n v="4361018991"/>
    <n v="0"/>
    <n v="0"/>
    <n v="4361018991"/>
    <n v="0"/>
    <n v="1622486540.7972498"/>
    <n v="0"/>
    <n v="150057"/>
    <n v="1283321109.7"/>
    <n v="0"/>
    <n v="0"/>
    <n v="0"/>
    <n v="0"/>
    <n v="0"/>
    <n v="0"/>
    <n v="0"/>
    <m/>
    <n v="7266976698.4972496"/>
    <n v="218050949.55000001"/>
    <n v="7048925748.9472494"/>
    <n v="6918854864.8599997"/>
  </r>
  <r>
    <x v="4"/>
    <s v="ASIGNACIÓN PARA LA INVERSIÓN LOCAL SEGÚN NBI Y CUARTA, QUINTA, Y SEXTA CATEGORÍA"/>
    <s v="CARIBE"/>
    <s v="MAGDALENA                                         "/>
    <x v="704"/>
    <s v="ZONA BANANERA                                     "/>
    <n v="6794628002"/>
    <n v="0"/>
    <n v="0"/>
    <n v="6794628002"/>
    <n v="0"/>
    <n v="2700336596.0438848"/>
    <n v="0"/>
    <n v="233795"/>
    <n v="1999461493.97"/>
    <n v="0"/>
    <n v="0"/>
    <n v="0"/>
    <n v="0"/>
    <n v="0"/>
    <n v="0"/>
    <n v="0"/>
    <m/>
    <n v="11494659887.013884"/>
    <n v="339731400.10000002"/>
    <n v="11154928486.913883"/>
    <n v="10626199965.370001"/>
  </r>
  <r>
    <x v="4"/>
    <s v="ASIGNACIÓN PARA LA INVERSIÓN LOCAL SEGÚN NBI Y CUARTA, QUINTA, Y SEXTA CATEGORÍA"/>
    <s v="LLANO"/>
    <s v="META                                              "/>
    <x v="705"/>
    <s v="MET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META                                              "/>
    <x v="706"/>
    <s v="VILLAVICENCIO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META                                              "/>
    <x v="707"/>
    <s v="ACACÍAS                                           "/>
    <n v="0"/>
    <n v="0"/>
    <n v="0"/>
    <n v="0"/>
    <n v="0"/>
    <n v="1971823.0812427378"/>
    <n v="0"/>
    <n v="0"/>
    <n v="0"/>
    <n v="0"/>
    <n v="0"/>
    <n v="0"/>
    <n v="0"/>
    <n v="0"/>
    <n v="0"/>
    <n v="0"/>
    <m/>
    <n v="1971823.0812427378"/>
    <n v="0"/>
    <n v="1971823.0812427378"/>
    <n v="0"/>
  </r>
  <r>
    <x v="4"/>
    <s v="ASIGNACIÓN PARA LA INVERSIÓN LOCAL SEGÚN NBI Y CUARTA, QUINTA, Y SEXTA CATEGORÍA"/>
    <s v="LLANO"/>
    <s v="META                                              "/>
    <x v="708"/>
    <s v="BARRANCA DE UPÍA                                  "/>
    <n v="1819934048"/>
    <n v="0"/>
    <n v="0"/>
    <n v="1819934048"/>
    <n v="0"/>
    <n v="881694105.77157688"/>
    <n v="0"/>
    <n v="62622"/>
    <n v="535553683.02999997"/>
    <n v="0"/>
    <n v="0"/>
    <n v="0"/>
    <n v="0"/>
    <n v="0"/>
    <n v="0"/>
    <n v="0"/>
    <m/>
    <n v="3237244458.8015766"/>
    <n v="90996702.400000006"/>
    <n v="3146247756.4015765"/>
    <n v="2473355357.8200002"/>
  </r>
  <r>
    <x v="4"/>
    <s v="ASIGNACIÓN PARA LA INVERSIÓN LOCAL SEGÚN NBI Y CUARTA, QUINTA, Y SEXTA CATEGORÍA"/>
    <s v="LLANO"/>
    <s v="META                                              "/>
    <x v="709"/>
    <s v="CABUYARO                                          "/>
    <n v="1867691720"/>
    <n v="0"/>
    <n v="0"/>
    <n v="1867691720"/>
    <n v="0"/>
    <n v="787432109.29596627"/>
    <n v="0"/>
    <n v="64265"/>
    <n v="549607377.5"/>
    <n v="0"/>
    <n v="0"/>
    <n v="0"/>
    <n v="0"/>
    <n v="0"/>
    <n v="0"/>
    <n v="0"/>
    <m/>
    <n v="3204795471.7959661"/>
    <n v="93384586"/>
    <n v="3111410885.7959661"/>
    <n v="2415583730.2999997"/>
  </r>
  <r>
    <x v="4"/>
    <s v="ASIGNACIÓN PARA LA INVERSIÓN LOCAL SEGÚN NBI Y CUARTA, QUINTA, Y SEXTA CATEGORÍA"/>
    <s v="LLANO"/>
    <s v="META                                              "/>
    <x v="710"/>
    <s v="CASTILLA LA NUEVA                                 "/>
    <n v="1921809373"/>
    <n v="0"/>
    <n v="0"/>
    <n v="1921809373"/>
    <n v="0"/>
    <n v="693147222.93727326"/>
    <n v="744658095.75"/>
    <n v="66127"/>
    <n v="565532629.32000005"/>
    <n v="0"/>
    <n v="0"/>
    <n v="0"/>
    <n v="0"/>
    <n v="0"/>
    <n v="0"/>
    <n v="0"/>
    <m/>
    <n v="3925213448.0072732"/>
    <n v="96090468.650000006"/>
    <n v="3829122979.3572731"/>
    <n v="3156489698.8100004"/>
  </r>
  <r>
    <x v="4"/>
    <s v="ASIGNACIÓN PARA LA INVERSIÓN LOCAL SEGÚN NBI Y CUARTA, QUINTA, Y SEXTA CATEGORÍA"/>
    <s v="LLANO"/>
    <s v="META                                              "/>
    <x v="711"/>
    <s v="CUBARRAL                                          "/>
    <n v="1182206683"/>
    <n v="0"/>
    <n v="0"/>
    <n v="1182206683"/>
    <n v="0"/>
    <n v="795890973.35774732"/>
    <n v="18152378.670000002"/>
    <n v="40678"/>
    <n v="347889058.75"/>
    <n v="0"/>
    <n v="0"/>
    <n v="0"/>
    <n v="0"/>
    <n v="0"/>
    <n v="0"/>
    <n v="0"/>
    <m/>
    <n v="2344179771.7777472"/>
    <n v="59110334.150000006"/>
    <n v="2285069437.6277471"/>
    <n v="1981836265.0899999"/>
  </r>
  <r>
    <x v="4"/>
    <s v="ASIGNACIÓN PARA LA INVERSIÓN LOCAL SEGÚN NBI Y CUARTA, QUINTA, Y SEXTA CATEGORÍA"/>
    <s v="LLANO"/>
    <s v="META                                              "/>
    <x v="712"/>
    <s v="CUMARAL                                           "/>
    <n v="2026750727"/>
    <n v="0"/>
    <n v="0"/>
    <n v="2026750727"/>
    <n v="0"/>
    <n v="1230981369.6922176"/>
    <n v="0"/>
    <n v="69738"/>
    <n v="596413819.12"/>
    <n v="0"/>
    <n v="0"/>
    <n v="0"/>
    <n v="0"/>
    <n v="0"/>
    <n v="0"/>
    <n v="0"/>
    <m/>
    <n v="3854215653.8122177"/>
    <n v="101337536.35000001"/>
    <n v="3752878117.4622178"/>
    <n v="29946571.43"/>
  </r>
  <r>
    <x v="4"/>
    <s v="ASIGNACIÓN PARA LA INVERSIÓN LOCAL SEGÚN NBI Y CUARTA, QUINTA, Y SEXTA CATEGORÍA"/>
    <s v="LLANO"/>
    <s v="META                                              "/>
    <x v="713"/>
    <s v="EL CALVARIO                                       "/>
    <n v="477739895"/>
    <n v="0"/>
    <n v="0"/>
    <n v="477739895"/>
    <n v="0"/>
    <n v="346548960.83754063"/>
    <n v="0"/>
    <n v="16438"/>
    <n v="140584962.59999999"/>
    <n v="0"/>
    <n v="0"/>
    <n v="0"/>
    <n v="0"/>
    <n v="0"/>
    <n v="0"/>
    <n v="0"/>
    <m/>
    <n v="964890256.43754065"/>
    <n v="23886994.75"/>
    <n v="941003261.68754065"/>
    <n v="680724600.80999994"/>
  </r>
  <r>
    <x v="4"/>
    <s v="ASIGNACIÓN PARA LA INVERSIÓN LOCAL SEGÚN NBI Y CUARTA, QUINTA, Y SEXTA CATEGORÍA"/>
    <s v="LLANO"/>
    <s v="META                                              "/>
    <x v="714"/>
    <s v="EL CASTILLO                                       "/>
    <n v="2563735177"/>
    <n v="0"/>
    <n v="0"/>
    <n v="2563735177"/>
    <n v="0"/>
    <n v="1365397296.2468514"/>
    <n v="0"/>
    <n v="88215"/>
    <n v="754432731.97000003"/>
    <n v="0"/>
    <n v="0"/>
    <n v="0"/>
    <n v="0"/>
    <n v="0"/>
    <n v="0"/>
    <n v="0"/>
    <m/>
    <n v="4683653420.2168512"/>
    <n v="128186758.85000001"/>
    <n v="4555466661.3668509"/>
    <n v="3657646897.5"/>
  </r>
  <r>
    <x v="4"/>
    <s v="ASIGNACIÓN PARA LA INVERSIÓN LOCAL SEGÚN NBI Y CUARTA, QUINTA, Y SEXTA CATEGORÍA"/>
    <s v="LLANO"/>
    <s v="META                                              "/>
    <x v="715"/>
    <s v="EL DORADO                                         "/>
    <n v="1447191526"/>
    <n v="0"/>
    <n v="0"/>
    <n v="1447191526"/>
    <n v="0"/>
    <n v="782762752.43841195"/>
    <n v="0"/>
    <n v="49796"/>
    <n v="425866394.67000002"/>
    <n v="0"/>
    <n v="0"/>
    <n v="0"/>
    <n v="0"/>
    <n v="0"/>
    <n v="0"/>
    <n v="0"/>
    <m/>
    <n v="2655870469.1084118"/>
    <n v="72359576.299999997"/>
    <n v="2583510892.8084116"/>
    <n v="2071722538"/>
  </r>
  <r>
    <x v="4"/>
    <s v="ASIGNACIÓN PARA LA INVERSIÓN LOCAL SEGÚN NBI Y CUARTA, QUINTA, Y SEXTA CATEGORÍA"/>
    <s v="LLANO"/>
    <s v="META                                              "/>
    <x v="716"/>
    <s v="FUENTE DE ORO                                     "/>
    <n v="2468797893"/>
    <n v="0"/>
    <n v="0"/>
    <n v="2468797893"/>
    <n v="0"/>
    <n v="893751015.96228123"/>
    <n v="0"/>
    <n v="84948"/>
    <n v="726495449.22000003"/>
    <n v="0"/>
    <n v="0"/>
    <n v="0"/>
    <n v="0"/>
    <n v="0"/>
    <n v="0"/>
    <n v="0"/>
    <m/>
    <n v="4089129306.1822815"/>
    <n v="123439894.65000001"/>
    <n v="3965689411.5322814"/>
    <n v="3017745600.54"/>
  </r>
  <r>
    <x v="4"/>
    <s v="ASIGNACIÓN PARA LA INVERSIÓN LOCAL SEGÚN NBI Y CUARTA, QUINTA, Y SEXTA CATEGORÍA"/>
    <s v="LLANO"/>
    <s v="META                                              "/>
    <x v="717"/>
    <s v="GRANADA                                           "/>
    <n v="3758731323"/>
    <n v="0"/>
    <n v="0"/>
    <n v="3758731323"/>
    <n v="0"/>
    <n v="4082604986.1328759"/>
    <n v="36202648.710000001"/>
    <n v="129333"/>
    <n v="1106085357.96"/>
    <n v="0"/>
    <n v="0"/>
    <n v="0"/>
    <n v="0"/>
    <n v="0"/>
    <n v="0"/>
    <n v="0"/>
    <m/>
    <n v="8983753648.8028755"/>
    <n v="187936566.15000001"/>
    <n v="8795817082.6528759"/>
    <n v="7459973602.6000004"/>
  </r>
  <r>
    <x v="4"/>
    <s v="ASIGNACIÓN PARA LA INVERSIÓN LOCAL SEGÚN NBI Y CUARTA, QUINTA, Y SEXTA CATEGORÍA"/>
    <s v="LLANO"/>
    <s v="META                                              "/>
    <x v="718"/>
    <s v="GUAMAL                                            "/>
    <n v="1718053567"/>
    <n v="0"/>
    <n v="0"/>
    <n v="1718053567"/>
    <n v="0"/>
    <n v="1146828668.9752736"/>
    <n v="53501261.68"/>
    <n v="59116"/>
    <n v="505573219.02999997"/>
    <n v="0"/>
    <n v="0"/>
    <n v="0"/>
    <n v="0"/>
    <n v="0"/>
    <n v="0"/>
    <n v="0"/>
    <m/>
    <n v="3424015832.6852732"/>
    <n v="85902678.350000009"/>
    <n v="3338113154.3352733"/>
    <n v="2600150563.3900003"/>
  </r>
  <r>
    <x v="4"/>
    <s v="ASIGNACIÓN PARA LA INVERSIÓN LOCAL SEGÚN NBI Y CUARTA, QUINTA, Y SEXTA CATEGORÍA"/>
    <s v="LLANO"/>
    <s v="META                                              "/>
    <x v="719"/>
    <s v="MAPIRIPÁN                                         "/>
    <n v="3810384351"/>
    <n v="0"/>
    <n v="0"/>
    <n v="3810384351"/>
    <n v="0"/>
    <n v="1607942553.8327198"/>
    <n v="407249445.91000003"/>
    <n v="131111"/>
    <n v="1121285342.5699999"/>
    <n v="0"/>
    <n v="0"/>
    <n v="0"/>
    <n v="0"/>
    <n v="0"/>
    <n v="0"/>
    <n v="0"/>
    <m/>
    <n v="6946992804.3127193"/>
    <n v="190519217.55000001"/>
    <n v="6756473586.7627192"/>
    <n v="5324503838"/>
  </r>
  <r>
    <x v="4"/>
    <s v="ASIGNACIÓN PARA LA INVERSIÓN LOCAL SEGÚN NBI Y CUARTA, QUINTA, Y SEXTA CATEGORÍA"/>
    <s v="LLANO"/>
    <s v="META                                              "/>
    <x v="720"/>
    <s v="MESETAS                                           "/>
    <n v="3164757167"/>
    <n v="0"/>
    <n v="0"/>
    <n v="3164757167"/>
    <n v="0"/>
    <n v="1313863608.1438975"/>
    <n v="54217215"/>
    <n v="108895"/>
    <n v="931296031.39999998"/>
    <n v="0"/>
    <n v="0"/>
    <n v="0"/>
    <n v="0"/>
    <n v="0"/>
    <n v="0"/>
    <n v="0"/>
    <m/>
    <n v="5464242916.5438976"/>
    <n v="158237858.34999999"/>
    <n v="5306005058.1938972"/>
    <n v="3155657659.5600004"/>
  </r>
  <r>
    <x v="4"/>
    <s v="ASIGNACIÓN PARA LA INVERSIÓN LOCAL SEGÚN NBI Y CUARTA, QUINTA, Y SEXTA CATEGORÍA"/>
    <s v="LLANO"/>
    <s v="META                                              "/>
    <x v="721"/>
    <s v="LA MACARENA                                       "/>
    <n v="5744124856"/>
    <n v="0"/>
    <n v="0"/>
    <n v="5744124856"/>
    <n v="0"/>
    <n v="2752227821.7663555"/>
    <n v="0"/>
    <n v="197648"/>
    <n v="1690328957.24"/>
    <n v="0"/>
    <n v="0"/>
    <n v="0"/>
    <n v="0"/>
    <n v="0"/>
    <n v="0"/>
    <n v="0"/>
    <m/>
    <n v="10186879283.006355"/>
    <n v="287206242.80000001"/>
    <n v="9899673040.206356"/>
    <n v="7671824889.7200012"/>
  </r>
  <r>
    <x v="4"/>
    <s v="ASIGNACIÓN PARA LA INVERSIÓN LOCAL SEGÚN NBI Y CUARTA, QUINTA, Y SEXTA CATEGORÍA"/>
    <s v="LLANO"/>
    <s v="META                                              "/>
    <x v="722"/>
    <s v="URIBE                                             "/>
    <n v="4294348742"/>
    <n v="0"/>
    <n v="0"/>
    <n v="4294348742"/>
    <n v="0"/>
    <n v="755486571.4101181"/>
    <n v="0"/>
    <n v="147763"/>
    <n v="1263701993.4400001"/>
    <n v="0"/>
    <n v="0"/>
    <n v="0"/>
    <n v="0"/>
    <n v="0"/>
    <n v="0"/>
    <n v="0"/>
    <m/>
    <n v="6313685069.8501186"/>
    <n v="214717437.10000002"/>
    <n v="6098967632.7501183"/>
    <n v="4590919445.1800003"/>
  </r>
  <r>
    <x v="4"/>
    <s v="ASIGNACIÓN PARA LA INVERSIÓN LOCAL SEGÚN NBI Y CUARTA, QUINTA, Y SEXTA CATEGORÍA"/>
    <s v="LLANO"/>
    <s v="META                                              "/>
    <x v="723"/>
    <s v="LEJANÍAS                                          "/>
    <n v="2584985167"/>
    <n v="0"/>
    <n v="0"/>
    <n v="2584985167"/>
    <n v="0"/>
    <n v="1288225158.3173594"/>
    <n v="6382063"/>
    <n v="88946"/>
    <n v="760685986.47000003"/>
    <n v="0"/>
    <n v="0"/>
    <n v="0"/>
    <n v="0"/>
    <n v="0"/>
    <n v="0"/>
    <n v="0"/>
    <m/>
    <n v="4640367320.7873592"/>
    <n v="129249258.35000001"/>
    <n v="4511118062.4373589"/>
    <n v="2435144437.21"/>
  </r>
  <r>
    <x v="4"/>
    <s v="ASIGNACIÓN PARA LA INVERSIÓN LOCAL SEGÚN NBI Y CUARTA, QUINTA, Y SEXTA CATEGORÍA"/>
    <s v="LLANO"/>
    <s v="META                                              "/>
    <x v="724"/>
    <s v="PUERTO CONCORDIA                                  "/>
    <n v="3793597055"/>
    <n v="0"/>
    <n v="0"/>
    <n v="3793597055"/>
    <n v="0"/>
    <n v="2506865198.3646402"/>
    <n v="0"/>
    <n v="130533"/>
    <n v="1116345329.3599999"/>
    <n v="0"/>
    <n v="0"/>
    <n v="0"/>
    <n v="0"/>
    <n v="0"/>
    <n v="0"/>
    <n v="0"/>
    <m/>
    <n v="7416938115.7246399"/>
    <n v="189679852.75"/>
    <n v="7227258262.9746399"/>
    <n v="6655311415"/>
  </r>
  <r>
    <x v="4"/>
    <s v="ASIGNACIÓN PARA LA INVERSIÓN LOCAL SEGÚN NBI Y CUARTA, QUINTA, Y SEXTA CATEGORÍA"/>
    <s v="LLANO"/>
    <s v="META                                              "/>
    <x v="725"/>
    <s v="PUERTO GAITÁN                                     "/>
    <n v="7140372804"/>
    <n v="0"/>
    <n v="0"/>
    <n v="7140372804"/>
    <n v="0"/>
    <n v="3526095793.3121233"/>
    <n v="0"/>
    <n v="245691"/>
    <n v="2101204138.03"/>
    <n v="0"/>
    <n v="0"/>
    <n v="0"/>
    <n v="0"/>
    <n v="0"/>
    <n v="0"/>
    <n v="0"/>
    <m/>
    <n v="12767918426.342123"/>
    <n v="357018640.20000005"/>
    <n v="12410899786.142122"/>
    <n v="9651558111.2999992"/>
  </r>
  <r>
    <x v="4"/>
    <s v="ASIGNACIÓN PARA LA INVERSIÓN LOCAL SEGÚN NBI Y CUARTA, QUINTA, Y SEXTA CATEGORÍA"/>
    <s v="LLANO"/>
    <s v="META                                              "/>
    <x v="726"/>
    <s v="PUERTO LÓPEZ                                      "/>
    <n v="3709201309"/>
    <n v="0"/>
    <n v="0"/>
    <n v="3709201309"/>
    <n v="0"/>
    <n v="1726567729.8633285"/>
    <n v="274475824.89999998"/>
    <n v="127629"/>
    <n v="1091510114.77"/>
    <n v="0"/>
    <n v="0"/>
    <n v="0"/>
    <n v="0"/>
    <n v="0"/>
    <n v="0"/>
    <n v="0"/>
    <m/>
    <n v="6801882607.533329"/>
    <n v="185460065.45000002"/>
    <n v="6616422542.0833292"/>
    <n v="6011530415.4400005"/>
  </r>
  <r>
    <x v="4"/>
    <s v="ASIGNACIÓN PARA LA INVERSIÓN LOCAL SEGÚN NBI Y CUARTA, QUINTA, Y SEXTA CATEGORÍA"/>
    <s v="LLANO"/>
    <s v="META                                              "/>
    <x v="727"/>
    <s v="PUERTO LLERAS                                     "/>
    <n v="3341777307"/>
    <n v="0"/>
    <n v="0"/>
    <n v="3341777307"/>
    <n v="0"/>
    <n v="1838750816.5849855"/>
    <n v="0"/>
    <n v="114986"/>
    <n v="983387912.51999998"/>
    <n v="0"/>
    <n v="0"/>
    <n v="0"/>
    <n v="0"/>
    <n v="0"/>
    <n v="0"/>
    <n v="0"/>
    <m/>
    <n v="6164031022.1049862"/>
    <n v="167088865.35000002"/>
    <n v="5996942156.7549858"/>
    <n v="4532966784.9399996"/>
  </r>
  <r>
    <x v="4"/>
    <s v="ASIGNACIÓN PARA LA INVERSIÓN LOCAL SEGÚN NBI Y CUARTA, QUINTA, Y SEXTA CATEGORÍA"/>
    <s v="LLANO"/>
    <s v="META                                              "/>
    <x v="728"/>
    <s v="PUERTO RICO                                       "/>
    <n v="3914137704"/>
    <n v="0"/>
    <n v="0"/>
    <n v="3914137704"/>
    <n v="0"/>
    <n v="3785040133.4926968"/>
    <n v="1299565520.98"/>
    <n v="134681"/>
    <n v="1151816938.0599999"/>
    <n v="0"/>
    <n v="0"/>
    <n v="0"/>
    <n v="0"/>
    <n v="0"/>
    <n v="0"/>
    <n v="0"/>
    <m/>
    <n v="10150694977.532696"/>
    <n v="195706885.20000002"/>
    <n v="9954988092.332695"/>
    <n v="6553376669.46"/>
  </r>
  <r>
    <x v="4"/>
    <s v="ASIGNACIÓN PARA LA INVERSIÓN LOCAL SEGÚN NBI Y CUARTA, QUINTA, Y SEXTA CATEGORÍA"/>
    <s v="LLANO"/>
    <s v="META                                              "/>
    <x v="729"/>
    <s v="RESTREPO                                          "/>
    <n v="1529028203"/>
    <n v="0"/>
    <n v="0"/>
    <n v="1529028203"/>
    <n v="0"/>
    <n v="828168151.13874638"/>
    <n v="0"/>
    <n v="52612"/>
    <n v="449948549.63"/>
    <n v="0"/>
    <n v="0"/>
    <n v="0"/>
    <n v="0"/>
    <n v="0"/>
    <n v="0"/>
    <n v="0"/>
    <m/>
    <n v="2807197515.7687464"/>
    <n v="76451410.150000006"/>
    <n v="2730746105.6187463"/>
    <n v="798370204.87"/>
  </r>
  <r>
    <x v="4"/>
    <s v="ASIGNACIÓN PARA LA INVERSIÓN LOCAL SEGÚN NBI Y CUARTA, QUINTA, Y SEXTA CATEGORÍA"/>
    <s v="LLANO"/>
    <s v="META                                              "/>
    <x v="730"/>
    <s v="SAN CARLOS DE GUAROA                              "/>
    <n v="2387785315"/>
    <n v="0"/>
    <n v="0"/>
    <n v="2387785315"/>
    <n v="0"/>
    <n v="1298350367.3421817"/>
    <n v="413485072.00999999"/>
    <n v="82161"/>
    <n v="702655802.76999998"/>
    <n v="0"/>
    <n v="0"/>
    <n v="0"/>
    <n v="0"/>
    <n v="0"/>
    <n v="0"/>
    <n v="0"/>
    <m/>
    <n v="4802358718.1221809"/>
    <n v="119389265.75"/>
    <n v="4682969452.3721809"/>
    <n v="0"/>
  </r>
  <r>
    <x v="4"/>
    <s v="ASIGNACIÓN PARA LA INVERSIÓN LOCAL SEGÚN NBI Y CUARTA, QUINTA, Y SEXTA CATEGORÍA"/>
    <s v="LLANO"/>
    <s v="META                                              "/>
    <x v="731"/>
    <s v="SAN JUAN DE ARAMA                                 "/>
    <n v="2517722236"/>
    <n v="0"/>
    <n v="0"/>
    <n v="2517722236"/>
    <n v="0"/>
    <n v="871744326.64955926"/>
    <n v="31227860"/>
    <n v="86632"/>
    <n v="740892461.08000004"/>
    <n v="0"/>
    <n v="0"/>
    <n v="0"/>
    <n v="0"/>
    <n v="0"/>
    <n v="0"/>
    <n v="0"/>
    <m/>
    <n v="4161673515.7295589"/>
    <n v="125886111.80000001"/>
    <n v="4035787403.9295588"/>
    <n v="2411426333.8199997"/>
  </r>
  <r>
    <x v="4"/>
    <s v="ASIGNACIÓN PARA LA INVERSIÓN LOCAL SEGÚN NBI Y CUARTA, QUINTA, Y SEXTA CATEGORÍA"/>
    <s v="LLANO"/>
    <s v="META                                              "/>
    <x v="732"/>
    <s v="SAN JUANITO                                       "/>
    <n v="702144478"/>
    <n v="0"/>
    <n v="0"/>
    <n v="702144478"/>
    <n v="0"/>
    <n v="389001981.25975543"/>
    <n v="0"/>
    <n v="24160"/>
    <n v="206620707.69"/>
    <n v="0"/>
    <n v="0"/>
    <n v="0"/>
    <n v="0"/>
    <n v="0"/>
    <n v="0"/>
    <n v="0"/>
    <m/>
    <n v="1297791326.9497554"/>
    <n v="35107223.899999999"/>
    <n v="1262684103.0497553"/>
    <n v="988059743.03000009"/>
  </r>
  <r>
    <x v="4"/>
    <s v="ASIGNACIÓN PARA LA INVERSIÓN LOCAL SEGÚN NBI Y CUARTA, QUINTA, Y SEXTA CATEGORÍA"/>
    <s v="LLANO"/>
    <s v="META                                              "/>
    <x v="733"/>
    <s v="SAN MARTÍN                                        "/>
    <n v="3206856902"/>
    <n v="0"/>
    <n v="0"/>
    <n v="3206856902"/>
    <n v="0"/>
    <n v="2142580890.7798467"/>
    <n v="0"/>
    <n v="110344"/>
    <n v="943684759.45000005"/>
    <n v="0"/>
    <n v="0"/>
    <n v="0"/>
    <n v="0"/>
    <n v="0"/>
    <n v="0"/>
    <n v="0"/>
    <m/>
    <n v="6293232896.229846"/>
    <n v="160342845.09999999"/>
    <n v="6132890051.1298456"/>
    <n v="3432879077"/>
  </r>
  <r>
    <x v="4"/>
    <s v="ASIGNACIÓN PARA LA INVERSIÓN LOCAL SEGÚN NBI Y CUARTA, QUINTA, Y SEXTA CATEGORÍA"/>
    <s v="LLANO"/>
    <s v="META                                              "/>
    <x v="734"/>
    <s v="VISTAHERMOSA                                      "/>
    <n v="4242904481"/>
    <n v="0"/>
    <n v="0"/>
    <n v="4242904481"/>
    <n v="0"/>
    <n v="2311680070.20368"/>
    <n v="635067020.30999994"/>
    <n v="145993"/>
    <n v="1248563443.1400001"/>
    <n v="0"/>
    <n v="0"/>
    <n v="0"/>
    <n v="0"/>
    <n v="0"/>
    <n v="0"/>
    <n v="0"/>
    <m/>
    <n v="8438361007.6536798"/>
    <n v="212145224.05000001"/>
    <n v="8226215783.6036797"/>
    <n v="6508258793.4300003"/>
  </r>
  <r>
    <x v="4"/>
    <s v="ASIGNACIÓN PARA LA INVERSIÓN LOCAL SEGÚN NBI Y CUARTA, QUINTA, Y SEXTA CATEGORÍA"/>
    <s v="LLANO"/>
    <s v="META                                              "/>
    <x v="736"/>
    <s v="MUNICIPIO SIN DETERMINAR (META)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NARIÑO                                            "/>
    <x v="737"/>
    <s v="NARIÑ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NARIÑO                                            "/>
    <x v="738"/>
    <s v="PAST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NARIÑO                                            "/>
    <x v="739"/>
    <s v="ALBÁN                                             "/>
    <n v="2046910960"/>
    <n v="0"/>
    <n v="0"/>
    <n v="2046910960"/>
    <n v="0"/>
    <n v="723307893.99857235"/>
    <n v="0"/>
    <n v="70432"/>
    <n v="602346389.53999996"/>
    <n v="0"/>
    <n v="0"/>
    <n v="0"/>
    <n v="0"/>
    <n v="0"/>
    <n v="0"/>
    <n v="0"/>
    <m/>
    <n v="3372635675.5385723"/>
    <n v="102345548"/>
    <n v="3270290127.5385723"/>
    <n v="3241492270"/>
  </r>
  <r>
    <x v="4"/>
    <s v="ASIGNACIÓN PARA LA INVERSIÓN LOCAL SEGÚN NBI Y CUARTA, QUINTA, Y SEXTA CATEGORÍA"/>
    <s v="PACÍFICO"/>
    <s v="NARIÑO                                            "/>
    <x v="740"/>
    <s v="ALDANA                                            "/>
    <n v="1547793284"/>
    <n v="0"/>
    <n v="0"/>
    <n v="1547793284"/>
    <n v="0"/>
    <n v="311041539.47664154"/>
    <n v="0"/>
    <n v="53258"/>
    <n v="455470567.56999999"/>
    <n v="0"/>
    <n v="0"/>
    <n v="0"/>
    <n v="0"/>
    <n v="0"/>
    <n v="0"/>
    <n v="0"/>
    <m/>
    <n v="2314358649.0466418"/>
    <n v="77389664.200000003"/>
    <n v="2236968984.846642"/>
    <n v="1754133478.6200001"/>
  </r>
  <r>
    <x v="4"/>
    <s v="ASIGNACIÓN PARA LA INVERSIÓN LOCAL SEGÚN NBI Y CUARTA, QUINTA, Y SEXTA CATEGORÍA"/>
    <s v="PACÍFICO"/>
    <s v="NARIÑO                                            "/>
    <x v="741"/>
    <s v="ANCUYÁ                                            "/>
    <n v="1571988886"/>
    <n v="0"/>
    <n v="0"/>
    <n v="1571988886"/>
    <n v="0"/>
    <n v="823361245.59284401"/>
    <n v="0"/>
    <n v="54090"/>
    <n v="462590629.76999998"/>
    <n v="0"/>
    <n v="0"/>
    <n v="0"/>
    <n v="0"/>
    <n v="0"/>
    <n v="0"/>
    <n v="0"/>
    <m/>
    <n v="2857994851.362844"/>
    <n v="78599444.299999997"/>
    <n v="2779395407.0628438"/>
    <n v="2224728881.9400001"/>
  </r>
  <r>
    <x v="4"/>
    <s v="ASIGNACIÓN PARA LA INVERSIÓN LOCAL SEGÚN NBI Y CUARTA, QUINTA, Y SEXTA CATEGORÍA"/>
    <s v="PACÍFICO"/>
    <s v="NARIÑO                                            "/>
    <x v="742"/>
    <s v="ARBOLEDA                                          "/>
    <n v="2597806980"/>
    <n v="0"/>
    <n v="0"/>
    <n v="2597806980"/>
    <n v="0"/>
    <n v="1558731872.5941179"/>
    <n v="200000000"/>
    <n v="89387"/>
    <n v="764459073.13"/>
    <n v="0"/>
    <n v="0"/>
    <n v="0"/>
    <n v="0"/>
    <n v="0"/>
    <n v="0"/>
    <n v="0"/>
    <m/>
    <n v="5121087312.7241182"/>
    <n v="129890349"/>
    <n v="4991196963.7241182"/>
    <n v="4540206053"/>
  </r>
  <r>
    <x v="4"/>
    <s v="ASIGNACIÓN PARA LA INVERSIÓN LOCAL SEGÚN NBI Y CUARTA, QUINTA, Y SEXTA CATEGORÍA"/>
    <s v="PACÍFICO"/>
    <s v="NARIÑO                                            "/>
    <x v="743"/>
    <s v="BARBACOAS                                         "/>
    <n v="10440153245"/>
    <n v="0"/>
    <n v="0"/>
    <n v="10440153245"/>
    <n v="0"/>
    <n v="5802675383.662405"/>
    <n v="0"/>
    <n v="359233"/>
    <n v="3072233593.5999999"/>
    <n v="0"/>
    <n v="0"/>
    <n v="0"/>
    <n v="0"/>
    <n v="0"/>
    <n v="0"/>
    <n v="0"/>
    <m/>
    <n v="19315421455.262405"/>
    <n v="522007662.25"/>
    <n v="18793413793.012405"/>
    <n v="14849872158.220001"/>
  </r>
  <r>
    <x v="4"/>
    <s v="ASIGNACIÓN PARA LA INVERSIÓN LOCAL SEGÚN NBI Y CUARTA, QUINTA, Y SEXTA CATEGORÍA"/>
    <s v="PACÍFICO"/>
    <s v="NARIÑO                                            "/>
    <x v="744"/>
    <s v="BELÉN                                             "/>
    <n v="1578069426"/>
    <n v="0"/>
    <n v="0"/>
    <n v="1578069426"/>
    <n v="0"/>
    <n v="1020803915.2941403"/>
    <n v="0"/>
    <n v="54299"/>
    <n v="464379956"/>
    <n v="0"/>
    <n v="0"/>
    <n v="0"/>
    <n v="0"/>
    <n v="0"/>
    <n v="0"/>
    <n v="0"/>
    <m/>
    <n v="3063307596.2941403"/>
    <n v="78903471.299999997"/>
    <n v="2984404124.9941401"/>
    <n v="2303498513.3400002"/>
  </r>
  <r>
    <x v="4"/>
    <s v="ASIGNACIÓN PARA LA INVERSIÓN LOCAL SEGÚN NBI Y CUARTA, QUINTA, Y SEXTA CATEGORÍA"/>
    <s v="PACÍFICO"/>
    <s v="NARIÑO                                            "/>
    <x v="745"/>
    <s v="BUESACO                                           "/>
    <n v="3082406986"/>
    <n v="0"/>
    <n v="0"/>
    <n v="3082406986"/>
    <n v="0"/>
    <n v="690410322.3759551"/>
    <n v="0"/>
    <n v="106062"/>
    <n v="907062767.03999996"/>
    <n v="0"/>
    <n v="0"/>
    <n v="0"/>
    <n v="0"/>
    <n v="0"/>
    <n v="0"/>
    <n v="0"/>
    <m/>
    <n v="4679986137.4159546"/>
    <n v="154120349.30000001"/>
    <n v="4525865788.1159544"/>
    <n v="3663251330.7700005"/>
  </r>
  <r>
    <x v="4"/>
    <s v="ASIGNACIÓN PARA LA INVERSIÓN LOCAL SEGÚN NBI Y CUARTA, QUINTA, Y SEXTA CATEGORÍA"/>
    <s v="PACÍFICO"/>
    <s v="NARIÑO                                            "/>
    <x v="746"/>
    <s v="COLÓN                                             "/>
    <n v="1731894824"/>
    <n v="0"/>
    <n v="0"/>
    <n v="1731894824"/>
    <n v="0"/>
    <n v="663965445.08930802"/>
    <n v="46989212.530000001"/>
    <n v="59592"/>
    <n v="509646298.80000001"/>
    <n v="0"/>
    <n v="0"/>
    <n v="0"/>
    <n v="0"/>
    <n v="0"/>
    <n v="0"/>
    <n v="0"/>
    <m/>
    <n v="2952555372.4193082"/>
    <n v="86594741.200000003"/>
    <n v="2865960631.2193084"/>
    <n v="2302931940.21"/>
  </r>
  <r>
    <x v="4"/>
    <s v="ASIGNACIÓN PARA LA INVERSIÓN LOCAL SEGÚN NBI Y CUARTA, QUINTA, Y SEXTA CATEGORÍA"/>
    <s v="PACÍFICO"/>
    <s v="NARIÑO                                            "/>
    <x v="747"/>
    <s v="CONSACA                                           "/>
    <n v="2160703003"/>
    <n v="0"/>
    <n v="0"/>
    <n v="2160703003"/>
    <n v="0"/>
    <n v="808289810.74132776"/>
    <n v="6302057"/>
    <n v="74347"/>
    <n v="635832079.95000005"/>
    <n v="0"/>
    <n v="0"/>
    <n v="0"/>
    <n v="0"/>
    <n v="0"/>
    <n v="0"/>
    <n v="0"/>
    <m/>
    <n v="3611201297.691328"/>
    <n v="108035150.15000001"/>
    <n v="3503166147.541328"/>
    <n v="2745227219.4699993"/>
  </r>
  <r>
    <x v="4"/>
    <s v="ASIGNACIÓN PARA LA INVERSIÓN LOCAL SEGÚN NBI Y CUARTA, QUINTA, Y SEXTA CATEGORÍA"/>
    <s v="PACÍFICO"/>
    <s v="NARIÑO                                            "/>
    <x v="748"/>
    <s v="CONTADERO                                         "/>
    <n v="2028688131"/>
    <n v="0"/>
    <n v="0"/>
    <n v="2028688131"/>
    <n v="0"/>
    <n v="1223092455.8711324"/>
    <n v="0"/>
    <n v="69805"/>
    <n v="596983940.75999999"/>
    <n v="0"/>
    <n v="0"/>
    <n v="0"/>
    <n v="0"/>
    <n v="0"/>
    <n v="0"/>
    <n v="0"/>
    <m/>
    <n v="3848834332.6311321"/>
    <n v="101434406.55000001"/>
    <n v="3747399926.0811319"/>
    <n v="2895986089.5599999"/>
  </r>
  <r>
    <x v="4"/>
    <s v="ASIGNACIÓN PARA LA INVERSIÓN LOCAL SEGÚN NBI Y CUARTA, QUINTA, Y SEXTA CATEGORÍA"/>
    <s v="PACÍFICO"/>
    <s v="NARIÑO                                            "/>
    <x v="749"/>
    <s v="CÓRDOBA                                           "/>
    <n v="2849780381"/>
    <n v="0"/>
    <n v="0"/>
    <n v="2849780381"/>
    <n v="0"/>
    <n v="1177740502.3932488"/>
    <n v="0"/>
    <n v="98057"/>
    <n v="838607520.00999999"/>
    <n v="0"/>
    <n v="0"/>
    <n v="0"/>
    <n v="0"/>
    <n v="0"/>
    <n v="0"/>
    <n v="0"/>
    <m/>
    <n v="4866226460.4032488"/>
    <n v="142489019.05000001"/>
    <n v="4723737441.3532486"/>
    <n v="3697917824.1900001"/>
  </r>
  <r>
    <x v="4"/>
    <s v="ASIGNACIÓN PARA LA INVERSIÓN LOCAL SEGÚN NBI Y CUARTA, QUINTA, Y SEXTA CATEGORÍA"/>
    <s v="PACÍFICO"/>
    <s v="NARIÑO                                            "/>
    <x v="750"/>
    <s v="CUASPUD                                           "/>
    <n v="2791856013"/>
    <n v="0"/>
    <n v="0"/>
    <n v="2791856013"/>
    <n v="0"/>
    <n v="701298181.37264514"/>
    <n v="0"/>
    <n v="96064"/>
    <n v="821562062.49000001"/>
    <n v="0"/>
    <n v="0"/>
    <n v="0"/>
    <n v="0"/>
    <n v="0"/>
    <n v="0"/>
    <n v="0"/>
    <m/>
    <n v="4314812320.8626451"/>
    <n v="139592800.65000001"/>
    <n v="4175219520.2126451"/>
    <n v="3192797960.2000003"/>
  </r>
  <r>
    <x v="4"/>
    <s v="ASIGNACIÓN PARA LA INVERSIÓN LOCAL SEGÚN NBI Y CUARTA, QUINTA, Y SEXTA CATEGORÍA"/>
    <s v="PACÍFICO"/>
    <s v="NARIÑO                                            "/>
    <x v="751"/>
    <s v="CUMBAL                                            "/>
    <n v="3486820090"/>
    <n v="0"/>
    <n v="0"/>
    <n v="3486820090"/>
    <n v="0"/>
    <n v="2801078932.7188067"/>
    <n v="0"/>
    <n v="119977"/>
    <n v="1026069786.9299999"/>
    <n v="0"/>
    <n v="0"/>
    <n v="0"/>
    <n v="0"/>
    <n v="0"/>
    <n v="0"/>
    <n v="0"/>
    <m/>
    <n v="7314088786.6488075"/>
    <n v="174341004.5"/>
    <n v="7139747782.1488075"/>
    <n v="5476334598.1899986"/>
  </r>
  <r>
    <x v="4"/>
    <s v="ASIGNACIÓN PARA LA INVERSIÓN LOCAL SEGÚN NBI Y CUARTA, QUINTA, Y SEXTA CATEGORÍA"/>
    <s v="PACÍFICO"/>
    <s v="NARIÑO                                            "/>
    <x v="752"/>
    <s v="CUMBITARA                                         "/>
    <n v="1964862830"/>
    <n v="0"/>
    <n v="0"/>
    <n v="1964862830"/>
    <n v="0"/>
    <n v="2430661675.0291829"/>
    <n v="0"/>
    <n v="67608"/>
    <n v="578202010.15999997"/>
    <n v="0"/>
    <n v="0"/>
    <n v="0"/>
    <n v="0"/>
    <n v="0"/>
    <n v="0"/>
    <n v="0"/>
    <m/>
    <n v="4973794123.1891823"/>
    <n v="98243141.5"/>
    <n v="4875550981.6891823"/>
    <n v="4872950165.9700003"/>
  </r>
  <r>
    <x v="4"/>
    <s v="ASIGNACIÓN PARA LA INVERSIÓN LOCAL SEGÚN NBI Y CUARTA, QUINTA, Y SEXTA CATEGORÍA"/>
    <s v="PACÍFICO"/>
    <s v="NARIÑO                                            "/>
    <x v="753"/>
    <s v="CHACHAGÜÍ                                         "/>
    <n v="2693617994"/>
    <n v="0"/>
    <n v="0"/>
    <n v="2693617994"/>
    <n v="0"/>
    <n v="296943651.46679664"/>
    <n v="0"/>
    <n v="92684"/>
    <n v="792653469.23000002"/>
    <n v="0"/>
    <n v="0"/>
    <n v="0"/>
    <n v="0"/>
    <n v="0"/>
    <n v="0"/>
    <n v="0"/>
    <m/>
    <n v="3783307798.6967969"/>
    <n v="134680899.70000002"/>
    <n v="3648626898.9967971"/>
    <n v="2665940141"/>
  </r>
  <r>
    <x v="4"/>
    <s v="ASIGNACIÓN PARA LA INVERSIÓN LOCAL SEGÚN NBI Y CUARTA, QUINTA, Y SEXTA CATEGORÍA"/>
    <s v="PACÍFICO"/>
    <s v="NARIÑO                                            "/>
    <x v="754"/>
    <s v="EL CHARCO                                         "/>
    <n v="6349128837"/>
    <n v="0"/>
    <n v="0"/>
    <n v="6349128837"/>
    <n v="0"/>
    <n v="838005344.51848125"/>
    <n v="0"/>
    <n v="218466"/>
    <n v="1868364040.8599999"/>
    <n v="0"/>
    <n v="0"/>
    <n v="0"/>
    <n v="0"/>
    <n v="0"/>
    <n v="0"/>
    <n v="0"/>
    <m/>
    <n v="9055716688.3784809"/>
    <n v="317456441.85000002"/>
    <n v="8738260246.5284805"/>
    <n v="8657260246.0400009"/>
  </r>
  <r>
    <x v="4"/>
    <s v="ASIGNACIÓN PARA LA INVERSIÓN LOCAL SEGÚN NBI Y CUARTA, QUINTA, Y SEXTA CATEGORÍA"/>
    <s v="PACÍFICO"/>
    <s v="NARIÑO                                            "/>
    <x v="755"/>
    <s v="EL PEÑOL                                          "/>
    <n v="1900121370"/>
    <n v="0"/>
    <n v="0"/>
    <n v="1900121370"/>
    <n v="0"/>
    <n v="560078226.62925005"/>
    <n v="0"/>
    <n v="65381"/>
    <n v="559150480.75"/>
    <n v="0"/>
    <n v="0"/>
    <n v="0"/>
    <n v="0"/>
    <n v="0"/>
    <n v="0"/>
    <n v="0"/>
    <m/>
    <n v="3019415458.37925"/>
    <n v="95006068.5"/>
    <n v="2924409389.87925"/>
    <n v="2246622464"/>
  </r>
  <r>
    <x v="4"/>
    <s v="ASIGNACIÓN PARA LA INVERSIÓN LOCAL SEGÚN NBI Y CUARTA, QUINTA, Y SEXTA CATEGORÍA"/>
    <s v="PACÍFICO"/>
    <s v="NARIÑO                                            "/>
    <x v="756"/>
    <s v="EL ROSARIO                                        "/>
    <n v="2621870938"/>
    <n v="0"/>
    <n v="0"/>
    <n v="2621870938"/>
    <n v="0"/>
    <n v="708264672.31934452"/>
    <n v="910000000"/>
    <n v="90215"/>
    <n v="771540396.55999994"/>
    <n v="0"/>
    <n v="0"/>
    <n v="0"/>
    <n v="0"/>
    <n v="0"/>
    <n v="0"/>
    <n v="0"/>
    <m/>
    <n v="5011766221.8793449"/>
    <n v="131093546.90000001"/>
    <n v="4880672674.9793453"/>
    <n v="3947345165"/>
  </r>
  <r>
    <x v="4"/>
    <s v="ASIGNACIÓN PARA LA INVERSIÓN LOCAL SEGÚN NBI Y CUARTA, QUINTA, Y SEXTA CATEGORÍA"/>
    <s v="PACÍFICO"/>
    <s v="NARIÑO                                            "/>
    <x v="757"/>
    <s v="EL TABLÓN DE GÓMEZ                                "/>
    <n v="3245480847"/>
    <n v="0"/>
    <n v="0"/>
    <n v="3245480847"/>
    <n v="0"/>
    <n v="999856281.61499929"/>
    <n v="0"/>
    <n v="111673"/>
    <n v="955050663.77999997"/>
    <n v="0"/>
    <n v="0"/>
    <n v="0"/>
    <n v="0"/>
    <n v="0"/>
    <n v="0"/>
    <n v="0"/>
    <m/>
    <n v="5200499465.3949995"/>
    <n v="162274042.35000002"/>
    <n v="5038225423.0449991"/>
    <n v="4528692672.7299995"/>
  </r>
  <r>
    <x v="4"/>
    <s v="ASIGNACIÓN PARA LA INVERSIÓN LOCAL SEGÚN NBI Y CUARTA, QUINTA, Y SEXTA CATEGORÍA"/>
    <s v="PACÍFICO"/>
    <s v="NARIÑO                                            "/>
    <x v="758"/>
    <s v="EL TAMBO                                          "/>
    <n v="2462607903"/>
    <n v="0"/>
    <n v="0"/>
    <n v="2462607903"/>
    <n v="0"/>
    <n v="357738659.99534416"/>
    <n v="0"/>
    <n v="84735"/>
    <n v="724673915.14999998"/>
    <n v="0"/>
    <n v="0"/>
    <n v="0"/>
    <n v="0"/>
    <n v="0"/>
    <n v="0"/>
    <n v="0"/>
    <m/>
    <n v="3545105213.1453443"/>
    <n v="123130395.15000001"/>
    <n v="3421974817.9953442"/>
    <n v="2557731873.4099998"/>
  </r>
  <r>
    <x v="4"/>
    <s v="ASIGNACIÓN PARA LA INVERSIÓN LOCAL SEGÚN NBI Y CUARTA, QUINTA, Y SEXTA CATEGORÍA"/>
    <s v="PACÍFICO"/>
    <s v="NARIÑO                                            "/>
    <x v="759"/>
    <s v="FUNES                                             "/>
    <n v="2317839980"/>
    <n v="0"/>
    <n v="0"/>
    <n v="2317839980"/>
    <n v="0"/>
    <n v="298539908.17374921"/>
    <n v="104436834"/>
    <n v="79754"/>
    <n v="682072924.00999999"/>
    <n v="0"/>
    <n v="0"/>
    <n v="0"/>
    <n v="0"/>
    <n v="0"/>
    <n v="0"/>
    <n v="0"/>
    <m/>
    <n v="3402969400.1837492"/>
    <n v="115891999"/>
    <n v="3287077401.1837492"/>
    <n v="3012263335.0500002"/>
  </r>
  <r>
    <x v="4"/>
    <s v="ASIGNACIÓN PARA LA INVERSIÓN LOCAL SEGÚN NBI Y CUARTA, QUINTA, Y SEXTA CATEGORÍA"/>
    <s v="PACÍFICO"/>
    <s v="NARIÑO                                            "/>
    <x v="760"/>
    <s v="GUACHUCAL                                         "/>
    <n v="2541077347"/>
    <n v="0"/>
    <n v="0"/>
    <n v="2541077347"/>
    <n v="0"/>
    <n v="539595821.80687833"/>
    <n v="0"/>
    <n v="87435"/>
    <n v="747765191.54999995"/>
    <n v="0"/>
    <n v="0"/>
    <n v="0"/>
    <n v="0"/>
    <n v="0"/>
    <n v="0"/>
    <n v="0"/>
    <m/>
    <n v="3828525795.3568783"/>
    <n v="127053867.35000001"/>
    <n v="3701471928.0068784"/>
    <n v="2800792555.6100001"/>
  </r>
  <r>
    <x v="4"/>
    <s v="ASIGNACIÓN PARA LA INVERSIÓN LOCAL SEGÚN NBI Y CUARTA, QUINTA, Y SEXTA CATEGORÍA"/>
    <s v="PACÍFICO"/>
    <s v="NARIÑO                                            "/>
    <x v="761"/>
    <s v="GUAITARILLA                                       "/>
    <n v="2059429752"/>
    <n v="0"/>
    <n v="0"/>
    <n v="2059429752"/>
    <n v="0"/>
    <n v="1200819603.5148277"/>
    <n v="0"/>
    <n v="70862"/>
    <n v="606030306.09000003"/>
    <n v="0"/>
    <n v="0"/>
    <n v="0"/>
    <n v="0"/>
    <n v="0"/>
    <n v="0"/>
    <n v="0"/>
    <m/>
    <n v="3866350523.6048279"/>
    <n v="102971487.60000001"/>
    <n v="3763379036.004828"/>
    <n v="2982470058.6900005"/>
  </r>
  <r>
    <x v="4"/>
    <s v="ASIGNACIÓN PARA LA INVERSIÓN LOCAL SEGÚN NBI Y CUARTA, QUINTA, Y SEXTA CATEGORÍA"/>
    <s v="PACÍFICO"/>
    <s v="NARIÑO                                            "/>
    <x v="762"/>
    <s v="GUALMATÁN                                         "/>
    <n v="1812320781"/>
    <n v="0"/>
    <n v="0"/>
    <n v="1812320781"/>
    <n v="0"/>
    <n v="1159488261.1307719"/>
    <n v="229.29"/>
    <n v="62360"/>
    <n v="533313319.83999997"/>
    <n v="0"/>
    <n v="0"/>
    <n v="0"/>
    <n v="0"/>
    <n v="0"/>
    <n v="0"/>
    <n v="0"/>
    <m/>
    <n v="3505184951.2607718"/>
    <n v="90616039.050000012"/>
    <n v="3414568912.2107716"/>
    <n v="2378659785.75"/>
  </r>
  <r>
    <x v="4"/>
    <s v="ASIGNACIÓN PARA LA INVERSIÓN LOCAL SEGÚN NBI Y CUARTA, QUINTA, Y SEXTA CATEGORÍA"/>
    <s v="PACÍFICO"/>
    <s v="NARIÑO                                            "/>
    <x v="763"/>
    <s v="ILES                                              "/>
    <n v="2605821626"/>
    <n v="0"/>
    <n v="0"/>
    <n v="2605821626"/>
    <n v="0"/>
    <n v="1693376821.3334494"/>
    <n v="34233954.609999999"/>
    <n v="89663"/>
    <n v="766817550.59000003"/>
    <n v="0"/>
    <n v="0"/>
    <n v="0"/>
    <n v="0"/>
    <n v="0"/>
    <n v="0"/>
    <n v="0"/>
    <m/>
    <n v="5100339615.5334492"/>
    <n v="130291081.30000001"/>
    <n v="4970048534.233449"/>
    <n v="4846220275.1999998"/>
  </r>
  <r>
    <x v="4"/>
    <s v="ASIGNACIÓN PARA LA INVERSIÓN LOCAL SEGÚN NBI Y CUARTA, QUINTA, Y SEXTA CATEGORÍA"/>
    <s v="PACÍFICO"/>
    <s v="NARIÑO                                            "/>
    <x v="764"/>
    <s v="IMUÉS                                             "/>
    <n v="1780323434"/>
    <n v="0"/>
    <n v="0"/>
    <n v="1780323434"/>
    <n v="0"/>
    <n v="774091360.68266439"/>
    <n v="0"/>
    <n v="61259"/>
    <n v="523897430.75999999"/>
    <n v="0"/>
    <n v="0"/>
    <n v="0"/>
    <n v="0"/>
    <n v="0"/>
    <n v="0"/>
    <n v="0"/>
    <m/>
    <n v="3078373484.4426641"/>
    <n v="89016171.700000003"/>
    <n v="2989357312.7426643"/>
    <n v="2360993213.6700001"/>
  </r>
  <r>
    <x v="4"/>
    <s v="ASIGNACIÓN PARA LA INVERSIÓN LOCAL SEGÚN NBI Y CUARTA, QUINTA, Y SEXTA CATEGORÍA"/>
    <s v="PACÍFICO"/>
    <s v="NARIÑO                                            "/>
    <x v="765"/>
    <s v="IPIALES                                           "/>
    <n v="4385719768"/>
    <n v="0"/>
    <n v="0"/>
    <n v="4385719768"/>
    <n v="0"/>
    <n v="6922421326.7045727"/>
    <n v="2057148677.27"/>
    <n v="150907"/>
    <n v="1290589830.1600001"/>
    <n v="0"/>
    <n v="0"/>
    <n v="0"/>
    <n v="0"/>
    <n v="0"/>
    <n v="0"/>
    <n v="0"/>
    <m/>
    <n v="14656030509.134573"/>
    <n v="219285988.40000001"/>
    <n v="14436744520.734573"/>
    <n v="12847590375.09"/>
  </r>
  <r>
    <x v="4"/>
    <s v="ASIGNACIÓN PARA LA INVERSIÓN LOCAL SEGÚN NBI Y CUARTA, QUINTA, Y SEXTA CATEGORÍA"/>
    <s v="PACÍFICO"/>
    <s v="NARIÑO                                            "/>
    <x v="766"/>
    <s v="LA CRUZ                                           "/>
    <n v="2236333301"/>
    <n v="0"/>
    <n v="0"/>
    <n v="2236333301"/>
    <n v="0"/>
    <n v="1159734108.3865972"/>
    <n v="0"/>
    <n v="76949"/>
    <n v="658087877.88"/>
    <n v="0"/>
    <n v="0"/>
    <n v="0"/>
    <n v="0"/>
    <n v="0"/>
    <n v="0"/>
    <n v="0"/>
    <m/>
    <n v="4054232236.2665973"/>
    <n v="111816665.05000001"/>
    <n v="3942415571.2165971"/>
    <n v="3153141753.3699999"/>
  </r>
  <r>
    <x v="4"/>
    <s v="ASIGNACIÓN PARA LA INVERSIÓN LOCAL SEGÚN NBI Y CUARTA, QUINTA, Y SEXTA CATEGORÍA"/>
    <s v="PACÍFICO"/>
    <s v="NARIÑO                                            "/>
    <x v="767"/>
    <s v="LA FLORIDA                                        "/>
    <n v="3222848577"/>
    <n v="0"/>
    <n v="0"/>
    <n v="3222848577"/>
    <n v="0"/>
    <n v="1042476217.1393714"/>
    <n v="0"/>
    <n v="110894"/>
    <n v="948390644.59000003"/>
    <n v="0"/>
    <n v="0"/>
    <n v="0"/>
    <n v="0"/>
    <n v="0"/>
    <n v="0"/>
    <n v="0"/>
    <m/>
    <n v="5213826332.7293711"/>
    <n v="161142428.85000002"/>
    <n v="5052683903.8793707"/>
    <n v="3482627412"/>
  </r>
  <r>
    <x v="4"/>
    <s v="ASIGNACIÓN PARA LA INVERSIÓN LOCAL SEGÚN NBI Y CUARTA, QUINTA, Y SEXTA CATEGORÍA"/>
    <s v="PACÍFICO"/>
    <s v="NARIÑO                                            "/>
    <x v="768"/>
    <s v="LA LLANADA                                        "/>
    <n v="1964367320"/>
    <n v="0"/>
    <n v="0"/>
    <n v="1964367320"/>
    <n v="0"/>
    <n v="987311070.47060704"/>
    <n v="0"/>
    <n v="67591"/>
    <n v="578056196.05999994"/>
    <n v="0"/>
    <n v="0"/>
    <n v="0"/>
    <n v="0"/>
    <n v="0"/>
    <n v="0"/>
    <n v="0"/>
    <m/>
    <n v="3529802177.5306067"/>
    <n v="98218366"/>
    <n v="3431583811.5306067"/>
    <n v="2742891066.5900002"/>
  </r>
  <r>
    <x v="4"/>
    <s v="ASIGNACIÓN PARA LA INVERSIÓN LOCAL SEGÚN NBI Y CUARTA, QUINTA, Y SEXTA CATEGORÍA"/>
    <s v="PACÍFICO"/>
    <s v="NARIÑO                                            "/>
    <x v="769"/>
    <s v="LA TOLA                                           "/>
    <n v="5023623763"/>
    <n v="0"/>
    <n v="0"/>
    <n v="5023623763"/>
    <n v="0"/>
    <n v="18953011.120389938"/>
    <n v="0"/>
    <n v="172857"/>
    <n v="1478306431.3"/>
    <n v="0"/>
    <n v="0"/>
    <n v="0"/>
    <n v="0"/>
    <n v="0"/>
    <n v="0"/>
    <n v="0"/>
    <m/>
    <n v="6521056062.4203901"/>
    <n v="251181188.15000001"/>
    <n v="6269874874.2703905"/>
    <n v="4503586163.0900002"/>
  </r>
  <r>
    <x v="4"/>
    <s v="ASIGNACIÓN PARA LA INVERSIÓN LOCAL SEGÚN NBI Y CUARTA, QUINTA, Y SEXTA CATEGORÍA"/>
    <s v="PACÍFICO"/>
    <s v="NARIÑO                                            "/>
    <x v="770"/>
    <s v="LA UNIÓN                                          "/>
    <n v="3738055668"/>
    <n v="0"/>
    <n v="0"/>
    <n v="3738055668"/>
    <n v="0"/>
    <n v="1034191721.3877425"/>
    <n v="0"/>
    <n v="128622"/>
    <n v="1100001113.75"/>
    <n v="0"/>
    <n v="0"/>
    <n v="0"/>
    <n v="0"/>
    <n v="0"/>
    <n v="0"/>
    <n v="0"/>
    <m/>
    <n v="5872377125.137743"/>
    <n v="186902783.40000001"/>
    <n v="5685474341.7377434"/>
    <n v="4365928649.1400003"/>
  </r>
  <r>
    <x v="4"/>
    <s v="ASIGNACIÓN PARA LA INVERSIÓN LOCAL SEGÚN NBI Y CUARTA, QUINTA, Y SEXTA CATEGORÍA"/>
    <s v="PACÍFICO"/>
    <s v="NARIÑO                                            "/>
    <x v="771"/>
    <s v="LEIVA                                             "/>
    <n v="2845374755"/>
    <n v="0"/>
    <n v="0"/>
    <n v="2845374755"/>
    <n v="0"/>
    <n v="958253129.71212769"/>
    <n v="0"/>
    <n v="97906"/>
    <n v="837311072.25999999"/>
    <n v="0"/>
    <n v="0"/>
    <n v="0"/>
    <n v="0"/>
    <n v="0"/>
    <n v="0"/>
    <n v="0"/>
    <m/>
    <n v="4641036862.9721279"/>
    <n v="142268737.75"/>
    <n v="4498768125.2221279"/>
    <n v="3432965425"/>
  </r>
  <r>
    <x v="4"/>
    <s v="ASIGNACIÓN PARA LA INVERSIÓN LOCAL SEGÚN NBI Y CUARTA, QUINTA, Y SEXTA CATEGORÍA"/>
    <s v="PACÍFICO"/>
    <s v="NARIÑO                                            "/>
    <x v="772"/>
    <s v="LINARES                                           "/>
    <n v="1990628786"/>
    <n v="0"/>
    <n v="0"/>
    <n v="1990628786"/>
    <n v="0"/>
    <n v="1150927325.1862917"/>
    <n v="0"/>
    <n v="68495"/>
    <n v="585784181.90999997"/>
    <n v="0"/>
    <n v="0"/>
    <n v="0"/>
    <n v="0"/>
    <n v="0"/>
    <n v="0"/>
    <n v="0"/>
    <m/>
    <n v="3727408788.0962915"/>
    <n v="99531439.300000012"/>
    <n v="3627877348.7962914"/>
    <n v="2929439265"/>
  </r>
  <r>
    <x v="4"/>
    <s v="ASIGNACIÓN PARA LA INVERSIÓN LOCAL SEGÚN NBI Y CUARTA, QUINTA, Y SEXTA CATEGORÍA"/>
    <s v="PACÍFICO"/>
    <s v="NARIÑO                                            "/>
    <x v="773"/>
    <s v="LOS ANDES                                         "/>
    <n v="2595765781"/>
    <n v="0"/>
    <n v="0"/>
    <n v="2595765781"/>
    <n v="0"/>
    <n v="1120965193.2939501"/>
    <n v="0"/>
    <n v="89317"/>
    <n v="763858407.75999999"/>
    <n v="0"/>
    <n v="0"/>
    <n v="0"/>
    <n v="0"/>
    <n v="0"/>
    <n v="0"/>
    <n v="0"/>
    <m/>
    <n v="4480678699.0539503"/>
    <n v="129788289.05000001"/>
    <n v="4350890410.0039501"/>
    <n v="3496376321.5099998"/>
  </r>
  <r>
    <x v="4"/>
    <s v="ASIGNACIÓN PARA LA INVERSIÓN LOCAL SEGÚN NBI Y CUARTA, QUINTA, Y SEXTA CATEGORÍA"/>
    <s v="PACÍFICO"/>
    <s v="NARIÑO                                            "/>
    <x v="774"/>
    <s v="MAGÜI                                             "/>
    <n v="8232666042"/>
    <n v="0"/>
    <n v="0"/>
    <n v="8232666042"/>
    <n v="0"/>
    <n v="4329880161.1949396"/>
    <n v="6460255"/>
    <n v="283276"/>
    <n v="2422634283.71"/>
    <n v="0"/>
    <n v="0"/>
    <n v="0"/>
    <n v="0"/>
    <n v="0"/>
    <n v="0"/>
    <n v="0"/>
    <m/>
    <n v="14991924017.904938"/>
    <n v="411633302.10000002"/>
    <n v="14580290715.804937"/>
    <n v="14575563813"/>
  </r>
  <r>
    <x v="4"/>
    <s v="ASIGNACIÓN PARA LA INVERSIÓN LOCAL SEGÚN NBI Y CUARTA, QUINTA, Y SEXTA CATEGORÍA"/>
    <s v="PACÍFICO"/>
    <s v="NARIÑO                                            "/>
    <x v="775"/>
    <s v="MALLAMA                                           "/>
    <n v="1684137502"/>
    <n v="0"/>
    <n v="0"/>
    <n v="1684137502"/>
    <n v="0"/>
    <n v="1174833795.6258664"/>
    <n v="0"/>
    <n v="57949"/>
    <n v="495592707.12"/>
    <n v="0"/>
    <n v="0"/>
    <n v="0"/>
    <n v="0"/>
    <n v="0"/>
    <n v="0"/>
    <n v="0"/>
    <m/>
    <n v="3354621953.7458663"/>
    <n v="84206875.100000009"/>
    <n v="3270415078.6458664"/>
    <n v="2109831015.75"/>
  </r>
  <r>
    <x v="4"/>
    <s v="ASIGNACIÓN PARA LA INVERSIÓN LOCAL SEGÚN NBI Y CUARTA, QUINTA, Y SEXTA CATEGORÍA"/>
    <s v="PACÍFICO"/>
    <s v="NARIÑO                                            "/>
    <x v="776"/>
    <s v="MOSQUERA                                          "/>
    <n v="6048606458"/>
    <n v="0"/>
    <n v="0"/>
    <n v="6048606458"/>
    <n v="0"/>
    <n v="1399585287.7910404"/>
    <n v="0"/>
    <n v="208125"/>
    <n v="1779929041.27"/>
    <n v="0"/>
    <n v="0"/>
    <n v="0"/>
    <n v="0"/>
    <n v="0"/>
    <n v="0"/>
    <n v="0"/>
    <m/>
    <n v="9228328912.0610409"/>
    <n v="302430322.90000004"/>
    <n v="8925898589.1610413"/>
    <n v="8919101919"/>
  </r>
  <r>
    <x v="4"/>
    <s v="ASIGNACIÓN PARA LA INVERSIÓN LOCAL SEGÚN NBI Y CUARTA, QUINTA, Y SEXTA CATEGORÍA"/>
    <s v="PACÍFICO"/>
    <s v="NARIÑO                                            "/>
    <x v="777"/>
    <s v="NARIÑO                                            "/>
    <n v="1990215388"/>
    <n v="0"/>
    <n v="0"/>
    <n v="1990215388"/>
    <n v="0"/>
    <n v="139793486.72306681"/>
    <n v="0"/>
    <n v="68481"/>
    <n v="585662531.08000004"/>
    <n v="0"/>
    <n v="0"/>
    <n v="0"/>
    <n v="0"/>
    <n v="0"/>
    <n v="0"/>
    <n v="0"/>
    <m/>
    <n v="2715739886.8030667"/>
    <n v="99510769.400000006"/>
    <n v="2616229117.4030666"/>
    <n v="1916142291.5900002"/>
  </r>
  <r>
    <x v="4"/>
    <s v="ASIGNACIÓN PARA LA INVERSIÓN LOCAL SEGÚN NBI Y CUARTA, QUINTA, Y SEXTA CATEGORÍA"/>
    <s v="PACÍFICO"/>
    <s v="NARIÑO                                            "/>
    <x v="778"/>
    <s v="OLAYA HERRERA                                     "/>
    <n v="7884388517"/>
    <n v="0"/>
    <n v="0"/>
    <n v="7884388517"/>
    <n v="0"/>
    <n v="847062024.48919773"/>
    <n v="549964993"/>
    <n v="271292"/>
    <n v="2320146333.0799999"/>
    <n v="0"/>
    <n v="0"/>
    <n v="0"/>
    <n v="0"/>
    <n v="0"/>
    <n v="0"/>
    <n v="0"/>
    <m/>
    <n v="11601833159.569197"/>
    <n v="394219425.85000002"/>
    <n v="11207613733.719196"/>
    <n v="8411009710.25"/>
  </r>
  <r>
    <x v="4"/>
    <s v="ASIGNACIÓN PARA LA INVERSIÓN LOCAL SEGÚN NBI Y CUARTA, QUINTA, Y SEXTA CATEGORÍA"/>
    <s v="PACÍFICO"/>
    <s v="NARIÑO                                            "/>
    <x v="779"/>
    <s v="OSPINA                                            "/>
    <n v="1820975667"/>
    <n v="0"/>
    <n v="0"/>
    <n v="1820975667"/>
    <n v="0"/>
    <n v="699774933.92777228"/>
    <n v="0"/>
    <n v="62658"/>
    <n v="535860201.19999999"/>
    <n v="0"/>
    <n v="0"/>
    <n v="0"/>
    <n v="0"/>
    <n v="0"/>
    <n v="0"/>
    <n v="0"/>
    <m/>
    <n v="3056673460.1277723"/>
    <n v="91048783.350000009"/>
    <n v="2965624676.7777724"/>
    <n v="2159057315"/>
  </r>
  <r>
    <x v="4"/>
    <s v="ASIGNACIÓN PARA LA INVERSIÓN LOCAL SEGÚN NBI Y CUARTA, QUINTA, Y SEXTA CATEGORÍA"/>
    <s v="PACÍFICO"/>
    <s v="NARIÑO                                            "/>
    <x v="780"/>
    <s v="FRANCISCO PIZARRO                                 "/>
    <n v="4810591391"/>
    <n v="0"/>
    <n v="0"/>
    <n v="4810591391"/>
    <n v="0"/>
    <n v="880022656.77850485"/>
    <n v="0"/>
    <n v="165526"/>
    <n v="1415617197.3199999"/>
    <n v="0"/>
    <n v="0"/>
    <n v="0"/>
    <n v="0"/>
    <n v="0"/>
    <n v="0"/>
    <n v="0"/>
    <m/>
    <n v="7106396771.098505"/>
    <n v="240529569.55000001"/>
    <n v="6865867201.5485048"/>
    <n v="5059529334"/>
  </r>
  <r>
    <x v="4"/>
    <s v="ASIGNACIÓN PARA LA INVERSIÓN LOCAL SEGÚN NBI Y CUARTA, QUINTA, Y SEXTA CATEGORÍA"/>
    <s v="PACÍFICO"/>
    <s v="NARIÑO                                            "/>
    <x v="781"/>
    <s v="POLICARPA                                         "/>
    <n v="2147426424"/>
    <n v="0"/>
    <n v="0"/>
    <n v="2147426424"/>
    <n v="0"/>
    <n v="855726373.04162049"/>
    <n v="0"/>
    <n v="73890"/>
    <n v="631925168.62"/>
    <n v="0"/>
    <n v="0"/>
    <n v="0"/>
    <n v="0"/>
    <n v="0"/>
    <n v="0"/>
    <n v="0"/>
    <m/>
    <n v="3635151855.6616201"/>
    <n v="107371321.2"/>
    <n v="3527780534.4616203"/>
    <n v="2949714855.5799999"/>
  </r>
  <r>
    <x v="4"/>
    <s v="ASIGNACIÓN PARA LA INVERSIÓN LOCAL SEGÚN NBI Y CUARTA, QUINTA, Y SEXTA CATEGORÍA"/>
    <s v="PACÍFICO"/>
    <s v="NARIÑO                                            "/>
    <x v="782"/>
    <s v="POTOSÍ                                            "/>
    <n v="1805710957"/>
    <n v="0"/>
    <n v="0"/>
    <n v="1805710957"/>
    <n v="0"/>
    <n v="1839860790.5851781"/>
    <n v="0"/>
    <n v="62132"/>
    <n v="531368240.79000002"/>
    <n v="0"/>
    <n v="0"/>
    <n v="0"/>
    <n v="0"/>
    <n v="0"/>
    <n v="0"/>
    <n v="0"/>
    <m/>
    <n v="4177002120.3751783"/>
    <n v="90285547.850000009"/>
    <n v="4086716572.5251784"/>
    <n v="3399748260.0300002"/>
  </r>
  <r>
    <x v="4"/>
    <s v="ASIGNACIÓN PARA LA INVERSIÓN LOCAL SEGÚN NBI Y CUARTA, QUINTA, Y SEXTA CATEGORÍA"/>
    <s v="PACÍFICO"/>
    <s v="NARIÑO                                            "/>
    <x v="783"/>
    <s v="PROVIDENCIA                                       "/>
    <n v="2063282497"/>
    <n v="0"/>
    <n v="0"/>
    <n v="2063282497"/>
    <n v="0"/>
    <n v="424249385.51019883"/>
    <n v="0"/>
    <n v="70995"/>
    <n v="607164056.94000006"/>
    <n v="0"/>
    <n v="0"/>
    <n v="0"/>
    <n v="0"/>
    <n v="0"/>
    <n v="0"/>
    <n v="0"/>
    <m/>
    <n v="3094766934.4501987"/>
    <n v="103164124.85000001"/>
    <n v="2991602809.6001987"/>
    <n v="2265270138.52"/>
  </r>
  <r>
    <x v="4"/>
    <s v="ASIGNACIÓN PARA LA INVERSIÓN LOCAL SEGÚN NBI Y CUARTA, QUINTA, Y SEXTA CATEGORÍA"/>
    <s v="PACÍFICO"/>
    <s v="NARIÑO                                            "/>
    <x v="784"/>
    <s v="PUERRES                                           "/>
    <n v="1815296831"/>
    <n v="0"/>
    <n v="0"/>
    <n v="1815296831"/>
    <n v="0"/>
    <n v="1296877699.3025589"/>
    <n v="0"/>
    <n v="62462"/>
    <n v="534189084.88"/>
    <n v="0"/>
    <n v="0"/>
    <n v="0"/>
    <n v="0"/>
    <n v="0"/>
    <n v="0"/>
    <n v="0"/>
    <m/>
    <n v="3646426077.182559"/>
    <n v="90764841.550000012"/>
    <n v="3555661235.6325588"/>
    <n v="2912565304.5599999"/>
  </r>
  <r>
    <x v="4"/>
    <s v="ASIGNACIÓN PARA LA INVERSIÓN LOCAL SEGÚN NBI Y CUARTA, QUINTA, Y SEXTA CATEGORÍA"/>
    <s v="PACÍFICO"/>
    <s v="NARIÑO                                            "/>
    <x v="785"/>
    <s v="PUPIALES                                          "/>
    <n v="2497591716"/>
    <n v="0"/>
    <n v="0"/>
    <n v="2497591716"/>
    <n v="0"/>
    <n v="792454743.95039272"/>
    <n v="0"/>
    <n v="85939"/>
    <n v="734968634.27999997"/>
    <n v="0"/>
    <n v="0"/>
    <n v="0"/>
    <n v="0"/>
    <n v="0"/>
    <n v="0"/>
    <n v="0"/>
    <m/>
    <n v="4025101033.2303925"/>
    <n v="124879585.80000001"/>
    <n v="3900221447.4303923"/>
    <n v="2965794127.7799997"/>
  </r>
  <r>
    <x v="4"/>
    <s v="ASIGNACIÓN PARA LA INVERSIÓN LOCAL SEGÚN NBI Y CUARTA, QUINTA, Y SEXTA CATEGORÍA"/>
    <s v="PACÍFICO"/>
    <s v="NARIÑO                                            "/>
    <x v="786"/>
    <s v="RICAURTE                                          "/>
    <n v="6315446722"/>
    <n v="0"/>
    <n v="0"/>
    <n v="6315446722"/>
    <n v="0"/>
    <n v="4748415756.1534729"/>
    <n v="261760409"/>
    <n v="217307"/>
    <n v="1858452373.55"/>
    <n v="0"/>
    <n v="0"/>
    <n v="0"/>
    <n v="0"/>
    <n v="0"/>
    <n v="0"/>
    <n v="0"/>
    <m/>
    <n v="13184292567.703472"/>
    <n v="315772336.10000002"/>
    <n v="12868520231.603472"/>
    <n v="10262548627.130001"/>
  </r>
  <r>
    <x v="4"/>
    <s v="ASIGNACIÓN PARA LA INVERSIÓN LOCAL SEGÚN NBI Y CUARTA, QUINTA, Y SEXTA CATEGORÍA"/>
    <s v="PACÍFICO"/>
    <s v="NARIÑO                                            "/>
    <x v="787"/>
    <s v="ROBERTO PAYÁN                                     "/>
    <n v="4292044858"/>
    <n v="0"/>
    <n v="0"/>
    <n v="4292044858"/>
    <n v="0"/>
    <n v="1495406068.1991904"/>
    <n v="0"/>
    <n v="147684"/>
    <n v="1263024027.53"/>
    <n v="0"/>
    <n v="0"/>
    <n v="0"/>
    <n v="0"/>
    <n v="0"/>
    <n v="0"/>
    <n v="0"/>
    <m/>
    <n v="7050622637.7291899"/>
    <n v="214602242.90000001"/>
    <n v="6836020394.8291903"/>
    <n v="6803040727"/>
  </r>
  <r>
    <x v="4"/>
    <s v="ASIGNACIÓN PARA LA INVERSIÓN LOCAL SEGÚN NBI Y CUARTA, QUINTA, Y SEXTA CATEGORÍA"/>
    <s v="PACÍFICO"/>
    <s v="NARIÑO                                            "/>
    <x v="788"/>
    <s v="SAMANIEGO                                         "/>
    <n v="4317200798"/>
    <n v="0"/>
    <n v="0"/>
    <n v="4317200798"/>
    <n v="0"/>
    <n v="5203463422.3442268"/>
    <n v="114361927"/>
    <n v="148550"/>
    <n v="1270426689.21"/>
    <n v="0"/>
    <n v="0"/>
    <n v="0"/>
    <n v="0"/>
    <n v="0"/>
    <n v="0"/>
    <n v="0"/>
    <m/>
    <n v="10905601386.554226"/>
    <n v="215860039.90000001"/>
    <n v="10689741346.654226"/>
    <n v="9588787618.8400002"/>
  </r>
  <r>
    <x v="4"/>
    <s v="ASIGNACIÓN PARA LA INVERSIÓN LOCAL SEGÚN NBI Y CUARTA, QUINTA, Y SEXTA CATEGORÍA"/>
    <s v="PACÍFICO"/>
    <s v="NARIÑO                                            "/>
    <x v="789"/>
    <s v="SANDONÁ                                           "/>
    <n v="2633583344"/>
    <n v="0"/>
    <n v="0"/>
    <n v="2633583344"/>
    <n v="0"/>
    <n v="2786313263.8554678"/>
    <n v="156097946"/>
    <n v="90618"/>
    <n v="774987017"/>
    <n v="0"/>
    <n v="0"/>
    <n v="0"/>
    <n v="0"/>
    <n v="0"/>
    <n v="0"/>
    <n v="0"/>
    <m/>
    <n v="6351072188.8554678"/>
    <n v="131679167.2"/>
    <n v="6219393021.655468"/>
    <n v="5069830700.4499998"/>
  </r>
  <r>
    <x v="4"/>
    <s v="ASIGNACIÓN PARA LA INVERSIÓN LOCAL SEGÚN NBI Y CUARTA, QUINTA, Y SEXTA CATEGORÍA"/>
    <s v="PACÍFICO"/>
    <s v="NARIÑO                                            "/>
    <x v="790"/>
    <s v="SAN BERNARDO                                      "/>
    <n v="2420776731"/>
    <n v="0"/>
    <n v="0"/>
    <n v="2420776731"/>
    <n v="0"/>
    <n v="219605028.17907047"/>
    <n v="0"/>
    <n v="83296"/>
    <n v="712364217.28999996"/>
    <n v="0"/>
    <n v="0"/>
    <n v="0"/>
    <n v="0"/>
    <n v="0"/>
    <n v="0"/>
    <n v="0"/>
    <m/>
    <n v="3352829272.4690704"/>
    <n v="121038836.55000001"/>
    <n v="3231790435.9190702"/>
    <n v="2417699950.5799999"/>
  </r>
  <r>
    <x v="4"/>
    <s v="ASIGNACIÓN PARA LA INVERSIÓN LOCAL SEGÚN NBI Y CUARTA, QUINTA, Y SEXTA CATEGORÍA"/>
    <s v="PACÍFICO"/>
    <s v="NARIÑO                                            "/>
    <x v="791"/>
    <s v="SAN LORENZO                                       "/>
    <n v="3236550868"/>
    <n v="0"/>
    <n v="0"/>
    <n v="3236550868"/>
    <n v="0"/>
    <n v="1723083831.694798"/>
    <n v="0"/>
    <n v="111366"/>
    <n v="952422830.54999995"/>
    <n v="0"/>
    <n v="0"/>
    <n v="0"/>
    <n v="0"/>
    <n v="0"/>
    <n v="0"/>
    <n v="0"/>
    <m/>
    <n v="5912168896.2447977"/>
    <n v="161827543.40000001"/>
    <n v="5750341352.8447981"/>
    <n v="5634256613.2200003"/>
  </r>
  <r>
    <x v="4"/>
    <s v="ASIGNACIÓN PARA LA INVERSIÓN LOCAL SEGÚN NBI Y CUARTA, QUINTA, Y SEXTA CATEGORÍA"/>
    <s v="PACÍFICO"/>
    <s v="NARIÑO                                            "/>
    <x v="792"/>
    <s v="SAN PABLO                                         "/>
    <n v="2031271531"/>
    <n v="0"/>
    <n v="0"/>
    <n v="2031271531"/>
    <n v="0"/>
    <n v="801316228.62658215"/>
    <n v="736927.77"/>
    <n v="69894"/>
    <n v="597744160.24000001"/>
    <n v="0"/>
    <n v="0"/>
    <n v="0"/>
    <n v="0"/>
    <n v="0"/>
    <n v="0"/>
    <n v="0"/>
    <m/>
    <n v="3431138741.6365824"/>
    <n v="101563576.55000001"/>
    <n v="3329575165.0865822"/>
    <n v="2548493187.3400002"/>
  </r>
  <r>
    <x v="4"/>
    <s v="ASIGNACIÓN PARA LA INVERSIÓN LOCAL SEGÚN NBI Y CUARTA, QUINTA, Y SEXTA CATEGORÍA"/>
    <s v="PACÍFICO"/>
    <s v="NARIÑO                                            "/>
    <x v="793"/>
    <s v="SAN PEDRO DE CARTAGO                              "/>
    <n v="2223696577"/>
    <n v="0"/>
    <n v="0"/>
    <n v="2223696577"/>
    <n v="0"/>
    <n v="1161305203.1805358"/>
    <n v="0"/>
    <n v="76515"/>
    <n v="654369257.47000003"/>
    <n v="0"/>
    <n v="0"/>
    <n v="0"/>
    <n v="0"/>
    <n v="0"/>
    <n v="0"/>
    <n v="0"/>
    <m/>
    <n v="4039447552.6505356"/>
    <n v="111184828.85000001"/>
    <n v="3928262723.8005357"/>
    <n v="3488737671.5"/>
  </r>
  <r>
    <x v="4"/>
    <s v="ASIGNACIÓN PARA LA INVERSIÓN LOCAL SEGÚN NBI Y CUARTA, QUINTA, Y SEXTA CATEGORÍA"/>
    <s v="PACÍFICO"/>
    <s v="NARIÑO                                            "/>
    <x v="794"/>
    <s v="SANTA BÁRBARA                                     "/>
    <n v="5941958973"/>
    <n v="0"/>
    <n v="0"/>
    <n v="5941958973"/>
    <n v="0"/>
    <n v="2865796590.9856691"/>
    <n v="0"/>
    <n v="204455"/>
    <n v="1748545786.6300001"/>
    <n v="0"/>
    <n v="0"/>
    <n v="0"/>
    <n v="0"/>
    <n v="0"/>
    <n v="0"/>
    <n v="0"/>
    <m/>
    <n v="10556505805.615669"/>
    <n v="297097948.65000004"/>
    <n v="10259407856.96567"/>
    <n v="9870767607.2199993"/>
  </r>
  <r>
    <x v="4"/>
    <s v="ASIGNACIÓN PARA LA INVERSIÓN LOCAL SEGÚN NBI Y CUARTA, QUINTA, Y SEXTA CATEGORÍA"/>
    <s v="PACÍFICO"/>
    <s v="NARIÑO                                            "/>
    <x v="795"/>
    <s v="SANTACRUZ                                         "/>
    <n v="3879647380"/>
    <n v="0"/>
    <n v="0"/>
    <n v="3879647380"/>
    <n v="0"/>
    <n v="874005854.45495892"/>
    <n v="0"/>
    <n v="133494"/>
    <n v="1141667438.55"/>
    <n v="0"/>
    <n v="0"/>
    <n v="0"/>
    <n v="0"/>
    <n v="0"/>
    <n v="0"/>
    <n v="0"/>
    <m/>
    <n v="5895454167.0049591"/>
    <n v="193982369"/>
    <n v="5701471798.0049591"/>
    <n v="4450449058"/>
  </r>
  <r>
    <x v="4"/>
    <s v="ASIGNACIÓN PARA LA INVERSIÓN LOCAL SEGÚN NBI Y CUARTA, QUINTA, Y SEXTA CATEGORÍA"/>
    <s v="PACÍFICO"/>
    <s v="NARIÑO                                            "/>
    <x v="796"/>
    <s v="SAPUYES                                           "/>
    <n v="2480950585"/>
    <n v="0"/>
    <n v="0"/>
    <n v="2480950585"/>
    <n v="0"/>
    <n v="1595275241.5299952"/>
    <n v="0"/>
    <n v="85366"/>
    <n v="730071633.20000005"/>
    <n v="0"/>
    <n v="0"/>
    <n v="0"/>
    <n v="0"/>
    <n v="0"/>
    <n v="0"/>
    <n v="0"/>
    <m/>
    <n v="4806382825.7299948"/>
    <n v="124047529.25"/>
    <n v="4682335296.4799948"/>
    <n v="3578671079.5799999"/>
  </r>
  <r>
    <x v="4"/>
    <s v="ASIGNACIÓN PARA LA INVERSIÓN LOCAL SEGÚN NBI Y CUARTA, QUINTA, Y SEXTA CATEGORÍA"/>
    <s v="PACÍFICO"/>
    <s v="NARIÑO                                            "/>
    <x v="797"/>
    <s v="TAMINANGO                                         "/>
    <n v="2691109727"/>
    <n v="0"/>
    <n v="0"/>
    <n v="2691109727"/>
    <n v="0"/>
    <n v="2001754776.1781106"/>
    <n v="0"/>
    <n v="92598"/>
    <n v="791915359.22000003"/>
    <n v="0"/>
    <n v="0"/>
    <n v="0"/>
    <n v="0"/>
    <n v="0"/>
    <n v="0"/>
    <n v="0"/>
    <m/>
    <n v="5484872460.3981104"/>
    <n v="134555486.34999999"/>
    <n v="5350316974.04811"/>
    <n v="4357376000.9099998"/>
  </r>
  <r>
    <x v="4"/>
    <s v="ASIGNACIÓN PARA LA INVERSIÓN LOCAL SEGÚN NBI Y CUARTA, QUINTA, Y SEXTA CATEGORÍA"/>
    <s v="PACÍFICO"/>
    <s v="NARIÑO                                            "/>
    <x v="798"/>
    <s v="TANGUA                                            "/>
    <n v="2898175658"/>
    <n v="0"/>
    <n v="0"/>
    <n v="2898175658"/>
    <n v="0"/>
    <n v="335020210.0263617"/>
    <n v="0"/>
    <n v="99723"/>
    <n v="852848843.07000005"/>
    <n v="0"/>
    <n v="0"/>
    <n v="0"/>
    <n v="0"/>
    <n v="0"/>
    <n v="0"/>
    <n v="0"/>
    <m/>
    <n v="4086144434.0963616"/>
    <n v="144908782.90000001"/>
    <n v="3941235651.1963615"/>
    <n v="2776934528.9300003"/>
  </r>
  <r>
    <x v="4"/>
    <s v="ASIGNACIÓN PARA LA INVERSIÓN LOCAL SEGÚN NBI Y CUARTA, QUINTA, Y SEXTA CATEGORÍA"/>
    <s v="PACÍFICO"/>
    <s v="NARIÑO                                            "/>
    <x v="799"/>
    <s v="SAN ANDRES DE TUMACO                              "/>
    <n v="10749080105"/>
    <n v="0"/>
    <n v="0"/>
    <n v="10749080105"/>
    <n v="0"/>
    <n v="8037476687.6337318"/>
    <n v="0"/>
    <n v="369863"/>
    <n v="3163141787.8699999"/>
    <n v="0"/>
    <n v="0"/>
    <n v="0"/>
    <n v="0"/>
    <n v="0"/>
    <n v="0"/>
    <n v="0"/>
    <m/>
    <n v="21950068443.503731"/>
    <n v="537454005.25"/>
    <n v="21412614438.253731"/>
    <n v="20518871935.720001"/>
  </r>
  <r>
    <x v="4"/>
    <s v="ASIGNACIÓN PARA LA INVERSIÓN LOCAL SEGÚN NBI Y CUARTA, QUINTA, Y SEXTA CATEGORÍA"/>
    <s v="PACÍFICO"/>
    <s v="NARIÑO                                            "/>
    <x v="800"/>
    <s v="TÚQUERRES                                         "/>
    <n v="3723710910"/>
    <n v="0"/>
    <n v="0"/>
    <n v="3723710910"/>
    <n v="0"/>
    <n v="3149305609.5544515"/>
    <n v="157125365"/>
    <n v="128128"/>
    <n v="1095779868.45"/>
    <n v="0"/>
    <n v="0"/>
    <n v="0"/>
    <n v="0"/>
    <n v="0"/>
    <n v="0"/>
    <n v="0"/>
    <m/>
    <n v="8126049881.0044508"/>
    <n v="186185545.5"/>
    <n v="7939864335.5044508"/>
    <n v="6553918886.6100006"/>
  </r>
  <r>
    <x v="4"/>
    <s v="ASIGNACIÓN PARA LA INVERSIÓN LOCAL SEGÚN NBI Y CUARTA, QUINTA, Y SEXTA CATEGORÍA"/>
    <s v="PACÍFICO"/>
    <s v="NARIÑO                                            "/>
    <x v="801"/>
    <s v="YACUANQUER                                        "/>
    <n v="2369428027"/>
    <n v="0"/>
    <n v="0"/>
    <n v="2369428027"/>
    <n v="0"/>
    <n v="332513932.24017596"/>
    <n v="285000000"/>
    <n v="81529"/>
    <n v="697253786.62"/>
    <n v="0"/>
    <n v="0"/>
    <n v="0"/>
    <n v="0"/>
    <n v="0"/>
    <n v="0"/>
    <n v="0"/>
    <m/>
    <n v="3684277274.8601761"/>
    <n v="118471401.35000001"/>
    <n v="3565805873.5101762"/>
    <n v="2449523185.2199998"/>
  </r>
  <r>
    <x v="4"/>
    <s v="ASIGNACIÓN PARA LA INVERSIÓN LOCAL SEGÚN NBI Y CUARTA, QUINTA, Y SEXTA CATEGORÍA"/>
    <s v="CENTRO - ORIENTE"/>
    <s v="NORTE DE SANTANDER                                "/>
    <x v="802"/>
    <s v="NORTE DE SANTANDER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NORTE DE SANTANDER                                "/>
    <x v="803"/>
    <s v="CÚCU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NORTE DE SANTANDER                                "/>
    <x v="804"/>
    <s v="ABREGO                                            "/>
    <n v="4853415497"/>
    <n v="0"/>
    <n v="0"/>
    <n v="4853415497"/>
    <n v="0"/>
    <n v="3842170134.8743644"/>
    <n v="0"/>
    <n v="167000"/>
    <n v="1428219086.77"/>
    <n v="0"/>
    <n v="0"/>
    <n v="0"/>
    <n v="0"/>
    <n v="0"/>
    <n v="0"/>
    <n v="0"/>
    <m/>
    <n v="10123971718.644365"/>
    <n v="242670774.85000002"/>
    <n v="9881300943.7943649"/>
    <n v="8181544439"/>
  </r>
  <r>
    <x v="4"/>
    <s v="ASIGNACIÓN PARA LA INVERSIÓN LOCAL SEGÚN NBI Y CUARTA, QUINTA, Y SEXTA CATEGORÍA"/>
    <s v="CENTRO - ORIENTE"/>
    <s v="NORTE DE SANTANDER                                "/>
    <x v="805"/>
    <s v="ARBOLEDAS                                         "/>
    <n v="3114973980"/>
    <n v="0"/>
    <n v="0"/>
    <n v="3114973980"/>
    <n v="0"/>
    <n v="1407055611.2858443"/>
    <n v="0"/>
    <n v="107182"/>
    <n v="916646286.67999995"/>
    <n v="0"/>
    <n v="0"/>
    <n v="0"/>
    <n v="0"/>
    <n v="0"/>
    <n v="0"/>
    <n v="0"/>
    <m/>
    <n v="5438783059.9658451"/>
    <n v="155748699"/>
    <n v="5283034360.9658451"/>
    <n v="3217926772.46"/>
  </r>
  <r>
    <x v="4"/>
    <s v="ASIGNACIÓN PARA LA INVERSIÓN LOCAL SEGÚN NBI Y CUARTA, QUINTA, Y SEXTA CATEGORÍA"/>
    <s v="CENTRO - ORIENTE"/>
    <s v="NORTE DE SANTANDER                                "/>
    <x v="806"/>
    <s v="BOCHALEMA                                         "/>
    <n v="2044957748"/>
    <n v="0"/>
    <n v="0"/>
    <n v="2044957748"/>
    <n v="0"/>
    <n v="285634440.02961528"/>
    <n v="0"/>
    <n v="70364"/>
    <n v="601771616.07000005"/>
    <n v="0"/>
    <n v="0"/>
    <n v="0"/>
    <n v="0"/>
    <n v="0"/>
    <n v="0"/>
    <n v="0"/>
    <m/>
    <n v="2932434168.0996156"/>
    <n v="102247887.40000001"/>
    <n v="2830186280.6996155"/>
    <n v="2105828711"/>
  </r>
  <r>
    <x v="4"/>
    <s v="ASIGNACIÓN PARA LA INVERSIÓN LOCAL SEGÚN NBI Y CUARTA, QUINTA, Y SEXTA CATEGORÍA"/>
    <s v="CENTRO - ORIENTE"/>
    <s v="NORTE DE SANTANDER                                "/>
    <x v="807"/>
    <s v="BUCARASICA                                        "/>
    <n v="2973711811"/>
    <n v="0"/>
    <n v="0"/>
    <n v="2973711811"/>
    <n v="0"/>
    <n v="1420015273.7662001"/>
    <n v="0"/>
    <n v="102322"/>
    <n v="875076937.08000004"/>
    <n v="0"/>
    <n v="0"/>
    <n v="0"/>
    <n v="0"/>
    <n v="0"/>
    <n v="0"/>
    <n v="0"/>
    <m/>
    <n v="5268906343.8462"/>
    <n v="148685590.55000001"/>
    <n v="5120220753.2961998"/>
    <n v="4039726398.6500001"/>
  </r>
  <r>
    <x v="4"/>
    <s v="ASIGNACIÓN PARA LA INVERSIÓN LOCAL SEGÚN NBI Y CUARTA, QUINTA, Y SEXTA CATEGORÍA"/>
    <s v="CENTRO - ORIENTE"/>
    <s v="NORTE DE SANTANDER                                "/>
    <x v="808"/>
    <s v="CÁCOTA                                            "/>
    <n v="1653365735"/>
    <n v="0"/>
    <n v="0"/>
    <n v="1653365735"/>
    <n v="0"/>
    <n v="743013808.45454454"/>
    <n v="0"/>
    <n v="56890"/>
    <n v="486537470.66000003"/>
    <n v="0"/>
    <n v="0"/>
    <n v="0"/>
    <n v="0"/>
    <n v="0"/>
    <n v="0"/>
    <n v="0"/>
    <m/>
    <n v="2882973904.1145444"/>
    <n v="82668286.75"/>
    <n v="2800305617.3645444"/>
    <n v="2221259060"/>
  </r>
  <r>
    <x v="4"/>
    <s v="ASIGNACIÓN PARA LA INVERSIÓN LOCAL SEGÚN NBI Y CUARTA, QUINTA, Y SEXTA CATEGORÍA"/>
    <s v="CENTRO - ORIENTE"/>
    <s v="NORTE DE SANTANDER                                "/>
    <x v="809"/>
    <s v="CACHIRÁ                                           "/>
    <n v="2919452825"/>
    <n v="0"/>
    <n v="0"/>
    <n v="2919452825"/>
    <n v="0"/>
    <n v="1289938619.4837136"/>
    <n v="0"/>
    <n v="100455"/>
    <n v="859110094.95000005"/>
    <n v="0"/>
    <n v="0"/>
    <n v="0"/>
    <n v="0"/>
    <n v="0"/>
    <n v="0"/>
    <n v="0"/>
    <m/>
    <n v="5068601994.4337139"/>
    <n v="145972641.25"/>
    <n v="4922629353.1837139"/>
    <n v="3995150567.52"/>
  </r>
  <r>
    <x v="4"/>
    <s v="ASIGNACIÓN PARA LA INVERSIÓN LOCAL SEGÚN NBI Y CUARTA, QUINTA, Y SEXTA CATEGORÍA"/>
    <s v="CENTRO - ORIENTE"/>
    <s v="NORTE DE SANTANDER                                "/>
    <x v="810"/>
    <s v="CHINÁCOTA                                         "/>
    <n v="2657112597"/>
    <n v="0"/>
    <n v="0"/>
    <n v="2657112597"/>
    <n v="0"/>
    <n v="1562783559.2331357"/>
    <n v="0"/>
    <n v="91428"/>
    <n v="781910992.12"/>
    <n v="0"/>
    <n v="0"/>
    <n v="0"/>
    <n v="0"/>
    <n v="0"/>
    <n v="0"/>
    <n v="0"/>
    <m/>
    <n v="5001898576.3531361"/>
    <n v="132855629.85000001"/>
    <n v="4869042946.5031357"/>
    <n v="3892486758.6599998"/>
  </r>
  <r>
    <x v="4"/>
    <s v="ASIGNACIÓN PARA LA INVERSIÓN LOCAL SEGÚN NBI Y CUARTA, QUINTA, Y SEXTA CATEGORÍA"/>
    <s v="CENTRO - ORIENTE"/>
    <s v="NORTE DE SANTANDER                                "/>
    <x v="811"/>
    <s v="CHITAGÁ                                           "/>
    <n v="3510410406"/>
    <n v="0"/>
    <n v="0"/>
    <n v="3510410406"/>
    <n v="0"/>
    <n v="1242852147.6344881"/>
    <n v="0"/>
    <n v="120789"/>
    <n v="1033011731.04"/>
    <n v="0"/>
    <n v="0"/>
    <n v="0"/>
    <n v="0"/>
    <n v="0"/>
    <n v="0"/>
    <n v="0"/>
    <m/>
    <n v="5786395073.6744881"/>
    <n v="175520520.30000001"/>
    <n v="5610874553.3744879"/>
    <n v="4373629707"/>
  </r>
  <r>
    <x v="4"/>
    <s v="ASIGNACIÓN PARA LA INVERSIÓN LOCAL SEGÚN NBI Y CUARTA, QUINTA, Y SEXTA CATEGORÍA"/>
    <s v="CENTRO - ORIENTE"/>
    <s v="NORTE DE SANTANDER                                "/>
    <x v="812"/>
    <s v="CONVENCIÓN                                        "/>
    <n v="4175064030"/>
    <n v="0"/>
    <n v="0"/>
    <n v="4175064030"/>
    <n v="0"/>
    <n v="599755944.32551265"/>
    <n v="0"/>
    <n v="143659"/>
    <n v="1228599970.47"/>
    <n v="0"/>
    <n v="0"/>
    <n v="0"/>
    <n v="0"/>
    <n v="0"/>
    <n v="0"/>
    <n v="0"/>
    <m/>
    <n v="6003563603.7955132"/>
    <n v="208753201.5"/>
    <n v="5794810402.2955132"/>
    <n v="3855642207.1900001"/>
  </r>
  <r>
    <x v="4"/>
    <s v="ASIGNACIÓN PARA LA INVERSIÓN LOCAL SEGÚN NBI Y CUARTA, QUINTA, Y SEXTA CATEGORÍA"/>
    <s v="CENTRO - ORIENTE"/>
    <s v="NORTE DE SANTANDER                                "/>
    <x v="813"/>
    <s v="CUCUTILLA                                         "/>
    <n v="3257169886"/>
    <n v="0"/>
    <n v="0"/>
    <n v="3257169886"/>
    <n v="0"/>
    <n v="1337276950.278661"/>
    <n v="0"/>
    <n v="112075"/>
    <n v="958490407.97000003"/>
    <n v="0"/>
    <n v="0"/>
    <n v="0"/>
    <n v="0"/>
    <n v="0"/>
    <n v="0"/>
    <n v="0"/>
    <m/>
    <n v="5553049319.248661"/>
    <n v="162858494.30000001"/>
    <n v="5390190824.9486609"/>
    <n v="3209901617.1800003"/>
  </r>
  <r>
    <x v="4"/>
    <s v="ASIGNACIÓN PARA LA INVERSIÓN LOCAL SEGÚN NBI Y CUARTA, QUINTA, Y SEXTA CATEGORÍA"/>
    <s v="CENTRO - ORIENTE"/>
    <s v="NORTE DE SANTANDER                                "/>
    <x v="814"/>
    <s v="DURANIA                                           "/>
    <n v="2031395772"/>
    <n v="0"/>
    <n v="0"/>
    <n v="2031395772"/>
    <n v="0"/>
    <n v="1122801568.6103749"/>
    <n v="0"/>
    <n v="69898"/>
    <n v="597780720.75"/>
    <n v="0"/>
    <n v="0"/>
    <n v="0"/>
    <n v="0"/>
    <n v="0"/>
    <n v="0"/>
    <n v="0"/>
    <m/>
    <n v="3752047959.3603749"/>
    <n v="101569788.60000001"/>
    <n v="3650478170.760375"/>
    <n v="3153717025.9000001"/>
  </r>
  <r>
    <x v="4"/>
    <s v="ASIGNACIÓN PARA LA INVERSIÓN LOCAL SEGÚN NBI Y CUARTA, QUINTA, Y SEXTA CATEGORÍA"/>
    <s v="CENTRO - ORIENTE"/>
    <s v="NORTE DE SANTANDER                                "/>
    <x v="815"/>
    <s v="EL CARMEN                                         "/>
    <n v="4764514842"/>
    <n v="0"/>
    <n v="0"/>
    <n v="4764514842"/>
    <n v="0"/>
    <n v="3097241633.7556863"/>
    <n v="0"/>
    <n v="163941"/>
    <n v="1402058208.4100001"/>
    <n v="0"/>
    <n v="0"/>
    <n v="0"/>
    <n v="0"/>
    <n v="0"/>
    <n v="0"/>
    <n v="0"/>
    <m/>
    <n v="9263978625.1656857"/>
    <n v="238225742.10000002"/>
    <n v="9025752883.0656853"/>
    <n v="7355946450.9300003"/>
  </r>
  <r>
    <x v="4"/>
    <s v="ASIGNACIÓN PARA LA INVERSIÓN LOCAL SEGÚN NBI Y CUARTA, QUINTA, Y SEXTA CATEGORÍA"/>
    <s v="CENTRO - ORIENTE"/>
    <s v="NORTE DE SANTANDER                                "/>
    <x v="816"/>
    <s v="EL TARRA                                          "/>
    <n v="5826655133"/>
    <n v="0"/>
    <n v="0"/>
    <n v="5826655133"/>
    <n v="0"/>
    <n v="2779390076.2695704"/>
    <n v="0"/>
    <n v="200488"/>
    <n v="1714615218.5999999"/>
    <n v="0"/>
    <n v="0"/>
    <n v="0"/>
    <n v="0"/>
    <n v="0"/>
    <n v="0"/>
    <n v="0"/>
    <m/>
    <n v="10320860915.86957"/>
    <n v="291332756.65000004"/>
    <n v="10029528159.21957"/>
    <n v="7982753342"/>
  </r>
  <r>
    <x v="4"/>
    <s v="ASIGNACIÓN PARA LA INVERSIÓN LOCAL SEGÚN NBI Y CUARTA, QUINTA, Y SEXTA CATEGORÍA"/>
    <s v="CENTRO - ORIENTE"/>
    <s v="NORTE DE SANTANDER                                "/>
    <x v="817"/>
    <s v="EL ZULIA                                          "/>
    <n v="4034713568"/>
    <n v="0"/>
    <n v="0"/>
    <n v="4034713568"/>
    <n v="0"/>
    <n v="719658528.93077707"/>
    <n v="0"/>
    <n v="138829"/>
    <n v="1187298909.5799999"/>
    <n v="0"/>
    <n v="0"/>
    <n v="0"/>
    <n v="0"/>
    <n v="0"/>
    <n v="0"/>
    <n v="0"/>
    <m/>
    <n v="5941809835.5107765"/>
    <n v="201735678.40000001"/>
    <n v="5740074157.1107769"/>
    <n v="4253693434.21"/>
  </r>
  <r>
    <x v="4"/>
    <s v="ASIGNACIÓN PARA LA INVERSIÓN LOCAL SEGÚN NBI Y CUARTA, QUINTA, Y SEXTA CATEGORÍA"/>
    <s v="CENTRO - ORIENTE"/>
    <s v="NORTE DE SANTANDER                                "/>
    <x v="818"/>
    <s v="GRAMALOTE                                         "/>
    <n v="1791689710"/>
    <n v="0"/>
    <n v="0"/>
    <n v="1791689710"/>
    <n v="0"/>
    <n v="829070697.67482412"/>
    <n v="0"/>
    <n v="61650"/>
    <n v="527242195.38999999"/>
    <n v="0"/>
    <n v="0"/>
    <n v="0"/>
    <n v="0"/>
    <n v="0"/>
    <n v="0"/>
    <n v="0"/>
    <m/>
    <n v="3148064253.0648241"/>
    <n v="89584485.5"/>
    <n v="3058479767.5648241"/>
    <n v="2335623347.9000001"/>
  </r>
  <r>
    <x v="4"/>
    <s v="ASIGNACIÓN PARA LA INVERSIÓN LOCAL SEGÚN NBI Y CUARTA, QUINTA, Y SEXTA CATEGORÍA"/>
    <s v="CENTRO - ORIENTE"/>
    <s v="NORTE DE SANTANDER                                "/>
    <x v="819"/>
    <s v="HACARÍ                                            "/>
    <n v="3914350047"/>
    <n v="0"/>
    <n v="0"/>
    <n v="3914350047"/>
    <n v="0"/>
    <n v="2058505782.1957068"/>
    <n v="15491494"/>
    <n v="134688"/>
    <n v="1151879424.6400001"/>
    <n v="0"/>
    <n v="0"/>
    <n v="0"/>
    <n v="0"/>
    <n v="0"/>
    <n v="0"/>
    <n v="0"/>
    <m/>
    <n v="7140361435.8357077"/>
    <n v="195717502.35000002"/>
    <n v="6944643933.4857073"/>
    <n v="5534359582"/>
  </r>
  <r>
    <x v="4"/>
    <s v="ASIGNACIÓN PARA LA INVERSIÓN LOCAL SEGÚN NBI Y CUARTA, QUINTA, Y SEXTA CATEGORÍA"/>
    <s v="CENTRO - ORIENTE"/>
    <s v="NORTE DE SANTANDER                                "/>
    <x v="820"/>
    <s v="HERRÁN                                            "/>
    <n v="2713552311"/>
    <n v="0"/>
    <n v="0"/>
    <n v="2713552311"/>
    <n v="0"/>
    <n v="1441378411.4991593"/>
    <n v="0"/>
    <n v="93370"/>
    <n v="798519559.21000004"/>
    <n v="0"/>
    <n v="0"/>
    <n v="0"/>
    <n v="0"/>
    <n v="0"/>
    <n v="0"/>
    <n v="0"/>
    <m/>
    <n v="4953543651.7091599"/>
    <n v="135677615.55000001"/>
    <n v="4817866036.1591597"/>
    <n v="3851608712"/>
  </r>
  <r>
    <x v="4"/>
    <s v="ASIGNACIÓN PARA LA INVERSIÓN LOCAL SEGÚN NBI Y CUARTA, QUINTA, Y SEXTA CATEGORÍA"/>
    <s v="CENTRO - ORIENTE"/>
    <s v="NORTE DE SANTANDER                                "/>
    <x v="821"/>
    <s v="LABATECA                                          "/>
    <n v="1810830003"/>
    <n v="0"/>
    <n v="0"/>
    <n v="1810830003"/>
    <n v="0"/>
    <n v="169043279.85584176"/>
    <n v="0"/>
    <n v="62308"/>
    <n v="532874627.07999998"/>
    <n v="0"/>
    <n v="0"/>
    <n v="0"/>
    <n v="0"/>
    <n v="0"/>
    <n v="0"/>
    <n v="0"/>
    <m/>
    <n v="2512810217.9358416"/>
    <n v="90541500.150000006"/>
    <n v="2422268717.7858415"/>
    <n v="2118061195"/>
  </r>
  <r>
    <x v="4"/>
    <s v="ASIGNACIÓN PARA LA INVERSIÓN LOCAL SEGÚN NBI Y CUARTA, QUINTA, Y SEXTA CATEGORÍA"/>
    <s v="CENTRO - ORIENTE"/>
    <s v="NORTE DE SANTANDER                                "/>
    <x v="822"/>
    <s v="LA ESPERANZA                                      "/>
    <n v="3435362664"/>
    <n v="0"/>
    <n v="0"/>
    <n v="3435362664"/>
    <n v="0"/>
    <n v="1018510990.8109832"/>
    <n v="0"/>
    <n v="118207"/>
    <n v="1010927362.4"/>
    <n v="0"/>
    <n v="0"/>
    <n v="0"/>
    <n v="0"/>
    <n v="0"/>
    <n v="0"/>
    <n v="0"/>
    <m/>
    <n v="5464919224.2109833"/>
    <n v="171768133.20000002"/>
    <n v="5293151091.0109835"/>
    <n v="3440926099.3099999"/>
  </r>
  <r>
    <x v="4"/>
    <s v="ASIGNACIÓN PARA LA INVERSIÓN LOCAL SEGÚN NBI Y CUARTA, QUINTA, Y SEXTA CATEGORÍA"/>
    <s v="CENTRO - ORIENTE"/>
    <s v="NORTE DE SANTANDER                                "/>
    <x v="823"/>
    <s v="LA PLAYA                                          "/>
    <n v="2512939984"/>
    <n v="0"/>
    <n v="0"/>
    <n v="2512939984"/>
    <n v="0"/>
    <n v="900497234.523489"/>
    <n v="0"/>
    <n v="86467"/>
    <n v="739485183.36000001"/>
    <n v="0"/>
    <n v="0"/>
    <n v="0"/>
    <n v="0"/>
    <n v="0"/>
    <n v="0"/>
    <n v="0"/>
    <m/>
    <n v="4153008868.8834891"/>
    <n v="125646999.2"/>
    <n v="4027361869.6834893"/>
    <n v="2400115259.8800001"/>
  </r>
  <r>
    <x v="4"/>
    <s v="ASIGNACIÓN PARA LA INVERSIÓN LOCAL SEGÚN NBI Y CUARTA, QUINTA, Y SEXTA CATEGORÍA"/>
    <s v="CENTRO - ORIENTE"/>
    <s v="NORTE DE SANTANDER                                "/>
    <x v="824"/>
    <s v="LOS PATIOS                                        "/>
    <n v="3962824536"/>
    <n v="0"/>
    <n v="0"/>
    <n v="3962824536"/>
    <n v="0"/>
    <n v="2763408126.542275"/>
    <n v="0"/>
    <n v="136356"/>
    <n v="1166144057.3800001"/>
    <n v="0"/>
    <n v="0"/>
    <n v="0"/>
    <n v="0"/>
    <n v="0"/>
    <n v="0"/>
    <n v="0"/>
    <m/>
    <n v="7892513075.9222746"/>
    <n v="198141226.80000001"/>
    <n v="7694371849.1222744"/>
    <n v="6291400466.8000002"/>
  </r>
  <r>
    <x v="4"/>
    <s v="ASIGNACIÓN PARA LA INVERSIÓN LOCAL SEGÚN NBI Y CUARTA, QUINTA, Y SEXTA CATEGORÍA"/>
    <s v="CENTRO - ORIENTE"/>
    <s v="NORTE DE SANTANDER                                "/>
    <x v="825"/>
    <s v="LOURDES                                           "/>
    <n v="1824774088"/>
    <n v="0"/>
    <n v="0"/>
    <n v="1824774088"/>
    <n v="0"/>
    <n v="863827142.02815807"/>
    <n v="0"/>
    <n v="62788"/>
    <n v="536977965.96000004"/>
    <n v="0"/>
    <n v="0"/>
    <n v="0"/>
    <n v="0"/>
    <n v="0"/>
    <n v="0"/>
    <n v="0"/>
    <m/>
    <n v="3225641983.9881582"/>
    <n v="91238704.400000006"/>
    <n v="3134403279.5881581"/>
    <n v="2483910349.8499999"/>
  </r>
  <r>
    <x v="4"/>
    <s v="ASIGNACIÓN PARA LA INVERSIÓN LOCAL SEGÚN NBI Y CUARTA, QUINTA, Y SEXTA CATEGORÍA"/>
    <s v="CENTRO - ORIENTE"/>
    <s v="NORTE DE SANTANDER                                "/>
    <x v="826"/>
    <s v="MUTISCUA                                          "/>
    <n v="1485721982"/>
    <n v="0"/>
    <n v="0"/>
    <n v="1485721982"/>
    <n v="0"/>
    <n v="237745108.29241109"/>
    <n v="0"/>
    <n v="51122"/>
    <n v="437204787.88999999"/>
    <n v="0"/>
    <n v="0"/>
    <n v="0"/>
    <n v="0"/>
    <n v="0"/>
    <n v="0"/>
    <n v="0"/>
    <m/>
    <n v="2160723000.1824112"/>
    <n v="74286099.100000009"/>
    <n v="2086436901.0824113"/>
    <n v="1536697603"/>
  </r>
  <r>
    <x v="4"/>
    <s v="ASIGNACIÓN PARA LA INVERSIÓN LOCAL SEGÚN NBI Y CUARTA, QUINTA, Y SEXTA CATEGORÍA"/>
    <s v="CENTRO - ORIENTE"/>
    <s v="NORTE DE SANTANDER                                "/>
    <x v="827"/>
    <s v="OCAÑA                                             "/>
    <n v="5140296971"/>
    <n v="0"/>
    <n v="0"/>
    <n v="5140296971"/>
    <n v="0"/>
    <n v="4030920613.064806"/>
    <n v="0"/>
    <n v="176871"/>
    <n v="1512639964.78"/>
    <n v="0"/>
    <n v="0"/>
    <n v="0"/>
    <n v="0"/>
    <n v="0"/>
    <n v="0"/>
    <n v="0"/>
    <m/>
    <n v="10684034419.844807"/>
    <n v="257014848.55000001"/>
    <n v="10427019571.294807"/>
    <n v="8744471103.3199997"/>
  </r>
  <r>
    <x v="4"/>
    <s v="ASIGNACIÓN PARA LA INVERSIÓN LOCAL SEGÚN NBI Y CUARTA, QUINTA, Y SEXTA CATEGORÍA"/>
    <s v="CENTRO - ORIENTE"/>
    <s v="NORTE DE SANTANDER                                "/>
    <x v="828"/>
    <s v="PAMPLONA                                          "/>
    <n v="2900844552"/>
    <n v="0"/>
    <n v="0"/>
    <n v="2900844552"/>
    <n v="0"/>
    <n v="2707714878.4063535"/>
    <n v="0"/>
    <n v="99814"/>
    <n v="853634220.97000003"/>
    <n v="0"/>
    <n v="0"/>
    <n v="0"/>
    <n v="0"/>
    <n v="0"/>
    <n v="0"/>
    <n v="0"/>
    <m/>
    <n v="6462293465.3763533"/>
    <n v="145042227.59999999"/>
    <n v="6317251237.7763529"/>
    <n v="5881986405.0699997"/>
  </r>
  <r>
    <x v="4"/>
    <s v="ASIGNACIÓN PARA LA INVERSIÓN LOCAL SEGÚN NBI Y CUARTA, QUINTA, Y SEXTA CATEGORÍA"/>
    <s v="CENTRO - ORIENTE"/>
    <s v="NORTE DE SANTANDER                                "/>
    <x v="829"/>
    <s v="PAMPLONITA                                        "/>
    <n v="1717574682"/>
    <n v="0"/>
    <n v="0"/>
    <n v="1717574682"/>
    <n v="0"/>
    <n v="592289289.95712793"/>
    <n v="0"/>
    <n v="59100"/>
    <n v="505432297.25"/>
    <n v="0"/>
    <n v="0"/>
    <n v="0"/>
    <n v="0"/>
    <n v="0"/>
    <n v="0"/>
    <n v="0"/>
    <m/>
    <n v="2815355369.207128"/>
    <n v="85878734.100000009"/>
    <n v="2729476635.1071281"/>
    <n v="269952198"/>
  </r>
  <r>
    <x v="4"/>
    <s v="ASIGNACIÓN PARA LA INVERSIÓN LOCAL SEGÚN NBI Y CUARTA, QUINTA, Y SEXTA CATEGORÍA"/>
    <s v="CENTRO - ORIENTE"/>
    <s v="NORTE DE SANTANDER                                "/>
    <x v="830"/>
    <s v="PUERTO SANTANDER                                  "/>
    <n v="2315706672"/>
    <n v="0"/>
    <n v="0"/>
    <n v="2315706672"/>
    <n v="0"/>
    <n v="1241088523.9431405"/>
    <n v="1101285729"/>
    <n v="79681"/>
    <n v="681445153.53999996"/>
    <n v="0"/>
    <n v="0"/>
    <n v="0"/>
    <n v="0"/>
    <n v="0"/>
    <n v="0"/>
    <n v="0"/>
    <m/>
    <n v="5339605759.48314"/>
    <n v="115785333.60000001"/>
    <n v="5223820425.8831396"/>
    <n v="4039819811.7399998"/>
  </r>
  <r>
    <x v="4"/>
    <s v="ASIGNACIÓN PARA LA INVERSIÓN LOCAL SEGÚN NBI Y CUARTA, QUINTA, Y SEXTA CATEGORÍA"/>
    <s v="CENTRO - ORIENTE"/>
    <s v="NORTE DE SANTANDER                                "/>
    <x v="831"/>
    <s v="RAGONVALIA                                        "/>
    <n v="2009117111"/>
    <n v="0"/>
    <n v="0"/>
    <n v="2009117111"/>
    <n v="0"/>
    <n v="1178744041.9805031"/>
    <n v="0"/>
    <n v="69131"/>
    <n v="591224758.55999994"/>
    <n v="0"/>
    <n v="0"/>
    <n v="0"/>
    <n v="0"/>
    <n v="0"/>
    <n v="0"/>
    <n v="0"/>
    <m/>
    <n v="3779155042.540503"/>
    <n v="100455855.55000001"/>
    <n v="3678699186.9905028"/>
    <n v="2920323587.2200003"/>
  </r>
  <r>
    <x v="4"/>
    <s v="ASIGNACIÓN PARA LA INVERSIÓN LOCAL SEGÚN NBI Y CUARTA, QUINTA, Y SEXTA CATEGORÍA"/>
    <s v="CENTRO - ORIENTE"/>
    <s v="NORTE DE SANTANDER                                "/>
    <x v="832"/>
    <s v="SALAZAR                                           "/>
    <n v="2430662001"/>
    <n v="0"/>
    <n v="0"/>
    <n v="2430662001"/>
    <n v="0"/>
    <n v="1825635149.1376948"/>
    <n v="45039072.439999998"/>
    <n v="83636"/>
    <n v="715273164.92999995"/>
    <n v="0"/>
    <n v="0"/>
    <n v="0"/>
    <n v="0"/>
    <n v="0"/>
    <n v="0"/>
    <n v="0"/>
    <m/>
    <n v="5016693023.5076952"/>
    <n v="121533100.05000001"/>
    <n v="4895159923.457695"/>
    <n v="3313350280.1500006"/>
  </r>
  <r>
    <x v="4"/>
    <s v="ASIGNACIÓN PARA LA INVERSIÓN LOCAL SEGÚN NBI Y CUARTA, QUINTA, Y SEXTA CATEGORÍA"/>
    <s v="CENTRO - ORIENTE"/>
    <s v="NORTE DE SANTANDER                                "/>
    <x v="833"/>
    <s v="SAN CALIXTO                                       "/>
    <n v="3908856987"/>
    <n v="0"/>
    <n v="0"/>
    <n v="3908856987"/>
    <n v="0"/>
    <n v="1498383616.3300619"/>
    <n v="0"/>
    <n v="134499"/>
    <n v="1150262976.5599999"/>
    <n v="0"/>
    <n v="0"/>
    <n v="0"/>
    <n v="0"/>
    <n v="0"/>
    <n v="0"/>
    <n v="0"/>
    <m/>
    <n v="6557638078.8900623"/>
    <n v="195442849.35000002"/>
    <n v="6362195229.540062"/>
    <n v="4994027632.0100002"/>
  </r>
  <r>
    <x v="4"/>
    <s v="ASIGNACIÓN PARA LA INVERSIÓN LOCAL SEGÚN NBI Y CUARTA, QUINTA, Y SEXTA CATEGORÍA"/>
    <s v="CENTRO - ORIENTE"/>
    <s v="NORTE DE SANTANDER                                "/>
    <x v="834"/>
    <s v="SAN CAYETANO                                      "/>
    <n v="2394580460"/>
    <n v="0"/>
    <n v="0"/>
    <n v="2394580460"/>
    <n v="0"/>
    <n v="1745400089.0699029"/>
    <n v="765197655"/>
    <n v="82395"/>
    <n v="704655416.41999996"/>
    <n v="0"/>
    <n v="0"/>
    <n v="0"/>
    <n v="0"/>
    <n v="0"/>
    <n v="0"/>
    <n v="0"/>
    <m/>
    <n v="5609916015.4899025"/>
    <n v="119729023"/>
    <n v="5490186992.4899025"/>
    <n v="4652083831"/>
  </r>
  <r>
    <x v="4"/>
    <s v="ASIGNACIÓN PARA LA INVERSIÓN LOCAL SEGÚN NBI Y CUARTA, QUINTA, Y SEXTA CATEGORÍA"/>
    <s v="CENTRO - ORIENTE"/>
    <s v="NORTE DE SANTANDER                                "/>
    <x v="835"/>
    <s v="SANTIAGO                                          "/>
    <n v="1627936643"/>
    <n v="0"/>
    <n v="0"/>
    <n v="1627936643"/>
    <n v="0"/>
    <n v="534596244.80525947"/>
    <n v="0"/>
    <n v="56015"/>
    <n v="479054428.13"/>
    <n v="0"/>
    <n v="0"/>
    <n v="0"/>
    <n v="0"/>
    <n v="0"/>
    <n v="0"/>
    <n v="0"/>
    <m/>
    <n v="2641643330.9352598"/>
    <n v="81396832.150000006"/>
    <n v="2560246498.7852597"/>
    <n v="1990304950.72"/>
  </r>
  <r>
    <x v="4"/>
    <s v="ASIGNACIÓN PARA LA INVERSIÓN LOCAL SEGÚN NBI Y CUARTA, QUINTA, Y SEXTA CATEGORÍA"/>
    <s v="CENTRO - ORIENTE"/>
    <s v="NORTE DE SANTANDER                                "/>
    <x v="836"/>
    <s v="SARDINATA                                         "/>
    <n v="5247681172"/>
    <n v="0"/>
    <n v="0"/>
    <n v="5247681172"/>
    <n v="0"/>
    <n v="2863589437.2292047"/>
    <n v="0"/>
    <n v="180566"/>
    <n v="1544240013.28"/>
    <n v="0"/>
    <n v="0"/>
    <n v="0"/>
    <n v="0"/>
    <n v="0"/>
    <n v="0"/>
    <n v="0"/>
    <m/>
    <n v="9655691188.5092049"/>
    <n v="262384058.60000002"/>
    <n v="9393307129.9092045"/>
    <n v="8192841592.5200005"/>
  </r>
  <r>
    <x v="4"/>
    <s v="ASIGNACIÓN PARA LA INVERSIÓN LOCAL SEGÚN NBI Y CUARTA, QUINTA, Y SEXTA CATEGORÍA"/>
    <s v="CENTRO - ORIENTE"/>
    <s v="NORTE DE SANTANDER                                "/>
    <x v="837"/>
    <s v="SILOS                                             "/>
    <n v="1715599308"/>
    <n v="0"/>
    <n v="0"/>
    <n v="1715599308"/>
    <n v="0"/>
    <n v="919226496.94683146"/>
    <n v="0"/>
    <n v="59032"/>
    <n v="504851002.02999997"/>
    <n v="0"/>
    <n v="0"/>
    <n v="0"/>
    <n v="0"/>
    <n v="0"/>
    <n v="0"/>
    <n v="0"/>
    <m/>
    <n v="3139735838.9768314"/>
    <n v="85779965.400000006"/>
    <n v="3053955873.5768313"/>
    <n v="2445327343.6700001"/>
  </r>
  <r>
    <x v="4"/>
    <s v="ASIGNACIÓN PARA LA INVERSIÓN LOCAL SEGÚN NBI Y CUARTA, QUINTA, Y SEXTA CATEGORÍA"/>
    <s v="CENTRO - ORIENTE"/>
    <s v="NORTE DE SANTANDER                                "/>
    <x v="838"/>
    <s v="TEORAMA                                           "/>
    <n v="4517086726"/>
    <n v="0"/>
    <n v="0"/>
    <n v="4517086726"/>
    <n v="0"/>
    <n v="3300073130.4792442"/>
    <n v="0"/>
    <n v="155427"/>
    <n v="1329247306.8599999"/>
    <n v="0"/>
    <n v="0"/>
    <n v="0"/>
    <n v="0"/>
    <n v="0"/>
    <n v="0"/>
    <n v="0"/>
    <m/>
    <n v="9146562590.3392448"/>
    <n v="225854336.30000001"/>
    <n v="8920708254.0392456"/>
    <n v="7289588771.6300001"/>
  </r>
  <r>
    <x v="4"/>
    <s v="ASIGNACIÓN PARA LA INVERSIÓN LOCAL SEGÚN NBI Y CUARTA, QUINTA, Y SEXTA CATEGORÍA"/>
    <s v="CENTRO - ORIENTE"/>
    <s v="NORTE DE SANTANDER                                "/>
    <x v="839"/>
    <s v="TIBÚ                                              "/>
    <n v="8178963200"/>
    <n v="0"/>
    <n v="0"/>
    <n v="8178963200"/>
    <n v="0"/>
    <n v="5021753209.4157972"/>
    <n v="0"/>
    <n v="281428"/>
    <n v="2406831098.6900001"/>
    <n v="0"/>
    <n v="0"/>
    <n v="0"/>
    <n v="0"/>
    <n v="0"/>
    <n v="0"/>
    <n v="0"/>
    <m/>
    <n v="15607828936.105799"/>
    <n v="408948160"/>
    <n v="15198880776.105799"/>
    <n v="13579626839.400002"/>
  </r>
  <r>
    <x v="4"/>
    <s v="ASIGNACIÓN PARA LA INVERSIÓN LOCAL SEGÚN NBI Y CUARTA, QUINTA, Y SEXTA CATEGORÍA"/>
    <s v="CENTRO - ORIENTE"/>
    <s v="NORTE DE SANTANDER                                "/>
    <x v="840"/>
    <s v="TOLEDO                                            "/>
    <n v="4014240950"/>
    <n v="0"/>
    <n v="0"/>
    <n v="4014240950"/>
    <n v="0"/>
    <n v="1312566337.514132"/>
    <n v="0"/>
    <n v="138125"/>
    <n v="1181274413.4000001"/>
    <n v="0"/>
    <n v="0"/>
    <n v="0"/>
    <n v="0"/>
    <n v="0"/>
    <n v="0"/>
    <n v="0"/>
    <m/>
    <n v="6508219825.9141312"/>
    <n v="200712047.5"/>
    <n v="6307507778.4141312"/>
    <n v="4736806010.8099995"/>
  </r>
  <r>
    <x v="4"/>
    <s v="ASIGNACIÓN PARA LA INVERSIÓN LOCAL SEGÚN NBI Y CUARTA, QUINTA, Y SEXTA CATEGORÍA"/>
    <s v="CENTRO - ORIENTE"/>
    <s v="NORTE DE SANTANDER                                "/>
    <x v="841"/>
    <s v="VILLA CARO                                        "/>
    <n v="2477422716"/>
    <n v="0"/>
    <n v="0"/>
    <n v="2477422716"/>
    <n v="0"/>
    <n v="1207129094.7029018"/>
    <n v="0"/>
    <n v="85245"/>
    <n v="729033483.94000006"/>
    <n v="0"/>
    <n v="0"/>
    <n v="0"/>
    <n v="0"/>
    <n v="0"/>
    <n v="0"/>
    <n v="0"/>
    <m/>
    <n v="4413670539.6429024"/>
    <n v="123871135.80000001"/>
    <n v="4289799403.8429022"/>
    <n v="3409280715.73"/>
  </r>
  <r>
    <x v="4"/>
    <s v="ASIGNACIÓN PARA LA INVERSIÓN LOCAL SEGÚN NBI Y CUARTA, QUINTA, Y SEXTA CATEGORÍA"/>
    <s v="CENTRO - ORIENTE"/>
    <s v="NORTE DE SANTANDER                                "/>
    <x v="842"/>
    <s v="VILLA DEL ROSARIO                                 "/>
    <n v="5285723469"/>
    <n v="0"/>
    <n v="0"/>
    <n v="5285723469"/>
    <n v="0"/>
    <n v="1586204432.5211039"/>
    <n v="682762383.77999997"/>
    <n v="181875"/>
    <n v="1555434755.3399999"/>
    <n v="0"/>
    <n v="0"/>
    <n v="0"/>
    <n v="0"/>
    <n v="0"/>
    <n v="0"/>
    <n v="0"/>
    <m/>
    <n v="9110306915.6411037"/>
    <n v="264286173.45000002"/>
    <n v="8846020742.191103"/>
    <n v="1049835340.09"/>
  </r>
  <r>
    <x v="4"/>
    <s v="ASIGNACIÓN PARA LA INVERSIÓN LOCAL SEGÚN NBI Y CUARTA, QUINTA, Y SEXTA CATEGORÍA"/>
    <s v="EJE CAFETERO"/>
    <s v="QUINDÍO                                           "/>
    <x v="843"/>
    <s v="QUINDÍ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QUINDÍO                                           "/>
    <x v="844"/>
    <s v="ARME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QUINDÍO                                           "/>
    <x v="845"/>
    <s v="BUENAVISTA                                        "/>
    <n v="1115845430"/>
    <n v="0"/>
    <n v="0"/>
    <n v="1115845430"/>
    <n v="0"/>
    <n v="676288322.81558418"/>
    <n v="0"/>
    <n v="38395"/>
    <n v="328360871.31999999"/>
    <n v="0"/>
    <n v="0"/>
    <n v="0"/>
    <n v="0"/>
    <n v="0"/>
    <n v="0"/>
    <n v="0"/>
    <m/>
    <n v="2120533019.1355841"/>
    <n v="55792271.5"/>
    <n v="2064740747.6355841"/>
    <n v="1639939712.6100001"/>
  </r>
  <r>
    <x v="4"/>
    <s v="ASIGNACIÓN PARA LA INVERSIÓN LOCAL SEGÚN NBI Y CUARTA, QUINTA, Y SEXTA CATEGORÍA"/>
    <s v="EJE CAFETERO"/>
    <s v="QUINDÍO                                           "/>
    <x v="846"/>
    <s v="CALARCA                                           "/>
    <n v="2992316296"/>
    <n v="0"/>
    <n v="0"/>
    <n v="2992316296"/>
    <n v="0"/>
    <n v="2886507837.6432552"/>
    <n v="3970030595.5300002"/>
    <n v="102962"/>
    <n v="880551696.04999995"/>
    <n v="0"/>
    <n v="0"/>
    <n v="0"/>
    <n v="0"/>
    <n v="0"/>
    <n v="0"/>
    <n v="0"/>
    <m/>
    <n v="10729509387.223255"/>
    <n v="149615814.80000001"/>
    <n v="10579893572.423256"/>
    <n v="8423925496.8500004"/>
  </r>
  <r>
    <x v="4"/>
    <s v="ASIGNACIÓN PARA LA INVERSIÓN LOCAL SEGÚN NBI Y CUARTA, QUINTA, Y SEXTA CATEGORÍA"/>
    <s v="EJE CAFETERO"/>
    <s v="QUINDÍO                                           "/>
    <x v="847"/>
    <s v="CIRCASIA                                          "/>
    <n v="1923117124"/>
    <n v="0"/>
    <n v="0"/>
    <n v="1923117124"/>
    <n v="0"/>
    <n v="1563333880.2863784"/>
    <n v="0"/>
    <n v="66172"/>
    <n v="565917462.55999994"/>
    <n v="0"/>
    <n v="0"/>
    <n v="0"/>
    <n v="0"/>
    <n v="0"/>
    <n v="0"/>
    <n v="0"/>
    <m/>
    <n v="4052434638.8463783"/>
    <n v="96155856.200000003"/>
    <n v="3956278782.6463785"/>
    <n v="3101673649.4699998"/>
  </r>
  <r>
    <x v="4"/>
    <s v="ASIGNACIÓN PARA LA INVERSIÓN LOCAL SEGÚN NBI Y CUARTA, QUINTA, Y SEXTA CATEGORÍA"/>
    <s v="EJE CAFETERO"/>
    <s v="QUINDÍO                                           "/>
    <x v="848"/>
    <s v="CÓRDOBA                                           "/>
    <n v="1305056046"/>
    <n v="0"/>
    <n v="0"/>
    <n v="1305056046"/>
    <n v="0"/>
    <n v="849492154.75113738"/>
    <n v="0"/>
    <n v="44905"/>
    <n v="384040054.92000002"/>
    <n v="0"/>
    <n v="0"/>
    <n v="0"/>
    <n v="0"/>
    <n v="0"/>
    <n v="0"/>
    <n v="0"/>
    <m/>
    <n v="2538633160.6711373"/>
    <n v="65252802.300000004"/>
    <n v="2473380358.3711371"/>
    <n v="520443544.05000001"/>
  </r>
  <r>
    <x v="4"/>
    <s v="ASIGNACIÓN PARA LA INVERSIÓN LOCAL SEGÚN NBI Y CUARTA, QUINTA, Y SEXTA CATEGORÍA"/>
    <s v="EJE CAFETERO"/>
    <s v="QUINDÍO                                           "/>
    <x v="849"/>
    <s v="FILANDIA                                          "/>
    <n v="1329496715"/>
    <n v="0"/>
    <n v="0"/>
    <n v="1329496715"/>
    <n v="0"/>
    <n v="361328332.62854862"/>
    <n v="0"/>
    <n v="45746"/>
    <n v="391232233.31"/>
    <n v="0"/>
    <n v="0"/>
    <n v="0"/>
    <n v="0"/>
    <n v="0"/>
    <n v="0"/>
    <n v="0"/>
    <m/>
    <n v="2082103026.9385486"/>
    <n v="66474835.75"/>
    <n v="2015628191.1885486"/>
    <n v="1546515117.1600001"/>
  </r>
  <r>
    <x v="4"/>
    <s v="ASIGNACIÓN PARA LA INVERSIÓN LOCAL SEGÚN NBI Y CUARTA, QUINTA, Y SEXTA CATEGORÍA"/>
    <s v="EJE CAFETERO"/>
    <s v="QUINDÍO                                           "/>
    <x v="850"/>
    <s v="GÉNOVA                                            "/>
    <n v="1559027359"/>
    <n v="0"/>
    <n v="0"/>
    <n v="1559027359"/>
    <n v="0"/>
    <n v="1756196932.6785183"/>
    <n v="0"/>
    <n v="53644"/>
    <n v="458776429.19999999"/>
    <n v="0"/>
    <n v="0"/>
    <n v="0"/>
    <n v="0"/>
    <n v="0"/>
    <n v="0"/>
    <n v="0"/>
    <m/>
    <n v="3774054364.8785181"/>
    <n v="77951367.950000003"/>
    <n v="3696102996.9285183"/>
    <n v="3084432741.8800001"/>
  </r>
  <r>
    <x v="4"/>
    <s v="ASIGNACIÓN PARA LA INVERSIÓN LOCAL SEGÚN NBI Y CUARTA, QUINTA, Y SEXTA CATEGORÍA"/>
    <s v="EJE CAFETERO"/>
    <s v="QUINDÍO                                           "/>
    <x v="851"/>
    <s v="LA TEBAIDA                                        "/>
    <n v="2706561902"/>
    <n v="0"/>
    <n v="0"/>
    <n v="2706561902"/>
    <n v="0"/>
    <n v="3007274410.0582118"/>
    <n v="0"/>
    <n v="93129"/>
    <n v="796462485.19000006"/>
    <n v="0"/>
    <n v="0"/>
    <n v="0"/>
    <n v="0"/>
    <n v="0"/>
    <n v="0"/>
    <n v="0"/>
    <m/>
    <n v="6510391926.2482128"/>
    <n v="135328095.09999999"/>
    <n v="6375063831.1482124"/>
    <n v="5162790282.0599995"/>
  </r>
  <r>
    <x v="4"/>
    <s v="ASIGNACIÓN PARA LA INVERSIÓN LOCAL SEGÚN NBI Y CUARTA, QUINTA, Y SEXTA CATEGORÍA"/>
    <s v="EJE CAFETERO"/>
    <s v="QUINDÍO                                           "/>
    <x v="852"/>
    <s v="MONTENEGRO                                        "/>
    <n v="2934201582"/>
    <n v="0"/>
    <n v="0"/>
    <n v="2934201582"/>
    <n v="0"/>
    <n v="4413154922.9712915"/>
    <n v="1501650770"/>
    <n v="100962"/>
    <n v="863450225.23000002"/>
    <n v="0"/>
    <n v="0"/>
    <n v="0"/>
    <n v="0"/>
    <n v="0"/>
    <n v="0"/>
    <n v="0"/>
    <m/>
    <n v="9712558462.2012901"/>
    <n v="146710079.09999999"/>
    <n v="9565848383.1012897"/>
    <n v="3944263081"/>
  </r>
  <r>
    <x v="4"/>
    <s v="ASIGNACIÓN PARA LA INVERSIÓN LOCAL SEGÚN NBI Y CUARTA, QUINTA, Y SEXTA CATEGORÍA"/>
    <s v="EJE CAFETERO"/>
    <s v="QUINDÍO                                           "/>
    <x v="853"/>
    <s v="PIJAO                                             "/>
    <n v="1128229016"/>
    <n v="0"/>
    <n v="0"/>
    <n v="1128229016"/>
    <n v="0"/>
    <n v="563388755.02944875"/>
    <n v="402128866.60000002"/>
    <n v="38821"/>
    <n v="332005000.64999998"/>
    <n v="0"/>
    <n v="0"/>
    <n v="0"/>
    <n v="0"/>
    <n v="0"/>
    <n v="0"/>
    <n v="0"/>
    <m/>
    <n v="2425790459.279449"/>
    <n v="56411450.800000004"/>
    <n v="2369379008.4794488"/>
    <n v="1814143243.99"/>
  </r>
  <r>
    <x v="4"/>
    <s v="ASIGNACIÓN PARA LA INVERSIÓN LOCAL SEGÚN NBI Y CUARTA, QUINTA, Y SEXTA CATEGORÍA"/>
    <s v="EJE CAFETERO"/>
    <s v="QUINDÍO                                           "/>
    <x v="854"/>
    <s v="QUIMBAYA                                          "/>
    <n v="2167449843"/>
    <n v="0"/>
    <n v="0"/>
    <n v="2167449843"/>
    <n v="0"/>
    <n v="1026929955.4325643"/>
    <n v="1892770973"/>
    <n v="74579"/>
    <n v="637817478.73000002"/>
    <n v="0"/>
    <n v="0"/>
    <n v="0"/>
    <n v="0"/>
    <n v="0"/>
    <n v="0"/>
    <n v="0"/>
    <m/>
    <n v="5725042829.1625633"/>
    <n v="108372492.15000001"/>
    <n v="5616670337.0125637"/>
    <n v="4169466262.21"/>
  </r>
  <r>
    <x v="4"/>
    <s v="ASIGNACIÓN PARA LA INVERSIÓN LOCAL SEGÚN NBI Y CUARTA, QUINTA, Y SEXTA CATEGORÍA"/>
    <s v="EJE CAFETERO"/>
    <s v="QUINDÍO                                           "/>
    <x v="855"/>
    <s v="SALENTO                                           "/>
    <n v="1151838709"/>
    <n v="0"/>
    <n v="0"/>
    <n v="1151838709"/>
    <n v="0"/>
    <n v="980452838.42922902"/>
    <n v="0"/>
    <n v="39633"/>
    <n v="338952646.82999998"/>
    <n v="0"/>
    <n v="0"/>
    <n v="0"/>
    <n v="0"/>
    <n v="0"/>
    <n v="0"/>
    <n v="0"/>
    <m/>
    <n v="2471283827.2592292"/>
    <n v="57591935.450000003"/>
    <n v="2413691891.8092294"/>
    <n v="2000867332.7"/>
  </r>
  <r>
    <x v="4"/>
    <s v="ASIGNACIÓN PARA LA INVERSIÓN LOCAL SEGÚN NBI Y CUARTA, QUINTA, Y SEXTA CATEGORÍA"/>
    <s v="EJE CAFETERO"/>
    <s v="RISARALDA                                         "/>
    <x v="856"/>
    <s v="RISARAL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RISARALDA                                         "/>
    <x v="857"/>
    <s v="PEREI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RISARALDA                                         "/>
    <x v="858"/>
    <s v="APÍA                                              "/>
    <n v="1701544121"/>
    <n v="0"/>
    <n v="0"/>
    <n v="1701544121"/>
    <n v="0"/>
    <n v="2256396690.3938465"/>
    <n v="0"/>
    <n v="58548"/>
    <n v="500714969.22000003"/>
    <n v="0"/>
    <n v="0"/>
    <n v="0"/>
    <n v="0"/>
    <n v="0"/>
    <n v="0"/>
    <n v="0"/>
    <m/>
    <n v="4458714328.6138468"/>
    <n v="85077206.050000012"/>
    <n v="4373637122.5638466"/>
    <n v="2935249433.8099999"/>
  </r>
  <r>
    <x v="4"/>
    <s v="ASIGNACIÓN PARA LA INVERSIÓN LOCAL SEGÚN NBI Y CUARTA, QUINTA, Y SEXTA CATEGORÍA"/>
    <s v="EJE CAFETERO"/>
    <s v="RISARALDA                                         "/>
    <x v="859"/>
    <s v="BALBOA                                            "/>
    <n v="1336849634"/>
    <n v="0"/>
    <n v="0"/>
    <n v="1336849634"/>
    <n v="0"/>
    <n v="1080431829.3305278"/>
    <n v="0"/>
    <n v="45999"/>
    <n v="393395983.52999997"/>
    <n v="0"/>
    <n v="0"/>
    <n v="0"/>
    <n v="0"/>
    <n v="0"/>
    <n v="0"/>
    <n v="0"/>
    <m/>
    <n v="2810723445.860528"/>
    <n v="66842481.700000003"/>
    <n v="2743880964.1605282"/>
    <n v="2534239946"/>
  </r>
  <r>
    <x v="4"/>
    <s v="ASIGNACIÓN PARA LA INVERSIÓN LOCAL SEGÚN NBI Y CUARTA, QUINTA, Y SEXTA CATEGORÍA"/>
    <s v="EJE CAFETERO"/>
    <s v="RISARALDA                                         "/>
    <x v="860"/>
    <s v="BELÉN DE UMBRÍA                                   "/>
    <n v="2713244158"/>
    <n v="0"/>
    <n v="0"/>
    <n v="2713244158"/>
    <n v="0"/>
    <n v="227992352.78153515"/>
    <n v="0"/>
    <n v="93359"/>
    <n v="798428878.77999997"/>
    <n v="0"/>
    <n v="0"/>
    <n v="0"/>
    <n v="0"/>
    <n v="0"/>
    <n v="0"/>
    <n v="0"/>
    <m/>
    <n v="3739758748.5615349"/>
    <n v="135662207.90000001"/>
    <n v="3604096540.6615348"/>
    <n v="2118546634"/>
  </r>
  <r>
    <x v="4"/>
    <s v="ASIGNACIÓN PARA LA INVERSIÓN LOCAL SEGÚN NBI Y CUARTA, QUINTA, Y SEXTA CATEGORÍA"/>
    <s v="EJE CAFETERO"/>
    <s v="RISARALDA                                         "/>
    <x v="861"/>
    <s v="DOSQUEBRADAS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EJE CAFETERO"/>
    <s v="RISARALDA                                         "/>
    <x v="862"/>
    <s v="GUÁTICA                                           "/>
    <n v="1838930161"/>
    <n v="0"/>
    <n v="0"/>
    <n v="1838930161"/>
    <n v="0"/>
    <n v="2510156932.9029493"/>
    <n v="37684914"/>
    <n v="63275"/>
    <n v="541143686.87"/>
    <n v="0"/>
    <n v="0"/>
    <n v="0"/>
    <n v="0"/>
    <n v="0"/>
    <n v="0"/>
    <n v="0"/>
    <m/>
    <n v="4927978969.7729492"/>
    <n v="91946508.050000012"/>
    <n v="4836032461.722949"/>
    <n v="814148603"/>
  </r>
  <r>
    <x v="4"/>
    <s v="ASIGNACIÓN PARA LA INVERSIÓN LOCAL SEGÚN NBI Y CUARTA, QUINTA, Y SEXTA CATEGORÍA"/>
    <s v="EJE CAFETERO"/>
    <s v="RISARALDA                                         "/>
    <x v="863"/>
    <s v="LA CELIA                                          "/>
    <n v="1607860695"/>
    <n v="0"/>
    <n v="0"/>
    <n v="1607860695"/>
    <n v="0"/>
    <n v="1004848328.8097404"/>
    <n v="0"/>
    <n v="55324"/>
    <n v="473146660.36000001"/>
    <n v="0"/>
    <n v="0"/>
    <n v="0"/>
    <n v="0"/>
    <n v="0"/>
    <n v="0"/>
    <n v="0"/>
    <m/>
    <n v="3085911008.1697407"/>
    <n v="80393034.75"/>
    <n v="3005517973.4197407"/>
    <n v="2742009400"/>
  </r>
  <r>
    <x v="4"/>
    <s v="ASIGNACIÓN PARA LA INVERSIÓN LOCAL SEGÚN NBI Y CUARTA, QUINTA, Y SEXTA CATEGORÍA"/>
    <s v="EJE CAFETERO"/>
    <s v="RISARALDA                                         "/>
    <x v="864"/>
    <s v="LA VIRGINIA                                       "/>
    <n v="1895422981"/>
    <n v="0"/>
    <n v="0"/>
    <n v="1895422981"/>
    <n v="0"/>
    <n v="2432141352.6356888"/>
    <n v="0"/>
    <n v="65219"/>
    <n v="557767881.47000003"/>
    <n v="0"/>
    <n v="0"/>
    <n v="0"/>
    <n v="0"/>
    <n v="0"/>
    <n v="0"/>
    <n v="0"/>
    <m/>
    <n v="4885397434.105689"/>
    <n v="94771149.050000012"/>
    <n v="4790626285.0556889"/>
    <n v="0"/>
  </r>
  <r>
    <x v="4"/>
    <s v="ASIGNACIÓN PARA LA INVERSIÓN LOCAL SEGÚN NBI Y CUARTA, QUINTA, Y SEXTA CATEGORÍA"/>
    <s v="EJE CAFETERO"/>
    <s v="RISARALDA                                         "/>
    <x v="865"/>
    <s v="MARSELLA                                          "/>
    <n v="2750954839"/>
    <n v="0"/>
    <n v="0"/>
    <n v="2750954839"/>
    <n v="0"/>
    <n v="5864081762.3620539"/>
    <n v="0"/>
    <n v="94657"/>
    <n v="809526035.85000002"/>
    <n v="0"/>
    <n v="0"/>
    <n v="0"/>
    <n v="0"/>
    <n v="0"/>
    <n v="0"/>
    <n v="0"/>
    <m/>
    <n v="9424657294.2120533"/>
    <n v="137547741.95000002"/>
    <n v="9287109552.2620525"/>
    <n v="8249920150"/>
  </r>
  <r>
    <x v="4"/>
    <s v="ASIGNACIÓN PARA LA INVERSIÓN LOCAL SEGÚN NBI Y CUARTA, QUINTA, Y SEXTA CATEGORÍA"/>
    <s v="EJE CAFETERO"/>
    <s v="RISARALDA                                         "/>
    <x v="866"/>
    <s v="MISTRATÓ                                          "/>
    <n v="4686328969"/>
    <n v="0"/>
    <n v="0"/>
    <n v="4686328969"/>
    <n v="0"/>
    <n v="2914648368.3789487"/>
    <n v="280000000"/>
    <n v="161251"/>
    <n v="1379050379.1400001"/>
    <n v="0"/>
    <n v="0"/>
    <n v="0"/>
    <n v="0"/>
    <n v="0"/>
    <n v="0"/>
    <n v="0"/>
    <m/>
    <n v="9260188967.5189476"/>
    <n v="234316448.45000002"/>
    <n v="9025872519.0689468"/>
    <n v="8478923255"/>
  </r>
  <r>
    <x v="4"/>
    <s v="ASIGNACIÓN PARA LA INVERSIÓN LOCAL SEGÚN NBI Y CUARTA, QUINTA, Y SEXTA CATEGORÍA"/>
    <s v="EJE CAFETERO"/>
    <s v="RISARALDA                                         "/>
    <x v="867"/>
    <s v="PUEBLO RICO                                       "/>
    <n v="5498097735"/>
    <n v="0"/>
    <n v="0"/>
    <n v="5498097735"/>
    <n v="0"/>
    <n v="1883633715.2628388"/>
    <n v="0"/>
    <n v="189183"/>
    <n v="1617930327.8800001"/>
    <n v="0"/>
    <n v="0"/>
    <n v="0"/>
    <n v="0"/>
    <n v="0"/>
    <n v="0"/>
    <n v="0"/>
    <m/>
    <n v="8999850961.1428375"/>
    <n v="274904886.75"/>
    <n v="8724946074.3928375"/>
    <n v="3457164392.4699998"/>
  </r>
  <r>
    <x v="4"/>
    <s v="ASIGNACIÓN PARA LA INVERSIÓN LOCAL SEGÚN NBI Y CUARTA, QUINTA, Y SEXTA CATEGORÍA"/>
    <s v="EJE CAFETERO"/>
    <s v="RISARALDA                                         "/>
    <x v="868"/>
    <s v="QUINCHÍA                                          "/>
    <n v="3242252366"/>
    <n v="0"/>
    <n v="0"/>
    <n v="3242252366"/>
    <n v="0"/>
    <n v="3164923130.4419789"/>
    <n v="2550272642.04"/>
    <n v="111562"/>
    <n v="954100615.51999998"/>
    <n v="0"/>
    <n v="0"/>
    <n v="0"/>
    <n v="0"/>
    <n v="0"/>
    <n v="0"/>
    <n v="0"/>
    <m/>
    <n v="9911660316.0019798"/>
    <n v="162112618.30000001"/>
    <n v="9749547697.7019806"/>
    <n v="7150833498.5200005"/>
  </r>
  <r>
    <x v="4"/>
    <s v="ASIGNACIÓN PARA LA INVERSIÓN LOCAL SEGÚN NBI Y CUARTA, QUINTA, Y SEXTA CATEGORÍA"/>
    <s v="EJE CAFETERO"/>
    <s v="RISARALDA                                         "/>
    <x v="869"/>
    <s v="SANTA ROSA DE CABAL                               "/>
    <n v="3161214482"/>
    <n v="0"/>
    <n v="0"/>
    <n v="3161214482"/>
    <n v="0"/>
    <n v="4991673963.0185833"/>
    <n v="0"/>
    <n v="108773"/>
    <n v="930253522.30999994"/>
    <n v="0"/>
    <n v="0"/>
    <n v="0"/>
    <n v="0"/>
    <n v="0"/>
    <n v="0"/>
    <n v="0"/>
    <m/>
    <n v="9083250740.3285828"/>
    <n v="158060724.09999999"/>
    <n v="8925190016.2285824"/>
    <n v="7250962752"/>
  </r>
  <r>
    <x v="4"/>
    <s v="ASIGNACIÓN PARA LA INVERSIÓN LOCAL SEGÚN NBI Y CUARTA, QUINTA, Y SEXTA CATEGORÍA"/>
    <s v="EJE CAFETERO"/>
    <s v="RISARALDA                                         "/>
    <x v="870"/>
    <s v="SANTUARIO                                         "/>
    <n v="1795158801"/>
    <n v="0"/>
    <n v="0"/>
    <n v="1795158801"/>
    <n v="0"/>
    <n v="935713456.28391886"/>
    <n v="0"/>
    <n v="61769"/>
    <n v="528263047.94999999"/>
    <n v="0"/>
    <n v="0"/>
    <n v="0"/>
    <n v="0"/>
    <n v="0"/>
    <n v="0"/>
    <n v="0"/>
    <m/>
    <n v="3259197074.2339187"/>
    <n v="89757940.050000012"/>
    <n v="3169439134.1839185"/>
    <n v="2417770556.3499999"/>
  </r>
  <r>
    <x v="4"/>
    <s v="ASIGNACIÓN PARA LA INVERSIÓN LOCAL SEGÚN NBI Y CUARTA, QUINTA, Y SEXTA CATEGORÍA"/>
    <s v="CENTRO - ORIENTE"/>
    <s v="SANTANDER                                         "/>
    <x v="871"/>
    <s v="SANTANDER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872"/>
    <s v="BUCARAMANG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873"/>
    <s v="AGUADA                                            "/>
    <n v="1113539756"/>
    <n v="0"/>
    <n v="0"/>
    <n v="1113539756"/>
    <n v="0"/>
    <n v="570091785.40764189"/>
    <n v="0"/>
    <n v="38316"/>
    <n v="327682378.50999999"/>
    <n v="0"/>
    <n v="0"/>
    <n v="0"/>
    <n v="0"/>
    <n v="0"/>
    <n v="0"/>
    <n v="0"/>
    <m/>
    <n v="2011352235.9176419"/>
    <n v="55676987.800000004"/>
    <n v="1955675248.1176419"/>
    <n v="0"/>
  </r>
  <r>
    <x v="4"/>
    <s v="ASIGNACIÓN PARA LA INVERSIÓN LOCAL SEGÚN NBI Y CUARTA, QUINTA, Y SEXTA CATEGORÍA"/>
    <s v="CENTRO - ORIENTE"/>
    <s v="SANTANDER                                         "/>
    <x v="874"/>
    <s v="ALBANIA                                           "/>
    <n v="1497202952"/>
    <n v="0"/>
    <n v="0"/>
    <n v="1497202952"/>
    <n v="0"/>
    <n v="857469875.75567937"/>
    <n v="0"/>
    <n v="51517"/>
    <n v="440583303.57999998"/>
    <n v="0"/>
    <n v="0"/>
    <n v="0"/>
    <n v="0"/>
    <n v="0"/>
    <n v="0"/>
    <n v="0"/>
    <m/>
    <n v="2795307648.3356791"/>
    <n v="74860147.600000009"/>
    <n v="2720447500.7356791"/>
    <n v="2181772560.4000001"/>
  </r>
  <r>
    <x v="4"/>
    <s v="ASIGNACIÓN PARA LA INVERSIÓN LOCAL SEGÚN NBI Y CUARTA, QUINTA, Y SEXTA CATEGORÍA"/>
    <s v="CENTRO - ORIENTE"/>
    <s v="SANTANDER                                         "/>
    <x v="875"/>
    <s v="MUNICIPIO NN SANTANDER TOCA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876"/>
    <s v="ARATOCA                                           "/>
    <n v="2294051128"/>
    <n v="0"/>
    <n v="0"/>
    <n v="2294051128"/>
    <n v="0"/>
    <n v="1401805761.6189132"/>
    <n v="0"/>
    <n v="78935"/>
    <n v="675072556.52999997"/>
    <n v="0"/>
    <n v="0"/>
    <n v="0"/>
    <n v="0"/>
    <n v="0"/>
    <n v="0"/>
    <n v="0"/>
    <m/>
    <n v="4371008381.1489134"/>
    <n v="114702556.40000001"/>
    <n v="4256305824.7489133"/>
    <n v="3241842000"/>
  </r>
  <r>
    <x v="4"/>
    <s v="ASIGNACIÓN PARA LA INVERSIÓN LOCAL SEGÚN NBI Y CUARTA, QUINTA, Y SEXTA CATEGORÍA"/>
    <s v="CENTRO - ORIENTE"/>
    <s v="SANTANDER                                         "/>
    <x v="877"/>
    <s v="BARBOSA                                           "/>
    <n v="2275555257"/>
    <n v="0"/>
    <n v="0"/>
    <n v="2275555257"/>
    <n v="0"/>
    <n v="1606119195.5138717"/>
    <n v="0"/>
    <n v="78299"/>
    <n v="669629759.28999996"/>
    <n v="0"/>
    <n v="0"/>
    <n v="0"/>
    <n v="0"/>
    <n v="0"/>
    <n v="0"/>
    <n v="0"/>
    <m/>
    <n v="4551382510.8038712"/>
    <n v="113777762.85000001"/>
    <n v="4437604747.9538708"/>
    <n v="3414711668.0599995"/>
  </r>
  <r>
    <x v="4"/>
    <s v="ASIGNACIÓN PARA LA INVERSIÓN LOCAL SEGÚN NBI Y CUARTA, QUINTA, Y SEXTA CATEGORÍA"/>
    <s v="CENTRO - ORIENTE"/>
    <s v="SANTANDER                                         "/>
    <x v="878"/>
    <s v="BARICHARA                                         "/>
    <n v="1759030401"/>
    <n v="0"/>
    <n v="0"/>
    <n v="1759030401"/>
    <n v="0"/>
    <n v="956023817.08045053"/>
    <n v="0"/>
    <n v="60526"/>
    <n v="517631510.20999998"/>
    <n v="0"/>
    <n v="0"/>
    <n v="0"/>
    <n v="0"/>
    <n v="0"/>
    <n v="0"/>
    <n v="0"/>
    <m/>
    <n v="3232746254.2904506"/>
    <n v="87951520.050000012"/>
    <n v="3144794734.2404504"/>
    <n v="2525449514.52"/>
  </r>
  <r>
    <x v="4"/>
    <s v="ASIGNACIÓN PARA LA INVERSIÓN LOCAL SEGÚN NBI Y CUARTA, QUINTA, Y SEXTA CATEGORÍA"/>
    <s v="CENTRO - ORIENTE"/>
    <s v="SANTANDER                                         "/>
    <x v="879"/>
    <s v="BARRANCABERMEJ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880"/>
    <s v="BETULIA                                           "/>
    <n v="2090550825"/>
    <n v="0"/>
    <n v="0"/>
    <n v="2090550825"/>
    <n v="0"/>
    <n v="909816719.16071343"/>
    <n v="0"/>
    <n v="71933"/>
    <n v="615188333.30999994"/>
    <n v="0"/>
    <n v="0"/>
    <n v="0"/>
    <n v="0"/>
    <n v="0"/>
    <n v="0"/>
    <n v="0"/>
    <m/>
    <n v="3615627810.4707131"/>
    <n v="104527541.25"/>
    <n v="3511100269.2207131"/>
    <n v="2689415173.5599999"/>
  </r>
  <r>
    <x v="4"/>
    <s v="ASIGNACIÓN PARA LA INVERSIÓN LOCAL SEGÚN NBI Y CUARTA, QUINTA, Y SEXTA CATEGORÍA"/>
    <s v="CENTRO - ORIENTE"/>
    <s v="SANTANDER                                         "/>
    <x v="881"/>
    <s v="BOLÍVAR                                           "/>
    <n v="2941201745"/>
    <n v="0"/>
    <n v="0"/>
    <n v="2941201745"/>
    <n v="0"/>
    <n v="513608135.11528635"/>
    <n v="273122782.69"/>
    <n v="101203"/>
    <n v="865510169.65999997"/>
    <n v="0"/>
    <n v="0"/>
    <n v="0"/>
    <n v="0"/>
    <n v="0"/>
    <n v="0"/>
    <n v="0"/>
    <m/>
    <n v="4593544035.4652863"/>
    <n v="147060087.25"/>
    <n v="4446483948.2152863"/>
    <n v="3349020663.4400001"/>
  </r>
  <r>
    <x v="4"/>
    <s v="ASIGNACIÓN PARA LA INVERSIÓN LOCAL SEGÚN NBI Y CUARTA, QUINTA, Y SEXTA CATEGORÍA"/>
    <s v="CENTRO - ORIENTE"/>
    <s v="SANTANDER                                         "/>
    <x v="882"/>
    <s v="CABRERA                                           "/>
    <n v="986555928"/>
    <n v="0"/>
    <n v="0"/>
    <n v="986555928"/>
    <n v="0"/>
    <n v="335367419.30117154"/>
    <n v="0"/>
    <n v="33946"/>
    <n v="290314729.36000001"/>
    <n v="0"/>
    <n v="0"/>
    <n v="0"/>
    <n v="0"/>
    <n v="0"/>
    <n v="0"/>
    <n v="0"/>
    <m/>
    <n v="1612272022.6611714"/>
    <n v="49327796.400000006"/>
    <n v="1562944226.2611713"/>
    <n v="1215197241.51"/>
  </r>
  <r>
    <x v="4"/>
    <s v="ASIGNACIÓN PARA LA INVERSIÓN LOCAL SEGÚN NBI Y CUARTA, QUINTA, Y SEXTA CATEGORÍA"/>
    <s v="CENTRO - ORIENTE"/>
    <s v="SANTANDER                                         "/>
    <x v="883"/>
    <s v="CALIFORNIA                                        "/>
    <n v="706887053"/>
    <n v="0"/>
    <n v="0"/>
    <n v="706887053"/>
    <n v="0"/>
    <n v="808598434.24179971"/>
    <n v="0"/>
    <n v="24323"/>
    <n v="208016309.66"/>
    <n v="0"/>
    <n v="0"/>
    <n v="0"/>
    <n v="0"/>
    <n v="0"/>
    <n v="0"/>
    <n v="0"/>
    <m/>
    <n v="1723526119.9017999"/>
    <n v="35344352.649999999"/>
    <n v="1688181767.2517998"/>
    <n v="0"/>
  </r>
  <r>
    <x v="4"/>
    <s v="ASIGNACIÓN PARA LA INVERSIÓN LOCAL SEGÚN NBI Y CUARTA, QUINTA, Y SEXTA CATEGORÍA"/>
    <s v="CENTRO - ORIENTE"/>
    <s v="SANTANDER                                         "/>
    <x v="884"/>
    <s v="CAPITANEJO                                        "/>
    <n v="1701259576"/>
    <n v="0"/>
    <n v="0"/>
    <n v="1701259576"/>
    <n v="0"/>
    <n v="1072951444.9718666"/>
    <n v="0"/>
    <n v="58538"/>
    <n v="500631235.93000001"/>
    <n v="0"/>
    <n v="0"/>
    <n v="0"/>
    <n v="0"/>
    <n v="0"/>
    <n v="0"/>
    <n v="0"/>
    <m/>
    <n v="3274900794.9018664"/>
    <n v="85062978.800000012"/>
    <n v="3189837816.1018662"/>
    <n v="2303221219.2799997"/>
  </r>
  <r>
    <x v="4"/>
    <s v="ASIGNACIÓN PARA LA INVERSIÓN LOCAL SEGÚN NBI Y CUARTA, QUINTA, Y SEXTA CATEGORÍA"/>
    <s v="CENTRO - ORIENTE"/>
    <s v="SANTANDER                                         "/>
    <x v="885"/>
    <s v="CARCASÍ                                           "/>
    <n v="2128246693"/>
    <n v="0"/>
    <n v="0"/>
    <n v="2128246693"/>
    <n v="0"/>
    <n v="537972771.50495672"/>
    <n v="0"/>
    <n v="73230"/>
    <n v="626281131.32000005"/>
    <n v="0"/>
    <n v="0"/>
    <n v="0"/>
    <n v="0"/>
    <n v="0"/>
    <n v="0"/>
    <n v="0"/>
    <m/>
    <n v="3292573825.8249569"/>
    <n v="106412334.65000001"/>
    <n v="3186161491.1749568"/>
    <n v="2377489436.2399998"/>
  </r>
  <r>
    <x v="4"/>
    <s v="ASIGNACIÓN PARA LA INVERSIÓN LOCAL SEGÚN NBI Y CUARTA, QUINTA, Y SEXTA CATEGORÍA"/>
    <s v="CENTRO - ORIENTE"/>
    <s v="SANTANDER                                         "/>
    <x v="886"/>
    <s v="CEPITÁ                                            "/>
    <n v="979733387"/>
    <n v="0"/>
    <n v="0"/>
    <n v="979733387"/>
    <n v="0"/>
    <n v="15173749.856007457"/>
    <n v="0"/>
    <n v="33711"/>
    <n v="288307053.81"/>
    <n v="0"/>
    <n v="0"/>
    <n v="0"/>
    <n v="0"/>
    <n v="0"/>
    <n v="0"/>
    <n v="0"/>
    <m/>
    <n v="1283247901.6660075"/>
    <n v="48986669.350000001"/>
    <n v="1234261232.3160076"/>
    <n v="891354546"/>
  </r>
  <r>
    <x v="4"/>
    <s v="ASIGNACIÓN PARA LA INVERSIÓN LOCAL SEGÚN NBI Y CUARTA, QUINTA, Y SEXTA CATEGORÍA"/>
    <s v="CENTRO - ORIENTE"/>
    <s v="SANTANDER                                         "/>
    <x v="887"/>
    <s v="CERRITO                                           "/>
    <n v="1848385590"/>
    <n v="0"/>
    <n v="0"/>
    <n v="1848385590"/>
    <n v="0"/>
    <n v="666144217.90714312"/>
    <n v="0"/>
    <n v="63601"/>
    <n v="543926144.64999998"/>
    <n v="0"/>
    <n v="0"/>
    <n v="0"/>
    <n v="0"/>
    <n v="0"/>
    <n v="0"/>
    <n v="0"/>
    <m/>
    <n v="3058519553.5571432"/>
    <n v="92419279.5"/>
    <n v="2966100274.0571432"/>
    <n v="2011722246.8099999"/>
  </r>
  <r>
    <x v="4"/>
    <s v="ASIGNACIÓN PARA LA INVERSIÓN LOCAL SEGÚN NBI Y CUARTA, QUINTA, Y SEXTA CATEGORÍA"/>
    <s v="CENTRO - ORIENTE"/>
    <s v="SANTANDER                                         "/>
    <x v="888"/>
    <s v="CHARALÁ                                           "/>
    <n v="1577945377"/>
    <n v="0"/>
    <n v="0"/>
    <n v="1577945377"/>
    <n v="0"/>
    <n v="929209168.2506845"/>
    <n v="0"/>
    <n v="54295"/>
    <n v="464343451.85000002"/>
    <n v="0"/>
    <n v="0"/>
    <n v="0"/>
    <n v="0"/>
    <n v="0"/>
    <n v="0"/>
    <n v="0"/>
    <m/>
    <n v="2971552292.1006846"/>
    <n v="78897268.850000009"/>
    <n v="2892655023.2506847"/>
    <n v="2065083108"/>
  </r>
  <r>
    <x v="4"/>
    <s v="ASIGNACIÓN PARA LA INVERSIÓN LOCAL SEGÚN NBI Y CUARTA, QUINTA, Y SEXTA CATEGORÍA"/>
    <s v="CENTRO - ORIENTE"/>
    <s v="SANTANDER                                         "/>
    <x v="889"/>
    <s v="CHARTA                                            "/>
    <n v="977999667"/>
    <n v="0"/>
    <n v="0"/>
    <n v="977999667"/>
    <n v="0"/>
    <n v="604317797.24080443"/>
    <n v="0"/>
    <n v="33652"/>
    <n v="287796870.44999999"/>
    <n v="0"/>
    <n v="0"/>
    <n v="0"/>
    <n v="0"/>
    <n v="0"/>
    <n v="0"/>
    <n v="0"/>
    <m/>
    <n v="1870147986.6908045"/>
    <n v="48899983.350000001"/>
    <n v="1821248003.3408046"/>
    <n v="1644114528"/>
  </r>
  <r>
    <x v="4"/>
    <s v="ASIGNACIÓN PARA LA INVERSIÓN LOCAL SEGÚN NBI Y CUARTA, QUINTA, Y SEXTA CATEGORÍA"/>
    <s v="CENTRO - ORIENTE"/>
    <s v="SANTANDER                                         "/>
    <x v="890"/>
    <s v="CHIMA                                             "/>
    <n v="1456173250"/>
    <n v="0"/>
    <n v="0"/>
    <n v="1456173250"/>
    <n v="0"/>
    <n v="757461458.79807758"/>
    <n v="0"/>
    <n v="50105"/>
    <n v="428509455.00999999"/>
    <n v="0"/>
    <n v="0"/>
    <n v="0"/>
    <n v="0"/>
    <n v="0"/>
    <n v="0"/>
    <n v="0"/>
    <m/>
    <n v="2642194268.8080778"/>
    <n v="72808662.5"/>
    <n v="2569385606.3080778"/>
    <n v="1869382902.4000001"/>
  </r>
  <r>
    <x v="4"/>
    <s v="ASIGNACIÓN PARA LA INVERSIÓN LOCAL SEGÚN NBI Y CUARTA, QUINTA, Y SEXTA CATEGORÍA"/>
    <s v="CENTRO - ORIENTE"/>
    <s v="SANTANDER                                         "/>
    <x v="891"/>
    <s v="CHIPATÁ                                           "/>
    <n v="1582031694"/>
    <n v="0"/>
    <n v="0"/>
    <n v="1582031694"/>
    <n v="0"/>
    <n v="922396962.76771855"/>
    <n v="0"/>
    <n v="54436"/>
    <n v="465545936.11000001"/>
    <n v="0"/>
    <n v="0"/>
    <n v="0"/>
    <n v="0"/>
    <n v="0"/>
    <n v="0"/>
    <n v="0"/>
    <m/>
    <n v="2970029028.8777184"/>
    <n v="79101584.700000003"/>
    <n v="2890927444.1777186"/>
    <n v="2287191322"/>
  </r>
  <r>
    <x v="4"/>
    <s v="ASIGNACIÓN PARA LA INVERSIÓN LOCAL SEGÚN NBI Y CUARTA, QUINTA, Y SEXTA CATEGORÍA"/>
    <s v="CENTRO - ORIENTE"/>
    <s v="SANTANDER                                         "/>
    <x v="892"/>
    <s v="CIMITARRA                                         "/>
    <n v="3744891360"/>
    <n v="0"/>
    <n v="0"/>
    <n v="3744891360"/>
    <n v="0"/>
    <n v="2282072620.6700606"/>
    <n v="0"/>
    <n v="128857"/>
    <n v="1102012659.21"/>
    <n v="0"/>
    <n v="0"/>
    <n v="0"/>
    <n v="0"/>
    <n v="0"/>
    <n v="0"/>
    <n v="0"/>
    <m/>
    <n v="7129105496.8800611"/>
    <n v="187244568"/>
    <n v="6941860928.8800611"/>
    <n v="5797312333.8800001"/>
  </r>
  <r>
    <x v="4"/>
    <s v="ASIGNACIÓN PARA LA INVERSIÓN LOCAL SEGÚN NBI Y CUARTA, QUINTA, Y SEXTA CATEGORÍA"/>
    <s v="CENTRO - ORIENTE"/>
    <s v="SANTANDER                                         "/>
    <x v="893"/>
    <s v="CONCEPCIÓN                                        "/>
    <n v="1753252623"/>
    <n v="0"/>
    <n v="0"/>
    <n v="1753252623"/>
    <n v="0"/>
    <n v="792071177.32603502"/>
    <n v="0"/>
    <n v="60327"/>
    <n v="515931278.10000002"/>
    <n v="0"/>
    <n v="0"/>
    <n v="0"/>
    <n v="0"/>
    <n v="0"/>
    <n v="0"/>
    <n v="0"/>
    <m/>
    <n v="3061315405.4260349"/>
    <n v="87662631.150000006"/>
    <n v="2973652774.2760348"/>
    <n v="2413241194.7400002"/>
  </r>
  <r>
    <x v="4"/>
    <s v="ASIGNACIÓN PARA LA INVERSIÓN LOCAL SEGÚN NBI Y CUARTA, QUINTA, Y SEXTA CATEGORÍA"/>
    <s v="CENTRO - ORIENTE"/>
    <s v="SANTANDER                                         "/>
    <x v="894"/>
    <s v="CONFINES                                          "/>
    <n v="1083899616"/>
    <n v="0"/>
    <n v="0"/>
    <n v="1083899616"/>
    <n v="0"/>
    <n v="569803579.89307451"/>
    <n v="0"/>
    <n v="37296"/>
    <n v="318960146.86000001"/>
    <n v="0"/>
    <n v="0"/>
    <n v="0"/>
    <n v="0"/>
    <n v="0"/>
    <n v="0"/>
    <n v="0"/>
    <m/>
    <n v="1972700638.7530746"/>
    <n v="54194980.800000004"/>
    <n v="1918505657.9530747"/>
    <n v="1485955373.6600001"/>
  </r>
  <r>
    <x v="4"/>
    <s v="ASIGNACIÓN PARA LA INVERSIÓN LOCAL SEGÚN NBI Y CUARTA, QUINTA, Y SEXTA CATEGORÍA"/>
    <s v="CENTRO - ORIENTE"/>
    <s v="SANTANDER                                         "/>
    <x v="895"/>
    <s v="CONTRATACIÓN                                      "/>
    <n v="996709564"/>
    <n v="0"/>
    <n v="0"/>
    <n v="996709564"/>
    <n v="0"/>
    <n v="179236127.45149624"/>
    <n v="0"/>
    <n v="34296"/>
    <n v="293302649.30000001"/>
    <n v="0"/>
    <n v="0"/>
    <n v="0"/>
    <n v="0"/>
    <n v="0"/>
    <n v="0"/>
    <n v="0"/>
    <m/>
    <n v="1469282636.7514961"/>
    <n v="49835478.200000003"/>
    <n v="1419447158.551496"/>
    <n v="1172107360.04"/>
  </r>
  <r>
    <x v="4"/>
    <s v="ASIGNACIÓN PARA LA INVERSIÓN LOCAL SEGÚN NBI Y CUARTA, QUINTA, Y SEXTA CATEGORÍA"/>
    <s v="CENTRO - ORIENTE"/>
    <s v="SANTANDER                                         "/>
    <x v="896"/>
    <s v="COROMORO                                          "/>
    <n v="1937571397"/>
    <n v="0"/>
    <n v="0"/>
    <n v="1937571397"/>
    <n v="0"/>
    <n v="1493748543.8083298"/>
    <n v="17116417.5"/>
    <n v="66669"/>
    <n v="570170934.82000005"/>
    <n v="0"/>
    <n v="0"/>
    <n v="0"/>
    <n v="0"/>
    <n v="0"/>
    <n v="0"/>
    <n v="0"/>
    <m/>
    <n v="4018673962.1283298"/>
    <n v="96878569.850000009"/>
    <n v="3921795392.2783298"/>
    <n v="2583499885"/>
  </r>
  <r>
    <x v="4"/>
    <s v="ASIGNACIÓN PARA LA INVERSIÓN LOCAL SEGÚN NBI Y CUARTA, QUINTA, Y SEXTA CATEGORÍA"/>
    <s v="CENTRO - ORIENTE"/>
    <s v="SANTANDER                                         "/>
    <x v="897"/>
    <s v="CURITÍ                                            "/>
    <n v="2207054852"/>
    <n v="0"/>
    <n v="0"/>
    <n v="2207054852"/>
    <n v="0"/>
    <n v="1229487941.2628825"/>
    <n v="0"/>
    <n v="75942"/>
    <n v="649472081.44000006"/>
    <n v="0"/>
    <n v="0"/>
    <n v="0"/>
    <n v="0"/>
    <n v="0"/>
    <n v="0"/>
    <n v="0"/>
    <m/>
    <n v="4086090816.7028823"/>
    <n v="110352742.60000001"/>
    <n v="3975738074.1028824"/>
    <n v="3606676399.1199999"/>
  </r>
  <r>
    <x v="4"/>
    <s v="ASIGNACIÓN PARA LA INVERSIÓN LOCAL SEGÚN NBI Y CUARTA, QUINTA, Y SEXTA CATEGORÍA"/>
    <s v="CENTRO - ORIENTE"/>
    <s v="SANTANDER                                         "/>
    <x v="898"/>
    <s v="EL CARMEN DE CHUCURÍ                              "/>
    <n v="5283996227"/>
    <n v="0"/>
    <n v="0"/>
    <n v="5283996227"/>
    <n v="0"/>
    <n v="1676845288.2891603"/>
    <n v="435366156.48000002"/>
    <n v="181816"/>
    <n v="1554926478.3699999"/>
    <n v="0"/>
    <n v="0"/>
    <n v="0"/>
    <n v="0"/>
    <n v="0"/>
    <n v="0"/>
    <n v="0"/>
    <m/>
    <n v="8951315966.1391602"/>
    <n v="264199811.35000002"/>
    <n v="8687116154.7891598"/>
    <n v="6093473792.1499996"/>
  </r>
  <r>
    <x v="4"/>
    <s v="ASIGNACIÓN PARA LA INVERSIÓN LOCAL SEGÚN NBI Y CUARTA, QUINTA, Y SEXTA CATEGORÍA"/>
    <s v="CENTRO - ORIENTE"/>
    <s v="SANTANDER                                         "/>
    <x v="899"/>
    <s v="EL GUACAMAYO                                      "/>
    <n v="849267991"/>
    <n v="0"/>
    <n v="0"/>
    <n v="849267991"/>
    <n v="0"/>
    <n v="482981675.67487019"/>
    <n v="0"/>
    <n v="29222"/>
    <n v="249914880.63"/>
    <n v="0"/>
    <n v="0"/>
    <n v="0"/>
    <n v="0"/>
    <n v="0"/>
    <n v="0"/>
    <n v="0"/>
    <m/>
    <n v="1582193769.3048701"/>
    <n v="42463399.550000004"/>
    <n v="1539730369.7548702"/>
    <n v="1174658289.4299998"/>
  </r>
  <r>
    <x v="4"/>
    <s v="ASIGNACIÓN PARA LA INVERSIÓN LOCAL SEGÚN NBI Y CUARTA, QUINTA, Y SEXTA CATEGORÍA"/>
    <s v="CENTRO - ORIENTE"/>
    <s v="SANTANDER                                         "/>
    <x v="900"/>
    <s v="EL PEÑÓN                                          "/>
    <n v="2544835792"/>
    <n v="0"/>
    <n v="0"/>
    <n v="2544835792"/>
    <n v="0"/>
    <n v="541858966.41344547"/>
    <n v="0"/>
    <n v="87565"/>
    <n v="748871192.57000005"/>
    <n v="0"/>
    <n v="0"/>
    <n v="0"/>
    <n v="0"/>
    <n v="0"/>
    <n v="0"/>
    <n v="0"/>
    <m/>
    <n v="3835653515.9834456"/>
    <n v="127241789.60000001"/>
    <n v="3708411726.3834457"/>
    <n v="2528426086.0300002"/>
  </r>
  <r>
    <x v="4"/>
    <s v="ASIGNACIÓN PARA LA INVERSIÓN LOCAL SEGÚN NBI Y CUARTA, QUINTA, Y SEXTA CATEGORÍA"/>
    <s v="CENTRO - ORIENTE"/>
    <s v="SANTANDER                                         "/>
    <x v="901"/>
    <s v="EL PLAYÓN                                         "/>
    <n v="3371150881"/>
    <n v="0"/>
    <n v="0"/>
    <n v="3371150881"/>
    <n v="0"/>
    <n v="294444486.07376003"/>
    <n v="0"/>
    <n v="115997"/>
    <n v="992031701.33000004"/>
    <n v="0"/>
    <n v="0"/>
    <n v="0"/>
    <n v="0"/>
    <n v="0"/>
    <n v="0"/>
    <n v="0"/>
    <m/>
    <n v="4657743065.40376"/>
    <n v="168557544.05000001"/>
    <n v="4489185521.3537598"/>
    <n v="3809740123.71"/>
  </r>
  <r>
    <x v="4"/>
    <s v="ASIGNACIÓN PARA LA INVERSIÓN LOCAL SEGÚN NBI Y CUARTA, QUINTA, Y SEXTA CATEGORÍA"/>
    <s v="CENTRO - ORIENTE"/>
    <s v="SANTANDER                                         "/>
    <x v="902"/>
    <s v="ENCINO                                            "/>
    <n v="929746670"/>
    <n v="0"/>
    <n v="0"/>
    <n v="929746670"/>
    <n v="0"/>
    <n v="605975182.25458467"/>
    <n v="0"/>
    <n v="31991"/>
    <n v="273597416.19999999"/>
    <n v="0"/>
    <n v="0"/>
    <n v="0"/>
    <n v="0"/>
    <n v="0"/>
    <n v="0"/>
    <n v="0"/>
    <m/>
    <n v="1809351259.4545848"/>
    <n v="46487333.5"/>
    <n v="1762863925.9545848"/>
    <n v="1193973421.04"/>
  </r>
  <r>
    <x v="4"/>
    <s v="ASIGNACIÓN PARA LA INVERSIÓN LOCAL SEGÚN NBI Y CUARTA, QUINTA, Y SEXTA CATEGORÍA"/>
    <s v="CENTRO - ORIENTE"/>
    <s v="SANTANDER                                         "/>
    <x v="903"/>
    <s v="ENCISO                                            "/>
    <n v="1567952601"/>
    <n v="0"/>
    <n v="0"/>
    <n v="1567952601"/>
    <n v="0"/>
    <n v="781083986.91663301"/>
    <n v="0"/>
    <n v="53951"/>
    <n v="461402868.41000003"/>
    <n v="0"/>
    <n v="0"/>
    <n v="0"/>
    <n v="0"/>
    <n v="0"/>
    <n v="0"/>
    <n v="0"/>
    <m/>
    <n v="2810493407.326633"/>
    <n v="78397630.049999997"/>
    <n v="2732095777.2766328"/>
    <n v="2011934562.6100001"/>
  </r>
  <r>
    <x v="4"/>
    <s v="ASIGNACIÓN PARA LA INVERSIÓN LOCAL SEGÚN NBI Y CUARTA, QUINTA, Y SEXTA CATEGORÍA"/>
    <s v="CENTRO - ORIENTE"/>
    <s v="SANTANDER                                         "/>
    <x v="904"/>
    <s v="FLORIÁN                                           "/>
    <n v="2527138820"/>
    <n v="0"/>
    <n v="0"/>
    <n v="2527138820"/>
    <n v="0"/>
    <n v="1749320286.4006269"/>
    <n v="0"/>
    <n v="86956"/>
    <n v="743663488.20000005"/>
    <n v="0"/>
    <n v="0"/>
    <n v="0"/>
    <n v="0"/>
    <n v="0"/>
    <n v="0"/>
    <n v="0"/>
    <m/>
    <n v="5020209550.6006269"/>
    <n v="126356941"/>
    <n v="4893852609.6006269"/>
    <n v="2930930550.8699999"/>
  </r>
  <r>
    <x v="4"/>
    <s v="ASIGNACIÓN PARA LA INVERSIÓN LOCAL SEGÚN NBI Y CUARTA, QUINTA, Y SEXTA CATEGORÍA"/>
    <s v="CENTRO - ORIENTE"/>
    <s v="SANTANDER                                         "/>
    <x v="905"/>
    <s v="FLORIDABLANC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906"/>
    <s v="GALÁN                                             "/>
    <n v="1380502048"/>
    <n v="0"/>
    <n v="0"/>
    <n v="1380502048"/>
    <n v="0"/>
    <n v="648758360.69469786"/>
    <n v="0"/>
    <n v="47501"/>
    <n v="406241619.94999999"/>
    <n v="0"/>
    <n v="0"/>
    <n v="0"/>
    <n v="0"/>
    <n v="0"/>
    <n v="0"/>
    <n v="0"/>
    <m/>
    <n v="2435549529.6446977"/>
    <n v="69025102.400000006"/>
    <n v="2366524427.2446976"/>
    <n v="1875558153"/>
  </r>
  <r>
    <x v="4"/>
    <s v="ASIGNACIÓN PARA LA INVERSIÓN LOCAL SEGÚN NBI Y CUARTA, QUINTA, Y SEXTA CATEGORÍA"/>
    <s v="CENTRO - ORIENTE"/>
    <s v="SANTANDER                                         "/>
    <x v="907"/>
    <s v="GAMBITA                                           "/>
    <n v="1882863755"/>
    <n v="0"/>
    <n v="0"/>
    <n v="1882863755"/>
    <n v="0"/>
    <n v="1030766577.9887301"/>
    <n v="0"/>
    <n v="64787"/>
    <n v="554072066.26999998"/>
    <n v="0"/>
    <n v="0"/>
    <n v="0"/>
    <n v="0"/>
    <n v="0"/>
    <n v="0"/>
    <n v="0"/>
    <m/>
    <n v="3467767186.2587299"/>
    <n v="94143187.75"/>
    <n v="3373623998.5087299"/>
    <n v="2666081064.5799999"/>
  </r>
  <r>
    <x v="4"/>
    <s v="ASIGNACIÓN PARA LA INVERSIÓN LOCAL SEGÚN NBI Y CUARTA, QUINTA, Y SEXTA CATEGORÍA"/>
    <s v="CENTRO - ORIENTE"/>
    <s v="SANTANDER                                         "/>
    <x v="908"/>
    <s v="GIRÓ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909"/>
    <s v="GUACA                                             "/>
    <n v="1891343527"/>
    <n v="0"/>
    <n v="0"/>
    <n v="1891343527"/>
    <n v="0"/>
    <n v="1046942854.5859181"/>
    <n v="0"/>
    <n v="65079"/>
    <n v="556567416.58000004"/>
    <n v="0"/>
    <n v="0"/>
    <n v="0"/>
    <n v="0"/>
    <n v="0"/>
    <n v="0"/>
    <n v="0"/>
    <m/>
    <n v="3494918877.1659179"/>
    <n v="94567176.350000009"/>
    <n v="3400351700.815918"/>
    <n v="2434245431.6900001"/>
  </r>
  <r>
    <x v="4"/>
    <s v="ASIGNACIÓN PARA LA INVERSIÓN LOCAL SEGÚN NBI Y CUARTA, QUINTA, Y SEXTA CATEGORÍA"/>
    <s v="CENTRO - ORIENTE"/>
    <s v="SANTANDER                                         "/>
    <x v="910"/>
    <s v="GUADALUPE                                         "/>
    <n v="1426758131"/>
    <n v="0"/>
    <n v="0"/>
    <n v="1426758131"/>
    <n v="0"/>
    <n v="974071789.18504643"/>
    <n v="58449378.810000002"/>
    <n v="49093"/>
    <n v="419853440.60000002"/>
    <n v="0"/>
    <n v="0"/>
    <n v="0"/>
    <n v="0"/>
    <n v="0"/>
    <n v="0"/>
    <n v="0"/>
    <m/>
    <n v="2879181832.595046"/>
    <n v="71337906.549999997"/>
    <n v="2807843926.0450459"/>
    <n v="703633205"/>
  </r>
  <r>
    <x v="4"/>
    <s v="ASIGNACIÓN PARA LA INVERSIÓN LOCAL SEGÚN NBI Y CUARTA, QUINTA, Y SEXTA CATEGORÍA"/>
    <s v="CENTRO - ORIENTE"/>
    <s v="SANTANDER                                         "/>
    <x v="911"/>
    <s v="GUAPOTÁ                                           "/>
    <n v="1045821061"/>
    <n v="0"/>
    <n v="0"/>
    <n v="1045821061"/>
    <n v="0"/>
    <n v="793599562.92610884"/>
    <n v="0"/>
    <n v="35985"/>
    <n v="307754735.16000003"/>
    <n v="0"/>
    <n v="0"/>
    <n v="0"/>
    <n v="0"/>
    <n v="0"/>
    <n v="0"/>
    <n v="0"/>
    <m/>
    <n v="2147211344.0861089"/>
    <n v="52291053.050000004"/>
    <n v="2094920291.036109"/>
    <n v="1488248668"/>
  </r>
  <r>
    <x v="4"/>
    <s v="ASIGNACIÓN PARA LA INVERSIÓN LOCAL SEGÚN NBI Y CUARTA, QUINTA, Y SEXTA CATEGORÍA"/>
    <s v="CENTRO - ORIENTE"/>
    <s v="SANTANDER                                         "/>
    <x v="912"/>
    <s v="GUAVATÁ                                           "/>
    <n v="1352618171"/>
    <n v="0"/>
    <n v="0"/>
    <n v="1352618171"/>
    <n v="0"/>
    <n v="286696311.06341434"/>
    <n v="0"/>
    <n v="46542"/>
    <n v="398036205.62"/>
    <n v="0"/>
    <n v="0"/>
    <n v="0"/>
    <n v="0"/>
    <n v="0"/>
    <n v="0"/>
    <n v="0"/>
    <m/>
    <n v="2037397229.6834145"/>
    <n v="67630908.549999997"/>
    <n v="1969766321.1334145"/>
    <n v="1368469166.7"/>
  </r>
  <r>
    <x v="4"/>
    <s v="ASIGNACIÓN PARA LA INVERSIÓN LOCAL SEGÚN NBI Y CUARTA, QUINTA, Y SEXTA CATEGORÍA"/>
    <s v="CENTRO - ORIENTE"/>
    <s v="SANTANDER                                         "/>
    <x v="913"/>
    <s v="GÜEPSA                                            "/>
    <n v="1302150349"/>
    <n v="0"/>
    <n v="0"/>
    <n v="1302150349"/>
    <n v="0"/>
    <n v="718548560.57773268"/>
    <n v="0"/>
    <n v="44805"/>
    <n v="383184992.83999997"/>
    <n v="0"/>
    <n v="0"/>
    <n v="0"/>
    <n v="0"/>
    <n v="0"/>
    <n v="0"/>
    <n v="0"/>
    <m/>
    <n v="2403928707.4177327"/>
    <n v="65107517.450000003"/>
    <n v="2338821189.9677329"/>
    <n v="2240184794.6100001"/>
  </r>
  <r>
    <x v="4"/>
    <s v="ASIGNACIÓN PARA LA INVERSIÓN LOCAL SEGÚN NBI Y CUARTA, QUINTA, Y SEXTA CATEGORÍA"/>
    <s v="CENTRO - ORIENTE"/>
    <s v="SANTANDER                                         "/>
    <x v="914"/>
    <s v="HATO                                              "/>
    <n v="1367725756"/>
    <n v="0"/>
    <n v="0"/>
    <n v="1367725756"/>
    <n v="0"/>
    <n v="857196398.95936847"/>
    <n v="417013599.35000002"/>
    <n v="47062"/>
    <n v="402481928.73000002"/>
    <n v="0"/>
    <n v="0"/>
    <n v="0"/>
    <n v="0"/>
    <n v="0"/>
    <n v="0"/>
    <n v="0"/>
    <m/>
    <n v="3044464745.0393686"/>
    <n v="68386287.799999997"/>
    <n v="2976078457.2393684"/>
    <n v="2495540004.5799999"/>
  </r>
  <r>
    <x v="4"/>
    <s v="ASIGNACIÓN PARA LA INVERSIÓN LOCAL SEGÚN NBI Y CUARTA, QUINTA, Y SEXTA CATEGORÍA"/>
    <s v="CENTRO - ORIENTE"/>
    <s v="SANTANDER                                         "/>
    <x v="915"/>
    <s v="JESÚS MARÍA                                       "/>
    <n v="1187668450"/>
    <n v="0"/>
    <n v="0"/>
    <n v="1187668450"/>
    <n v="0"/>
    <n v="740553702.46704578"/>
    <n v="0"/>
    <n v="40866"/>
    <n v="349496298.02999997"/>
    <n v="0"/>
    <n v="0"/>
    <n v="0"/>
    <n v="0"/>
    <n v="0"/>
    <n v="0"/>
    <n v="0"/>
    <m/>
    <n v="2277759316.4970455"/>
    <n v="59383422.5"/>
    <n v="2218375893.9970455"/>
    <n v="1799762243"/>
  </r>
  <r>
    <x v="4"/>
    <s v="ASIGNACIÓN PARA LA INVERSIÓN LOCAL SEGÚN NBI Y CUARTA, QUINTA, Y SEXTA CATEGORÍA"/>
    <s v="CENTRO - ORIENTE"/>
    <s v="SANTANDER                                         "/>
    <x v="916"/>
    <s v="JORDÁN                                            "/>
    <n v="1234465439"/>
    <n v="0"/>
    <n v="0"/>
    <n v="1234465439"/>
    <n v="0"/>
    <n v="683580798.96660376"/>
    <n v="0"/>
    <n v="42476"/>
    <n v="363267291.51999998"/>
    <n v="0"/>
    <n v="0"/>
    <n v="0"/>
    <n v="0"/>
    <n v="0"/>
    <n v="0"/>
    <n v="0"/>
    <m/>
    <n v="2281356005.4866037"/>
    <n v="61723271.950000003"/>
    <n v="2219632733.5366039"/>
    <n v="1398640511.2"/>
  </r>
  <r>
    <x v="4"/>
    <s v="ASIGNACIÓN PARA LA INVERSIÓN LOCAL SEGÚN NBI Y CUARTA, QUINTA, Y SEXTA CATEGORÍA"/>
    <s v="CENTRO - ORIENTE"/>
    <s v="SANTANDER                                         "/>
    <x v="917"/>
    <s v="LA BELLEZA                                        "/>
    <n v="1433465534"/>
    <n v="0"/>
    <n v="0"/>
    <n v="1433465534"/>
    <n v="0"/>
    <n v="890866115.70866632"/>
    <n v="0"/>
    <n v="49324"/>
    <n v="421827234.26999998"/>
    <n v="0"/>
    <n v="0"/>
    <n v="0"/>
    <n v="0"/>
    <n v="0"/>
    <n v="0"/>
    <n v="0"/>
    <m/>
    <n v="2746208207.9786663"/>
    <n v="71673276.700000003"/>
    <n v="2674534931.2786665"/>
    <n v="2147688363.77"/>
  </r>
  <r>
    <x v="4"/>
    <s v="ASIGNACIÓN PARA LA INVERSIÓN LOCAL SEGÚN NBI Y CUARTA, QUINTA, Y SEXTA CATEGORÍA"/>
    <s v="CENTRO - ORIENTE"/>
    <s v="SANTANDER                                         "/>
    <x v="918"/>
    <s v="LANDÁZURI                                         "/>
    <n v="2308324217"/>
    <n v="0"/>
    <n v="0"/>
    <n v="2308324217"/>
    <n v="0"/>
    <n v="1429681229.4435496"/>
    <n v="0"/>
    <n v="79427"/>
    <n v="679272711.73000002"/>
    <n v="0"/>
    <n v="0"/>
    <n v="0"/>
    <n v="0"/>
    <n v="0"/>
    <n v="0"/>
    <n v="0"/>
    <m/>
    <n v="4417357585.1735497"/>
    <n v="115416210.85000001"/>
    <n v="4301941374.3235493"/>
    <n v="4293544643.0100002"/>
  </r>
  <r>
    <x v="4"/>
    <s v="ASIGNACIÓN PARA LA INVERSIÓN LOCAL SEGÚN NBI Y CUARTA, QUINTA, Y SEXTA CATEGORÍA"/>
    <s v="CENTRO - ORIENTE"/>
    <s v="SANTANDER                                         "/>
    <x v="919"/>
    <s v="LA PAZ                                            "/>
    <n v="1073731802"/>
    <n v="0"/>
    <n v="0"/>
    <n v="1073731802"/>
    <n v="0"/>
    <n v="662786524.08228779"/>
    <n v="17047478.75"/>
    <n v="36946"/>
    <n v="315968054.81"/>
    <n v="0"/>
    <n v="0"/>
    <n v="0"/>
    <n v="0"/>
    <n v="0"/>
    <n v="0"/>
    <n v="0"/>
    <m/>
    <n v="2069570805.6422877"/>
    <n v="53686590.100000001"/>
    <n v="2015884215.5422878"/>
    <n v="1854656470.49"/>
  </r>
  <r>
    <x v="4"/>
    <s v="ASIGNACIÓN PARA LA INVERSIÓN LOCAL SEGÚN NBI Y CUARTA, QUINTA, Y SEXTA CATEGORÍA"/>
    <s v="CENTRO - ORIENTE"/>
    <s v="SANTANDER                                         "/>
    <x v="920"/>
    <s v="LEBRÍJA                                           "/>
    <n v="2956364746"/>
    <n v="0"/>
    <n v="0"/>
    <n v="2956364746"/>
    <n v="0"/>
    <n v="2191249126.0958805"/>
    <n v="0"/>
    <n v="101725"/>
    <n v="869972200.21000004"/>
    <n v="0"/>
    <n v="0"/>
    <n v="0"/>
    <n v="0"/>
    <n v="0"/>
    <n v="0"/>
    <n v="0"/>
    <m/>
    <n v="6017687797.3058805"/>
    <n v="147818237.30000001"/>
    <n v="5869869560.0058804"/>
    <n v="3004801000.9299998"/>
  </r>
  <r>
    <x v="4"/>
    <s v="ASIGNACIÓN PARA LA INVERSIÓN LOCAL SEGÚN NBI Y CUARTA, QUINTA, Y SEXTA CATEGORÍA"/>
    <s v="CENTRO - ORIENTE"/>
    <s v="SANTANDER                                         "/>
    <x v="921"/>
    <s v="LOS SANTOS                                        "/>
    <n v="2947354882"/>
    <n v="0"/>
    <n v="0"/>
    <n v="2947354882"/>
    <n v="0"/>
    <n v="1300898536.9488845"/>
    <n v="0"/>
    <n v="101415"/>
    <n v="867320859.13999999"/>
    <n v="0"/>
    <n v="0"/>
    <n v="0"/>
    <n v="0"/>
    <n v="0"/>
    <n v="0"/>
    <n v="0"/>
    <m/>
    <n v="5115675693.0888844"/>
    <n v="147367744.09999999"/>
    <n v="4968307948.988884"/>
    <n v="2684874796.9399996"/>
  </r>
  <r>
    <x v="4"/>
    <s v="ASIGNACIÓN PARA LA INVERSIÓN LOCAL SEGÚN NBI Y CUARTA, QUINTA, Y SEXTA CATEGORÍA"/>
    <s v="CENTRO - ORIENTE"/>
    <s v="SANTANDER                                         "/>
    <x v="922"/>
    <s v="MACARAVITA                                        "/>
    <n v="1470356543"/>
    <n v="0"/>
    <n v="0"/>
    <n v="1470356543"/>
    <n v="0"/>
    <n v="501911125.98460805"/>
    <n v="0"/>
    <n v="50593"/>
    <n v="432683185.80000001"/>
    <n v="0"/>
    <n v="0"/>
    <n v="0"/>
    <n v="0"/>
    <n v="0"/>
    <n v="0"/>
    <n v="0"/>
    <m/>
    <n v="2405001447.7846084"/>
    <n v="73517827.150000006"/>
    <n v="2331483620.6346083"/>
    <n v="1394100721.8900001"/>
  </r>
  <r>
    <x v="4"/>
    <s v="ASIGNACIÓN PARA LA INVERSIÓN LOCAL SEGÚN NBI Y CUARTA, QUINTA, Y SEXTA CATEGORÍA"/>
    <s v="CENTRO - ORIENTE"/>
    <s v="SANTANDER                                         "/>
    <x v="923"/>
    <s v="MÁLAGA                                            "/>
    <n v="1868455418"/>
    <n v="0"/>
    <n v="0"/>
    <n v="1868455418"/>
    <n v="0"/>
    <n v="1759531879.7055929"/>
    <n v="0"/>
    <n v="64291"/>
    <n v="549832111.62"/>
    <n v="0"/>
    <n v="0"/>
    <n v="0"/>
    <n v="0"/>
    <n v="0"/>
    <n v="0"/>
    <n v="0"/>
    <m/>
    <n v="4177883700.325593"/>
    <n v="93422770.900000006"/>
    <n v="4084460929.4255929"/>
    <n v="3243625826.23"/>
  </r>
  <r>
    <x v="4"/>
    <s v="ASIGNACIÓN PARA LA INVERSIÓN LOCAL SEGÚN NBI Y CUARTA, QUINTA, Y SEXTA CATEGORÍA"/>
    <s v="CENTRO - ORIENTE"/>
    <s v="SANTANDER                                         "/>
    <x v="924"/>
    <s v="MATANZA                                           "/>
    <n v="1491842834"/>
    <n v="0"/>
    <n v="0"/>
    <n v="1491842834"/>
    <n v="0"/>
    <n v="660385540.21334779"/>
    <n v="0"/>
    <n v="51332"/>
    <n v="439005976.55000001"/>
    <n v="0"/>
    <n v="0"/>
    <n v="0"/>
    <n v="0"/>
    <n v="0"/>
    <n v="0"/>
    <n v="0"/>
    <m/>
    <n v="2591285682.7633481"/>
    <n v="74592141.700000003"/>
    <n v="2516693541.0633483"/>
    <n v="1958936735.74"/>
  </r>
  <r>
    <x v="4"/>
    <s v="ASIGNACIÓN PARA LA INVERSIÓN LOCAL SEGÚN NBI Y CUARTA, QUINTA, Y SEXTA CATEGORÍA"/>
    <s v="CENTRO - ORIENTE"/>
    <s v="SANTANDER                                         "/>
    <x v="925"/>
    <s v="MOGOTES                                           "/>
    <n v="2574763253"/>
    <n v="0"/>
    <n v="0"/>
    <n v="2574763253"/>
    <n v="0"/>
    <n v="1790590655.7341628"/>
    <n v="0"/>
    <n v="88594"/>
    <n v="757677974.12"/>
    <n v="0"/>
    <n v="0"/>
    <n v="0"/>
    <n v="0"/>
    <n v="0"/>
    <n v="0"/>
    <n v="0"/>
    <m/>
    <n v="5123120476.8541632"/>
    <n v="128738162.65000001"/>
    <n v="4994382314.2041636"/>
    <n v="4032730241"/>
  </r>
  <r>
    <x v="4"/>
    <s v="ASIGNACIÓN PARA LA INVERSIÓN LOCAL SEGÚN NBI Y CUARTA, QUINTA, Y SEXTA CATEGORÍA"/>
    <s v="CENTRO - ORIENTE"/>
    <s v="SANTANDER                                         "/>
    <x v="926"/>
    <s v="MOLAGAVITA                                        "/>
    <n v="2038839240"/>
    <n v="0"/>
    <n v="0"/>
    <n v="2038839240"/>
    <n v="0"/>
    <n v="91080003.258027911"/>
    <n v="0"/>
    <n v="70154"/>
    <n v="599971117.01999998"/>
    <n v="0"/>
    <n v="0"/>
    <n v="0"/>
    <n v="0"/>
    <n v="0"/>
    <n v="0"/>
    <n v="0"/>
    <m/>
    <n v="2729960514.278028"/>
    <n v="101941962"/>
    <n v="2628018552.278028"/>
    <n v="2321562699.75"/>
  </r>
  <r>
    <x v="4"/>
    <s v="ASIGNACIÓN PARA LA INVERSIÓN LOCAL SEGÚN NBI Y CUARTA, QUINTA, Y SEXTA CATEGORÍA"/>
    <s v="CENTRO - ORIENTE"/>
    <s v="SANTANDER                                         "/>
    <x v="927"/>
    <s v="OCAMONTE                                          "/>
    <n v="1460892937"/>
    <n v="0"/>
    <n v="0"/>
    <n v="1460892937"/>
    <n v="0"/>
    <n v="895468306.24240661"/>
    <n v="0"/>
    <n v="50268"/>
    <n v="429898321.76999998"/>
    <n v="0"/>
    <n v="0"/>
    <n v="0"/>
    <n v="0"/>
    <n v="0"/>
    <n v="0"/>
    <n v="0"/>
    <m/>
    <n v="2786309833.0124068"/>
    <n v="73044646.850000009"/>
    <n v="2713265186.1624069"/>
    <n v="673607874"/>
  </r>
  <r>
    <x v="4"/>
    <s v="ASIGNACIÓN PARA LA INVERSIÓN LOCAL SEGÚN NBI Y CUARTA, QUINTA, Y SEXTA CATEGORÍA"/>
    <s v="CENTRO - ORIENTE"/>
    <s v="SANTANDER                                         "/>
    <x v="928"/>
    <s v="OIBA                                              "/>
    <n v="1933350850"/>
    <n v="0"/>
    <n v="0"/>
    <n v="1933350850"/>
    <n v="0"/>
    <n v="1173062246.1832666"/>
    <n v="0"/>
    <n v="66524"/>
    <n v="568928950.51999998"/>
    <n v="0"/>
    <n v="0"/>
    <n v="0"/>
    <n v="0"/>
    <n v="0"/>
    <n v="0"/>
    <n v="0"/>
    <m/>
    <n v="3675408570.7032666"/>
    <n v="96667542.5"/>
    <n v="3578741028.2032666"/>
    <n v="125000000"/>
  </r>
  <r>
    <x v="4"/>
    <s v="ASIGNACIÓN PARA LA INVERSIÓN LOCAL SEGÚN NBI Y CUARTA, QUINTA, Y SEXTA CATEGORÍA"/>
    <s v="CENTRO - ORIENTE"/>
    <s v="SANTANDER                                         "/>
    <x v="929"/>
    <s v="ONZAGA                                            "/>
    <n v="1998402740"/>
    <n v="0"/>
    <n v="0"/>
    <n v="1998402740"/>
    <n v="0"/>
    <n v="1320524967.778657"/>
    <n v="0"/>
    <n v="68763"/>
    <n v="588071830.60000002"/>
    <n v="0"/>
    <n v="0"/>
    <n v="0"/>
    <n v="0"/>
    <n v="0"/>
    <n v="0"/>
    <n v="0"/>
    <m/>
    <n v="3907068301.3786569"/>
    <n v="99920137"/>
    <n v="3807148164.3786569"/>
    <n v="3106652647.48"/>
  </r>
  <r>
    <x v="4"/>
    <s v="ASIGNACIÓN PARA LA INVERSIÓN LOCAL SEGÚN NBI Y CUARTA, QUINTA, Y SEXTA CATEGORÍA"/>
    <s v="CENTRO - ORIENTE"/>
    <s v="SANTANDER                                         "/>
    <x v="930"/>
    <s v="PALMAR                                            "/>
    <n v="908087921"/>
    <n v="0"/>
    <n v="0"/>
    <n v="908087921"/>
    <n v="0"/>
    <n v="205217688.85643399"/>
    <n v="0"/>
    <n v="31246"/>
    <n v="267223876.06999999"/>
    <n v="0"/>
    <n v="0"/>
    <n v="0"/>
    <n v="0"/>
    <n v="0"/>
    <n v="0"/>
    <n v="0"/>
    <m/>
    <n v="1380560731.9264338"/>
    <n v="45404396.050000004"/>
    <n v="1335156335.8764338"/>
    <n v="1009349321"/>
  </r>
  <r>
    <x v="4"/>
    <s v="ASIGNACIÓN PARA LA INVERSIÓN LOCAL SEGÚN NBI Y CUARTA, QUINTA, Y SEXTA CATEGORÍA"/>
    <s v="CENTRO - ORIENTE"/>
    <s v="SANTANDER                                         "/>
    <x v="931"/>
    <s v="PALMAS DEL SOCORRO                                "/>
    <n v="1055758630"/>
    <n v="0"/>
    <n v="0"/>
    <n v="1055758630"/>
    <n v="0"/>
    <n v="568292846.55630314"/>
    <n v="88"/>
    <n v="36327"/>
    <n v="310679072.88"/>
    <n v="0"/>
    <n v="0"/>
    <n v="0"/>
    <n v="0"/>
    <n v="0"/>
    <n v="0"/>
    <n v="0"/>
    <m/>
    <n v="1934766964.4363031"/>
    <n v="52787931.5"/>
    <n v="1881979032.9363031"/>
    <n v="1243315135"/>
  </r>
  <r>
    <x v="4"/>
    <s v="ASIGNACIÓN PARA LA INVERSIÓN LOCAL SEGÚN NBI Y CUARTA, QUINTA, Y SEXTA CATEGORÍA"/>
    <s v="CENTRO - ORIENTE"/>
    <s v="SANTANDER                                         "/>
    <x v="932"/>
    <s v="PÁRAMO                                            "/>
    <n v="1237877314"/>
    <n v="0"/>
    <n v="0"/>
    <n v="1237877314"/>
    <n v="0"/>
    <n v="712228202.5191263"/>
    <n v="0"/>
    <n v="42594"/>
    <n v="364271307.18000001"/>
    <n v="0"/>
    <n v="0"/>
    <n v="0"/>
    <n v="0"/>
    <n v="0"/>
    <n v="0"/>
    <n v="0"/>
    <m/>
    <n v="2314419417.6991262"/>
    <n v="61893865.700000003"/>
    <n v="2252525551.9991264"/>
    <n v="1289512963.75"/>
  </r>
  <r>
    <x v="4"/>
    <s v="ASIGNACIÓN PARA LA INVERSIÓN LOCAL SEGÚN NBI Y CUARTA, QUINTA, Y SEXTA CATEGORÍA"/>
    <s v="CENTRO - ORIENTE"/>
    <s v="SANTANDER                                         "/>
    <x v="933"/>
    <s v="PIEDECUEST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934"/>
    <s v="PINCHOTE                                          "/>
    <n v="1020845354"/>
    <n v="0"/>
    <n v="0"/>
    <n v="1020845354"/>
    <n v="0"/>
    <n v="279811214.70544338"/>
    <n v="0"/>
    <n v="35126"/>
    <n v="300405110.52999997"/>
    <n v="0"/>
    <n v="0"/>
    <n v="0"/>
    <n v="0"/>
    <n v="0"/>
    <n v="0"/>
    <n v="0"/>
    <m/>
    <n v="1601096805.2354434"/>
    <n v="51042267.700000003"/>
    <n v="1550054537.5354433"/>
    <n v="1412537875.6299999"/>
  </r>
  <r>
    <x v="4"/>
    <s v="ASIGNACIÓN PARA LA INVERSIÓN LOCAL SEGÚN NBI Y CUARTA, QUINTA, Y SEXTA CATEGORÍA"/>
    <s v="CENTRO - ORIENTE"/>
    <s v="SANTANDER                                         "/>
    <x v="935"/>
    <s v="PUENTE NACIONAL                                   "/>
    <n v="1550010440"/>
    <n v="0"/>
    <n v="0"/>
    <n v="1550010440"/>
    <n v="0"/>
    <n v="1020977634.8984125"/>
    <n v="0"/>
    <n v="53334"/>
    <n v="456123012.13999999"/>
    <n v="0"/>
    <n v="0"/>
    <n v="0"/>
    <n v="0"/>
    <n v="0"/>
    <n v="0"/>
    <n v="0"/>
    <m/>
    <n v="3027164421.0384126"/>
    <n v="77500522"/>
    <n v="2949663899.0384126"/>
    <n v="2387635421"/>
  </r>
  <r>
    <x v="4"/>
    <s v="ASIGNACIÓN PARA LA INVERSIÓN LOCAL SEGÚN NBI Y CUARTA, QUINTA, Y SEXTA CATEGORÍA"/>
    <s v="CENTRO - ORIENTE"/>
    <s v="SANTANDER                                         "/>
    <x v="936"/>
    <s v="PUERTO PARRA                                      "/>
    <n v="2129552605"/>
    <n v="0"/>
    <n v="0"/>
    <n v="2129552605"/>
    <n v="0"/>
    <n v="1606978388.682848"/>
    <n v="0"/>
    <n v="73275"/>
    <n v="626665423.38"/>
    <n v="0"/>
    <n v="0"/>
    <n v="0"/>
    <n v="0"/>
    <n v="0"/>
    <n v="0"/>
    <n v="0"/>
    <m/>
    <n v="4363269692.0628481"/>
    <n v="106477630.25"/>
    <n v="4256792061.8128481"/>
    <n v="3914016955.4399996"/>
  </r>
  <r>
    <x v="4"/>
    <s v="ASIGNACIÓN PARA LA INVERSIÓN LOCAL SEGÚN NBI Y CUARTA, QUINTA, Y SEXTA CATEGORÍA"/>
    <s v="CENTRO - ORIENTE"/>
    <s v="SANTANDER                                         "/>
    <x v="937"/>
    <s v="PUERTO WILCHES                                    "/>
    <n v="5303286795"/>
    <n v="0"/>
    <n v="0"/>
    <n v="5303286795"/>
    <n v="0"/>
    <n v="1813473762.1025834"/>
    <n v="7324988.1500000004"/>
    <n v="182480"/>
    <n v="1560603131.5599999"/>
    <n v="0"/>
    <n v="0"/>
    <n v="0"/>
    <n v="0"/>
    <n v="0"/>
    <n v="0"/>
    <n v="0"/>
    <m/>
    <n v="8684871156.812582"/>
    <n v="265164339.75"/>
    <n v="8419706817.062582"/>
    <n v="7311289306.0100002"/>
  </r>
  <r>
    <x v="4"/>
    <s v="ASIGNACIÓN PARA LA INVERSIÓN LOCAL SEGÚN NBI Y CUARTA, QUINTA, Y SEXTA CATEGORÍA"/>
    <s v="CENTRO - ORIENTE"/>
    <s v="SANTANDER                                         "/>
    <x v="938"/>
    <s v="RIONEGRO                                          "/>
    <n v="3210286290"/>
    <n v="0"/>
    <n v="0"/>
    <n v="3210286290"/>
    <n v="0"/>
    <n v="1009624380.1066988"/>
    <n v="0"/>
    <n v="110462"/>
    <n v="944693928.86000001"/>
    <n v="0"/>
    <n v="0"/>
    <n v="0"/>
    <n v="0"/>
    <n v="0"/>
    <n v="0"/>
    <n v="0"/>
    <m/>
    <n v="5164715060.9666986"/>
    <n v="160514314.5"/>
    <n v="5004200746.4666986"/>
    <n v="4993713117.4300003"/>
  </r>
  <r>
    <x v="4"/>
    <s v="ASIGNACIÓN PARA LA INVERSIÓN LOCAL SEGÚN NBI Y CUARTA, QUINTA, Y SEXTA CATEGORÍA"/>
    <s v="CENTRO - ORIENTE"/>
    <s v="SANTANDER                                         "/>
    <x v="939"/>
    <s v="SABANA DE TORRES                                  "/>
    <n v="4137616179"/>
    <n v="0"/>
    <n v="0"/>
    <n v="4137616179"/>
    <n v="0"/>
    <n v="1000052019.6205976"/>
    <n v="0"/>
    <n v="142370"/>
    <n v="1217580156.53"/>
    <n v="0"/>
    <n v="0"/>
    <n v="0"/>
    <n v="0"/>
    <n v="0"/>
    <n v="0"/>
    <n v="0"/>
    <m/>
    <n v="6355390725.1505976"/>
    <n v="206880808.95000002"/>
    <n v="6148509916.2005978"/>
    <n v="5472602680.3500004"/>
  </r>
  <r>
    <x v="4"/>
    <s v="ASIGNACIÓN PARA LA INVERSIÓN LOCAL SEGÚN NBI Y CUARTA, QUINTA, Y SEXTA CATEGORÍA"/>
    <s v="CENTRO - ORIENTE"/>
    <s v="SANTANDER                                         "/>
    <x v="940"/>
    <s v="SAN ANDRÉS                                        "/>
    <n v="1813082808"/>
    <n v="0"/>
    <n v="0"/>
    <n v="1813082808"/>
    <n v="0"/>
    <n v="1184185839.1795833"/>
    <n v="0"/>
    <n v="62386"/>
    <n v="533537562.25"/>
    <n v="0"/>
    <n v="0"/>
    <n v="0"/>
    <n v="0"/>
    <n v="0"/>
    <n v="0"/>
    <n v="0"/>
    <m/>
    <n v="3530868595.4295835"/>
    <n v="90654140.400000006"/>
    <n v="3440214455.0295835"/>
    <n v="2787429445.9300003"/>
  </r>
  <r>
    <x v="4"/>
    <s v="ASIGNACIÓN PARA LA INVERSIÓN LOCAL SEGÚN NBI Y CUARTA, QUINTA, Y SEXTA CATEGORÍA"/>
    <s v="CENTRO - ORIENTE"/>
    <s v="SANTANDER                                         "/>
    <x v="941"/>
    <s v="SAN BENITO                                        "/>
    <n v="1102180594"/>
    <n v="0"/>
    <n v="0"/>
    <n v="1102180594"/>
    <n v="0"/>
    <n v="967861742.29464662"/>
    <n v="0"/>
    <n v="37925"/>
    <n v="324339707.19999999"/>
    <n v="0"/>
    <n v="0"/>
    <n v="0"/>
    <n v="0"/>
    <n v="0"/>
    <n v="0"/>
    <n v="0"/>
    <m/>
    <n v="2394419968.4946465"/>
    <n v="55109029.700000003"/>
    <n v="2339310938.7946467"/>
    <n v="1918748395.5"/>
  </r>
  <r>
    <x v="4"/>
    <s v="ASIGNACIÓN PARA LA INVERSIÓN LOCAL SEGÚN NBI Y CUARTA, QUINTA, Y SEXTA CATEGORÍA"/>
    <s v="CENTRO - ORIENTE"/>
    <s v="SANTANDER                                         "/>
    <x v="942"/>
    <s v="SAN GIL                                           "/>
    <n v="2178754395"/>
    <n v="0"/>
    <n v="0"/>
    <n v="2178754395"/>
    <n v="0"/>
    <n v="1489105444.754308"/>
    <n v="27307879.030000001"/>
    <n v="74968"/>
    <n v="641144079.78999996"/>
    <n v="0"/>
    <n v="0"/>
    <n v="0"/>
    <n v="0"/>
    <n v="0"/>
    <n v="0"/>
    <n v="0"/>
    <m/>
    <n v="4336386766.5743084"/>
    <n v="108937719.75"/>
    <n v="4227449046.8243084"/>
    <n v="3192493479"/>
  </r>
  <r>
    <x v="4"/>
    <s v="ASIGNACIÓN PARA LA INVERSIÓN LOCAL SEGÚN NBI Y CUARTA, QUINTA, Y SEXTA CATEGORÍA"/>
    <s v="CENTRO - ORIENTE"/>
    <s v="SANTANDER                                         "/>
    <x v="943"/>
    <s v="SAN JOAQUÍN                                       "/>
    <n v="1021689046"/>
    <n v="0"/>
    <n v="0"/>
    <n v="1021689046"/>
    <n v="0"/>
    <n v="341938294.60893607"/>
    <n v="12566591.109999999"/>
    <n v="35155"/>
    <n v="300653384.61000001"/>
    <n v="0"/>
    <n v="0"/>
    <n v="0"/>
    <n v="0"/>
    <n v="0"/>
    <n v="0"/>
    <n v="0"/>
    <m/>
    <n v="1676882471.3289361"/>
    <n v="51084452.300000004"/>
    <n v="1625798019.0289361"/>
    <n v="284711812"/>
  </r>
  <r>
    <x v="4"/>
    <s v="ASIGNACIÓN PARA LA INVERSIÓN LOCAL SEGÚN NBI Y CUARTA, QUINTA, Y SEXTA CATEGORÍA"/>
    <s v="CENTRO - ORIENTE"/>
    <s v="SANTANDER                                         "/>
    <x v="944"/>
    <s v="SAN JOSÉ DE MIRANDA                               "/>
    <n v="2046089135"/>
    <n v="0"/>
    <n v="0"/>
    <n v="2046089135"/>
    <n v="0"/>
    <n v="958742891.97275424"/>
    <n v="0"/>
    <n v="70403"/>
    <n v="602104550.49000001"/>
    <n v="0"/>
    <n v="0"/>
    <n v="0"/>
    <n v="0"/>
    <n v="0"/>
    <n v="0"/>
    <n v="0"/>
    <m/>
    <n v="3607006980.4627542"/>
    <n v="102304456.75"/>
    <n v="3504702523.7127542"/>
    <n v="851415705.89999998"/>
  </r>
  <r>
    <x v="4"/>
    <s v="ASIGNACIÓN PARA LA INVERSIÓN LOCAL SEGÚN NBI Y CUARTA, QUINTA, Y SEXTA CATEGORÍA"/>
    <s v="CENTRO - ORIENTE"/>
    <s v="SANTANDER                                         "/>
    <x v="945"/>
    <s v="SAN MIGUEL                                        "/>
    <n v="1305286708"/>
    <n v="0"/>
    <n v="0"/>
    <n v="1305286708"/>
    <n v="0"/>
    <n v="669505654.74758422"/>
    <n v="0"/>
    <n v="44913"/>
    <n v="384107932.17000002"/>
    <n v="0"/>
    <n v="0"/>
    <n v="0"/>
    <n v="0"/>
    <n v="0"/>
    <n v="0"/>
    <n v="0"/>
    <m/>
    <n v="2358945207.9175844"/>
    <n v="65264335.400000006"/>
    <n v="2293680872.5175843"/>
    <n v="1835186560.98"/>
  </r>
  <r>
    <x v="4"/>
    <s v="ASIGNACIÓN PARA LA INVERSIÓN LOCAL SEGÚN NBI Y CUARTA, QUINTA, Y SEXTA CATEGORÍA"/>
    <s v="CENTRO - ORIENTE"/>
    <s v="SANTANDER                                         "/>
    <x v="946"/>
    <s v="SAN VICENTE DE CHUCURÍ                            "/>
    <n v="4215379329"/>
    <n v="0"/>
    <n v="0"/>
    <n v="4215379329"/>
    <n v="0"/>
    <n v="3456577423.6385088"/>
    <n v="0"/>
    <n v="145046"/>
    <n v="1240463591.04"/>
    <n v="0"/>
    <n v="0"/>
    <n v="0"/>
    <n v="0"/>
    <n v="0"/>
    <n v="0"/>
    <n v="0"/>
    <m/>
    <n v="8912565389.6785088"/>
    <n v="210768966.45000002"/>
    <n v="8701796423.228508"/>
    <n v="7424218622.3900003"/>
  </r>
  <r>
    <x v="4"/>
    <s v="ASIGNACIÓN PARA LA INVERSIÓN LOCAL SEGÚN NBI Y CUARTA, QUINTA, Y SEXTA CATEGORÍA"/>
    <s v="CENTRO - ORIENTE"/>
    <s v="SANTANDER                                         "/>
    <x v="947"/>
    <s v="SANTA BÁRBARA                                     "/>
    <n v="1247664363"/>
    <n v="0"/>
    <n v="0"/>
    <n v="1247664363"/>
    <n v="0"/>
    <n v="368562231.9443537"/>
    <n v="0"/>
    <n v="42931"/>
    <n v="367151351.22000003"/>
    <n v="0"/>
    <n v="0"/>
    <n v="0"/>
    <n v="0"/>
    <n v="0"/>
    <n v="0"/>
    <n v="0"/>
    <m/>
    <n v="1983420877.1643536"/>
    <n v="62383218.150000006"/>
    <n v="1921037659.0143535"/>
    <n v="1723556806.2"/>
  </r>
  <r>
    <x v="4"/>
    <s v="ASIGNACIÓN PARA LA INVERSIÓN LOCAL SEGÚN NBI Y CUARTA, QUINTA, Y SEXTA CATEGORÍA"/>
    <s v="CENTRO - ORIENTE"/>
    <s v="SANTANDER                                         "/>
    <x v="948"/>
    <s v="SANTA HELENA DEL OPÓN                             "/>
    <n v="1709397648"/>
    <n v="0"/>
    <n v="0"/>
    <n v="1709397648"/>
    <n v="0"/>
    <n v="665611724.53913593"/>
    <n v="0"/>
    <n v="58818"/>
    <n v="503026033.92000002"/>
    <n v="0"/>
    <n v="0"/>
    <n v="0"/>
    <n v="0"/>
    <n v="0"/>
    <n v="0"/>
    <n v="0"/>
    <m/>
    <n v="2878094224.459136"/>
    <n v="85469882.400000006"/>
    <n v="2792624342.0591359"/>
    <n v="1431134585.0799999"/>
  </r>
  <r>
    <x v="4"/>
    <s v="ASIGNACIÓN PARA LA INVERSIÓN LOCAL SEGÚN NBI Y CUARTA, QUINTA, Y SEXTA CATEGORÍA"/>
    <s v="CENTRO - ORIENTE"/>
    <s v="SANTANDER                                         "/>
    <x v="949"/>
    <s v="SIMACOTA                                          "/>
    <n v="2800692282"/>
    <n v="0"/>
    <n v="0"/>
    <n v="2800692282"/>
    <n v="0"/>
    <n v="1672084560.5305395"/>
    <n v="0"/>
    <n v="96368"/>
    <n v="824162319.58000004"/>
    <n v="0"/>
    <n v="0"/>
    <n v="0"/>
    <n v="0"/>
    <n v="0"/>
    <n v="0"/>
    <n v="0"/>
    <m/>
    <n v="5297035530.1105394"/>
    <n v="140034614.09999999"/>
    <n v="5157000916.0105391"/>
    <n v="2299932983.9000001"/>
  </r>
  <r>
    <x v="4"/>
    <s v="ASIGNACIÓN PARA LA INVERSIÓN LOCAL SEGÚN NBI Y CUARTA, QUINTA, Y SEXTA CATEGORÍA"/>
    <s v="CENTRO - ORIENTE"/>
    <s v="SANTANDER                                         "/>
    <x v="950"/>
    <s v="SOCORRO                                           "/>
    <n v="1540931308"/>
    <n v="0"/>
    <n v="0"/>
    <n v="1540931308"/>
    <n v="0"/>
    <n v="870619058.77811432"/>
    <n v="0"/>
    <n v="53022"/>
    <n v="453451287.42000002"/>
    <n v="0"/>
    <n v="0"/>
    <n v="0"/>
    <n v="0"/>
    <n v="0"/>
    <n v="0"/>
    <n v="0"/>
    <m/>
    <n v="2865054676.1981144"/>
    <n v="77046565.400000006"/>
    <n v="2788008110.7981143"/>
    <n v="1526732575.8800001"/>
  </r>
  <r>
    <x v="4"/>
    <s v="ASIGNACIÓN PARA LA INVERSIÓN LOCAL SEGÚN NBI Y CUARTA, QUINTA, Y SEXTA CATEGORÍA"/>
    <s v="CENTRO - ORIENTE"/>
    <s v="SANTANDER                                         "/>
    <x v="951"/>
    <s v="SUAITA                                            "/>
    <n v="1995663223"/>
    <n v="0"/>
    <n v="0"/>
    <n v="1995663223"/>
    <n v="0"/>
    <n v="1210899918.6163473"/>
    <n v="0"/>
    <n v="68668"/>
    <n v="587265670.41999996"/>
    <n v="0"/>
    <n v="0"/>
    <n v="0"/>
    <n v="0"/>
    <n v="0"/>
    <n v="0"/>
    <n v="0"/>
    <m/>
    <n v="3793897480.0363474"/>
    <n v="99783161.150000006"/>
    <n v="3694114318.8863473"/>
    <n v="2933400708.29"/>
  </r>
  <r>
    <x v="4"/>
    <s v="ASIGNACIÓN PARA LA INVERSIÓN LOCAL SEGÚN NBI Y CUARTA, QUINTA, Y SEXTA CATEGORÍA"/>
    <s v="CENTRO - ORIENTE"/>
    <s v="SANTANDER                                         "/>
    <x v="952"/>
    <s v="SUCRE                                             "/>
    <n v="1808827774"/>
    <n v="0"/>
    <n v="0"/>
    <n v="1808827774"/>
    <n v="0"/>
    <n v="1159598507.8877518"/>
    <n v="134424911.13"/>
    <n v="62240"/>
    <n v="532285429.35000002"/>
    <n v="0"/>
    <n v="0"/>
    <n v="0"/>
    <n v="0"/>
    <n v="0"/>
    <n v="0"/>
    <n v="0"/>
    <m/>
    <n v="3635198862.3677516"/>
    <n v="90441388.700000003"/>
    <n v="3544757473.6677518"/>
    <n v="2844877805.6099997"/>
  </r>
  <r>
    <x v="4"/>
    <s v="ASIGNACIÓN PARA LA INVERSIÓN LOCAL SEGÚN NBI Y CUARTA, QUINTA, Y SEXTA CATEGORÍA"/>
    <s v="CENTRO - ORIENTE"/>
    <s v="SANTANDER                                         "/>
    <x v="953"/>
    <s v="SURATÁ                                            "/>
    <n v="1578350161"/>
    <n v="0"/>
    <n v="0"/>
    <n v="1578350161"/>
    <n v="0"/>
    <n v="822595247.07346165"/>
    <n v="0"/>
    <n v="54309"/>
    <n v="464462568.14999998"/>
    <n v="0"/>
    <n v="0"/>
    <n v="0"/>
    <n v="0"/>
    <n v="0"/>
    <n v="0"/>
    <n v="0"/>
    <m/>
    <n v="2865462285.2234616"/>
    <n v="78917508.049999997"/>
    <n v="2786544777.1734614"/>
    <n v="2218434044.3200002"/>
  </r>
  <r>
    <x v="4"/>
    <s v="ASIGNACIÓN PARA LA INVERSIÓN LOCAL SEGÚN NBI Y CUARTA, QUINTA, Y SEXTA CATEGORÍA"/>
    <s v="CENTRO - ORIENTE"/>
    <s v="SANTANDER                                         "/>
    <x v="954"/>
    <s v="TONA                                              "/>
    <n v="1733466637"/>
    <n v="0"/>
    <n v="0"/>
    <n v="1733466637"/>
    <n v="0"/>
    <n v="1117866711.9607534"/>
    <n v="66922038.469999999"/>
    <n v="59646"/>
    <n v="510108837.57999998"/>
    <n v="0"/>
    <n v="0"/>
    <n v="0"/>
    <n v="0"/>
    <n v="0"/>
    <n v="0"/>
    <n v="0"/>
    <m/>
    <n v="3428423871.0107532"/>
    <n v="86673331.850000009"/>
    <n v="3341750539.1607533"/>
    <n v="2727970195.8400002"/>
  </r>
  <r>
    <x v="4"/>
    <s v="ASIGNACIÓN PARA LA INVERSIÓN LOCAL SEGÚN NBI Y CUARTA, QUINTA, Y SEXTA CATEGORÍA"/>
    <s v="CENTRO - ORIENTE"/>
    <s v="SANTANDER                                         "/>
    <x v="955"/>
    <s v="VALLE DE SAN JOSÉ                                 "/>
    <n v="1252827911"/>
    <n v="0"/>
    <n v="0"/>
    <n v="1252827911"/>
    <n v="0"/>
    <n v="825087682.66762793"/>
    <n v="0"/>
    <n v="43108"/>
    <n v="368670833.29000002"/>
    <n v="0"/>
    <n v="0"/>
    <n v="0"/>
    <n v="0"/>
    <n v="0"/>
    <n v="0"/>
    <n v="0"/>
    <m/>
    <n v="2446629534.9576278"/>
    <n v="62641395.550000004"/>
    <n v="2383988139.4076276"/>
    <n v="2086070961.2399998"/>
  </r>
  <r>
    <x v="4"/>
    <s v="ASIGNACIÓN PARA LA INVERSIÓN LOCAL SEGÚN NBI Y CUARTA, QUINTA, Y SEXTA CATEGORÍA"/>
    <s v="CENTRO - ORIENTE"/>
    <s v="SANTANDER                                         "/>
    <x v="956"/>
    <s v="VÉLEZ                                             "/>
    <n v="2691662253"/>
    <n v="0"/>
    <n v="0"/>
    <n v="2691662253"/>
    <n v="0"/>
    <n v="1389572018.8783255"/>
    <n v="0"/>
    <n v="92617"/>
    <n v="792077951.55999994"/>
    <n v="0"/>
    <n v="0"/>
    <n v="0"/>
    <n v="0"/>
    <n v="0"/>
    <n v="0"/>
    <n v="0"/>
    <m/>
    <n v="4873404840.4383259"/>
    <n v="134583112.65000001"/>
    <n v="4738821727.7883263"/>
    <n v="1923492170.73"/>
  </r>
  <r>
    <x v="4"/>
    <s v="ASIGNACIÓN PARA LA INVERSIÓN LOCAL SEGÚN NBI Y CUARTA, QUINTA, Y SEXTA CATEGORÍA"/>
    <s v="CENTRO - ORIENTE"/>
    <s v="SANTANDER                                         "/>
    <x v="957"/>
    <s v="VETAS                                             "/>
    <n v="801422076"/>
    <n v="0"/>
    <n v="0"/>
    <n v="801422076"/>
    <n v="0"/>
    <n v="515385644.17787278"/>
    <n v="0"/>
    <n v="27576"/>
    <n v="235835218.78"/>
    <n v="0"/>
    <n v="0"/>
    <n v="0"/>
    <n v="0"/>
    <n v="0"/>
    <n v="0"/>
    <n v="0"/>
    <m/>
    <n v="1552670514.9578726"/>
    <n v="40071103.800000004"/>
    <n v="1512599411.1578727"/>
    <n v="1232054084.5"/>
  </r>
  <r>
    <x v="4"/>
    <s v="ASIGNACIÓN PARA LA INVERSIÓN LOCAL SEGÚN NBI Y CUARTA, QUINTA, Y SEXTA CATEGORÍA"/>
    <s v="CENTRO - ORIENTE"/>
    <s v="SANTANDER                                         "/>
    <x v="958"/>
    <s v="VILLANUEVA                                        "/>
    <n v="1410187684"/>
    <n v="0"/>
    <n v="0"/>
    <n v="1410187684"/>
    <n v="0"/>
    <n v="1022108749.2320566"/>
    <n v="0"/>
    <n v="48523"/>
    <n v="414977239.64999998"/>
    <n v="0"/>
    <n v="0"/>
    <n v="0"/>
    <n v="0"/>
    <n v="0"/>
    <n v="0"/>
    <n v="0"/>
    <m/>
    <n v="2847322195.8820567"/>
    <n v="70509384.200000003"/>
    <n v="2776812811.6820569"/>
    <n v="2776653621"/>
  </r>
  <r>
    <x v="4"/>
    <s v="ASIGNACIÓN PARA LA INVERSIÓN LOCAL SEGÚN NBI Y CUARTA, QUINTA, Y SEXTA CATEGORÍA"/>
    <s v="CENTRO - ORIENTE"/>
    <s v="SANTANDER                                         "/>
    <x v="959"/>
    <s v="ZAPATOCA                                          "/>
    <n v="1236968786"/>
    <n v="0"/>
    <n v="0"/>
    <n v="1236968786"/>
    <n v="0"/>
    <n v="864452991.1882"/>
    <n v="0"/>
    <n v="42563"/>
    <n v="364003953.69"/>
    <n v="0"/>
    <n v="0"/>
    <n v="0"/>
    <n v="0"/>
    <n v="0"/>
    <n v="0"/>
    <n v="0"/>
    <m/>
    <n v="2465468293.8782001"/>
    <n v="61848439.300000004"/>
    <n v="2403619854.5781999"/>
    <n v="1948302783.3299999"/>
  </r>
  <r>
    <x v="4"/>
    <s v="ASIGNACIÓN PARA LA INVERSIÓN LOCAL SEGÚN NBI Y CUARTA, QUINTA, Y SEXTA CATEGORÍA"/>
    <s v="CENTRO - ORIENTE"/>
    <s v="SANTANDER                                         "/>
    <x v="960"/>
    <s v="MUNICIPIO PENDIENTE CERTIFICADO IGAC - SANTANDER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ORIENTE"/>
    <s v="SANTANDER                                         "/>
    <x v="962"/>
    <s v="MUNICIPIO INDETERMINADO SANTANDER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SUCRE                                             "/>
    <x v="963"/>
    <s v="SUCRE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SUCRE                                             "/>
    <x v="964"/>
    <s v="SINCELEJO                                         "/>
    <n v="13951575206"/>
    <n v="0"/>
    <n v="0"/>
    <n v="13951575206"/>
    <n v="0"/>
    <n v="19742995044.906509"/>
    <n v="0"/>
    <n v="480056"/>
    <n v="4105542996.1599998"/>
    <n v="0"/>
    <n v="0"/>
    <n v="0"/>
    <n v="0"/>
    <n v="0"/>
    <n v="0"/>
    <n v="0"/>
    <m/>
    <n v="37800593303.066513"/>
    <n v="697578760.30000007"/>
    <n v="37103014542.76651"/>
    <n v="30686355599.270004"/>
  </r>
  <r>
    <x v="4"/>
    <s v="ASIGNACIÓN PARA LA INVERSIÓN LOCAL SEGÚN NBI Y CUARTA, QUINTA, Y SEXTA CATEGORÍA"/>
    <s v="CARIBE"/>
    <s v="SUCRE                                             "/>
    <x v="965"/>
    <s v="BUENAVISTA                                        "/>
    <n v="3652207099"/>
    <n v="0"/>
    <n v="0"/>
    <n v="3652207099"/>
    <n v="0"/>
    <n v="604151091.23459268"/>
    <n v="0"/>
    <n v="125668"/>
    <n v="1074738375.6400001"/>
    <n v="0"/>
    <n v="0"/>
    <n v="0"/>
    <n v="0"/>
    <n v="0"/>
    <n v="0"/>
    <n v="0"/>
    <m/>
    <n v="5331222233.8745928"/>
    <n v="182610354.95000002"/>
    <n v="5148611878.924593"/>
    <n v="4593300415.7199993"/>
  </r>
  <r>
    <x v="4"/>
    <s v="ASIGNACIÓN PARA LA INVERSIÓN LOCAL SEGÚN NBI Y CUARTA, QUINTA, Y SEXTA CATEGORÍA"/>
    <s v="CARIBE"/>
    <s v="SUCRE                                             "/>
    <x v="966"/>
    <s v="CAIMITO                                           "/>
    <n v="3940192302"/>
    <n v="0"/>
    <n v="0"/>
    <n v="3940192302"/>
    <n v="0"/>
    <n v="1851451266.5268834"/>
    <n v="37490773.479999997"/>
    <n v="135577"/>
    <n v="1159484048.8900001"/>
    <n v="0"/>
    <n v="0"/>
    <n v="0"/>
    <n v="0"/>
    <n v="0"/>
    <n v="0"/>
    <n v="0"/>
    <m/>
    <n v="6988753967.896883"/>
    <n v="197009615.10000002"/>
    <n v="6791744352.7968826"/>
    <n v="6221584455.79"/>
  </r>
  <r>
    <x v="4"/>
    <s v="ASIGNACIÓN PARA LA INVERSIÓN LOCAL SEGÚN NBI Y CUARTA, QUINTA, Y SEXTA CATEGORÍA"/>
    <s v="CARIBE"/>
    <s v="SUCRE                                             "/>
    <x v="967"/>
    <s v="COLOSO                                            "/>
    <n v="4535154161"/>
    <n v="0"/>
    <n v="0"/>
    <n v="4535154161"/>
    <n v="0"/>
    <n v="2234271917.32406"/>
    <n v="0"/>
    <n v="156049"/>
    <n v="1334564027.9000001"/>
    <n v="0"/>
    <n v="0"/>
    <n v="0"/>
    <n v="0"/>
    <n v="0"/>
    <n v="0"/>
    <n v="0"/>
    <m/>
    <n v="8104146155.2240601"/>
    <n v="226757708.05000001"/>
    <n v="7877388447.1740599"/>
    <n v="6417202290.9499998"/>
  </r>
  <r>
    <x v="4"/>
    <s v="ASIGNACIÓN PARA LA INVERSIÓN LOCAL SEGÚN NBI Y CUARTA, QUINTA, Y SEXTA CATEGORÍA"/>
    <s v="CARIBE"/>
    <s v="SUCRE                                             "/>
    <x v="968"/>
    <s v="COROZAL                                           "/>
    <n v="5066571983"/>
    <n v="0"/>
    <n v="0"/>
    <n v="5066571983"/>
    <n v="0"/>
    <n v="1407173785.2110634"/>
    <n v="0"/>
    <n v="174334"/>
    <n v="1490944844.04"/>
    <n v="0"/>
    <n v="0"/>
    <n v="0"/>
    <n v="0"/>
    <n v="0"/>
    <n v="0"/>
    <n v="0"/>
    <m/>
    <n v="7964864946.2510633"/>
    <n v="253328599.15000001"/>
    <n v="7711536347.1010637"/>
    <n v="4972526256.9499998"/>
  </r>
  <r>
    <x v="4"/>
    <s v="ASIGNACIÓN PARA LA INVERSIÓN LOCAL SEGÚN NBI Y CUARTA, QUINTA, Y SEXTA CATEGORÍA"/>
    <s v="CARIBE"/>
    <s v="SUCRE                                             "/>
    <x v="969"/>
    <s v="COVEÑAS                                           "/>
    <n v="3936753977"/>
    <n v="0"/>
    <n v="0"/>
    <n v="3936753977"/>
    <n v="0"/>
    <n v="1409620383.122931"/>
    <n v="0"/>
    <n v="135459"/>
    <n v="1158472249.8199999"/>
    <n v="0"/>
    <n v="0"/>
    <n v="0"/>
    <n v="0"/>
    <n v="0"/>
    <n v="0"/>
    <n v="0"/>
    <m/>
    <n v="6504982068.9429302"/>
    <n v="196837698.85000002"/>
    <n v="6308144370.0929298"/>
    <n v="3779159429.8000002"/>
  </r>
  <r>
    <x v="4"/>
    <s v="ASIGNACIÓN PARA LA INVERSIÓN LOCAL SEGÚN NBI Y CUARTA, QUINTA, Y SEXTA CATEGORÍA"/>
    <s v="CARIBE"/>
    <s v="SUCRE                                             "/>
    <x v="970"/>
    <s v="CHALÁN                                            "/>
    <n v="3483564668"/>
    <n v="0"/>
    <n v="0"/>
    <n v="3483564668"/>
    <n v="0"/>
    <n v="1773138528.3645799"/>
    <n v="0"/>
    <n v="119865"/>
    <n v="1025111810.91"/>
    <n v="0"/>
    <n v="0"/>
    <n v="0"/>
    <n v="0"/>
    <n v="0"/>
    <n v="0"/>
    <n v="0"/>
    <m/>
    <n v="6281934872.27458"/>
    <n v="174178233.40000001"/>
    <n v="6107756638.8745804"/>
    <n v="4790587063.7600002"/>
  </r>
  <r>
    <x v="4"/>
    <s v="ASIGNACIÓN PARA LA INVERSIÓN LOCAL SEGÚN NBI Y CUARTA, QUINTA, Y SEXTA CATEGORÍA"/>
    <s v="CARIBE"/>
    <s v="SUCRE                                             "/>
    <x v="971"/>
    <s v="EL ROBLE                                          "/>
    <n v="3472962244"/>
    <n v="0"/>
    <n v="0"/>
    <n v="3472962244"/>
    <n v="0"/>
    <n v="1154889014.4264581"/>
    <n v="0"/>
    <n v="119500"/>
    <n v="1021991825.79"/>
    <n v="0"/>
    <n v="0"/>
    <n v="0"/>
    <n v="0"/>
    <n v="0"/>
    <n v="0"/>
    <n v="0"/>
    <m/>
    <n v="5649962584.2164583"/>
    <n v="173648112.20000002"/>
    <n v="5476314472.0164585"/>
    <n v="4258447056"/>
  </r>
  <r>
    <x v="4"/>
    <s v="ASIGNACIÓN PARA LA INVERSIÓN LOCAL SEGÚN NBI Y CUARTA, QUINTA, Y SEXTA CATEGORÍA"/>
    <s v="CARIBE"/>
    <s v="SUCRE                                             "/>
    <x v="972"/>
    <s v="GALERAS                                           "/>
    <n v="4111194479"/>
    <n v="0"/>
    <n v="0"/>
    <n v="4111194479"/>
    <n v="0"/>
    <n v="2278484734.2039027"/>
    <n v="0"/>
    <n v="141461"/>
    <n v="1209805018.3099999"/>
    <n v="0"/>
    <n v="0"/>
    <n v="0"/>
    <n v="0"/>
    <n v="0"/>
    <n v="0"/>
    <n v="0"/>
    <m/>
    <n v="7599625692.5139027"/>
    <n v="205559723.95000002"/>
    <n v="7394065968.5639029"/>
    <n v="6046118376.6400003"/>
  </r>
  <r>
    <x v="4"/>
    <s v="ASIGNACIÓN PARA LA INVERSIÓN LOCAL SEGÚN NBI Y CUARTA, QUINTA, Y SEXTA CATEGORÍA"/>
    <s v="CARIBE"/>
    <s v="SUCRE                                             "/>
    <x v="973"/>
    <s v="GUARANDA                                          "/>
    <n v="5964388299"/>
    <n v="0"/>
    <n v="0"/>
    <n v="5964388299"/>
    <n v="0"/>
    <n v="1539045455.2448258"/>
    <n v="0"/>
    <n v="205227"/>
    <n v="1755146085.3399999"/>
    <n v="0"/>
    <n v="0"/>
    <n v="0"/>
    <n v="0"/>
    <n v="0"/>
    <n v="0"/>
    <n v="0"/>
    <m/>
    <n v="9258785066.5848255"/>
    <n v="298219414.94999999"/>
    <n v="8960565651.6348248"/>
    <n v="8320356834.3999996"/>
  </r>
  <r>
    <x v="4"/>
    <s v="ASIGNACIÓN PARA LA INVERSIÓN LOCAL SEGÚN NBI Y CUARTA, QUINTA, Y SEXTA CATEGORÍA"/>
    <s v="CARIBE"/>
    <s v="SUCRE                                             "/>
    <x v="974"/>
    <s v="LA UNIÓN                                          "/>
    <n v="3704549299"/>
    <n v="0"/>
    <n v="0"/>
    <n v="3704549299"/>
    <n v="0"/>
    <n v="1415696576.0149148"/>
    <n v="0"/>
    <n v="127469"/>
    <n v="1090141163.4200001"/>
    <n v="0"/>
    <n v="0"/>
    <n v="0"/>
    <n v="0"/>
    <n v="0"/>
    <n v="0"/>
    <n v="0"/>
    <m/>
    <n v="6210514507.4349146"/>
    <n v="185227464.95000002"/>
    <n v="6025287042.4849148"/>
    <n v="4686087164.5799999"/>
  </r>
  <r>
    <x v="4"/>
    <s v="ASIGNACIÓN PARA LA INVERSIÓN LOCAL SEGÚN NBI Y CUARTA, QUINTA, Y SEXTA CATEGORÍA"/>
    <s v="CARIBE"/>
    <s v="SUCRE                                             "/>
    <x v="975"/>
    <s v="LOS PALMITOS                                      "/>
    <n v="3699965746"/>
    <n v="0"/>
    <n v="0"/>
    <n v="3699965746"/>
    <n v="0"/>
    <n v="354136247.82009935"/>
    <n v="0"/>
    <n v="127311"/>
    <n v="1088792357.02"/>
    <n v="0"/>
    <n v="0"/>
    <n v="0"/>
    <n v="0"/>
    <n v="0"/>
    <n v="0"/>
    <n v="0"/>
    <m/>
    <n v="5143021661.8400993"/>
    <n v="184998287.30000001"/>
    <n v="4958023374.5400991"/>
    <n v="3965866831.3300004"/>
  </r>
  <r>
    <x v="4"/>
    <s v="ASIGNACIÓN PARA LA INVERSIÓN LOCAL SEGÚN NBI Y CUARTA, QUINTA, Y SEXTA CATEGORÍA"/>
    <s v="CARIBE"/>
    <s v="SUCRE                                             "/>
    <x v="976"/>
    <s v="MAJAGUAL                                          "/>
    <n v="7415460863"/>
    <n v="0"/>
    <n v="0"/>
    <n v="7415460863"/>
    <n v="0"/>
    <n v="4612025700.1609974"/>
    <n v="0"/>
    <n v="255157"/>
    <n v="2182154556.73"/>
    <n v="0"/>
    <n v="0"/>
    <n v="0"/>
    <n v="0"/>
    <n v="0"/>
    <n v="0"/>
    <n v="0"/>
    <m/>
    <n v="14209896276.890997"/>
    <n v="370773043.15000004"/>
    <n v="13839123233.740997"/>
    <n v="12982003886"/>
  </r>
  <r>
    <x v="4"/>
    <s v="ASIGNACIÓN PARA LA INVERSIÓN LOCAL SEGÚN NBI Y CUARTA, QUINTA, Y SEXTA CATEGORÍA"/>
    <s v="CARIBE"/>
    <s v="SUCRE                                             "/>
    <x v="977"/>
    <s v="MORROA                                            "/>
    <n v="3646725904"/>
    <n v="0"/>
    <n v="0"/>
    <n v="3646725904"/>
    <n v="0"/>
    <n v="999860203.48701406"/>
    <n v="113321842"/>
    <n v="125479"/>
    <n v="1073125419.5"/>
    <n v="0"/>
    <n v="0"/>
    <n v="0"/>
    <n v="0"/>
    <n v="0"/>
    <n v="0"/>
    <n v="0"/>
    <m/>
    <n v="5833158847.9870138"/>
    <n v="182336295.20000002"/>
    <n v="5650822552.787014"/>
    <n v="4800700185"/>
  </r>
  <r>
    <x v="4"/>
    <s v="ASIGNACIÓN PARA LA INVERSIÓN LOCAL SEGÚN NBI Y CUARTA, QUINTA, Y SEXTA CATEGORÍA"/>
    <s v="CARIBE"/>
    <s v="SUCRE                                             "/>
    <x v="978"/>
    <s v="OVEJAS                                            "/>
    <n v="4331194563"/>
    <n v="0"/>
    <n v="0"/>
    <n v="4331194563"/>
    <n v="0"/>
    <n v="1174181662.4189196"/>
    <n v="0"/>
    <n v="149031"/>
    <n v="1274544647.45"/>
    <n v="0"/>
    <n v="0"/>
    <n v="0"/>
    <n v="0"/>
    <n v="0"/>
    <n v="0"/>
    <n v="0"/>
    <m/>
    <n v="6780069903.8689194"/>
    <n v="216559728.15000001"/>
    <n v="6563510175.7189198"/>
    <n v="5812452682.5599995"/>
  </r>
  <r>
    <x v="4"/>
    <s v="ASIGNACIÓN PARA LA INVERSIÓN LOCAL SEGÚN NBI Y CUARTA, QUINTA, Y SEXTA CATEGORÍA"/>
    <s v="CARIBE"/>
    <s v="SUCRE                                             "/>
    <x v="979"/>
    <s v="PALMITO                                           "/>
    <n v="4706584083"/>
    <n v="0"/>
    <n v="0"/>
    <n v="4706584083"/>
    <n v="0"/>
    <n v="270797510.59651685"/>
    <n v="0"/>
    <n v="161948"/>
    <n v="1385010870.26"/>
    <n v="0"/>
    <n v="0"/>
    <n v="0"/>
    <n v="0"/>
    <n v="0"/>
    <n v="0"/>
    <n v="0"/>
    <m/>
    <n v="6362554411.8565168"/>
    <n v="235329204.15000001"/>
    <n v="6127225207.7065172"/>
    <n v="5109332200.9300003"/>
  </r>
  <r>
    <x v="4"/>
    <s v="ASIGNACIÓN PARA LA INVERSIÓN LOCAL SEGÚN NBI Y CUARTA, QUINTA, Y SEXTA CATEGORÍA"/>
    <s v="CARIBE"/>
    <s v="SUCRE                                             "/>
    <x v="980"/>
    <s v="SAMPUÉS                                           "/>
    <n v="7162708348"/>
    <n v="0"/>
    <n v="0"/>
    <n v="7162708348"/>
    <n v="0"/>
    <n v="1271364178.9103169"/>
    <n v="0"/>
    <n v="246460"/>
    <n v="2107776839.4300001"/>
    <n v="0"/>
    <n v="0"/>
    <n v="0"/>
    <n v="0"/>
    <n v="0"/>
    <n v="0"/>
    <n v="0"/>
    <m/>
    <n v="10542095826.340317"/>
    <n v="358135417.40000004"/>
    <n v="10183960408.940317"/>
    <n v="8093215137.1000004"/>
  </r>
  <r>
    <x v="4"/>
    <s v="ASIGNACIÓN PARA LA INVERSIÓN LOCAL SEGÚN NBI Y CUARTA, QUINTA, Y SEXTA CATEGORÍA"/>
    <s v="CARIBE"/>
    <s v="SUCRE                                             "/>
    <x v="981"/>
    <s v="SAN BENITO ABAD                                   "/>
    <n v="5419193975"/>
    <n v="0"/>
    <n v="0"/>
    <n v="5419193975"/>
    <n v="0"/>
    <n v="174495125.1407547"/>
    <n v="0"/>
    <n v="186468"/>
    <n v="1594711245.1300001"/>
    <n v="0"/>
    <n v="0"/>
    <n v="0"/>
    <n v="0"/>
    <n v="0"/>
    <n v="0"/>
    <n v="0"/>
    <m/>
    <n v="7188586813.2707548"/>
    <n v="270959698.75"/>
    <n v="6917627114.5207548"/>
    <n v="5007029583.3800001"/>
  </r>
  <r>
    <x v="4"/>
    <s v="ASIGNACIÓN PARA LA INVERSIÓN LOCAL SEGÚN NBI Y CUARTA, QUINTA, Y SEXTA CATEGORÍA"/>
    <s v="CARIBE"/>
    <s v="SUCRE                                             "/>
    <x v="982"/>
    <s v="SAN JUAN DE BETULIA                               "/>
    <n v="3253556316"/>
    <n v="0"/>
    <n v="0"/>
    <n v="3253556316"/>
    <n v="0"/>
    <n v="396573529.15968776"/>
    <n v="0"/>
    <n v="111951"/>
    <n v="957427039.33000004"/>
    <n v="0"/>
    <n v="0"/>
    <n v="0"/>
    <n v="0"/>
    <n v="0"/>
    <n v="0"/>
    <n v="0"/>
    <m/>
    <n v="4607668835.4896879"/>
    <n v="162677815.80000001"/>
    <n v="4444991019.6896877"/>
    <n v="3940092906.9000001"/>
  </r>
  <r>
    <x v="4"/>
    <s v="ASIGNACIÓN PARA LA INVERSIÓN LOCAL SEGÚN NBI Y CUARTA, QUINTA, Y SEXTA CATEGORÍA"/>
    <s v="CARIBE"/>
    <s v="SUCRE                                             "/>
    <x v="983"/>
    <s v="SAN MARCOS                                        "/>
    <n v="6445307491"/>
    <n v="0"/>
    <n v="0"/>
    <n v="6445307491"/>
    <n v="0"/>
    <n v="1012635991.1513977"/>
    <n v="0"/>
    <n v="221775"/>
    <n v="1896666622.72"/>
    <n v="0"/>
    <n v="0"/>
    <n v="0"/>
    <n v="0"/>
    <n v="0"/>
    <n v="0"/>
    <n v="0"/>
    <m/>
    <n v="9354831879.871397"/>
    <n v="322265374.55000001"/>
    <n v="9032566505.3213978"/>
    <n v="7335953543.8099995"/>
  </r>
  <r>
    <x v="4"/>
    <s v="ASIGNACIÓN PARA LA INVERSIÓN LOCAL SEGÚN NBI Y CUARTA, QUINTA, Y SEXTA CATEGORÍA"/>
    <s v="CARIBE"/>
    <s v="SUCRE                                             "/>
    <x v="984"/>
    <s v="SAN ONOFRE                                        "/>
    <n v="7338258480"/>
    <n v="0"/>
    <n v="0"/>
    <n v="7338258480"/>
    <n v="0"/>
    <n v="6475797965.0979996"/>
    <n v="0"/>
    <n v="252500"/>
    <n v="2159436139.6900001"/>
    <n v="0"/>
    <n v="0"/>
    <n v="0"/>
    <n v="0"/>
    <n v="0"/>
    <n v="0"/>
    <n v="0"/>
    <m/>
    <n v="15973745084.788"/>
    <n v="366912924"/>
    <n v="15606832160.788"/>
    <n v="11710489652.67"/>
  </r>
  <r>
    <x v="4"/>
    <s v="ASIGNACIÓN PARA LA INVERSIÓN LOCAL SEGÚN NBI Y CUARTA, QUINTA, Y SEXTA CATEGORÍA"/>
    <s v="CARIBE"/>
    <s v="SUCRE                                             "/>
    <x v="985"/>
    <s v="SAN PEDRO                                         "/>
    <n v="4065243467"/>
    <n v="0"/>
    <n v="0"/>
    <n v="4065243467"/>
    <n v="0"/>
    <n v="895378566.21681166"/>
    <n v="0"/>
    <n v="139880"/>
    <n v="1196282971.4400001"/>
    <n v="0"/>
    <n v="0"/>
    <n v="0"/>
    <n v="0"/>
    <n v="0"/>
    <n v="0"/>
    <n v="0"/>
    <m/>
    <n v="6157044884.6568127"/>
    <n v="203262173.35000002"/>
    <n v="5953782711.3068123"/>
    <n v="5886463436.7900009"/>
  </r>
  <r>
    <x v="4"/>
    <s v="ASIGNACIÓN PARA LA INVERSIÓN LOCAL SEGÚN NBI Y CUARTA, QUINTA, Y SEXTA CATEGORÍA"/>
    <s v="CARIBE"/>
    <s v="SUCRE                                             "/>
    <x v="986"/>
    <s v="SAN LUIS DE SINCÉ                                 "/>
    <n v="5041591544"/>
    <n v="0"/>
    <n v="0"/>
    <n v="5041591544"/>
    <n v="0"/>
    <n v="246300594.84277678"/>
    <n v="0"/>
    <n v="173475"/>
    <n v="1483593826.9100001"/>
    <n v="0"/>
    <n v="0"/>
    <n v="0"/>
    <n v="0"/>
    <n v="0"/>
    <n v="0"/>
    <n v="0"/>
    <m/>
    <n v="6771659440.7527771"/>
    <n v="252079577.20000002"/>
    <n v="6519579863.5527773"/>
    <n v="6248524380.9399996"/>
  </r>
  <r>
    <x v="4"/>
    <s v="ASIGNACIÓN PARA LA INVERSIÓN LOCAL SEGÚN NBI Y CUARTA, QUINTA, Y SEXTA CATEGORÍA"/>
    <s v="CARIBE"/>
    <s v="SUCRE                                             "/>
    <x v="987"/>
    <s v="SUCRE                                             "/>
    <n v="6526038483"/>
    <n v="0"/>
    <n v="0"/>
    <n v="6526038483"/>
    <n v="0"/>
    <n v="361021580.70531988"/>
    <n v="0"/>
    <n v="224553"/>
    <n v="1920423406.5699999"/>
    <n v="0"/>
    <n v="0"/>
    <n v="0"/>
    <n v="0"/>
    <n v="0"/>
    <n v="0"/>
    <n v="0"/>
    <m/>
    <n v="8807708023.2753201"/>
    <n v="326301924.15000004"/>
    <n v="8481406099.1253204"/>
    <n v="7383607852.4699993"/>
  </r>
  <r>
    <x v="4"/>
    <s v="ASIGNACIÓN PARA LA INVERSIÓN LOCAL SEGÚN NBI Y CUARTA, QUINTA, Y SEXTA CATEGORÍA"/>
    <s v="CARIBE"/>
    <s v="SUCRE                                             "/>
    <x v="988"/>
    <s v="SANTIAGO DE TOLÚ                                  "/>
    <n v="4438332606"/>
    <n v="0"/>
    <n v="0"/>
    <n v="4438332606"/>
    <n v="0"/>
    <n v="3631242552.316597"/>
    <n v="0"/>
    <n v="152718"/>
    <n v="1306072258.9300001"/>
    <n v="0"/>
    <n v="0"/>
    <n v="0"/>
    <n v="0"/>
    <n v="0"/>
    <n v="0"/>
    <n v="0"/>
    <m/>
    <n v="9375800135.2465973"/>
    <n v="221916630.30000001"/>
    <n v="9153883504.9465981"/>
    <n v="8955181628.3199997"/>
  </r>
  <r>
    <x v="4"/>
    <s v="ASIGNACIÓN PARA LA INVERSIÓN LOCAL SEGÚN NBI Y CUARTA, QUINTA, Y SEXTA CATEGORÍA"/>
    <s v="CARIBE"/>
    <s v="SUCRE                                             "/>
    <x v="989"/>
    <s v="TOLÚ VIEJO                                        "/>
    <n v="4365090211"/>
    <n v="0"/>
    <n v="0"/>
    <n v="4365090211"/>
    <n v="0"/>
    <n v="1519091834.1376452"/>
    <n v="0"/>
    <n v="150197"/>
    <n v="1284519151.26"/>
    <n v="0"/>
    <n v="0"/>
    <n v="0"/>
    <n v="0"/>
    <n v="0"/>
    <n v="0"/>
    <n v="0"/>
    <m/>
    <n v="7168851393.397646"/>
    <n v="218254510.55000001"/>
    <n v="6950596882.8476458"/>
    <n v="6252879021.5100002"/>
  </r>
  <r>
    <x v="4"/>
    <s v="ASIGNACIÓN PARA LA INVERSIÓN LOCAL SEGÚN NBI Y CUARTA, QUINTA, Y SEXTA CATEGORÍA"/>
    <s v="CENTRO - SUR - AMAZONÍA"/>
    <s v="TOLIMA                                            "/>
    <x v="990"/>
    <s v="TOLIM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TOLIMA                                            "/>
    <x v="991"/>
    <s v="IBAGUÉ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TOLIMA                                            "/>
    <x v="992"/>
    <s v="ALPUJARRA                                         "/>
    <n v="1320265901"/>
    <n v="0"/>
    <n v="0"/>
    <n v="1320265901"/>
    <n v="0"/>
    <n v="538401332.69702089"/>
    <n v="0"/>
    <n v="45429"/>
    <n v="388515873.14999998"/>
    <n v="0"/>
    <n v="0"/>
    <n v="0"/>
    <n v="0"/>
    <n v="0"/>
    <n v="0"/>
    <n v="0"/>
    <m/>
    <n v="2247228535.8470211"/>
    <n v="66013295.050000004"/>
    <n v="2181215240.7970209"/>
    <n v="1814026656.0599999"/>
  </r>
  <r>
    <x v="4"/>
    <s v="ASIGNACIÓN PARA LA INVERSIÓN LOCAL SEGÚN NBI Y CUARTA, QUINTA, Y SEXTA CATEGORÍA"/>
    <s v="CENTRO - SUR - AMAZONÍA"/>
    <s v="TOLIMA                                            "/>
    <x v="993"/>
    <s v="ALVARADO                                          "/>
    <n v="1855459166"/>
    <n v="0"/>
    <n v="0"/>
    <n v="1855459166"/>
    <n v="0"/>
    <n v="1210715206.038141"/>
    <n v="1257405.6000000001"/>
    <n v="63844"/>
    <n v="546007692.30999994"/>
    <n v="0"/>
    <n v="0"/>
    <n v="0"/>
    <n v="0"/>
    <n v="0"/>
    <n v="0"/>
    <n v="0"/>
    <m/>
    <n v="3613503313.9481411"/>
    <n v="92772958.300000012"/>
    <n v="3520730355.6481409"/>
    <n v="2561398571.3699999"/>
  </r>
  <r>
    <x v="4"/>
    <s v="ASIGNACIÓN PARA LA INVERSIÓN LOCAL SEGÚN NBI Y CUARTA, QUINTA, Y SEXTA CATEGORÍA"/>
    <s v="CENTRO - SUR - AMAZONÍA"/>
    <s v="TOLIMA                                            "/>
    <x v="994"/>
    <s v="AMBALEMA                                          "/>
    <n v="1822178860"/>
    <n v="0"/>
    <n v="0"/>
    <n v="1822178860"/>
    <n v="0"/>
    <n v="525444088.16163766"/>
    <n v="0"/>
    <n v="62699"/>
    <n v="536214265.76999998"/>
    <n v="0"/>
    <n v="0"/>
    <n v="0"/>
    <n v="0"/>
    <n v="0"/>
    <n v="0"/>
    <n v="0"/>
    <m/>
    <n v="2883899912.9316378"/>
    <n v="91108943"/>
    <n v="2792790969.9316378"/>
    <n v="2142793269.0999999"/>
  </r>
  <r>
    <x v="4"/>
    <s v="ASIGNACIÓN PARA LA INVERSIÓN LOCAL SEGÚN NBI Y CUARTA, QUINTA, Y SEXTA CATEGORÍA"/>
    <s v="CENTRO - SUR - AMAZONÍA"/>
    <s v="TOLIMA                                            "/>
    <x v="995"/>
    <s v="ANZOÁTEGUI                                        "/>
    <n v="2485852040"/>
    <n v="0"/>
    <n v="0"/>
    <n v="2485852040"/>
    <n v="0"/>
    <n v="2203281727.6527262"/>
    <n v="12492357"/>
    <n v="85535"/>
    <n v="731513988.91999996"/>
    <n v="0"/>
    <n v="0"/>
    <n v="0"/>
    <n v="0"/>
    <n v="0"/>
    <n v="0"/>
    <n v="0"/>
    <m/>
    <n v="5433225648.5727262"/>
    <n v="124292602"/>
    <n v="5308933046.5727262"/>
    <n v="4413332256"/>
  </r>
  <r>
    <x v="4"/>
    <s v="ASIGNACIÓN PARA LA INVERSIÓN LOCAL SEGÚN NBI Y CUARTA, QUINTA, Y SEXTA CATEGORÍA"/>
    <s v="CENTRO - SUR - AMAZONÍA"/>
    <s v="TOLIMA                                            "/>
    <x v="996"/>
    <s v="ARMERO                                            "/>
    <n v="2189089987"/>
    <n v="0"/>
    <n v="0"/>
    <n v="2189089987"/>
    <n v="0"/>
    <n v="867945922.59470558"/>
    <n v="0"/>
    <n v="75324"/>
    <n v="644185544.02999997"/>
    <n v="0"/>
    <n v="0"/>
    <n v="0"/>
    <n v="0"/>
    <n v="0"/>
    <n v="0"/>
    <n v="0"/>
    <m/>
    <n v="3701296777.6247053"/>
    <n v="109454499.35000001"/>
    <n v="3591842278.2747054"/>
    <n v="124326655.19"/>
  </r>
  <r>
    <x v="4"/>
    <s v="ASIGNACIÓN PARA LA INVERSIÓN LOCAL SEGÚN NBI Y CUARTA, QUINTA, Y SEXTA CATEGORÍA"/>
    <s v="CENTRO - SUR - AMAZONÍA"/>
    <s v="TOLIMA                                            "/>
    <x v="997"/>
    <s v="ATACO                                             "/>
    <n v="4372049684"/>
    <n v="0"/>
    <n v="0"/>
    <n v="4372049684"/>
    <n v="0"/>
    <n v="4522018645.9578943"/>
    <n v="0"/>
    <n v="150437"/>
    <n v="1286567121.8"/>
    <n v="0"/>
    <n v="0"/>
    <n v="0"/>
    <n v="0"/>
    <n v="0"/>
    <n v="0"/>
    <n v="0"/>
    <m/>
    <n v="10180785888.757893"/>
    <n v="218602484.20000002"/>
    <n v="9962183404.5578918"/>
    <n v="9292346775.1599998"/>
  </r>
  <r>
    <x v="4"/>
    <s v="ASIGNACIÓN PARA LA INVERSIÓN LOCAL SEGÚN NBI Y CUARTA, QUINTA, Y SEXTA CATEGORÍA"/>
    <s v="CENTRO - SUR - AMAZONÍA"/>
    <s v="TOLIMA                                            "/>
    <x v="998"/>
    <s v="CAJAMARCA                                         "/>
    <n v="2188038123"/>
    <n v="0"/>
    <n v="0"/>
    <n v="2188038123"/>
    <n v="0"/>
    <n v="2281609318.1025581"/>
    <n v="266344316"/>
    <n v="75288"/>
    <n v="643876011.09000003"/>
    <n v="0"/>
    <n v="0"/>
    <n v="0"/>
    <n v="0"/>
    <n v="0"/>
    <n v="0"/>
    <n v="0"/>
    <m/>
    <n v="5379943056.1925583"/>
    <n v="109401906.15000001"/>
    <n v="5270541150.0425587"/>
    <n v="3527513642"/>
  </r>
  <r>
    <x v="4"/>
    <s v="ASIGNACIÓN PARA LA INVERSIÓN LOCAL SEGÚN NBI Y CUARTA, QUINTA, Y SEXTA CATEGORÍA"/>
    <s v="CENTRO - SUR - AMAZONÍA"/>
    <s v="TOLIMA                                            "/>
    <x v="999"/>
    <s v="CARMEN DE APICALÁ                                 "/>
    <n v="1480391902"/>
    <n v="0"/>
    <n v="0"/>
    <n v="1480391902"/>
    <n v="0"/>
    <n v="870155029.27801108"/>
    <n v="0"/>
    <n v="50938"/>
    <n v="435636300.12"/>
    <n v="0"/>
    <n v="0"/>
    <n v="0"/>
    <n v="0"/>
    <n v="0"/>
    <n v="0"/>
    <n v="0"/>
    <m/>
    <n v="2786234169.3980112"/>
    <n v="74019595.100000009"/>
    <n v="2712214574.2980113"/>
    <n v="2193031133"/>
  </r>
  <r>
    <x v="4"/>
    <s v="ASIGNACIÓN PARA LA INVERSIÓN LOCAL SEGÚN NBI Y CUARTA, QUINTA, Y SEXTA CATEGORÍA"/>
    <s v="CENTRO - SUR - AMAZONÍA"/>
    <s v="TOLIMA                                            "/>
    <x v="1000"/>
    <s v="CASABIANCA                                        "/>
    <n v="1686259607"/>
    <n v="0"/>
    <n v="0"/>
    <n v="1686259607"/>
    <n v="0"/>
    <n v="1070494108.3675238"/>
    <n v="0"/>
    <n v="58022"/>
    <n v="496217181.00999999"/>
    <n v="0"/>
    <n v="0"/>
    <n v="0"/>
    <n v="0"/>
    <n v="0"/>
    <n v="0"/>
    <n v="0"/>
    <m/>
    <n v="3253028918.3775234"/>
    <n v="84312980.350000009"/>
    <n v="3168715938.0275235"/>
    <n v="2718050595.6700001"/>
  </r>
  <r>
    <x v="4"/>
    <s v="ASIGNACIÓN PARA LA INVERSIÓN LOCAL SEGÚN NBI Y CUARTA, QUINTA, Y SEXTA CATEGORÍA"/>
    <s v="CENTRO - SUR - AMAZONÍA"/>
    <s v="TOLIMA                                            "/>
    <x v="1001"/>
    <s v="CHAPARRAL                                         "/>
    <n v="4792943058"/>
    <n v="0"/>
    <n v="0"/>
    <n v="4792943058"/>
    <n v="0"/>
    <n v="3669475904.5759392"/>
    <n v="0"/>
    <n v="164919"/>
    <n v="1410423806.01"/>
    <n v="0"/>
    <n v="0"/>
    <n v="0"/>
    <n v="0"/>
    <n v="0"/>
    <n v="0"/>
    <n v="0"/>
    <m/>
    <n v="9873007687.5859394"/>
    <n v="239647152.90000001"/>
    <n v="9633360534.6859398"/>
    <n v="7899657106.4300003"/>
  </r>
  <r>
    <x v="4"/>
    <s v="ASIGNACIÓN PARA LA INVERSIÓN LOCAL SEGÚN NBI Y CUARTA, QUINTA, Y SEXTA CATEGORÍA"/>
    <s v="CENTRO - SUR - AMAZONÍA"/>
    <s v="TOLIMA                                            "/>
    <x v="1002"/>
    <s v="COELLO                                            "/>
    <n v="1947307943"/>
    <n v="0"/>
    <n v="0"/>
    <n v="1947307943"/>
    <n v="0"/>
    <n v="1206388316.7591932"/>
    <n v="0"/>
    <n v="67004"/>
    <n v="573036117.22000003"/>
    <n v="0"/>
    <n v="0"/>
    <n v="0"/>
    <n v="0"/>
    <n v="0"/>
    <n v="0"/>
    <n v="0"/>
    <m/>
    <n v="3726799380.9791937"/>
    <n v="97365397.150000006"/>
    <n v="3629433983.8291936"/>
    <n v="1120071470"/>
  </r>
  <r>
    <x v="4"/>
    <s v="ASIGNACIÓN PARA LA INVERSIÓN LOCAL SEGÚN NBI Y CUARTA, QUINTA, Y SEXTA CATEGORÍA"/>
    <s v="CENTRO - SUR - AMAZONÍA"/>
    <s v="TOLIMA                                            "/>
    <x v="1003"/>
    <s v="COYAIMA                                           "/>
    <n v="4886681391"/>
    <n v="0"/>
    <n v="0"/>
    <n v="4886681391"/>
    <n v="0"/>
    <n v="2878180435.2790318"/>
    <n v="1252939561.99"/>
    <n v="168145"/>
    <n v="1438008272.3399999"/>
    <n v="0"/>
    <n v="0"/>
    <n v="0"/>
    <n v="0"/>
    <n v="0"/>
    <n v="0"/>
    <n v="0"/>
    <m/>
    <n v="10455977805.609032"/>
    <n v="244334069.55000001"/>
    <n v="10211643736.059032"/>
    <n v="8501256145.6999998"/>
  </r>
  <r>
    <x v="4"/>
    <s v="ASIGNACIÓN PARA LA INVERSIÓN LOCAL SEGÚN NBI Y CUARTA, QUINTA, Y SEXTA CATEGORÍA"/>
    <s v="CENTRO - SUR - AMAZONÍA"/>
    <s v="TOLIMA                                            "/>
    <x v="1004"/>
    <s v="CUNDAY                                            "/>
    <n v="2188984064"/>
    <n v="0"/>
    <n v="0"/>
    <n v="2188984064"/>
    <n v="0"/>
    <n v="739674821.01167095"/>
    <n v="0"/>
    <n v="75320"/>
    <n v="644154373.92999995"/>
    <n v="0"/>
    <n v="0"/>
    <n v="0"/>
    <n v="0"/>
    <n v="0"/>
    <n v="0"/>
    <n v="0"/>
    <m/>
    <n v="3572888578.9416709"/>
    <n v="109449203.2"/>
    <n v="3463439375.7416711"/>
    <n v="2400360522.7399998"/>
  </r>
  <r>
    <x v="4"/>
    <s v="ASIGNACIÓN PARA LA INVERSIÓN LOCAL SEGÚN NBI Y CUARTA, QUINTA, Y SEXTA CATEGORÍA"/>
    <s v="CENTRO - SUR - AMAZONÍA"/>
    <s v="TOLIMA                                            "/>
    <x v="1005"/>
    <s v="DOLORES                                           "/>
    <n v="2095108965"/>
    <n v="0"/>
    <n v="0"/>
    <n v="2095108965"/>
    <n v="0"/>
    <n v="1379316081.2156587"/>
    <n v="0"/>
    <n v="72090"/>
    <n v="616529661.32000005"/>
    <n v="0"/>
    <n v="0"/>
    <n v="0"/>
    <n v="0"/>
    <n v="0"/>
    <n v="0"/>
    <n v="0"/>
    <m/>
    <n v="4091026797.5356588"/>
    <n v="104755448.25"/>
    <n v="3986271349.2856588"/>
    <n v="3225708823.96"/>
  </r>
  <r>
    <x v="4"/>
    <s v="ASIGNACIÓN PARA LA INVERSIÓN LOCAL SEGÚN NBI Y CUARTA, QUINTA, Y SEXTA CATEGORÍA"/>
    <s v="CENTRO - SUR - AMAZONÍA"/>
    <s v="TOLIMA                                            "/>
    <x v="1006"/>
    <s v="ESPINAL                                           "/>
    <n v="3262719717"/>
    <n v="0"/>
    <n v="0"/>
    <n v="3262719717"/>
    <n v="0"/>
    <n v="1027745983.0212991"/>
    <n v="1926291526.03"/>
    <n v="112266"/>
    <n v="960123562.11000001"/>
    <n v="0"/>
    <n v="0"/>
    <n v="0"/>
    <n v="0"/>
    <n v="0"/>
    <n v="0"/>
    <n v="0"/>
    <m/>
    <n v="7176993054.1612988"/>
    <n v="163135985.85000002"/>
    <n v="7013857068.3112984"/>
    <n v="5845089514.0900002"/>
  </r>
  <r>
    <x v="4"/>
    <s v="ASIGNACIÓN PARA LA INVERSIÓN LOCAL SEGÚN NBI Y CUARTA, QUINTA, Y SEXTA CATEGORÍA"/>
    <s v="CENTRO - SUR - AMAZONÍA"/>
    <s v="TOLIMA                                            "/>
    <x v="1007"/>
    <s v="FALAN                                             "/>
    <n v="2065422287"/>
    <n v="0"/>
    <n v="0"/>
    <n v="2065422287"/>
    <n v="0"/>
    <n v="1079381405.4424324"/>
    <n v="0"/>
    <n v="71069"/>
    <n v="607793735.07000005"/>
    <n v="0"/>
    <n v="0"/>
    <n v="0"/>
    <n v="0"/>
    <n v="0"/>
    <n v="0"/>
    <n v="0"/>
    <m/>
    <n v="3752668496.5124326"/>
    <n v="103271114.35000001"/>
    <n v="3649397382.1624327"/>
    <n v="2881624737"/>
  </r>
  <r>
    <x v="4"/>
    <s v="ASIGNACIÓN PARA LA INVERSIÓN LOCAL SEGÚN NBI Y CUARTA, QUINTA, Y SEXTA CATEGORÍA"/>
    <s v="CENTRO - SUR - AMAZONÍA"/>
    <s v="TOLIMA                                            "/>
    <x v="1008"/>
    <s v="FLANDES                                           "/>
    <n v="1972181199"/>
    <n v="0"/>
    <n v="0"/>
    <n v="1972181199"/>
    <n v="0"/>
    <n v="659632334.5150013"/>
    <n v="0"/>
    <n v="67860"/>
    <n v="580355593.42999995"/>
    <n v="0"/>
    <n v="0"/>
    <n v="0"/>
    <n v="0"/>
    <n v="0"/>
    <n v="0"/>
    <n v="0"/>
    <m/>
    <n v="3212236986.9450011"/>
    <n v="98609059.950000003"/>
    <n v="3113627926.9950013"/>
    <n v="748663920"/>
  </r>
  <r>
    <x v="4"/>
    <s v="ASIGNACIÓN PARA LA INVERSIÓN LOCAL SEGÚN NBI Y CUARTA, QUINTA, Y SEXTA CATEGORÍA"/>
    <s v="CENTRO - SUR - AMAZONÍA"/>
    <s v="TOLIMA                                            "/>
    <x v="1009"/>
    <s v="FRESNO                                            "/>
    <n v="2778290309"/>
    <n v="0"/>
    <n v="0"/>
    <n v="2778290309"/>
    <n v="0"/>
    <n v="1143217625.2762506"/>
    <n v="0"/>
    <n v="95598"/>
    <n v="817570070.01999998"/>
    <n v="0"/>
    <n v="0"/>
    <n v="0"/>
    <n v="0"/>
    <n v="0"/>
    <n v="0"/>
    <n v="0"/>
    <m/>
    <n v="4739173602.2962513"/>
    <n v="138914515.45000002"/>
    <n v="4600259086.8462515"/>
    <n v="1729577197.7"/>
  </r>
  <r>
    <x v="4"/>
    <s v="ASIGNACIÓN PARA LA INVERSIÓN LOCAL SEGÚN NBI Y CUARTA, QUINTA, Y SEXTA CATEGORÍA"/>
    <s v="CENTRO - SUR - AMAZONÍA"/>
    <s v="TOLIMA                                            "/>
    <x v="1010"/>
    <s v="GUAMO                                             "/>
    <n v="3189895510"/>
    <n v="0"/>
    <n v="0"/>
    <n v="3189895510"/>
    <n v="0"/>
    <n v="2015112638.7262619"/>
    <n v="238410897.65000001"/>
    <n v="109760"/>
    <n v="938693514.85000002"/>
    <n v="0"/>
    <n v="0"/>
    <n v="0"/>
    <n v="0"/>
    <n v="0"/>
    <n v="0"/>
    <n v="0"/>
    <m/>
    <n v="6382222321.2262621"/>
    <n v="159494775.5"/>
    <n v="6222727545.7262621"/>
    <n v="5154656143.75"/>
  </r>
  <r>
    <x v="4"/>
    <s v="ASIGNACIÓN PARA LA INVERSIÓN LOCAL SEGÚN NBI Y CUARTA, QUINTA, Y SEXTA CATEGORÍA"/>
    <s v="CENTRO - SUR - AMAZONÍA"/>
    <s v="TOLIMA                                            "/>
    <x v="1011"/>
    <s v="HERVEO                                            "/>
    <n v="1835041220"/>
    <n v="0"/>
    <n v="0"/>
    <n v="1835041220"/>
    <n v="0"/>
    <n v="1804598560.4546304"/>
    <n v="843922636"/>
    <n v="63141"/>
    <n v="539999284.49000001"/>
    <n v="0"/>
    <n v="0"/>
    <n v="0"/>
    <n v="0"/>
    <n v="0"/>
    <n v="0"/>
    <n v="0"/>
    <m/>
    <n v="5023624841.9446297"/>
    <n v="91752061"/>
    <n v="4931872780.9446297"/>
    <n v="4272629607.8000002"/>
  </r>
  <r>
    <x v="4"/>
    <s v="ASIGNACIÓN PARA LA INVERSIÓN LOCAL SEGÚN NBI Y CUARTA, QUINTA, Y SEXTA CATEGORÍA"/>
    <s v="CENTRO - SUR - AMAZONÍA"/>
    <s v="TOLIMA                                            "/>
    <x v="1012"/>
    <s v="HONDA                                             "/>
    <n v="2330090431"/>
    <n v="0"/>
    <n v="0"/>
    <n v="2330090431"/>
    <n v="0"/>
    <n v="633703897.62660003"/>
    <n v="0"/>
    <n v="80176"/>
    <n v="685677875.65999997"/>
    <n v="0"/>
    <n v="0"/>
    <n v="0"/>
    <n v="0"/>
    <n v="0"/>
    <n v="0"/>
    <n v="0"/>
    <m/>
    <n v="3649552380.2866001"/>
    <n v="116504521.55000001"/>
    <n v="3533047858.7365999"/>
    <n v="2706686216.29"/>
  </r>
  <r>
    <x v="4"/>
    <s v="ASIGNACIÓN PARA LA INVERSIÓN LOCAL SEGÚN NBI Y CUARTA, QUINTA, Y SEXTA CATEGORÍA"/>
    <s v="CENTRO - SUR - AMAZONÍA"/>
    <s v="TOLIMA                                            "/>
    <x v="1013"/>
    <s v="ICONONZO                                          "/>
    <n v="2043473177"/>
    <n v="0"/>
    <n v="0"/>
    <n v="2043473177"/>
    <n v="0"/>
    <n v="1382350299.4587903"/>
    <n v="0"/>
    <n v="70313"/>
    <n v="601334750.12"/>
    <n v="0"/>
    <n v="0"/>
    <n v="0"/>
    <n v="0"/>
    <n v="0"/>
    <n v="0"/>
    <n v="0"/>
    <m/>
    <n v="4027228539.5787902"/>
    <n v="102173658.85000001"/>
    <n v="3925054880.7287903"/>
    <n v="3249460868.8499999"/>
  </r>
  <r>
    <x v="4"/>
    <s v="ASIGNACIÓN PARA LA INVERSIÓN LOCAL SEGÚN NBI Y CUARTA, QUINTA, Y SEXTA CATEGORÍA"/>
    <s v="CENTRO - SUR - AMAZONÍA"/>
    <s v="TOLIMA                                            "/>
    <x v="1014"/>
    <s v="LÉRIDA                                            "/>
    <n v="2478233869"/>
    <n v="0"/>
    <n v="0"/>
    <n v="2478233869"/>
    <n v="0"/>
    <n v="765638819.17165565"/>
    <n v="0"/>
    <n v="85273"/>
    <n v="729272182.74000001"/>
    <n v="0"/>
    <n v="0"/>
    <n v="0"/>
    <n v="0"/>
    <n v="0"/>
    <n v="0"/>
    <n v="0"/>
    <m/>
    <n v="3973230143.9116554"/>
    <n v="123911693.45"/>
    <n v="3849318450.4616556"/>
    <n v="2956421628.0500002"/>
  </r>
  <r>
    <x v="4"/>
    <s v="ASIGNACIÓN PARA LA INVERSIÓN LOCAL SEGÚN NBI Y CUARTA, QUINTA, Y SEXTA CATEGORÍA"/>
    <s v="CENTRO - SUR - AMAZONÍA"/>
    <s v="TOLIMA                                            "/>
    <x v="1015"/>
    <s v="LÍBANO                                            "/>
    <n v="2900171127"/>
    <n v="0"/>
    <n v="0"/>
    <n v="2900171127"/>
    <n v="0"/>
    <n v="2886265948.8968697"/>
    <n v="0"/>
    <n v="99791"/>
    <n v="853436051.52999997"/>
    <n v="0"/>
    <n v="0"/>
    <n v="0"/>
    <n v="0"/>
    <n v="0"/>
    <n v="0"/>
    <n v="0"/>
    <m/>
    <n v="6639972918.4268694"/>
    <n v="145008556.34999999"/>
    <n v="6494964362.076869"/>
    <n v="1831576754.3699999"/>
  </r>
  <r>
    <x v="4"/>
    <s v="ASIGNACIÓN PARA LA INVERSIÓN LOCAL SEGÚN NBI Y CUARTA, QUINTA, Y SEXTA CATEGORÍA"/>
    <s v="CENTRO - SUR - AMAZONÍA"/>
    <s v="TOLIMA                                            "/>
    <x v="1016"/>
    <s v="MARIQUITA                                         "/>
    <n v="3058394553"/>
    <n v="0"/>
    <n v="0"/>
    <n v="3058394553"/>
    <n v="0"/>
    <n v="1850527934.377358"/>
    <n v="0"/>
    <n v="105236"/>
    <n v="899996606.20000005"/>
    <n v="0"/>
    <n v="0"/>
    <n v="0"/>
    <n v="0"/>
    <n v="0"/>
    <n v="0"/>
    <n v="0"/>
    <m/>
    <n v="5809024329.5773573"/>
    <n v="152919727.65000001"/>
    <n v="5656104601.9273577"/>
    <n v="1030000000"/>
  </r>
  <r>
    <x v="4"/>
    <s v="ASIGNACIÓN PARA LA INVERSIÓN LOCAL SEGÚN NBI Y CUARTA, QUINTA, Y SEXTA CATEGORÍA"/>
    <s v="CENTRO - SUR - AMAZONÍA"/>
    <s v="TOLIMA                                            "/>
    <x v="1017"/>
    <s v="MELGAR                                            "/>
    <n v="2634830971"/>
    <n v="0"/>
    <n v="0"/>
    <n v="2634830971"/>
    <n v="0"/>
    <n v="3617451821.3598418"/>
    <n v="0"/>
    <n v="90661"/>
    <n v="775354157.46000004"/>
    <n v="0"/>
    <n v="0"/>
    <n v="0"/>
    <n v="0"/>
    <n v="0"/>
    <n v="0"/>
    <n v="0"/>
    <m/>
    <n v="7027727610.8198423"/>
    <n v="131741548.55000001"/>
    <n v="6895986062.2698421"/>
    <n v="6337209765.6499996"/>
  </r>
  <r>
    <x v="4"/>
    <s v="ASIGNACIÓN PARA LA INVERSIÓN LOCAL SEGÚN NBI Y CUARTA, QUINTA, Y SEXTA CATEGORÍA"/>
    <s v="CENTRO - SUR - AMAZONÍA"/>
    <s v="TOLIMA                                            "/>
    <x v="1018"/>
    <s v="MURILLO                                           "/>
    <n v="1402181753"/>
    <n v="0"/>
    <n v="0"/>
    <n v="1402181753"/>
    <n v="0"/>
    <n v="727138284.00085461"/>
    <n v="0"/>
    <n v="48247"/>
    <n v="412621327.07999998"/>
    <n v="0"/>
    <n v="0"/>
    <n v="0"/>
    <n v="0"/>
    <n v="0"/>
    <n v="0"/>
    <n v="0"/>
    <m/>
    <n v="2541989611.0808544"/>
    <n v="70109087.650000006"/>
    <n v="2471880523.4308543"/>
    <n v="601461673"/>
  </r>
  <r>
    <x v="4"/>
    <s v="ASIGNACIÓN PARA LA INVERSIÓN LOCAL SEGÚN NBI Y CUARTA, QUINTA, Y SEXTA CATEGORÍA"/>
    <s v="CENTRO - SUR - AMAZONÍA"/>
    <s v="TOLIMA                                            "/>
    <x v="1019"/>
    <s v="NATAGAIMA                                         "/>
    <n v="2879024101"/>
    <n v="0"/>
    <n v="0"/>
    <n v="2879024101"/>
    <n v="0"/>
    <n v="2545793047.3878479"/>
    <n v="0"/>
    <n v="99064"/>
    <n v="847213096.70000005"/>
    <n v="0"/>
    <n v="0"/>
    <n v="0"/>
    <n v="0"/>
    <n v="0"/>
    <n v="0"/>
    <n v="0"/>
    <m/>
    <n v="6272129309.0878477"/>
    <n v="143951205.05000001"/>
    <n v="6128178104.0378475"/>
    <n v="3213193119.75"/>
  </r>
  <r>
    <x v="4"/>
    <s v="ASIGNACIÓN PARA LA INVERSIÓN LOCAL SEGÚN NBI Y CUARTA, QUINTA, Y SEXTA CATEGORÍA"/>
    <s v="CENTRO - SUR - AMAZONÍA"/>
    <s v="TOLIMA                                            "/>
    <x v="1020"/>
    <s v="ORTEGA                                            "/>
    <n v="4886915063"/>
    <n v="0"/>
    <n v="0"/>
    <n v="4886915063"/>
    <n v="0"/>
    <n v="4853736741.8206844"/>
    <n v="0"/>
    <n v="168153"/>
    <n v="1438077035.3399999"/>
    <n v="0"/>
    <n v="0"/>
    <n v="0"/>
    <n v="0"/>
    <n v="0"/>
    <n v="0"/>
    <n v="0"/>
    <m/>
    <n v="11178896993.160685"/>
    <n v="244345753.15000001"/>
    <n v="10934551240.010685"/>
    <n v="6652774760.0900002"/>
  </r>
  <r>
    <x v="4"/>
    <s v="ASIGNACIÓN PARA LA INVERSIÓN LOCAL SEGÚN NBI Y CUARTA, QUINTA, Y SEXTA CATEGORÍA"/>
    <s v="CENTRO - SUR - AMAZONÍA"/>
    <s v="TOLIMA                                            "/>
    <x v="1021"/>
    <s v="PALOCABILDO                                       "/>
    <n v="2202276648"/>
    <n v="0"/>
    <n v="0"/>
    <n v="2202276648"/>
    <n v="0"/>
    <n v="901907058.89674556"/>
    <n v="0"/>
    <n v="75778"/>
    <n v="648065994.99000001"/>
    <n v="0"/>
    <n v="0"/>
    <n v="0"/>
    <n v="0"/>
    <n v="0"/>
    <n v="0"/>
    <n v="0"/>
    <m/>
    <n v="3752325479.8867455"/>
    <n v="110113832.40000001"/>
    <n v="3642211647.4867454"/>
    <n v="2869005756.9200001"/>
  </r>
  <r>
    <x v="4"/>
    <s v="ASIGNACIÓN PARA LA INVERSIÓN LOCAL SEGÚN NBI Y CUARTA, QUINTA, Y SEXTA CATEGORÍA"/>
    <s v="CENTRO - SUR - AMAZONÍA"/>
    <s v="TOLIMA                                            "/>
    <x v="1022"/>
    <s v="PIEDRAS                                           "/>
    <n v="1549730172"/>
    <n v="0"/>
    <n v="0"/>
    <n v="1549730172"/>
    <n v="0"/>
    <n v="860527821.84554589"/>
    <n v="101304537.22"/>
    <n v="53324"/>
    <n v="456040537.19999999"/>
    <n v="0"/>
    <n v="0"/>
    <n v="0"/>
    <n v="0"/>
    <n v="0"/>
    <n v="0"/>
    <n v="0"/>
    <m/>
    <n v="2967656392.2655454"/>
    <n v="77486508.600000009"/>
    <n v="2890169883.6655455"/>
    <n v="2632364923"/>
  </r>
  <r>
    <x v="4"/>
    <s v="ASIGNACIÓN PARA LA INVERSIÓN LOCAL SEGÚN NBI Y CUARTA, QUINTA, Y SEXTA CATEGORÍA"/>
    <s v="CENTRO - SUR - AMAZONÍA"/>
    <s v="TOLIMA                                            "/>
    <x v="1023"/>
    <s v="PLANADAS                                          "/>
    <n v="4552838826"/>
    <n v="0"/>
    <n v="0"/>
    <n v="4552838826"/>
    <n v="0"/>
    <n v="5464056921.6591148"/>
    <n v="0"/>
    <n v="156658"/>
    <n v="1339768110.52"/>
    <n v="0"/>
    <n v="0"/>
    <n v="0"/>
    <n v="0"/>
    <n v="0"/>
    <n v="0"/>
    <n v="0"/>
    <m/>
    <n v="11356820516.179115"/>
    <n v="227641941.30000001"/>
    <n v="11129178574.879116"/>
    <n v="0"/>
  </r>
  <r>
    <x v="4"/>
    <s v="ASIGNACIÓN PARA LA INVERSIÓN LOCAL SEGÚN NBI Y CUARTA, QUINTA, Y SEXTA CATEGORÍA"/>
    <s v="CENTRO - SUR - AMAZONÍA"/>
    <s v="TOLIMA                                            "/>
    <x v="1024"/>
    <s v="PRADO                                             "/>
    <n v="2101210390"/>
    <n v="0"/>
    <n v="0"/>
    <n v="2101210390"/>
    <n v="0"/>
    <n v="958176258.3738426"/>
    <n v="181960469.08000001"/>
    <n v="72300"/>
    <n v="618325133.38"/>
    <n v="0"/>
    <n v="0"/>
    <n v="0"/>
    <n v="0"/>
    <n v="0"/>
    <n v="0"/>
    <n v="0"/>
    <m/>
    <n v="3859744550.8338428"/>
    <n v="105060519.5"/>
    <n v="3754684031.3338428"/>
    <n v="3202716888.3999996"/>
  </r>
  <r>
    <x v="4"/>
    <s v="ASIGNACIÓN PARA LA INVERSIÓN LOCAL SEGÚN NBI Y CUARTA, QUINTA, Y SEXTA CATEGORÍA"/>
    <s v="CENTRO - SUR - AMAZONÍA"/>
    <s v="TOLIMA                                            "/>
    <x v="1025"/>
    <s v="PURIFICACIÓN                                      "/>
    <n v="2884763410"/>
    <n v="0"/>
    <n v="0"/>
    <n v="2884763410"/>
    <n v="0"/>
    <n v="312250855.98258972"/>
    <n v="0"/>
    <n v="99261"/>
    <n v="848902008.33000004"/>
    <n v="0"/>
    <n v="0"/>
    <n v="0"/>
    <n v="0"/>
    <n v="0"/>
    <n v="0"/>
    <n v="0"/>
    <m/>
    <n v="4046015535.3125896"/>
    <n v="144238170.5"/>
    <n v="3901777364.8125896"/>
    <n v="2440123506.7999997"/>
  </r>
  <r>
    <x v="4"/>
    <s v="ASIGNACIÓN PARA LA INVERSIÓN LOCAL SEGÚN NBI Y CUARTA, QUINTA, Y SEXTA CATEGORÍA"/>
    <s v="CENTRO - SUR - AMAZONÍA"/>
    <s v="TOLIMA                                            "/>
    <x v="1026"/>
    <s v="RIOBLANCO                                         "/>
    <n v="4619401852"/>
    <n v="0"/>
    <n v="0"/>
    <n v="4619401852"/>
    <n v="0"/>
    <n v="3224896343.2203498"/>
    <n v="0"/>
    <n v="158948"/>
    <n v="1359355674.1300001"/>
    <n v="0"/>
    <n v="0"/>
    <n v="0"/>
    <n v="0"/>
    <n v="0"/>
    <n v="0"/>
    <n v="0"/>
    <m/>
    <n v="9203812817.3503494"/>
    <n v="230970092.60000002"/>
    <n v="8972842724.750349"/>
    <n v="7256831272.1199999"/>
  </r>
  <r>
    <x v="4"/>
    <s v="ASIGNACIÓN PARA LA INVERSIÓN LOCAL SEGÚN NBI Y CUARTA, QUINTA, Y SEXTA CATEGORÍA"/>
    <s v="CENTRO - SUR - AMAZONÍA"/>
    <s v="TOLIMA                                            "/>
    <x v="1027"/>
    <s v="RONCESVALLES                                      "/>
    <n v="1708973341"/>
    <n v="0"/>
    <n v="0"/>
    <n v="1708973341"/>
    <n v="0"/>
    <n v="858322144.33152473"/>
    <n v="0"/>
    <n v="58804"/>
    <n v="502901172.70999998"/>
    <n v="0"/>
    <n v="0"/>
    <n v="0"/>
    <n v="0"/>
    <n v="0"/>
    <n v="0"/>
    <n v="0"/>
    <m/>
    <n v="3070255462.0415249"/>
    <n v="85448667.050000012"/>
    <n v="2984806794.9915247"/>
    <n v="2334830322.9899998"/>
  </r>
  <r>
    <x v="4"/>
    <s v="ASIGNACIÓN PARA LA INVERSIÓN LOCAL SEGÚN NBI Y CUARTA, QUINTA, Y SEXTA CATEGORÍA"/>
    <s v="CENTRO - SUR - AMAZONÍA"/>
    <s v="TOLIMA                                            "/>
    <x v="1028"/>
    <s v="ROVIRA                                            "/>
    <n v="3371126158"/>
    <n v="0"/>
    <n v="0"/>
    <n v="3371126158"/>
    <n v="0"/>
    <n v="2361078468.6216869"/>
    <n v="0"/>
    <n v="115996"/>
    <n v="992024426.21000004"/>
    <n v="0"/>
    <n v="0"/>
    <n v="0"/>
    <n v="0"/>
    <n v="0"/>
    <n v="0"/>
    <n v="0"/>
    <m/>
    <n v="6724345048.831687"/>
    <n v="168556307.90000001"/>
    <n v="6555788740.9316874"/>
    <n v="5153615598.1000004"/>
  </r>
  <r>
    <x v="4"/>
    <s v="ASIGNACIÓN PARA LA INVERSIÓN LOCAL SEGÚN NBI Y CUARTA, QUINTA, Y SEXTA CATEGORÍA"/>
    <s v="CENTRO - SUR - AMAZONÍA"/>
    <s v="TOLIMA                                            "/>
    <x v="1029"/>
    <s v="SALDAÑA                                           "/>
    <n v="2803426436"/>
    <n v="0"/>
    <n v="0"/>
    <n v="2803426436"/>
    <n v="0"/>
    <n v="602693434.58264351"/>
    <n v="1440047120"/>
    <n v="96462"/>
    <n v="824966901.60000002"/>
    <n v="0"/>
    <n v="0"/>
    <n v="0"/>
    <n v="0"/>
    <n v="0"/>
    <n v="0"/>
    <n v="0"/>
    <m/>
    <n v="5671230354.1826439"/>
    <n v="140171321.80000001"/>
    <n v="5531059032.3826437"/>
    <n v="5020783907.8400002"/>
  </r>
  <r>
    <x v="4"/>
    <s v="ASIGNACIÓN PARA LA INVERSIÓN LOCAL SEGÚN NBI Y CUARTA, QUINTA, Y SEXTA CATEGORÍA"/>
    <s v="CENTRO - SUR - AMAZONÍA"/>
    <s v="TOLIMA                                            "/>
    <x v="1030"/>
    <s v="SAN ANTONIO                                       "/>
    <n v="3123930728"/>
    <n v="0"/>
    <n v="0"/>
    <n v="3123930728"/>
    <n v="0"/>
    <n v="578800895.15151668"/>
    <n v="0"/>
    <n v="107491"/>
    <n v="919281997.16999996"/>
    <n v="0"/>
    <n v="0"/>
    <n v="0"/>
    <n v="0"/>
    <n v="0"/>
    <n v="0"/>
    <n v="0"/>
    <m/>
    <n v="4622121111.321517"/>
    <n v="156196536.40000001"/>
    <n v="4465924574.9215174"/>
    <n v="3186531918.3099999"/>
  </r>
  <r>
    <x v="4"/>
    <s v="ASIGNACIÓN PARA LA INVERSIÓN LOCAL SEGÚN NBI Y CUARTA, QUINTA, Y SEXTA CATEGORÍA"/>
    <s v="CENTRO - SUR - AMAZONÍA"/>
    <s v="TOLIMA                                            "/>
    <x v="1031"/>
    <s v="SAN LUIS                                          "/>
    <n v="2392358995"/>
    <n v="0"/>
    <n v="0"/>
    <n v="2392358995"/>
    <n v="0"/>
    <n v="551357663.01743698"/>
    <n v="8636426.4499999993"/>
    <n v="82318"/>
    <n v="704001703.82000005"/>
    <n v="0"/>
    <n v="0"/>
    <n v="0"/>
    <n v="0"/>
    <n v="0"/>
    <n v="0"/>
    <n v="0"/>
    <m/>
    <n v="3656437106.287437"/>
    <n v="119617949.75"/>
    <n v="3536819156.537437"/>
    <n v="2848729306.9899998"/>
  </r>
  <r>
    <x v="4"/>
    <s v="ASIGNACIÓN PARA LA INVERSIÓN LOCAL SEGÚN NBI Y CUARTA, QUINTA, Y SEXTA CATEGORÍA"/>
    <s v="CENTRO - SUR - AMAZONÍA"/>
    <s v="TOLIMA                                            "/>
    <x v="1032"/>
    <s v="SANTA ISABEL                                      "/>
    <n v="1442922292"/>
    <n v="0"/>
    <n v="0"/>
    <n v="1442922292"/>
    <n v="0"/>
    <n v="425668924.64435196"/>
    <n v="0"/>
    <n v="49649"/>
    <n v="424610083.26999998"/>
    <n v="0"/>
    <n v="0"/>
    <n v="0"/>
    <n v="0"/>
    <n v="0"/>
    <n v="0"/>
    <n v="0"/>
    <m/>
    <n v="2293250948.9143519"/>
    <n v="72146114.600000009"/>
    <n v="2221104834.314352"/>
    <n v="1942311802.9300001"/>
  </r>
  <r>
    <x v="4"/>
    <s v="ASIGNACIÓN PARA LA INVERSIÓN LOCAL SEGÚN NBI Y CUARTA, QUINTA, Y SEXTA CATEGORÍA"/>
    <s v="CENTRO - SUR - AMAZONÍA"/>
    <s v="TOLIMA                                            "/>
    <x v="1033"/>
    <s v="SUÁREZ                                            "/>
    <n v="1582702440"/>
    <n v="0"/>
    <n v="0"/>
    <n v="1582702440"/>
    <n v="0"/>
    <n v="363192048.02717793"/>
    <n v="0"/>
    <n v="54459"/>
    <n v="465743317.23000002"/>
    <n v="0"/>
    <n v="0"/>
    <n v="0"/>
    <n v="0"/>
    <n v="0"/>
    <n v="0"/>
    <n v="0"/>
    <m/>
    <n v="2411692264.2571778"/>
    <n v="79135122"/>
    <n v="2332557142.2571778"/>
    <n v="2094952983.1700001"/>
  </r>
  <r>
    <x v="4"/>
    <s v="ASIGNACIÓN PARA LA INVERSIÓN LOCAL SEGÚN NBI Y CUARTA, QUINTA, Y SEXTA CATEGORÍA"/>
    <s v="CENTRO - SUR - AMAZONÍA"/>
    <s v="TOLIMA                                            "/>
    <x v="1034"/>
    <s v="VALLE DE SAN JUAN                                 "/>
    <n v="1678541633"/>
    <n v="0"/>
    <n v="0"/>
    <n v="1678541633"/>
    <n v="0"/>
    <n v="1511537890.4525809"/>
    <n v="0"/>
    <n v="57757"/>
    <n v="493946005.52999997"/>
    <n v="0"/>
    <n v="0"/>
    <n v="0"/>
    <n v="0"/>
    <n v="0"/>
    <n v="0"/>
    <n v="0"/>
    <m/>
    <n v="3684083285.9825811"/>
    <n v="83927081.650000006"/>
    <n v="3600156204.332581"/>
    <n v="3231710686.6300001"/>
  </r>
  <r>
    <x v="4"/>
    <s v="ASIGNACIÓN PARA LA INVERSIÓN LOCAL SEGÚN NBI Y CUARTA, QUINTA, Y SEXTA CATEGORÍA"/>
    <s v="CENTRO - SUR - AMAZONÍA"/>
    <s v="TOLIMA                                            "/>
    <x v="1035"/>
    <s v="VENADILLO                                         "/>
    <n v="2502811091"/>
    <n v="0"/>
    <n v="0"/>
    <n v="2502811091"/>
    <n v="0"/>
    <n v="987617297.55192304"/>
    <n v="0"/>
    <n v="86119"/>
    <n v="736504544.66999996"/>
    <n v="0"/>
    <n v="0"/>
    <n v="0"/>
    <n v="0"/>
    <n v="0"/>
    <n v="0"/>
    <n v="0"/>
    <m/>
    <n v="4227019052.2219229"/>
    <n v="125140554.55000001"/>
    <n v="4101878497.6719227"/>
    <n v="2847981804.3000002"/>
  </r>
  <r>
    <x v="4"/>
    <s v="ASIGNACIÓN PARA LA INVERSIÓN LOCAL SEGÚN NBI Y CUARTA, QUINTA, Y SEXTA CATEGORÍA"/>
    <s v="CENTRO - SUR - AMAZONÍA"/>
    <s v="TOLIMA                                            "/>
    <x v="1036"/>
    <s v="VILLAHERMOSA                                      "/>
    <n v="1882791938"/>
    <n v="0"/>
    <n v="0"/>
    <n v="1882791938"/>
    <n v="0"/>
    <n v="665226954.91258371"/>
    <n v="72750807"/>
    <n v="64785"/>
    <n v="554050932.55999994"/>
    <n v="0"/>
    <n v="0"/>
    <n v="0"/>
    <n v="0"/>
    <n v="0"/>
    <n v="0"/>
    <n v="0"/>
    <m/>
    <n v="3174885417.4725838"/>
    <n v="94139596.900000006"/>
    <n v="3080745820.5725837"/>
    <n v="1825815776.8299999"/>
  </r>
  <r>
    <x v="4"/>
    <s v="ASIGNACIÓN PARA LA INVERSIÓN LOCAL SEGÚN NBI Y CUARTA, QUINTA, Y SEXTA CATEGORÍA"/>
    <s v="CENTRO - SUR - AMAZONÍA"/>
    <s v="TOLIMA                                            "/>
    <x v="1037"/>
    <s v="VILLARRICA                                        "/>
    <n v="1708351099"/>
    <n v="0"/>
    <n v="0"/>
    <n v="1708351099"/>
    <n v="0"/>
    <n v="1687061227.4375365"/>
    <n v="0"/>
    <n v="58782"/>
    <n v="502718064.86000001"/>
    <n v="0"/>
    <n v="0"/>
    <n v="0"/>
    <n v="0"/>
    <n v="0"/>
    <n v="0"/>
    <n v="0"/>
    <m/>
    <n v="3898189173.2975364"/>
    <n v="85417554.950000003"/>
    <n v="3812771618.3475366"/>
    <n v="1836814836.05"/>
  </r>
  <r>
    <x v="4"/>
    <s v="ASIGNACIÓN PARA LA INVERSIÓN LOCAL SEGÚN NBI Y CUARTA, QUINTA, Y SEXTA CATEGORÍA"/>
    <s v="PACÍFICO"/>
    <s v="VALLE DEL CAUCA                                   "/>
    <x v="1038"/>
    <s v="VALLE DEL CAUC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39"/>
    <s v="CALI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40"/>
    <s v="ALCALÁ                                            "/>
    <n v="2030190440"/>
    <n v="0"/>
    <n v="0"/>
    <n v="2030190440"/>
    <n v="0"/>
    <n v="1163945424.4987111"/>
    <n v="0"/>
    <n v="69856"/>
    <n v="597426026.75999999"/>
    <n v="0"/>
    <n v="0"/>
    <n v="0"/>
    <n v="0"/>
    <n v="0"/>
    <n v="0"/>
    <n v="0"/>
    <m/>
    <n v="3791631747.2587109"/>
    <n v="101509522"/>
    <n v="3690122225.2587109"/>
    <n v="2971007970.8599997"/>
  </r>
  <r>
    <x v="4"/>
    <s v="ASIGNACIÓN PARA LA INVERSIÓN LOCAL SEGÚN NBI Y CUARTA, QUINTA, Y SEXTA CATEGORÍA"/>
    <s v="PACÍFICO"/>
    <s v="VALLE DEL CAUCA                                   "/>
    <x v="1041"/>
    <s v="ANDALUCÍA                                         "/>
    <n v="1614491209"/>
    <n v="0"/>
    <n v="0"/>
    <n v="1614491209"/>
    <n v="0"/>
    <n v="1440980545.3743968"/>
    <n v="0"/>
    <n v="55553"/>
    <n v="475097827.86000001"/>
    <n v="0"/>
    <n v="0"/>
    <n v="0"/>
    <n v="0"/>
    <n v="0"/>
    <n v="0"/>
    <n v="0"/>
    <m/>
    <n v="3530625135.2343969"/>
    <n v="80724560.450000003"/>
    <n v="3449900574.7843971"/>
    <n v="2088624578.9200001"/>
  </r>
  <r>
    <x v="4"/>
    <s v="ASIGNACIÓN PARA LA INVERSIÓN LOCAL SEGÚN NBI Y CUARTA, QUINTA, Y SEXTA CATEGORÍA"/>
    <s v="PACÍFICO"/>
    <s v="VALLE DEL CAUCA                                   "/>
    <x v="1042"/>
    <s v="ANSERMANUEVO                                      "/>
    <n v="2316783803"/>
    <n v="0"/>
    <n v="0"/>
    <n v="2316783803"/>
    <n v="0"/>
    <n v="664547225.45421386"/>
    <n v="0"/>
    <n v="79718"/>
    <n v="681762121.75999999"/>
    <n v="0"/>
    <n v="0"/>
    <n v="0"/>
    <n v="0"/>
    <n v="0"/>
    <n v="0"/>
    <n v="0"/>
    <m/>
    <n v="3663172868.2142143"/>
    <n v="115839190.15000001"/>
    <n v="3547333678.0642142"/>
    <n v="2604639218"/>
  </r>
  <r>
    <x v="4"/>
    <s v="ASIGNACIÓN PARA LA INVERSIÓN LOCAL SEGÚN NBI Y CUARTA, QUINTA, Y SEXTA CATEGORÍA"/>
    <s v="PACÍFICO"/>
    <s v="VALLE DEL CAUCA                                   "/>
    <x v="1043"/>
    <s v="ARGELIA                                           "/>
    <n v="1621574660"/>
    <n v="0"/>
    <n v="0"/>
    <n v="1621574660"/>
    <n v="0"/>
    <n v="1091335941.7792294"/>
    <n v="0"/>
    <n v="55796"/>
    <n v="477182281.63999999"/>
    <n v="0"/>
    <n v="0"/>
    <n v="0"/>
    <n v="0"/>
    <n v="0"/>
    <n v="0"/>
    <n v="0"/>
    <m/>
    <n v="3190148679.419229"/>
    <n v="81078733"/>
    <n v="3109069946.419229"/>
    <n v="2541518815"/>
  </r>
  <r>
    <x v="4"/>
    <s v="ASIGNACIÓN PARA LA INVERSIÓN LOCAL SEGÚN NBI Y CUARTA, QUINTA, Y SEXTA CATEGORÍA"/>
    <s v="PACÍFICO"/>
    <s v="VALLE DEL CAUCA                                   "/>
    <x v="1044"/>
    <s v="BOLÍVAR                                           "/>
    <n v="2523207050"/>
    <n v="0"/>
    <n v="0"/>
    <n v="2523207050"/>
    <n v="0"/>
    <n v="1066951726.0779765"/>
    <n v="0"/>
    <n v="86820"/>
    <n v="742506482.50999999"/>
    <n v="0"/>
    <n v="0"/>
    <n v="0"/>
    <n v="0"/>
    <n v="0"/>
    <n v="0"/>
    <n v="0"/>
    <m/>
    <n v="4332752078.5879765"/>
    <n v="126160352.5"/>
    <n v="4206591726.0879765"/>
    <n v="2891714735.7799997"/>
  </r>
  <r>
    <x v="4"/>
    <s v="ASIGNACIÓN PARA LA INVERSIÓN LOCAL SEGÚN NBI Y CUARTA, QUINTA, Y SEXTA CATEGORÍA"/>
    <s v="PACÍFICO"/>
    <s v="VALLE DEL CAUCA                                   "/>
    <x v="1045"/>
    <s v="BUENAVENTURA                                      "/>
    <n v="20823975076"/>
    <n v="0"/>
    <n v="0"/>
    <n v="20823975076"/>
    <n v="0"/>
    <n v="49812157749.108887"/>
    <n v="27366751010.5"/>
    <n v="716527"/>
    <n v="6127890489.7799997"/>
    <n v="0"/>
    <n v="0"/>
    <n v="0"/>
    <n v="0"/>
    <n v="0"/>
    <n v="0"/>
    <n v="0"/>
    <m/>
    <n v="104131490852.38889"/>
    <n v="1041198753.8000001"/>
    <n v="103090292098.58888"/>
    <n v="95457236424.409988"/>
  </r>
  <r>
    <x v="4"/>
    <s v="ASIGNACIÓN PARA LA INVERSIÓN LOCAL SEGÚN NBI Y CUARTA, QUINTA, Y SEXTA CATEGORÍA"/>
    <s v="PACÍFICO"/>
    <s v="VALLE DEL CAUCA                                   "/>
    <x v="1046"/>
    <s v="GUADALAJARA DE BUGA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47"/>
    <s v="BUGALAGRANDE                                      "/>
    <n v="2358236155"/>
    <n v="0"/>
    <n v="0"/>
    <n v="2358236155"/>
    <n v="0"/>
    <n v="727966682.31615949"/>
    <n v="0"/>
    <n v="81144"/>
    <n v="693960343.90999997"/>
    <n v="0"/>
    <n v="0"/>
    <n v="0"/>
    <n v="0"/>
    <n v="0"/>
    <n v="0"/>
    <n v="0"/>
    <m/>
    <n v="3780244325.2261591"/>
    <n v="117911807.75"/>
    <n v="3662332517.4761591"/>
    <n v="2629438040.3099999"/>
  </r>
  <r>
    <x v="4"/>
    <s v="ASIGNACIÓN PARA LA INVERSIÓN LOCAL SEGÚN NBI Y CUARTA, QUINTA, Y SEXTA CATEGORÍA"/>
    <s v="PACÍFICO"/>
    <s v="VALLE DEL CAUCA                                   "/>
    <x v="1048"/>
    <s v="CAICEDONIA                                        "/>
    <n v="2211520825"/>
    <n v="0"/>
    <n v="0"/>
    <n v="2211520825"/>
    <n v="0"/>
    <n v="2010896000.4525418"/>
    <n v="0"/>
    <n v="76096"/>
    <n v="650786287.51999998"/>
    <n v="0"/>
    <n v="0"/>
    <n v="0"/>
    <n v="0"/>
    <n v="0"/>
    <n v="0"/>
    <n v="0"/>
    <m/>
    <n v="4873279208.9725418"/>
    <n v="110576041.25"/>
    <n v="4762703167.7225418"/>
    <n v="3381863754.9899998"/>
  </r>
  <r>
    <x v="4"/>
    <s v="ASIGNACIÓN PARA LA INVERSIÓN LOCAL SEGÚN NBI Y CUARTA, QUINTA, Y SEXTA CATEGORÍA"/>
    <s v="PACÍFICO"/>
    <s v="VALLE DEL CAUCA                                   "/>
    <x v="1049"/>
    <s v="CALIMA                                            "/>
    <n v="1885602293"/>
    <n v="0"/>
    <n v="0"/>
    <n v="1885602293"/>
    <n v="0"/>
    <n v="302246447.40588188"/>
    <n v="922079424.69000006"/>
    <n v="64881"/>
    <n v="554877938.25"/>
    <n v="0"/>
    <n v="0"/>
    <n v="0"/>
    <n v="0"/>
    <n v="0"/>
    <n v="0"/>
    <n v="0"/>
    <m/>
    <n v="3664870984.3458819"/>
    <n v="94280114.650000006"/>
    <n v="3570590869.6958818"/>
    <n v="2899638127.5699997"/>
  </r>
  <r>
    <x v="4"/>
    <s v="ASIGNACIÓN PARA LA INVERSIÓN LOCAL SEGÚN NBI Y CUARTA, QUINTA, Y SEXTA CATEGORÍA"/>
    <s v="PACÍFICO"/>
    <s v="VALLE DEL CAUCA                                   "/>
    <x v="1050"/>
    <s v="CANDELAR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51"/>
    <s v="CARTAGO                                           "/>
    <n v="3167112712"/>
    <n v="0"/>
    <n v="0"/>
    <n v="3167112712"/>
    <n v="0"/>
    <n v="2954935307.7932315"/>
    <n v="0"/>
    <n v="108976"/>
    <n v="931989199.67999995"/>
    <n v="0"/>
    <n v="0"/>
    <n v="0"/>
    <n v="0"/>
    <n v="0"/>
    <n v="0"/>
    <n v="0"/>
    <m/>
    <n v="7054146195.4732323"/>
    <n v="158355635.59999999"/>
    <n v="6895790559.8732319"/>
    <n v="2834464185.3699999"/>
  </r>
  <r>
    <x v="4"/>
    <s v="ASIGNACIÓN PARA LA INVERSIÓN LOCAL SEGÚN NBI Y CUARTA, QUINTA, Y SEXTA CATEGORÍA"/>
    <s v="PACÍFICO"/>
    <s v="VALLE DEL CAUCA                                   "/>
    <x v="1052"/>
    <s v="DAGUA                                             "/>
    <n v="3208186167"/>
    <n v="0"/>
    <n v="0"/>
    <n v="3208186167"/>
    <n v="0"/>
    <n v="3010385710.8720784"/>
    <n v="0"/>
    <n v="110390"/>
    <n v="944075923.66999996"/>
    <n v="0"/>
    <n v="0"/>
    <n v="0"/>
    <n v="0"/>
    <n v="0"/>
    <n v="0"/>
    <n v="0"/>
    <m/>
    <n v="7162758191.542078"/>
    <n v="160409308.34999999"/>
    <n v="7002348883.1920776"/>
    <n v="3288314359.54"/>
  </r>
  <r>
    <x v="4"/>
    <s v="ASIGNACIÓN PARA LA INVERSIÓN LOCAL SEGÚN NBI Y CUARTA, QUINTA, Y SEXTA CATEGORÍA"/>
    <s v="PACÍFICO"/>
    <s v="VALLE DEL CAUCA                                   "/>
    <x v="1053"/>
    <s v="EL ÁGUILA                                         "/>
    <n v="1840586554"/>
    <n v="0"/>
    <n v="0"/>
    <n v="1840586554"/>
    <n v="0"/>
    <n v="2460300805.8697939"/>
    <n v="0"/>
    <n v="63332"/>
    <n v="541631115"/>
    <n v="0"/>
    <n v="0"/>
    <n v="0"/>
    <n v="0"/>
    <n v="0"/>
    <n v="0"/>
    <n v="0"/>
    <m/>
    <n v="4842581806.8697939"/>
    <n v="92029327.700000003"/>
    <n v="4750552479.1697941"/>
    <n v="3981842309.02"/>
  </r>
  <r>
    <x v="4"/>
    <s v="ASIGNACIÓN PARA LA INVERSIÓN LOCAL SEGÚN NBI Y CUARTA, QUINTA, Y SEXTA CATEGORÍA"/>
    <s v="PACÍFICO"/>
    <s v="VALLE DEL CAUCA                                   "/>
    <x v="1054"/>
    <s v="EL CAIRO                                          "/>
    <n v="1531251029"/>
    <n v="0"/>
    <n v="0"/>
    <n v="1531251029"/>
    <n v="0"/>
    <n v="1287866913.3489196"/>
    <n v="8500923.5399999991"/>
    <n v="52688"/>
    <n v="450602662.64999998"/>
    <n v="0"/>
    <n v="0"/>
    <n v="0"/>
    <n v="0"/>
    <n v="0"/>
    <n v="0"/>
    <n v="0"/>
    <m/>
    <n v="3278274216.5389199"/>
    <n v="76562551.450000003"/>
    <n v="3201711665.0889201"/>
    <n v="2594106592.1199999"/>
  </r>
  <r>
    <x v="4"/>
    <s v="ASIGNACIÓN PARA LA INVERSIÓN LOCAL SEGÚN NBI Y CUARTA, QUINTA, Y SEXTA CATEGORÍA"/>
    <s v="PACÍFICO"/>
    <s v="VALLE DEL CAUCA                                   "/>
    <x v="1055"/>
    <s v="EL CERRITO                                        "/>
    <n v="2563653398"/>
    <n v="0"/>
    <n v="0"/>
    <n v="2563653398"/>
    <n v="0"/>
    <n v="2806096413.2911291"/>
    <n v="0"/>
    <n v="88212"/>
    <n v="754408666.88999999"/>
    <n v="0"/>
    <n v="0"/>
    <n v="0"/>
    <n v="0"/>
    <n v="0"/>
    <n v="0"/>
    <n v="0"/>
    <m/>
    <n v="6124246690.1811295"/>
    <n v="128182669.90000001"/>
    <n v="5996064020.2811298"/>
    <n v="4635610210.1700001"/>
  </r>
  <r>
    <x v="4"/>
    <s v="ASIGNACIÓN PARA LA INVERSIÓN LOCAL SEGÚN NBI Y CUARTA, QUINTA, Y SEXTA CATEGORÍA"/>
    <s v="PACÍFICO"/>
    <s v="VALLE DEL CAUCA                                   "/>
    <x v="1056"/>
    <s v="EL DOVIO                                          "/>
    <n v="2059183028"/>
    <n v="0"/>
    <n v="0"/>
    <n v="2059183028"/>
    <n v="0"/>
    <n v="1453654601.0263689"/>
    <n v="0"/>
    <n v="70854"/>
    <n v="605957702.52999997"/>
    <n v="0"/>
    <n v="0"/>
    <n v="0"/>
    <n v="0"/>
    <n v="0"/>
    <n v="0"/>
    <n v="0"/>
    <m/>
    <n v="4118866185.5563688"/>
    <n v="102959151.40000001"/>
    <n v="4015907034.1563687"/>
    <n v="2109103163"/>
  </r>
  <r>
    <x v="4"/>
    <s v="ASIGNACIÓN PARA LA INVERSIÓN LOCAL SEGÚN NBI Y CUARTA, QUINTA, Y SEXTA CATEGORÍA"/>
    <s v="PACÍFICO"/>
    <s v="VALLE DEL CAUCA                                   "/>
    <x v="1057"/>
    <s v="FLORIDA                                           "/>
    <n v="2965262993"/>
    <n v="0"/>
    <n v="0"/>
    <n v="2965262993"/>
    <n v="0"/>
    <n v="726597170.28208637"/>
    <n v="0"/>
    <n v="102031"/>
    <n v="872590695.60000002"/>
    <n v="0"/>
    <n v="0"/>
    <n v="0"/>
    <n v="0"/>
    <n v="0"/>
    <n v="0"/>
    <n v="0"/>
    <m/>
    <n v="4564552889.8820868"/>
    <n v="148263149.65000001"/>
    <n v="4416289740.2320871"/>
    <n v="2375913895.8800001"/>
  </r>
  <r>
    <x v="4"/>
    <s v="ASIGNACIÓN PARA LA INVERSIÓN LOCAL SEGÚN NBI Y CUARTA, QUINTA, Y SEXTA CATEGORÍA"/>
    <s v="PACÍFICO"/>
    <s v="VALLE DEL CAUCA                                   "/>
    <x v="1058"/>
    <s v="GINEBRA                                           "/>
    <n v="1648581697"/>
    <n v="0"/>
    <n v="0"/>
    <n v="1648581697"/>
    <n v="0"/>
    <n v="676605887.46042776"/>
    <n v="0"/>
    <n v="56726"/>
    <n v="485129667.31"/>
    <n v="0"/>
    <n v="0"/>
    <n v="0"/>
    <n v="0"/>
    <n v="0"/>
    <n v="0"/>
    <n v="0"/>
    <m/>
    <n v="2810373977.7704277"/>
    <n v="82429084.850000009"/>
    <n v="2727944892.9204278"/>
    <n v="654826983.36000001"/>
  </r>
  <r>
    <x v="4"/>
    <s v="ASIGNACIÓN PARA LA INVERSIÓN LOCAL SEGÚN NBI Y CUARTA, QUINTA, Y SEXTA CATEGORÍA"/>
    <s v="PACÍFICO"/>
    <s v="VALLE DEL CAUCA                                   "/>
    <x v="1059"/>
    <s v="GUACARÍ                                           "/>
    <n v="2138815723"/>
    <n v="0"/>
    <n v="0"/>
    <n v="2138815723"/>
    <n v="0"/>
    <n v="2154843516.4059339"/>
    <n v="0"/>
    <n v="73594"/>
    <n v="629391289.70000005"/>
    <n v="0"/>
    <n v="0"/>
    <n v="0"/>
    <n v="0"/>
    <n v="0"/>
    <n v="0"/>
    <n v="0"/>
    <m/>
    <n v="4923124123.1059341"/>
    <n v="106940786.15000001"/>
    <n v="4816183336.9559345"/>
    <n v="4028707857.48"/>
  </r>
  <r>
    <x v="4"/>
    <s v="ASIGNACIÓN PARA LA INVERSIÓN LOCAL SEGÚN NBI Y CUARTA, QUINTA, Y SEXTA CATEGORÍA"/>
    <s v="PACÍFICO"/>
    <s v="VALLE DEL CAUCA                                   "/>
    <x v="1060"/>
    <s v="JAMUNDÍ                                           "/>
    <n v="0"/>
    <n v="0"/>
    <n v="0"/>
    <n v="0"/>
    <n v="0"/>
    <n v="4818302503.556531"/>
    <n v="0"/>
    <n v="0"/>
    <n v="0"/>
    <n v="0"/>
    <n v="0"/>
    <n v="0"/>
    <n v="0"/>
    <n v="0"/>
    <n v="0"/>
    <n v="0"/>
    <m/>
    <n v="4818302503.556531"/>
    <n v="0"/>
    <n v="4818302503.556531"/>
    <n v="4396559758.21"/>
  </r>
  <r>
    <x v="4"/>
    <s v="ASIGNACIÓN PARA LA INVERSIÓN LOCAL SEGÚN NBI Y CUARTA, QUINTA, Y SEXTA CATEGORÍA"/>
    <s v="PACÍFICO"/>
    <s v="VALLE DEL CAUCA                                   "/>
    <x v="1061"/>
    <s v="LA CUMBRE                                         "/>
    <n v="1871509274"/>
    <n v="0"/>
    <n v="0"/>
    <n v="1871509274"/>
    <n v="0"/>
    <n v="1075520485.8893709"/>
    <n v="0"/>
    <n v="64396"/>
    <n v="550730772.65999997"/>
    <n v="0"/>
    <n v="0"/>
    <n v="0"/>
    <n v="0"/>
    <n v="0"/>
    <n v="0"/>
    <n v="0"/>
    <m/>
    <n v="3497824928.5493708"/>
    <n v="93575463.700000003"/>
    <n v="3404249464.849371"/>
    <n v="2889752929"/>
  </r>
  <r>
    <x v="4"/>
    <s v="ASIGNACIÓN PARA LA INVERSIÓN LOCAL SEGÚN NBI Y CUARTA, QUINTA, Y SEXTA CATEGORÍA"/>
    <s v="PACÍFICO"/>
    <s v="VALLE DEL CAUCA                                   "/>
    <x v="1062"/>
    <s v="LA UNIÓN                                          "/>
    <n v="2476055701"/>
    <n v="0"/>
    <n v="0"/>
    <n v="2476055701"/>
    <n v="0"/>
    <n v="1445603929.4932861"/>
    <n v="0"/>
    <n v="85198"/>
    <n v="728631211.15999997"/>
    <n v="0"/>
    <n v="0"/>
    <n v="0"/>
    <n v="0"/>
    <n v="0"/>
    <n v="0"/>
    <n v="0"/>
    <m/>
    <n v="4650376039.653286"/>
    <n v="123802785.05000001"/>
    <n v="4526573254.6032858"/>
    <n v="3659960742.6599998"/>
  </r>
  <r>
    <x v="4"/>
    <s v="ASIGNACIÓN PARA LA INVERSIÓN LOCAL SEGÚN NBI Y CUARTA, QUINTA, Y SEXTA CATEGORÍA"/>
    <s v="PACÍFICO"/>
    <s v="VALLE DEL CAUCA                                   "/>
    <x v="1063"/>
    <s v="LA VICTORIA                                       "/>
    <n v="1546997393"/>
    <n v="0"/>
    <n v="0"/>
    <n v="1546997393"/>
    <n v="0"/>
    <n v="154753246.97386646"/>
    <n v="0"/>
    <n v="53230"/>
    <n v="455236359.93000001"/>
    <n v="0"/>
    <n v="0"/>
    <n v="0"/>
    <n v="0"/>
    <n v="0"/>
    <n v="0"/>
    <n v="0"/>
    <m/>
    <n v="2157040229.9038663"/>
    <n v="77349869.650000006"/>
    <n v="2079690360.2538662"/>
    <n v="1285726991"/>
  </r>
  <r>
    <x v="4"/>
    <s v="ASIGNACIÓN PARA LA INVERSIÓN LOCAL SEGÚN NBI Y CUARTA, QUINTA, Y SEXTA CATEGORÍA"/>
    <s v="PACÍFICO"/>
    <s v="VALLE DEL CAUCA                                   "/>
    <x v="1064"/>
    <s v="OBANDO                                            "/>
    <n v="1964346059"/>
    <n v="0"/>
    <n v="0"/>
    <n v="1964346059"/>
    <n v="0"/>
    <n v="2565838163.35708"/>
    <n v="0"/>
    <n v="67591"/>
    <n v="578049939.53999996"/>
    <n v="0"/>
    <n v="0"/>
    <n v="0"/>
    <n v="0"/>
    <n v="0"/>
    <n v="0"/>
    <n v="0"/>
    <m/>
    <n v="5108301752.8970804"/>
    <n v="98217302.950000003"/>
    <n v="5010084449.9470806"/>
    <n v="3696902791.3900003"/>
  </r>
  <r>
    <x v="4"/>
    <s v="ASIGNACIÓN PARA LA INVERSIÓN LOCAL SEGÚN NBI Y CUARTA, QUINTA, Y SEXTA CATEGORÍA"/>
    <s v="PACÍFICO"/>
    <s v="VALLE DEL CAUCA                                   "/>
    <x v="1065"/>
    <s v="PALMI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66"/>
    <s v="PRADERA                                           "/>
    <n v="3081904368"/>
    <n v="0"/>
    <n v="0"/>
    <n v="3081904368"/>
    <n v="0"/>
    <n v="4353062386.3917494"/>
    <n v="0"/>
    <n v="106045"/>
    <n v="906914861.38999999"/>
    <n v="0"/>
    <n v="0"/>
    <n v="0"/>
    <n v="0"/>
    <n v="0"/>
    <n v="0"/>
    <n v="0"/>
    <m/>
    <n v="8341987660.7817497"/>
    <n v="154095218.40000001"/>
    <n v="8187892442.3817501"/>
    <n v="5052972166.8999996"/>
  </r>
  <r>
    <x v="4"/>
    <s v="ASIGNACIÓN PARA LA INVERSIÓN LOCAL SEGÚN NBI Y CUARTA, QUINTA, Y SEXTA CATEGORÍA"/>
    <s v="PACÍFICO"/>
    <s v="VALLE DEL CAUCA                                   "/>
    <x v="1067"/>
    <s v="RESTREPO                                          "/>
    <n v="1817445134"/>
    <n v="0"/>
    <n v="0"/>
    <n v="1817445134"/>
    <n v="0"/>
    <n v="270751186.47640491"/>
    <n v="0"/>
    <n v="62536"/>
    <n v="534821267.95999998"/>
    <n v="0"/>
    <n v="0"/>
    <n v="0"/>
    <n v="0"/>
    <n v="0"/>
    <n v="0"/>
    <n v="0"/>
    <m/>
    <n v="2623080124.4364047"/>
    <n v="90872256.700000003"/>
    <n v="2532207867.7364049"/>
    <n v="2367563695"/>
  </r>
  <r>
    <x v="4"/>
    <s v="ASIGNACIÓN PARA LA INVERSIÓN LOCAL SEGÚN NBI Y CUARTA, QUINTA, Y SEXTA CATEGORÍA"/>
    <s v="PACÍFICO"/>
    <s v="VALLE DEL CAUCA                                   "/>
    <x v="1068"/>
    <s v="RIOFRÍO                                           "/>
    <n v="1817156065"/>
    <n v="0"/>
    <n v="0"/>
    <n v="1817156065"/>
    <n v="0"/>
    <n v="181727173.64517403"/>
    <n v="0"/>
    <n v="62526"/>
    <n v="534736203.38999999"/>
    <n v="0"/>
    <n v="0"/>
    <n v="0"/>
    <n v="0"/>
    <n v="0"/>
    <n v="0"/>
    <n v="0"/>
    <m/>
    <n v="2533681968.0351739"/>
    <n v="90857803.25"/>
    <n v="2442824164.7851739"/>
    <n v="2385458635.27"/>
  </r>
  <r>
    <x v="4"/>
    <s v="ASIGNACIÓN PARA LA INVERSIÓN LOCAL SEGÚN NBI Y CUARTA, QUINTA, Y SEXTA CATEGORÍA"/>
    <s v="PACÍFICO"/>
    <s v="VALLE DEL CAUCA                                   "/>
    <x v="1069"/>
    <s v="ROLDANILLO                                        "/>
    <n v="1953672991"/>
    <n v="0"/>
    <n v="0"/>
    <n v="1953672991"/>
    <n v="0"/>
    <n v="1007165715.1551118"/>
    <n v="0"/>
    <n v="67223"/>
    <n v="574909166.01999998"/>
    <n v="0"/>
    <n v="0"/>
    <n v="0"/>
    <n v="0"/>
    <n v="0"/>
    <n v="0"/>
    <n v="0"/>
    <m/>
    <n v="3535815095.1751118"/>
    <n v="97683649.550000012"/>
    <n v="3438131445.6251116"/>
    <n v="2736343753"/>
  </r>
  <r>
    <x v="4"/>
    <s v="ASIGNACIÓN PARA LA INVERSIÓN LOCAL SEGÚN NBI Y CUARTA, QUINTA, Y SEXTA CATEGORÍA"/>
    <s v="PACÍFICO"/>
    <s v="VALLE DEL CAUCA                                   "/>
    <x v="1070"/>
    <s v="SAN PEDRO                                         "/>
    <n v="1682632368"/>
    <n v="0"/>
    <n v="0"/>
    <n v="1682632368"/>
    <n v="0"/>
    <n v="1036119987.5970365"/>
    <n v="0"/>
    <n v="57897"/>
    <n v="495149789.95999998"/>
    <n v="0"/>
    <n v="0"/>
    <n v="0"/>
    <n v="0"/>
    <n v="0"/>
    <n v="0"/>
    <n v="0"/>
    <m/>
    <n v="3213960042.5570364"/>
    <n v="84131618.400000006"/>
    <n v="3129828424.1570363"/>
    <n v="2097321122.55"/>
  </r>
  <r>
    <x v="4"/>
    <s v="ASIGNACIÓN PARA LA INVERSIÓN LOCAL SEGÚN NBI Y CUARTA, QUINTA, Y SEXTA CATEGORÍA"/>
    <s v="PACÍFICO"/>
    <s v="VALLE DEL CAUCA                                   "/>
    <x v="1071"/>
    <s v="SEVILLA                                           "/>
    <n v="2861833816"/>
    <n v="0"/>
    <n v="0"/>
    <n v="2861833816"/>
    <n v="0"/>
    <n v="1954786978.8130603"/>
    <n v="0"/>
    <n v="98472"/>
    <n v="842154495.37"/>
    <n v="0"/>
    <n v="0"/>
    <n v="0"/>
    <n v="0"/>
    <n v="0"/>
    <n v="0"/>
    <n v="0"/>
    <m/>
    <n v="5658873762.1830606"/>
    <n v="143091690.80000001"/>
    <n v="5515782071.3830605"/>
    <n v="4496856857.7399998"/>
  </r>
  <r>
    <x v="4"/>
    <s v="ASIGNACIÓN PARA LA INVERSIÓN LOCAL SEGÚN NBI Y CUARTA, QUINTA, Y SEXTA CATEGORÍA"/>
    <s v="PACÍFICO"/>
    <s v="VALLE DEL CAUCA                                   "/>
    <x v="1072"/>
    <s v="TORO                                              "/>
    <n v="1952315331"/>
    <n v="0"/>
    <n v="0"/>
    <n v="1952315331"/>
    <n v="0"/>
    <n v="787609351.72082472"/>
    <n v="0"/>
    <n v="67177"/>
    <n v="574509646.10000002"/>
    <n v="0"/>
    <n v="0"/>
    <n v="0"/>
    <n v="0"/>
    <n v="0"/>
    <n v="0"/>
    <n v="0"/>
    <m/>
    <n v="3314501505.8208246"/>
    <n v="97615766.550000012"/>
    <n v="3216885739.2708244"/>
    <n v="2531823315.29"/>
  </r>
  <r>
    <x v="4"/>
    <s v="ASIGNACIÓN PARA LA INVERSIÓN LOCAL SEGÚN NBI Y CUARTA, QUINTA, Y SEXTA CATEGORÍA"/>
    <s v="PACÍFICO"/>
    <s v="VALLE DEL CAUCA                                   "/>
    <x v="1073"/>
    <s v="TRUJILLO                                          "/>
    <n v="2643171060"/>
    <n v="0"/>
    <n v="0"/>
    <n v="2643171060"/>
    <n v="0"/>
    <n v="1505950563.375798"/>
    <n v="0"/>
    <n v="90948"/>
    <n v="777808403.03999996"/>
    <n v="0"/>
    <n v="0"/>
    <n v="0"/>
    <n v="0"/>
    <n v="0"/>
    <n v="0"/>
    <n v="0"/>
    <m/>
    <n v="4927020974.4157982"/>
    <n v="132158553"/>
    <n v="4794862421.4157982"/>
    <n v="3568968846.3200002"/>
  </r>
  <r>
    <x v="4"/>
    <s v="ASIGNACIÓN PARA LA INVERSIÓN LOCAL SEGÚN NBI Y CUARTA, QUINTA, Y SEXTA CATEGORÍA"/>
    <s v="PACÍFICO"/>
    <s v="VALLE DEL CAUCA                                   "/>
    <x v="1074"/>
    <s v="TULUÁ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75"/>
    <s v="ULLOA                                             "/>
    <n v="1091489092"/>
    <n v="0"/>
    <n v="0"/>
    <n v="1091489092"/>
    <n v="0"/>
    <n v="389718587.65121686"/>
    <n v="0"/>
    <n v="37557"/>
    <n v="321193509.08999997"/>
    <n v="0"/>
    <n v="0"/>
    <n v="0"/>
    <n v="0"/>
    <n v="0"/>
    <n v="0"/>
    <n v="0"/>
    <m/>
    <n v="1802438745.7412169"/>
    <n v="54574454.600000001"/>
    <n v="1747864291.141217"/>
    <n v="1359006781.1199999"/>
  </r>
  <r>
    <x v="4"/>
    <s v="ASIGNACIÓN PARA LA INVERSIÓN LOCAL SEGÚN NBI Y CUARTA, QUINTA, Y SEXTA CATEGORÍA"/>
    <s v="PACÍFICO"/>
    <s v="VALLE DEL CAUCA                                   "/>
    <x v="1076"/>
    <s v="VERSALLES                                         "/>
    <n v="1427299091"/>
    <n v="0"/>
    <n v="0"/>
    <n v="1427299091"/>
    <n v="0"/>
    <n v="953305168.00639248"/>
    <n v="0"/>
    <n v="49112"/>
    <n v="420012629.5"/>
    <n v="0"/>
    <n v="0"/>
    <n v="0"/>
    <n v="0"/>
    <n v="0"/>
    <n v="0"/>
    <n v="0"/>
    <m/>
    <n v="2800666000.5063925"/>
    <n v="71364954.549999997"/>
    <n v="2729301045.9563923"/>
    <n v="2224382530"/>
  </r>
  <r>
    <x v="4"/>
    <s v="ASIGNACIÓN PARA LA INVERSIÓN LOCAL SEGÚN NBI Y CUARTA, QUINTA, Y SEXTA CATEGORÍA"/>
    <s v="PACÍFICO"/>
    <s v="VALLE DEL CAUCA                                   "/>
    <x v="1077"/>
    <s v="VIJES                                             "/>
    <n v="1452426634"/>
    <n v="0"/>
    <n v="0"/>
    <n v="1452426634"/>
    <n v="0"/>
    <n v="785532299.36984372"/>
    <n v="0"/>
    <n v="49976"/>
    <n v="427406934.70999998"/>
    <n v="0"/>
    <n v="0"/>
    <n v="0"/>
    <n v="0"/>
    <n v="0"/>
    <n v="0"/>
    <n v="0"/>
    <m/>
    <n v="2665415844.0798435"/>
    <n v="72621331.700000003"/>
    <n v="2592794512.3798437"/>
    <n v="2537410325"/>
  </r>
  <r>
    <x v="4"/>
    <s v="ASIGNACIÓN PARA LA INVERSIÓN LOCAL SEGÚN NBI Y CUARTA, QUINTA, Y SEXTA CATEGORÍA"/>
    <s v="PACÍFICO"/>
    <s v="VALLE DEL CAUCA                                   "/>
    <x v="1078"/>
    <s v="YOTOCO                                            "/>
    <n v="1803712155"/>
    <n v="0"/>
    <n v="0"/>
    <n v="1803712155"/>
    <n v="0"/>
    <n v="1850189068.3052878"/>
    <n v="0"/>
    <n v="62063"/>
    <n v="530780051.47000003"/>
    <n v="0"/>
    <n v="0"/>
    <n v="0"/>
    <n v="0"/>
    <n v="0"/>
    <n v="0"/>
    <n v="0"/>
    <m/>
    <n v="4184743337.7752876"/>
    <n v="90185607.75"/>
    <n v="4094557730.0252876"/>
    <n v="3406706148.6199999"/>
  </r>
  <r>
    <x v="4"/>
    <s v="ASIGNACIÓN PARA LA INVERSIÓN LOCAL SEGÚN NBI Y CUARTA, QUINTA, Y SEXTA CATEGORÍA"/>
    <s v="PACÍFICO"/>
    <s v="VALLE DEL CAUCA                                   "/>
    <x v="1079"/>
    <s v="YUMB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PACÍFICO"/>
    <s v="VALLE DEL CAUCA                                   "/>
    <x v="1080"/>
    <s v="ZARZAL                                            "/>
    <n v="2128068565"/>
    <n v="0"/>
    <n v="0"/>
    <n v="2128068565"/>
    <n v="0"/>
    <n v="2746939602.083951"/>
    <n v="0"/>
    <n v="73224"/>
    <n v="626228713.50999999"/>
    <n v="0"/>
    <n v="0"/>
    <n v="0"/>
    <n v="0"/>
    <n v="0"/>
    <n v="0"/>
    <n v="0"/>
    <m/>
    <n v="5501310104.5939512"/>
    <n v="106403428.25"/>
    <n v="5394906676.3439512"/>
    <n v="4648007346.3400002"/>
  </r>
  <r>
    <x v="4"/>
    <s v="ASIGNACIÓN PARA LA INVERSIÓN LOCAL SEGÚN NBI Y CUARTA, QUINTA, Y SEXTA CATEGORÍA"/>
    <s v="LLANO"/>
    <s v="ARAUCA                                            "/>
    <x v="1081"/>
    <s v="ARAUC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ARAUCA                                            "/>
    <x v="1082"/>
    <s v="ARAUCA                                            "/>
    <n v="8033519218"/>
    <n v="0"/>
    <n v="0"/>
    <n v="8033519218"/>
    <n v="0"/>
    <n v="4482304409.971694"/>
    <n v="0"/>
    <n v="276423"/>
    <n v="2364031163.0500002"/>
    <n v="0"/>
    <n v="0"/>
    <n v="0"/>
    <n v="0"/>
    <n v="0"/>
    <n v="0"/>
    <n v="0"/>
    <m/>
    <n v="14880131214.021694"/>
    <n v="401675960.90000004"/>
    <n v="14478455253.121695"/>
    <n v="10916527060.259998"/>
  </r>
  <r>
    <x v="4"/>
    <s v="ASIGNACIÓN PARA LA INVERSIÓN LOCAL SEGÚN NBI Y CUARTA, QUINTA, Y SEXTA CATEGORÍA"/>
    <s v="LLANO"/>
    <s v="ARAUCA                                            "/>
    <x v="1083"/>
    <s v="ARAUQUITA                                         "/>
    <n v="7627154268"/>
    <n v="0"/>
    <n v="0"/>
    <n v="7627154268"/>
    <n v="0"/>
    <n v="4166430187.4897928"/>
    <n v="0"/>
    <n v="262441"/>
    <n v="2244449771.6300001"/>
    <n v="0"/>
    <n v="0"/>
    <n v="0"/>
    <n v="0"/>
    <n v="0"/>
    <n v="0"/>
    <n v="0"/>
    <m/>
    <n v="14038296668.119793"/>
    <n v="381357713.40000004"/>
    <n v="13656938954.719793"/>
    <n v="10009148275.26"/>
  </r>
  <r>
    <x v="4"/>
    <s v="ASIGNACIÓN PARA LA INVERSIÓN LOCAL SEGÚN NBI Y CUARTA, QUINTA, Y SEXTA CATEGORÍA"/>
    <s v="LLANO"/>
    <s v="ARAUCA                                            "/>
    <x v="1084"/>
    <s v="CRAVO NORTE                                       "/>
    <n v="2201326668"/>
    <n v="0"/>
    <n v="0"/>
    <n v="2201326668"/>
    <n v="0"/>
    <n v="1118190990.9383321"/>
    <n v="0"/>
    <n v="75745"/>
    <n v="647786443.42999995"/>
    <n v="0"/>
    <n v="0"/>
    <n v="0"/>
    <n v="0"/>
    <n v="0"/>
    <n v="0"/>
    <n v="0"/>
    <m/>
    <n v="3967379847.3683319"/>
    <n v="110066333.40000001"/>
    <n v="3857313513.9683318"/>
    <n v="1374142272.79"/>
  </r>
  <r>
    <x v="4"/>
    <s v="ASIGNACIÓN PARA LA INVERSIÓN LOCAL SEGÚN NBI Y CUARTA, QUINTA, Y SEXTA CATEGORÍA"/>
    <s v="LLANO"/>
    <s v="ARAUCA                                            "/>
    <x v="1085"/>
    <s v="FORTUL                                            "/>
    <n v="4520237257"/>
    <n v="0"/>
    <n v="0"/>
    <n v="4520237257"/>
    <n v="0"/>
    <n v="2385608663.5210357"/>
    <n v="0"/>
    <n v="155536"/>
    <n v="1330174416.53"/>
    <n v="0"/>
    <n v="0"/>
    <n v="0"/>
    <n v="0"/>
    <n v="0"/>
    <n v="0"/>
    <n v="0"/>
    <m/>
    <n v="8236175873.0510359"/>
    <n v="226011862.85000002"/>
    <n v="8010164010.2010355"/>
    <n v="6426233116.5499992"/>
  </r>
  <r>
    <x v="4"/>
    <s v="ASIGNACIÓN PARA LA INVERSIÓN LOCAL SEGÚN NBI Y CUARTA, QUINTA, Y SEXTA CATEGORÍA"/>
    <s v="LLANO"/>
    <s v="ARAUCA                                            "/>
    <x v="1086"/>
    <s v="PUERTO RONDÓN                                     "/>
    <n v="2021091063"/>
    <n v="0"/>
    <n v="0"/>
    <n v="2021091063"/>
    <n v="0"/>
    <n v="546459337.04515302"/>
    <n v="0"/>
    <n v="69543"/>
    <n v="594748344.67999995"/>
    <n v="0"/>
    <n v="0"/>
    <n v="0"/>
    <n v="0"/>
    <n v="0"/>
    <n v="0"/>
    <n v="0"/>
    <m/>
    <n v="3162368287.725153"/>
    <n v="101054553.15000001"/>
    <n v="3061313734.5751529"/>
    <n v="2345092731"/>
  </r>
  <r>
    <x v="4"/>
    <s v="ASIGNACIÓN PARA LA INVERSIÓN LOCAL SEGÚN NBI Y CUARTA, QUINTA, Y SEXTA CATEGORÍA"/>
    <s v="LLANO"/>
    <s v="ARAUCA                                            "/>
    <x v="1087"/>
    <s v="SARAVENA                                          "/>
    <n v="6290228593"/>
    <n v="0"/>
    <n v="0"/>
    <n v="6290228593"/>
    <n v="0"/>
    <n v="1825837766.3826904"/>
    <n v="0"/>
    <n v="216439"/>
    <n v="1851031411.3499999"/>
    <n v="0"/>
    <n v="0"/>
    <n v="0"/>
    <n v="0"/>
    <n v="0"/>
    <n v="0"/>
    <n v="0"/>
    <m/>
    <n v="9967314209.7326908"/>
    <n v="314511429.65000004"/>
    <n v="9652802780.0826912"/>
    <n v="7430618124.7700005"/>
  </r>
  <r>
    <x v="4"/>
    <s v="ASIGNACIÓN PARA LA INVERSIÓN LOCAL SEGÚN NBI Y CUARTA, QUINTA, Y SEXTA CATEGORÍA"/>
    <s v="LLANO"/>
    <s v="ARAUCA                                            "/>
    <x v="1088"/>
    <s v="TAME                                              "/>
    <n v="5947788654"/>
    <n v="0"/>
    <n v="0"/>
    <n v="5947788654"/>
    <n v="0"/>
    <n v="5810140117.3694115"/>
    <n v="0"/>
    <n v="204656"/>
    <n v="1750261292.27"/>
    <n v="0"/>
    <n v="0"/>
    <n v="0"/>
    <n v="0"/>
    <n v="0"/>
    <n v="0"/>
    <n v="0"/>
    <m/>
    <n v="13508394719.639412"/>
    <n v="297389432.69999999"/>
    <n v="13211005286.939411"/>
    <n v="12735833917.949999"/>
  </r>
  <r>
    <x v="4"/>
    <s v="ASIGNACIÓN PARA LA INVERSIÓN LOCAL SEGÚN NBI Y CUARTA, QUINTA, Y SEXTA CATEGORÍA"/>
    <s v="LLANO"/>
    <s v="CASANARE                                          "/>
    <x v="1089"/>
    <s v="CASAN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CASANARE                                          "/>
    <x v="1090"/>
    <s v="YOPAL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CASANARE                                          "/>
    <x v="1091"/>
    <s v="AGUAZUL                                           "/>
    <n v="3361751099"/>
    <n v="0"/>
    <n v="0"/>
    <n v="3361751099"/>
    <n v="0"/>
    <n v="3534371228.1595993"/>
    <n v="0"/>
    <n v="115674"/>
    <n v="989265618.83000004"/>
    <n v="0"/>
    <n v="0"/>
    <n v="0"/>
    <n v="0"/>
    <n v="0"/>
    <n v="0"/>
    <n v="0"/>
    <m/>
    <n v="7885503619.9895992"/>
    <n v="168087554.95000002"/>
    <n v="7717416065.0395994"/>
    <n v="6540528330.1900005"/>
  </r>
  <r>
    <x v="4"/>
    <s v="ASIGNACIÓN PARA LA INVERSIÓN LOCAL SEGÚN NBI Y CUARTA, QUINTA, Y SEXTA CATEGORÍA"/>
    <s v="LLANO"/>
    <s v="CASANARE                                          "/>
    <x v="1092"/>
    <s v="CHAMEZA                                           "/>
    <n v="1315049731"/>
    <n v="0"/>
    <n v="0"/>
    <n v="1315049731"/>
    <n v="0"/>
    <n v="528872125.12843525"/>
    <n v="666667"/>
    <n v="45249"/>
    <n v="386980905.88"/>
    <n v="0"/>
    <n v="0"/>
    <n v="0"/>
    <n v="0"/>
    <n v="0"/>
    <n v="0"/>
    <n v="0"/>
    <m/>
    <n v="2231614678.0084352"/>
    <n v="65752486.550000004"/>
    <n v="2165862191.4584351"/>
    <n v="1201802090"/>
  </r>
  <r>
    <x v="4"/>
    <s v="ASIGNACIÓN PARA LA INVERSIÓN LOCAL SEGÚN NBI Y CUARTA, QUINTA, Y SEXTA CATEGORÍA"/>
    <s v="LLANO"/>
    <s v="CASANARE                                          "/>
    <x v="1095"/>
    <s v="HATO COROZAL                                      "/>
    <n v="3553346932"/>
    <n v="0"/>
    <n v="0"/>
    <n v="3553346932"/>
    <n v="0"/>
    <n v="1054487070.1689842"/>
    <n v="0"/>
    <n v="122266"/>
    <n v="1045646702.58"/>
    <n v="0"/>
    <n v="0"/>
    <n v="0"/>
    <n v="0"/>
    <n v="0"/>
    <n v="0"/>
    <n v="0"/>
    <m/>
    <n v="5653602970.7489843"/>
    <n v="177667346.60000002"/>
    <n v="5475935624.148984"/>
    <n v="4231999463.5100002"/>
  </r>
  <r>
    <x v="4"/>
    <s v="ASIGNACIÓN PARA LA INVERSIÓN LOCAL SEGÚN NBI Y CUARTA, QUINTA, Y SEXTA CATEGORÍA"/>
    <s v="LLANO"/>
    <s v="CASANARE                                          "/>
    <x v="1096"/>
    <s v="LA SALINA                                         "/>
    <n v="1231742702"/>
    <n v="0"/>
    <n v="0"/>
    <n v="1231742702"/>
    <n v="0"/>
    <n v="754129868.24072289"/>
    <n v="0"/>
    <n v="42383"/>
    <n v="362466069.06999999"/>
    <n v="0"/>
    <n v="0"/>
    <n v="0"/>
    <n v="0"/>
    <n v="0"/>
    <n v="0"/>
    <n v="0"/>
    <m/>
    <n v="2348381022.3107228"/>
    <n v="61587135.100000001"/>
    <n v="2286793887.2107229"/>
    <n v="1379581980.8800001"/>
  </r>
  <r>
    <x v="4"/>
    <s v="ASIGNACIÓN PARA LA INVERSIÓN LOCAL SEGÚN NBI Y CUARTA, QUINTA, Y SEXTA CATEGORÍA"/>
    <s v="LLANO"/>
    <s v="CASANARE                                          "/>
    <x v="1097"/>
    <s v="MANÍ                                              "/>
    <n v="2637582174"/>
    <n v="0"/>
    <n v="0"/>
    <n v="2637582174"/>
    <n v="0"/>
    <n v="1564850926.2892771"/>
    <n v="0"/>
    <n v="90756"/>
    <n v="776163756.51999998"/>
    <n v="0"/>
    <n v="0"/>
    <n v="0"/>
    <n v="0"/>
    <n v="0"/>
    <n v="0"/>
    <n v="0"/>
    <m/>
    <n v="4978687612.8092766"/>
    <n v="131879108.7"/>
    <n v="4846808504.1092768"/>
    <n v="3734183923"/>
  </r>
  <r>
    <x v="4"/>
    <s v="ASIGNACIÓN PARA LA INVERSIÓN LOCAL SEGÚN NBI Y CUARTA, QUINTA, Y SEXTA CATEGORÍA"/>
    <s v="LLANO"/>
    <s v="CASANARE                                          "/>
    <x v="1098"/>
    <s v="MONTERREY                                         "/>
    <n v="1818770038"/>
    <n v="0"/>
    <n v="0"/>
    <n v="1818770038"/>
    <n v="0"/>
    <n v="2180538914.114243"/>
    <n v="0"/>
    <n v="62582"/>
    <n v="535211148.58999997"/>
    <n v="0"/>
    <n v="0"/>
    <n v="0"/>
    <n v="0"/>
    <n v="0"/>
    <n v="0"/>
    <n v="0"/>
    <m/>
    <n v="4534582682.7042427"/>
    <n v="90938501.900000006"/>
    <n v="4443644180.8042431"/>
    <n v="297674930"/>
  </r>
  <r>
    <x v="4"/>
    <s v="ASIGNACIÓN PARA LA INVERSIÓN LOCAL SEGÚN NBI Y CUARTA, QUINTA, Y SEXTA CATEGORÍA"/>
    <s v="LLANO"/>
    <s v="CASANARE                                          "/>
    <x v="1099"/>
    <s v="NUNCHÍA                                           "/>
    <n v="3170167229"/>
    <n v="0"/>
    <n v="0"/>
    <n v="3170167229"/>
    <n v="0"/>
    <n v="709904589.4600544"/>
    <n v="0"/>
    <n v="109082"/>
    <n v="932888055.30999994"/>
    <n v="0"/>
    <n v="0"/>
    <n v="0"/>
    <n v="0"/>
    <n v="0"/>
    <n v="0"/>
    <n v="0"/>
    <m/>
    <n v="4813068955.7700539"/>
    <n v="158508361.45000002"/>
    <n v="4654560594.3200541"/>
    <n v="2948443615"/>
  </r>
  <r>
    <x v="4"/>
    <s v="ASIGNACIÓN PARA LA INVERSIÓN LOCAL SEGÚN NBI Y CUARTA, QUINTA, Y SEXTA CATEGORÍA"/>
    <s v="LLANO"/>
    <s v="CASANARE                                          "/>
    <x v="1100"/>
    <s v="OROCUÉ                                            "/>
    <n v="3407287442"/>
    <n v="0"/>
    <n v="0"/>
    <n v="3407287442"/>
    <n v="0"/>
    <n v="2506412362.3878431"/>
    <n v="0"/>
    <n v="117241"/>
    <n v="1002665640.72"/>
    <n v="0"/>
    <n v="0"/>
    <n v="0"/>
    <n v="0"/>
    <n v="0"/>
    <n v="0"/>
    <n v="0"/>
    <m/>
    <n v="6916482686.1078434"/>
    <n v="170364372.10000002"/>
    <n v="6746118314.007843"/>
    <n v="5547796561.8000002"/>
  </r>
  <r>
    <x v="4"/>
    <s v="ASIGNACIÓN PARA LA INVERSIÓN LOCAL SEGÚN NBI Y CUARTA, QUINTA, Y SEXTA CATEGORÍA"/>
    <s v="LLANO"/>
    <s v="CASANARE                                          "/>
    <x v="1101"/>
    <s v="PAZ DE ARIPORO                                    "/>
    <n v="4426489194"/>
    <n v="0"/>
    <n v="0"/>
    <n v="4426489194"/>
    <n v="0"/>
    <n v="2072426685.8882477"/>
    <n v="0"/>
    <n v="152310"/>
    <n v="1302587086.9200001"/>
    <n v="0"/>
    <n v="0"/>
    <n v="0"/>
    <n v="0"/>
    <n v="0"/>
    <n v="0"/>
    <n v="0"/>
    <m/>
    <n v="7801655276.8082476"/>
    <n v="221324459.70000002"/>
    <n v="7580330817.1082478"/>
    <n v="5378140657.5299997"/>
  </r>
  <r>
    <x v="4"/>
    <s v="ASIGNACIÓN PARA LA INVERSIÓN LOCAL SEGÚN NBI Y CUARTA, QUINTA, Y SEXTA CATEGORÍA"/>
    <s v="LLANO"/>
    <s v="CASANARE                                          "/>
    <x v="1102"/>
    <s v="PORE                                              "/>
    <n v="3148708258"/>
    <n v="0"/>
    <n v="0"/>
    <n v="3148708258"/>
    <n v="0"/>
    <n v="1307739201.4384375"/>
    <n v="0"/>
    <n v="108343"/>
    <n v="926573304.01999998"/>
    <n v="0"/>
    <n v="0"/>
    <n v="0"/>
    <n v="0"/>
    <n v="0"/>
    <n v="0"/>
    <n v="0"/>
    <m/>
    <n v="5383129106.458437"/>
    <n v="157435412.90000001"/>
    <n v="5225693693.5584373"/>
    <n v="5225693693"/>
  </r>
  <r>
    <x v="4"/>
    <s v="ASIGNACIÓN PARA LA INVERSIÓN LOCAL SEGÚN NBI Y CUARTA, QUINTA, Y SEXTA CATEGORÍA"/>
    <s v="LLANO"/>
    <s v="CASANARE                                          "/>
    <x v="1103"/>
    <s v="RECETOR                                           "/>
    <n v="1501890024"/>
    <n v="0"/>
    <n v="0"/>
    <n v="1501890024"/>
    <n v="0"/>
    <n v="90518978.381527424"/>
    <n v="0"/>
    <n v="51678"/>
    <n v="441962572.61000001"/>
    <n v="0"/>
    <n v="0"/>
    <n v="0"/>
    <n v="0"/>
    <n v="0"/>
    <n v="0"/>
    <n v="0"/>
    <m/>
    <n v="2034423252.9915276"/>
    <n v="75094501.200000003"/>
    <n v="1959328751.7915275"/>
    <n v="1433447739.22"/>
  </r>
  <r>
    <x v="4"/>
    <s v="ASIGNACIÓN PARA LA INVERSIÓN LOCAL SEGÚN NBI Y CUARTA, QUINTA, Y SEXTA CATEGORÍA"/>
    <s v="LLANO"/>
    <s v="CASANARE                                          "/>
    <x v="1104"/>
    <s v="SABANALARGA                                       "/>
    <n v="1173132849"/>
    <n v="0"/>
    <n v="0"/>
    <n v="1173132849"/>
    <n v="0"/>
    <n v="830400310.9131701"/>
    <n v="80925228.959999993"/>
    <n v="40366"/>
    <n v="345218893.30000001"/>
    <n v="0"/>
    <n v="0"/>
    <n v="0"/>
    <n v="0"/>
    <n v="0"/>
    <n v="0"/>
    <n v="0"/>
    <m/>
    <n v="2429717648.1731701"/>
    <n v="58656642.450000003"/>
    <n v="2371061005.7231703"/>
    <n v="1258000000"/>
  </r>
  <r>
    <x v="4"/>
    <s v="ASIGNACIÓN PARA LA INVERSIÓN LOCAL SEGÚN NBI Y CUARTA, QUINTA, Y SEXTA CATEGORÍA"/>
    <s v="LLANO"/>
    <s v="CASANARE                                          "/>
    <x v="1105"/>
    <s v="SÁCAMA                                            "/>
    <n v="1669738454"/>
    <n v="0"/>
    <n v="0"/>
    <n v="1669738454"/>
    <n v="0"/>
    <n v="803415109.8625865"/>
    <n v="0"/>
    <n v="57454"/>
    <n v="491355485.93000001"/>
    <n v="0"/>
    <n v="0"/>
    <n v="0"/>
    <n v="0"/>
    <n v="0"/>
    <n v="0"/>
    <n v="0"/>
    <m/>
    <n v="2964566503.7925863"/>
    <n v="83486922.700000003"/>
    <n v="2881079581.0925865"/>
    <n v="2188127532.2200003"/>
  </r>
  <r>
    <x v="4"/>
    <s v="ASIGNACIÓN PARA LA INVERSIÓN LOCAL SEGÚN NBI Y CUARTA, QUINTA, Y SEXTA CATEGORÍA"/>
    <s v="LLANO"/>
    <s v="CASANARE                                          "/>
    <x v="1106"/>
    <s v="SAN LUIS DE PALENQUE                              "/>
    <n v="2147847133"/>
    <n v="0"/>
    <n v="0"/>
    <n v="2147847133"/>
    <n v="0"/>
    <n v="1374860537.2178819"/>
    <n v="0"/>
    <n v="73905"/>
    <n v="632048970.92999995"/>
    <n v="0"/>
    <n v="0"/>
    <n v="0"/>
    <n v="0"/>
    <n v="0"/>
    <n v="0"/>
    <n v="0"/>
    <m/>
    <n v="4154830546.147882"/>
    <n v="107392356.65000001"/>
    <n v="4047438189.4978819"/>
    <n v="3229936764"/>
  </r>
  <r>
    <x v="4"/>
    <s v="ASIGNACIÓN PARA LA INVERSIÓN LOCAL SEGÚN NBI Y CUARTA, QUINTA, Y SEXTA CATEGORÍA"/>
    <s v="LLANO"/>
    <s v="CASANARE                                          "/>
    <x v="1107"/>
    <s v="TÁMARA                                            "/>
    <n v="3002578733"/>
    <n v="0"/>
    <n v="0"/>
    <n v="3002578733"/>
    <n v="0"/>
    <n v="1683491730.5711949"/>
    <n v="32246147.640000001"/>
    <n v="103315"/>
    <n v="883571633.04999995"/>
    <n v="0"/>
    <n v="0"/>
    <n v="0"/>
    <n v="0"/>
    <n v="0"/>
    <n v="0"/>
    <n v="0"/>
    <m/>
    <n v="5601991559.2611952"/>
    <n v="150128936.65000001"/>
    <n v="5451862622.6111956"/>
    <n v="4373757670.1000004"/>
  </r>
  <r>
    <x v="4"/>
    <s v="ASIGNACIÓN PARA LA INVERSIÓN LOCAL SEGÚN NBI Y CUARTA, QUINTA, Y SEXTA CATEGORÍA"/>
    <s v="LLANO"/>
    <s v="CASANARE                                          "/>
    <x v="1108"/>
    <s v="TAURAMENA                                         "/>
    <n v="2920936375"/>
    <n v="0"/>
    <n v="0"/>
    <n v="2920936375"/>
    <n v="0"/>
    <n v="2395486653.7273808"/>
    <n v="0"/>
    <n v="100506"/>
    <n v="859546660.47000003"/>
    <n v="0"/>
    <n v="0"/>
    <n v="0"/>
    <n v="0"/>
    <n v="0"/>
    <n v="0"/>
    <n v="0"/>
    <m/>
    <n v="6176070195.197381"/>
    <n v="146046818.75"/>
    <n v="6030023376.447381"/>
    <n v="4388511382.6000004"/>
  </r>
  <r>
    <x v="4"/>
    <s v="ASIGNACIÓN PARA LA INVERSIÓN LOCAL SEGÚN NBI Y CUARTA, QUINTA, Y SEXTA CATEGORÍA"/>
    <s v="LLANO"/>
    <s v="CASANARE                                          "/>
    <x v="1109"/>
    <s v="TRINIDAD                                          "/>
    <n v="2869632574"/>
    <n v="0"/>
    <n v="0"/>
    <n v="2869632574"/>
    <n v="0"/>
    <n v="1042301968.3691113"/>
    <n v="0"/>
    <n v="98740"/>
    <n v="844449443.14999998"/>
    <n v="0"/>
    <n v="0"/>
    <n v="0"/>
    <n v="0"/>
    <n v="0"/>
    <n v="0"/>
    <n v="0"/>
    <m/>
    <n v="4756482725.5191107"/>
    <n v="143481628.70000002"/>
    <n v="4613001096.8191109"/>
    <n v="3607668647"/>
  </r>
  <r>
    <x v="4"/>
    <s v="ASIGNACIÓN PARA LA INVERSIÓN LOCAL SEGÚN NBI Y CUARTA, QUINTA, Y SEXTA CATEGORÍA"/>
    <s v="LLANO"/>
    <s v="CASANARE                                          "/>
    <x v="1110"/>
    <s v="VILLANUEVA                                        "/>
    <n v="3100464154"/>
    <n v="0"/>
    <n v="0"/>
    <n v="3100464154"/>
    <n v="0"/>
    <n v="2377683310.7859144"/>
    <n v="0"/>
    <n v="106683"/>
    <n v="912376466.67999995"/>
    <n v="0"/>
    <n v="0"/>
    <n v="0"/>
    <n v="0"/>
    <n v="0"/>
    <n v="0"/>
    <n v="0"/>
    <m/>
    <n v="6390630614.4659147"/>
    <n v="155023207.70000002"/>
    <n v="6235607406.7659149"/>
    <n v="5150396026.1700001"/>
  </r>
  <r>
    <x v="4"/>
    <s v="ASIGNACIÓN PARA LA INVERSIÓN LOCAL SEGÚN NBI Y CUARTA, QUINTA, Y SEXTA CATEGORÍA"/>
    <s v="LLANO"/>
    <s v="CASANARE                                          "/>
    <x v="1111"/>
    <s v="MUNICIPIO PENDIENTE CERTIFICADO IGAC - CASANARE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CASANARE                                          "/>
    <x v="1116"/>
    <s v="MUNICIPIO INDETERMINADO CASANARE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CASANARE                                          "/>
    <x v="1117"/>
    <s v="MUNICIPIO INDETERMINADO HURON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PUTUMAYO                                          "/>
    <x v="1118"/>
    <s v="PUTUMAY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PUTUMAYO                                          "/>
    <x v="1119"/>
    <s v="MOCOA                                             "/>
    <n v="3430815548"/>
    <n v="0"/>
    <n v="0"/>
    <n v="3430815548"/>
    <n v="0"/>
    <n v="3985797227.5022311"/>
    <n v="0"/>
    <n v="118050"/>
    <n v="1009589278.4299999"/>
    <n v="0"/>
    <n v="0"/>
    <n v="0"/>
    <n v="0"/>
    <n v="0"/>
    <n v="0"/>
    <n v="0"/>
    <m/>
    <n v="8426320103.9322319"/>
    <n v="171540777.40000001"/>
    <n v="8254779326.5322323"/>
    <n v="5985367958.4700003"/>
  </r>
  <r>
    <x v="4"/>
    <s v="ASIGNACIÓN PARA LA INVERSIÓN LOCAL SEGÚN NBI Y CUARTA, QUINTA, Y SEXTA CATEGORÍA"/>
    <s v="CENTRO - SUR - AMAZONÍA"/>
    <s v="PUTUMAYO                                          "/>
    <x v="1120"/>
    <s v="COLÓN                                             "/>
    <n v="1277071217"/>
    <n v="0"/>
    <n v="0"/>
    <n v="1277071217"/>
    <n v="0"/>
    <n v="257695941.62733495"/>
    <n v="0"/>
    <n v="43942"/>
    <n v="375804933.37"/>
    <n v="0"/>
    <n v="0"/>
    <n v="0"/>
    <n v="0"/>
    <n v="0"/>
    <n v="0"/>
    <n v="0"/>
    <m/>
    <n v="1910616033.997335"/>
    <n v="63853560.850000001"/>
    <n v="1846762473.1473351"/>
    <n v="1572742046.1399999"/>
  </r>
  <r>
    <x v="4"/>
    <s v="ASIGNACIÓN PARA LA INVERSIÓN LOCAL SEGÚN NBI Y CUARTA, QUINTA, Y SEXTA CATEGORÍA"/>
    <s v="CENTRO - SUR - AMAZONÍA"/>
    <s v="PUTUMAYO                                          "/>
    <x v="1121"/>
    <s v="ORITO                                             "/>
    <n v="4566728100"/>
    <n v="0"/>
    <n v="0"/>
    <n v="4566728100"/>
    <n v="0"/>
    <n v="810108938.74795437"/>
    <n v="0"/>
    <n v="157135"/>
    <n v="1343855320.24"/>
    <n v="0"/>
    <n v="0"/>
    <n v="0"/>
    <n v="0"/>
    <n v="0"/>
    <n v="0"/>
    <n v="0"/>
    <m/>
    <n v="6720849493.9879541"/>
    <n v="228336405"/>
    <n v="6492513088.9879541"/>
    <n v="6063144833.9899988"/>
  </r>
  <r>
    <x v="4"/>
    <s v="ASIGNACIÓN PARA LA INVERSIÓN LOCAL SEGÚN NBI Y CUARTA, QUINTA, Y SEXTA CATEGORÍA"/>
    <s v="CENTRO - SUR - AMAZONÍA"/>
    <s v="PUTUMAYO                                          "/>
    <x v="1122"/>
    <s v="PUERTO ASÍS                                       "/>
    <n v="5166544421"/>
    <n v="0"/>
    <n v="0"/>
    <n v="5166544421"/>
    <n v="0"/>
    <n v="3229451569.7243919"/>
    <n v="0"/>
    <n v="177774"/>
    <n v="1520363826.22"/>
    <n v="0"/>
    <n v="0"/>
    <n v="0"/>
    <n v="0"/>
    <n v="0"/>
    <n v="0"/>
    <n v="0"/>
    <m/>
    <n v="9916537590.9443913"/>
    <n v="258327221.05000001"/>
    <n v="9658210369.894392"/>
    <n v="7847091077.54"/>
  </r>
  <r>
    <x v="4"/>
    <s v="ASIGNACIÓN PARA LA INVERSIÓN LOCAL SEGÚN NBI Y CUARTA, QUINTA, Y SEXTA CATEGORÍA"/>
    <s v="CENTRO - SUR - AMAZONÍA"/>
    <s v="PUTUMAYO                                          "/>
    <x v="1123"/>
    <s v="PUERTO CAICEDO                                    "/>
    <n v="2938901154"/>
    <n v="0"/>
    <n v="0"/>
    <n v="2938901154"/>
    <n v="0"/>
    <n v="713404470.56520855"/>
    <n v="0"/>
    <n v="101124"/>
    <n v="864833172.63"/>
    <n v="0"/>
    <n v="0"/>
    <n v="0"/>
    <n v="0"/>
    <n v="0"/>
    <n v="0"/>
    <n v="0"/>
    <m/>
    <n v="4517239921.1952085"/>
    <n v="146945057.70000002"/>
    <n v="4370294863.4952087"/>
    <n v="3341542889.9200001"/>
  </r>
  <r>
    <x v="4"/>
    <s v="ASIGNACIÓN PARA LA INVERSIÓN LOCAL SEGÚN NBI Y CUARTA, QUINTA, Y SEXTA CATEGORÍA"/>
    <s v="CENTRO - SUR - AMAZONÍA"/>
    <s v="PUTUMAYO                                          "/>
    <x v="1124"/>
    <s v="PUERTO GUZMÁN                                     "/>
    <n v="5898275581"/>
    <n v="0"/>
    <n v="0"/>
    <n v="5898275581"/>
    <n v="0"/>
    <n v="301964767.00292778"/>
    <n v="0"/>
    <n v="202952"/>
    <n v="1735691034.25"/>
    <n v="0"/>
    <n v="0"/>
    <n v="0"/>
    <n v="0"/>
    <n v="0"/>
    <n v="0"/>
    <n v="0"/>
    <m/>
    <n v="7936134334.2529278"/>
    <n v="294913779.05000001"/>
    <n v="7641220555.2029276"/>
    <n v="7095184717.1399994"/>
  </r>
  <r>
    <x v="4"/>
    <s v="ASIGNACIÓN PARA LA INVERSIÓN LOCAL SEGÚN NBI Y CUARTA, QUINTA, Y SEXTA CATEGORÍA"/>
    <s v="CENTRO - SUR - AMAZONÍA"/>
    <s v="PUTUMAYO                                          "/>
    <x v="1125"/>
    <s v="LEGUÍZAMO                                         "/>
    <n v="5223578787"/>
    <n v="0"/>
    <n v="0"/>
    <n v="5223578787"/>
    <n v="0"/>
    <n v="387364455.35030842"/>
    <n v="0"/>
    <n v="179737"/>
    <n v="1537147382.1199999"/>
    <n v="0"/>
    <n v="0"/>
    <n v="0"/>
    <n v="0"/>
    <n v="0"/>
    <n v="0"/>
    <n v="0"/>
    <m/>
    <n v="7148270361.4703083"/>
    <n v="261178939.35000002"/>
    <n v="6887091422.1203079"/>
    <n v="5057222480.7799997"/>
  </r>
  <r>
    <x v="4"/>
    <s v="ASIGNACIÓN PARA LA INVERSIÓN LOCAL SEGÚN NBI Y CUARTA, QUINTA, Y SEXTA CATEGORÍA"/>
    <s v="CENTRO - SUR - AMAZONÍA"/>
    <s v="PUTUMAYO                                          "/>
    <x v="1126"/>
    <s v="SIBUNDOY                                          "/>
    <n v="1709700610"/>
    <n v="0"/>
    <n v="0"/>
    <n v="1709700610"/>
    <n v="0"/>
    <n v="1160666604.4578996"/>
    <n v="0"/>
    <n v="58829"/>
    <n v="503115186.69"/>
    <n v="0"/>
    <n v="0"/>
    <n v="0"/>
    <n v="0"/>
    <n v="0"/>
    <n v="0"/>
    <n v="0"/>
    <m/>
    <n v="3373541230.1478996"/>
    <n v="85485030.5"/>
    <n v="3288056199.6478996"/>
    <n v="2496181418.4499998"/>
  </r>
  <r>
    <x v="4"/>
    <s v="ASIGNACIÓN PARA LA INVERSIÓN LOCAL SEGÚN NBI Y CUARTA, QUINTA, Y SEXTA CATEGORÍA"/>
    <s v="CENTRO - SUR - AMAZONÍA"/>
    <s v="PUTUMAYO                                          "/>
    <x v="1127"/>
    <s v="SAN FRANCISCO                                     "/>
    <n v="1088525337"/>
    <n v="0"/>
    <n v="0"/>
    <n v="1088525337"/>
    <n v="0"/>
    <n v="792857046.55383468"/>
    <n v="0"/>
    <n v="37455"/>
    <n v="320321361.98000002"/>
    <n v="0"/>
    <n v="0"/>
    <n v="0"/>
    <n v="0"/>
    <n v="0"/>
    <n v="0"/>
    <n v="0"/>
    <m/>
    <n v="2201741200.5338345"/>
    <n v="54426266.850000001"/>
    <n v="2147314933.6838346"/>
    <n v="1751681006.98"/>
  </r>
  <r>
    <x v="4"/>
    <s v="ASIGNACIÓN PARA LA INVERSIÓN LOCAL SEGÚN NBI Y CUARTA, QUINTA, Y SEXTA CATEGORÍA"/>
    <s v="CENTRO - SUR - AMAZONÍA"/>
    <s v="PUTUMAYO                                          "/>
    <x v="1128"/>
    <s v="SAN MIGUEL                                        "/>
    <n v="3490712794"/>
    <n v="0"/>
    <n v="0"/>
    <n v="3490712794"/>
    <n v="0"/>
    <n v="926799413.9474926"/>
    <n v="0"/>
    <n v="120111"/>
    <n v="1027215296.42"/>
    <n v="0"/>
    <n v="0"/>
    <n v="0"/>
    <n v="0"/>
    <n v="0"/>
    <n v="0"/>
    <n v="0"/>
    <m/>
    <n v="5444847615.3674927"/>
    <n v="174535639.70000002"/>
    <n v="5270311975.6674929"/>
    <n v="3941186024.1400003"/>
  </r>
  <r>
    <x v="4"/>
    <s v="ASIGNACIÓN PARA LA INVERSIÓN LOCAL SEGÚN NBI Y CUARTA, QUINTA, Y SEXTA CATEGORÍA"/>
    <s v="CENTRO - SUR - AMAZONÍA"/>
    <s v="PUTUMAYO                                          "/>
    <x v="1129"/>
    <s v="SANTIAGO                                          "/>
    <n v="2399318054"/>
    <n v="0"/>
    <n v="0"/>
    <n v="2399318054"/>
    <n v="0"/>
    <n v="691783721.39090061"/>
    <n v="0"/>
    <n v="82558"/>
    <n v="706049552.46000004"/>
    <n v="0"/>
    <n v="0"/>
    <n v="0"/>
    <n v="0"/>
    <n v="0"/>
    <n v="0"/>
    <n v="0"/>
    <m/>
    <n v="3797233885.8509007"/>
    <n v="119965902.7"/>
    <n v="3677267983.1509008"/>
    <n v="2549582969.8699999"/>
  </r>
  <r>
    <x v="4"/>
    <s v="ASIGNACIÓN PARA LA INVERSIÓN LOCAL SEGÚN NBI Y CUARTA, QUINTA, Y SEXTA CATEGORÍA"/>
    <s v="CENTRO - SUR - AMAZONÍA"/>
    <s v="PUTUMAYO                                          "/>
    <x v="1130"/>
    <s v="VALLE DEL GUAMUEZ                                 "/>
    <n v="3648822296"/>
    <n v="0"/>
    <n v="0"/>
    <n v="3648822296"/>
    <n v="0"/>
    <n v="2872653444.8653498"/>
    <n v="673582977.09000003"/>
    <n v="125551"/>
    <n v="1073742326.5"/>
    <n v="0"/>
    <n v="0"/>
    <n v="0"/>
    <n v="0"/>
    <n v="0"/>
    <n v="0"/>
    <n v="0"/>
    <m/>
    <n v="8268926595.4553499"/>
    <n v="182441114.80000001"/>
    <n v="8086485480.6553497"/>
    <n v="5295654008.8199997"/>
  </r>
  <r>
    <x v="4"/>
    <s v="ASIGNACIÓN PARA LA INVERSIÓN LOCAL SEGÚN NBI Y CUARTA, QUINTA, Y SEXTA CATEGORÍA"/>
    <s v="CENTRO - SUR - AMAZONÍA"/>
    <s v="PUTUMAYO                                          "/>
    <x v="1131"/>
    <s v="VILLAGARZÓN                                       "/>
    <n v="2901522237"/>
    <n v="0"/>
    <n v="0"/>
    <n v="2901522237"/>
    <n v="0"/>
    <n v="2397150590.1310158"/>
    <n v="248137273"/>
    <n v="99838"/>
    <n v="853833643.89999998"/>
    <n v="0"/>
    <n v="0"/>
    <n v="0"/>
    <n v="0"/>
    <n v="0"/>
    <n v="0"/>
    <n v="0"/>
    <m/>
    <n v="6400743582.0310154"/>
    <n v="145076111.84999999"/>
    <n v="6255667470.181015"/>
    <n v="6155032232.3499994"/>
  </r>
  <r>
    <x v="4"/>
    <s v="ASIGNACIÓN PARA LA INVERSIÓN LOCAL SEGÚN NBI Y CUARTA, QUINTA, Y SEXTA CATEGORÍA"/>
    <s v="CENTRO - SUR - AMAZONÍA"/>
    <s v="PUTUMAYO                                          "/>
    <x v="1133"/>
    <s v="MUNICIPIO SIN DETERMINAR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ARCHIPIÉLAGO DE SAN ANDRÉS PROVIDENCIA Y SANTA CATALINA      "/>
    <x v="1134"/>
    <s v="ARCHIPIÉLAGO DE SAN ANDRÉS                        "/>
    <n v="4232774482"/>
    <n v="0"/>
    <n v="0"/>
    <n v="4232774482"/>
    <n v="0"/>
    <n v="2769912620.1686878"/>
    <n v="0"/>
    <n v="145645"/>
    <n v="1245582478.77"/>
    <n v="0"/>
    <n v="0"/>
    <n v="0"/>
    <n v="0"/>
    <n v="0"/>
    <n v="0"/>
    <n v="0"/>
    <m/>
    <n v="8248415225.9386883"/>
    <n v="211638724.10000002"/>
    <n v="8036776501.8386879"/>
    <n v="6555305433"/>
  </r>
  <r>
    <x v="4"/>
    <s v="ASIGNACIÓN PARA LA INVERSIÓN LOCAL SEGÚN NBI Y CUARTA, QUINTA, Y SEXTA CATEGORÍA"/>
    <s v="CARIBE"/>
    <s v="ARCHIPIÉLAGO DE SAN ANDRÉS PROVIDENCIA Y SANTA CATALINA      "/>
    <x v="1135"/>
    <s v="SAN ANDRÉ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ARIBE"/>
    <s v="ARCHIPIÉLAGO DE SAN ANDRÉS PROVIDENCIA Y SANTA CATALINA      "/>
    <x v="1136"/>
    <s v="PROVIDENCIA                                       "/>
    <n v="1216649950"/>
    <n v="0"/>
    <n v="0"/>
    <n v="1216649950"/>
    <n v="0"/>
    <n v="1663448252.557899"/>
    <n v="0"/>
    <n v="41863"/>
    <n v="358024710.88"/>
    <n v="0"/>
    <n v="0"/>
    <n v="0"/>
    <n v="0"/>
    <n v="0"/>
    <n v="0"/>
    <n v="0"/>
    <m/>
    <n v="3238164776.4378991"/>
    <n v="60832497.5"/>
    <n v="3177332278.9378991"/>
    <n v="0"/>
  </r>
  <r>
    <x v="4"/>
    <s v="ASIGNACIÓN PARA LA INVERSIÓN LOCAL SEGÚN NBI Y CUARTA, QUINTA, Y SEXTA CATEGORÍA"/>
    <s v="N/A"/>
    <s v="N/A"/>
    <x v="1137"/>
    <s v="GOBERNACION INDETERMINADA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38"/>
    <s v="MUNICIPIO INDETERMINADO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39"/>
    <s v="GOBERNACIÓN INDETERMINADA GIBRALTAR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40"/>
    <s v="GOBERNACIÓN INDETERMINADA CAPELL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41"/>
    <s v="MUNICIPIO INDETERMINADO CAPELLA          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42"/>
    <s v="GOBERNACIÓN INDETERMINADA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43"/>
    <s v="MUNICIPIO INDETERMINADO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N/A"/>
    <s v="N/A"/>
    <x v="1144"/>
    <s v="MUNICIPIO INDETERMINADO GIBRALTAR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AMAZONAS                                          "/>
    <x v="1145"/>
    <s v="AMAZON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CENTRO - SUR - AMAZONÍA"/>
    <s v="AMAZONAS                                          "/>
    <x v="1146"/>
    <s v="LETICIA                                           "/>
    <n v="5715815415"/>
    <n v="0"/>
    <n v="0"/>
    <n v="5715815415"/>
    <n v="0"/>
    <n v="5879392520.4826889"/>
    <n v="0"/>
    <n v="196674"/>
    <n v="1681998311.9000001"/>
    <n v="0"/>
    <n v="0"/>
    <n v="0"/>
    <n v="0"/>
    <n v="0"/>
    <n v="0"/>
    <n v="0"/>
    <m/>
    <n v="13277402921.382689"/>
    <n v="285790770.75"/>
    <n v="12991612150.632689"/>
    <n v="8853720357.2600002"/>
  </r>
  <r>
    <x v="4"/>
    <s v="ASIGNACIÓN PARA LA INVERSIÓN LOCAL SEGÚN NBI Y CUARTA, QUINTA, Y SEXTA CATEGORÍA"/>
    <s v="CENTRO - SUR - AMAZONÍA"/>
    <s v="AMAZONAS                                          "/>
    <x v="1147"/>
    <s v="PUERTO NARIÑO                                     "/>
    <n v="3913087475"/>
    <n v="0"/>
    <n v="0"/>
    <n v="3913087475"/>
    <n v="0"/>
    <n v="840019489.15058637"/>
    <n v="0"/>
    <n v="134644"/>
    <n v="1151507886.3699999"/>
    <n v="0"/>
    <n v="0"/>
    <n v="0"/>
    <n v="0"/>
    <n v="0"/>
    <n v="0"/>
    <n v="0"/>
    <m/>
    <n v="5904749494.520586"/>
    <n v="195654373.75"/>
    <n v="5709095120.770586"/>
    <n v="4246381337.6100001"/>
  </r>
  <r>
    <x v="4"/>
    <s v="ASIGNACIÓN PARA LA INVERSIÓN LOCAL SEGÚN NBI Y CUARTA, QUINTA, Y SEXTA CATEGORÍA"/>
    <s v="LLANO"/>
    <s v="GUAINÍA                                           "/>
    <x v="1148"/>
    <s v="GUAINÍ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GUAINÍA                                           "/>
    <x v="1149"/>
    <s v="INÍRIDA                                           "/>
    <n v="7030869719"/>
    <n v="0"/>
    <n v="0"/>
    <n v="7030869719"/>
    <n v="0"/>
    <n v="2583113103.8017149"/>
    <n v="0"/>
    <n v="241924"/>
    <n v="2068980563.3499999"/>
    <n v="0"/>
    <n v="0"/>
    <n v="0"/>
    <n v="0"/>
    <n v="0"/>
    <n v="0"/>
    <n v="0"/>
    <m/>
    <n v="11683205310.151716"/>
    <n v="351543485.95000005"/>
    <n v="11331661824.201715"/>
    <n v="8647202768.0699997"/>
  </r>
  <r>
    <x v="4"/>
    <s v="ASIGNACIÓN PARA LA INVERSIÓN LOCAL SEGÚN NBI Y CUARTA, QUINTA, Y SEXTA CATEGORÍA"/>
    <s v="LLANO"/>
    <s v="GUAINÍA                                           "/>
    <x v="1150"/>
    <s v="BARRANCO MINAS"/>
    <n v="5160071181"/>
    <n v="0"/>
    <n v="0"/>
    <n v="5160071181"/>
    <n v="0"/>
    <n v="2344194068.0300002"/>
    <n v="0"/>
    <n v="177552"/>
    <n v="1518458939.8900001"/>
    <n v="0"/>
    <n v="0"/>
    <n v="0"/>
    <n v="0"/>
    <n v="0"/>
    <n v="0"/>
    <n v="0"/>
    <m/>
    <n v="9022901740.9200001"/>
    <n v="258003559.05000001"/>
    <n v="8764898181.8700008"/>
    <n v="6412016938.9200001"/>
  </r>
  <r>
    <x v="4"/>
    <s v="ASIGNACIÓN PARA LA INVERSIÓN LOCAL SEGÚN NBI Y CUARTA, QUINTA, Y SEXTA CATEGORÍA"/>
    <s v="LLANO"/>
    <s v="GUAVIARE                                          "/>
    <x v="1151"/>
    <s v="GUAVI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GUAVIARE                                          "/>
    <x v="1152"/>
    <s v="SAN JOSÉ DEL GUAVIARE                             "/>
    <n v="5485755914"/>
    <n v="0"/>
    <n v="0"/>
    <n v="5485755914"/>
    <n v="0"/>
    <n v="2148832329.8640203"/>
    <n v="0"/>
    <n v="188758"/>
    <n v="1614298488.6700001"/>
    <n v="0"/>
    <n v="0"/>
    <n v="0"/>
    <n v="0"/>
    <n v="0"/>
    <n v="0"/>
    <n v="0"/>
    <m/>
    <n v="9249075490.5340195"/>
    <n v="274287795.69999999"/>
    <n v="8974787694.8340187"/>
    <n v="7931436166.8099985"/>
  </r>
  <r>
    <x v="4"/>
    <s v="ASIGNACIÓN PARA LA INVERSIÓN LOCAL SEGÚN NBI Y CUARTA, QUINTA, Y SEXTA CATEGORÍA"/>
    <s v="LLANO"/>
    <s v="GUAVIARE                                          "/>
    <x v="1153"/>
    <s v="CALAMAR                                           "/>
    <n v="3787132699"/>
    <n v="0"/>
    <n v="0"/>
    <n v="3787132699"/>
    <n v="0"/>
    <n v="519411468.4891758"/>
    <n v="0"/>
    <n v="130311"/>
    <n v="1114443057.3900001"/>
    <n v="0"/>
    <n v="0"/>
    <n v="0"/>
    <n v="0"/>
    <n v="0"/>
    <n v="0"/>
    <n v="0"/>
    <m/>
    <n v="5421117535.8791761"/>
    <n v="189356634.95000002"/>
    <n v="5231760900.9291763"/>
    <n v="3904362523.3500004"/>
  </r>
  <r>
    <x v="4"/>
    <s v="ASIGNACIÓN PARA LA INVERSIÓN LOCAL SEGÚN NBI Y CUARTA, QUINTA, Y SEXTA CATEGORÍA"/>
    <s v="LLANO"/>
    <s v="GUAVIARE                                          "/>
    <x v="1154"/>
    <s v="EL RETORNO                                        "/>
    <n v="3729717707"/>
    <n v="0"/>
    <n v="0"/>
    <n v="3729717707"/>
    <n v="0"/>
    <n v="214052999.66079903"/>
    <n v="0"/>
    <n v="128335"/>
    <n v="1097547494.28"/>
    <n v="0"/>
    <n v="0"/>
    <n v="0"/>
    <n v="0"/>
    <n v="0"/>
    <n v="0"/>
    <n v="0"/>
    <m/>
    <n v="5041446535.9407988"/>
    <n v="186485885.35000002"/>
    <n v="4854960650.5907984"/>
    <n v="2211116324.25"/>
  </r>
  <r>
    <x v="4"/>
    <s v="ASIGNACIÓN PARA LA INVERSIÓN LOCAL SEGÚN NBI Y CUARTA, QUINTA, Y SEXTA CATEGORÍA"/>
    <s v="LLANO"/>
    <s v="GUAVIARE                                          "/>
    <x v="1155"/>
    <s v="MIRAFLORES                                        "/>
    <n v="3276417927"/>
    <n v="0"/>
    <n v="0"/>
    <n v="3276417927"/>
    <n v="0"/>
    <n v="2023742450.6528058"/>
    <n v="0"/>
    <n v="112737"/>
    <n v="964154546.86000001"/>
    <n v="0"/>
    <n v="0"/>
    <n v="0"/>
    <n v="0"/>
    <n v="0"/>
    <n v="0"/>
    <n v="0"/>
    <m/>
    <n v="6264427661.512805"/>
    <n v="163820896.35000002"/>
    <n v="6100606765.1628046"/>
    <n v="2959659422.5100002"/>
  </r>
  <r>
    <x v="4"/>
    <s v="ASIGNACIÓN PARA LA INVERSIÓN LOCAL SEGÚN NBI Y CUARTA, QUINTA, Y SEXTA CATEGORÍA"/>
    <s v="LLANO"/>
    <s v="VAUPÉS                                            "/>
    <x v="1156"/>
    <s v="VAUPÉ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VAUPÉS                                            "/>
    <x v="1157"/>
    <s v="MITÚ                                              "/>
    <n v="8502052944"/>
    <n v="0"/>
    <n v="0"/>
    <n v="8502052944"/>
    <n v="0"/>
    <n v="5601815914.1135788"/>
    <n v="0"/>
    <n v="292545"/>
    <n v="2501907017.6700001"/>
    <n v="0"/>
    <n v="0"/>
    <n v="0"/>
    <n v="0"/>
    <n v="0"/>
    <n v="0"/>
    <n v="0"/>
    <m/>
    <n v="16606068420.783579"/>
    <n v="425102647.20000005"/>
    <n v="16180965773.583578"/>
    <n v="12753016235.470001"/>
  </r>
  <r>
    <x v="4"/>
    <s v="ASIGNACIÓN PARA LA INVERSIÓN LOCAL SEGÚN NBI Y CUARTA, QUINTA, Y SEXTA CATEGORÍA"/>
    <s v="LLANO"/>
    <s v="VAUPÉS                                            "/>
    <x v="1158"/>
    <s v="CARURU                                            "/>
    <n v="2622781137"/>
    <n v="0"/>
    <n v="0"/>
    <n v="2622781137"/>
    <n v="0"/>
    <n v="985842536.22573948"/>
    <n v="361397370.57999998"/>
    <n v="90247"/>
    <n v="771808241.50999999"/>
    <n v="0"/>
    <n v="0"/>
    <n v="0"/>
    <n v="0"/>
    <n v="0"/>
    <n v="0"/>
    <n v="0"/>
    <m/>
    <n v="4741919532.3157396"/>
    <n v="131139056.85000001"/>
    <n v="4610780475.4657393"/>
    <n v="4608187087.4499998"/>
  </r>
  <r>
    <x v="4"/>
    <s v="ASIGNACIÓN PARA LA INVERSIÓN LOCAL SEGÚN NBI Y CUARTA, QUINTA, Y SEXTA CATEGORÍA"/>
    <s v="LLANO"/>
    <s v="VAUPÉS                                            "/>
    <x v="1159"/>
    <s v="TARAIRA                                           "/>
    <n v="3312624596"/>
    <n v="0"/>
    <n v="0"/>
    <n v="3312624596"/>
    <n v="0"/>
    <n v="1559536834.5389588"/>
    <n v="0"/>
    <n v="113983"/>
    <n v="974809117.03999996"/>
    <n v="0"/>
    <n v="0"/>
    <n v="0"/>
    <n v="0"/>
    <n v="0"/>
    <n v="0"/>
    <n v="0"/>
    <m/>
    <n v="5847084530.5789585"/>
    <n v="165631229.80000001"/>
    <n v="5681453300.7789583"/>
    <n v="0"/>
  </r>
  <r>
    <x v="4"/>
    <s v="ASIGNACIÓN PARA LA INVERSIÓN LOCAL SEGÚN NBI Y CUARTA, QUINTA, Y SEXTA CATEGORÍA"/>
    <s v="LLANO"/>
    <s v="VICHADA                                           "/>
    <x v="1160"/>
    <s v="VICH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4"/>
    <s v="ASIGNACIÓN PARA LA INVERSIÓN LOCAL SEGÚN NBI Y CUARTA, QUINTA, Y SEXTA CATEGORÍA"/>
    <s v="LLANO"/>
    <s v="VICHADA                                           "/>
    <x v="1161"/>
    <s v="PUERTO CARREÑO                                    "/>
    <n v="5072817669"/>
    <n v="0"/>
    <n v="0"/>
    <n v="5072817669"/>
    <n v="0"/>
    <n v="2416327337.9978647"/>
    <n v="251891817.38"/>
    <n v="174549"/>
    <n v="1492782767.9200001"/>
    <n v="0"/>
    <n v="0"/>
    <n v="0"/>
    <n v="0"/>
    <n v="0"/>
    <n v="0"/>
    <n v="0"/>
    <m/>
    <n v="9233994141.2978649"/>
    <n v="253640883.45000002"/>
    <n v="8980353257.8478642"/>
    <n v="6971699151.6999998"/>
  </r>
  <r>
    <x v="4"/>
    <s v="ASIGNACIÓN PARA LA INVERSIÓN LOCAL SEGÚN NBI Y CUARTA, QUINTA, Y SEXTA CATEGORÍA"/>
    <s v="LLANO"/>
    <s v="VICHADA                                           "/>
    <x v="1162"/>
    <s v="LA PRIMAVERA                                      "/>
    <n v="4005414181"/>
    <n v="0"/>
    <n v="0"/>
    <n v="4005414181"/>
    <n v="0"/>
    <n v="678385060.70245171"/>
    <n v="640493792"/>
    <n v="137821"/>
    <n v="1178676951.75"/>
    <n v="0"/>
    <n v="0"/>
    <n v="0"/>
    <n v="0"/>
    <n v="0"/>
    <n v="0"/>
    <n v="0"/>
    <m/>
    <n v="6503107806.4524517"/>
    <n v="200270709.05000001"/>
    <n v="6302837097.4024515"/>
    <n v="6051357609.5699997"/>
  </r>
  <r>
    <x v="4"/>
    <s v="ASIGNACIÓN PARA LA INVERSIÓN LOCAL SEGÚN NBI Y CUARTA, QUINTA, Y SEXTA CATEGORÍA"/>
    <s v="LLANO"/>
    <s v="VICHADA                                           "/>
    <x v="1163"/>
    <s v="SANTA ROSALÍA                                     "/>
    <n v="2501995023"/>
    <n v="0"/>
    <n v="0"/>
    <n v="2501995023"/>
    <n v="0"/>
    <n v="1612364653.8119917"/>
    <n v="0"/>
    <n v="86091"/>
    <n v="736264399.55999994"/>
    <n v="0"/>
    <n v="0"/>
    <n v="0"/>
    <n v="0"/>
    <n v="0"/>
    <n v="0"/>
    <n v="0"/>
    <m/>
    <n v="4850710167.3719921"/>
    <n v="125099751.15000001"/>
    <n v="4725610416.2219925"/>
    <n v="3845900311.2799997"/>
  </r>
  <r>
    <x v="4"/>
    <s v="ASIGNACIÓN PARA LA INVERSIÓN LOCAL SEGÚN NBI Y CUARTA, QUINTA, Y SEXTA CATEGORÍA"/>
    <s v="LLANO"/>
    <s v="VICHADA                                           "/>
    <x v="1164"/>
    <s v="CUMARIBO                                          "/>
    <n v="13586551628"/>
    <n v="0"/>
    <n v="0"/>
    <n v="13586551628"/>
    <n v="0"/>
    <n v="5282236187.5293016"/>
    <n v="0"/>
    <n v="467496"/>
    <n v="3998127168.79"/>
    <n v="0"/>
    <n v="0"/>
    <n v="0"/>
    <n v="0"/>
    <n v="0"/>
    <n v="0"/>
    <n v="0"/>
    <m/>
    <n v="22867382480.319302"/>
    <n v="679327581.4000001"/>
    <n v="22188054898.9193"/>
    <n v="19270770154.970001"/>
  </r>
  <r>
    <x v="5"/>
    <s v="ASIGNACIÓN PARA LA INVERSIÓN LOCAL  - AMBIENTE Y DESARROLLO SOSTENIBLE"/>
    <s v="EJE CAFETERO"/>
    <s v="ANTIOQUIA                                         "/>
    <x v="4"/>
    <s v="ANTIOQUI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5"/>
    <s v="MEDELLÍN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6"/>
    <s v="ABEJORRAL                                         "/>
    <n v="405315816"/>
    <n v="0"/>
    <n v="0"/>
    <n v="405315816"/>
    <n v="0"/>
    <n v="181352066.30000001"/>
    <n v="0"/>
    <n v="13946"/>
    <n v="0"/>
    <n v="0"/>
    <n v="0"/>
    <n v="0"/>
    <n v="0"/>
    <n v="0"/>
    <n v="0"/>
    <n v="0"/>
    <m/>
    <n v="586681828.29999995"/>
    <n v="20265790.800000001"/>
    <n v="566416037.5"/>
    <n v="380102299"/>
  </r>
  <r>
    <x v="5"/>
    <s v="ASIGNACIÓN PARA LA INVERSIÓN LOCAL  - AMBIENTE Y DESARROLLO SOSTENIBLE"/>
    <s v="EJE CAFETERO"/>
    <s v="ANTIOQUIA                                         "/>
    <x v="7"/>
    <s v="ABRIAQUÍ                                          "/>
    <n v="162836125"/>
    <n v="0"/>
    <n v="0"/>
    <n v="162836125"/>
    <n v="0"/>
    <n v="73684527.079999998"/>
    <n v="0"/>
    <n v="5603"/>
    <n v="0"/>
    <n v="0"/>
    <n v="0"/>
    <n v="0"/>
    <n v="0"/>
    <n v="0"/>
    <n v="0"/>
    <n v="0"/>
    <m/>
    <n v="236526255.07999998"/>
    <n v="8141806.25"/>
    <n v="228384448.82999998"/>
    <n v="170391805"/>
  </r>
  <r>
    <x v="5"/>
    <s v="ASIGNACIÓN PARA LA INVERSIÓN LOCAL  - AMBIENTE Y DESARROLLO SOSTENIBLE"/>
    <s v="EJE CAFETERO"/>
    <s v="ANTIOQUIA                                         "/>
    <x v="8"/>
    <s v="ALEJANDRÍA                                        "/>
    <n v="213031035"/>
    <n v="0"/>
    <n v="0"/>
    <n v="213031035"/>
    <n v="0"/>
    <n v="95205044.989999995"/>
    <n v="0"/>
    <n v="7330"/>
    <n v="0"/>
    <n v="0"/>
    <n v="0"/>
    <n v="0"/>
    <n v="0"/>
    <n v="0"/>
    <n v="0"/>
    <n v="0"/>
    <m/>
    <n v="308243409.99000001"/>
    <n v="10651551.75"/>
    <n v="297591858.24000001"/>
    <n v="95141285"/>
  </r>
  <r>
    <x v="5"/>
    <s v="ASIGNACIÓN PARA LA INVERSIÓN LOCAL  - AMBIENTE Y DESARROLLO SOSTENIBLE"/>
    <s v="EJE CAFETERO"/>
    <s v="ANTIOQUIA                                         "/>
    <x v="9"/>
    <s v="AMAGÁ                                             "/>
    <n v="386655104"/>
    <n v="0"/>
    <n v="0"/>
    <n v="386655104"/>
    <n v="0"/>
    <n v="212407919.5"/>
    <n v="0"/>
    <n v="13304"/>
    <n v="0"/>
    <n v="0"/>
    <n v="0"/>
    <n v="0"/>
    <n v="0"/>
    <n v="0"/>
    <n v="0"/>
    <n v="0"/>
    <m/>
    <n v="599076327.5"/>
    <n v="19332755.199999999"/>
    <n v="579743572.29999995"/>
    <n v="444338980.44"/>
  </r>
  <r>
    <x v="5"/>
    <s v="ASIGNACIÓN PARA LA INVERSIÓN LOCAL  - AMBIENTE Y DESARROLLO SOSTENIBLE"/>
    <s v="EJE CAFETERO"/>
    <s v="ANTIOQUIA                                         "/>
    <x v="10"/>
    <s v="AMALFI                                            "/>
    <n v="604113901"/>
    <n v="0"/>
    <n v="0"/>
    <n v="604113901"/>
    <n v="0"/>
    <n v="269309824.77999997"/>
    <n v="0"/>
    <n v="20787"/>
    <n v="0"/>
    <n v="0"/>
    <n v="0"/>
    <n v="0"/>
    <n v="0"/>
    <n v="0"/>
    <n v="0"/>
    <n v="0"/>
    <m/>
    <n v="873444512.77999997"/>
    <n v="30205695.050000001"/>
    <n v="843238817.73000002"/>
    <n v="630316000"/>
  </r>
  <r>
    <x v="5"/>
    <s v="ASIGNACIÓN PARA LA INVERSIÓN LOCAL  - AMBIENTE Y DESARROLLO SOSTENIBLE"/>
    <s v="EJE CAFETERO"/>
    <s v="ANTIOQUIA                                         "/>
    <x v="11"/>
    <s v="ANDES                                             "/>
    <n v="512821662"/>
    <n v="0"/>
    <n v="0"/>
    <n v="512821662"/>
    <n v="0"/>
    <n v="291024561.5"/>
    <n v="0"/>
    <n v="17646"/>
    <n v="0"/>
    <n v="0"/>
    <n v="0"/>
    <n v="0"/>
    <n v="0"/>
    <n v="0"/>
    <n v="0"/>
    <n v="0"/>
    <m/>
    <n v="803863869.5"/>
    <n v="25641083.100000001"/>
    <n v="778222786.39999998"/>
    <n v="422249996"/>
  </r>
  <r>
    <x v="5"/>
    <s v="ASIGNACIÓN PARA LA INVERSIÓN LOCAL  - AMBIENTE Y DESARROLLO SOSTENIBLE"/>
    <s v="EJE CAFETERO"/>
    <s v="ANTIOQUIA                                         "/>
    <x v="12"/>
    <s v="ANGELÓPOLIS                                       "/>
    <n v="236249140"/>
    <n v="0"/>
    <n v="0"/>
    <n v="236249140"/>
    <n v="0"/>
    <n v="104994558.84"/>
    <n v="0"/>
    <n v="8129"/>
    <n v="0"/>
    <n v="0"/>
    <n v="0"/>
    <n v="0"/>
    <n v="0"/>
    <n v="0"/>
    <n v="0"/>
    <n v="0"/>
    <m/>
    <n v="341251827.84000003"/>
    <n v="11812457"/>
    <n v="329439370.84000003"/>
    <n v="193012485"/>
  </r>
  <r>
    <x v="5"/>
    <s v="ASIGNACIÓN PARA LA INVERSIÓN LOCAL  - AMBIENTE Y DESARROLLO SOSTENIBLE"/>
    <s v="EJE CAFETERO"/>
    <s v="ANTIOQUIA                                         "/>
    <x v="13"/>
    <s v="ANGOSTURA                                         "/>
    <n v="407225005"/>
    <n v="0"/>
    <n v="0"/>
    <n v="407225005"/>
    <n v="0"/>
    <n v="179585356.21000001"/>
    <n v="0"/>
    <n v="14012"/>
    <n v="0"/>
    <n v="0"/>
    <n v="0"/>
    <n v="0"/>
    <n v="0"/>
    <n v="0"/>
    <n v="0"/>
    <n v="0"/>
    <m/>
    <n v="586824373.21000004"/>
    <n v="20361250.25"/>
    <n v="566463122.96000004"/>
    <n v="419999900"/>
  </r>
  <r>
    <x v="5"/>
    <s v="ASIGNACIÓN PARA LA INVERSIÓN LOCAL  - AMBIENTE Y DESARROLLO SOSTENIBLE"/>
    <s v="EJE CAFETERO"/>
    <s v="ANTIOQUIA                                         "/>
    <x v="14"/>
    <s v="ANORÍ                                             "/>
    <n v="600881293"/>
    <n v="0"/>
    <n v="0"/>
    <n v="600881293"/>
    <n v="0"/>
    <n v="266835979.80000001"/>
    <n v="0"/>
    <n v="20676"/>
    <n v="0"/>
    <n v="0"/>
    <n v="0"/>
    <n v="0"/>
    <n v="0"/>
    <n v="0"/>
    <n v="0"/>
    <n v="0"/>
    <m/>
    <n v="867737948.79999995"/>
    <n v="30044064.650000002"/>
    <n v="837693884.14999998"/>
    <n v="600069813"/>
  </r>
  <r>
    <x v="5"/>
    <s v="ASIGNACIÓN PARA LA INVERSIÓN LOCAL  - AMBIENTE Y DESARROLLO SOSTENIBLE"/>
    <s v="EJE CAFETERO"/>
    <s v="ANTIOQUIA                                         "/>
    <x v="15"/>
    <s v="SANTAFÉ DE ANTIOQUIA                              "/>
    <n v="458057047"/>
    <n v="0"/>
    <n v="0"/>
    <n v="458057047"/>
    <n v="0"/>
    <n v="247561271.30000001"/>
    <n v="0"/>
    <n v="15761"/>
    <n v="0"/>
    <n v="0"/>
    <n v="0"/>
    <n v="0"/>
    <n v="0"/>
    <n v="0"/>
    <n v="0"/>
    <n v="0"/>
    <m/>
    <n v="705634079.29999995"/>
    <n v="22902852.350000001"/>
    <n v="682731226.94999993"/>
    <n v="613537990"/>
  </r>
  <r>
    <x v="5"/>
    <s v="ASIGNACIÓN PARA LA INVERSIÓN LOCAL  - AMBIENTE Y DESARROLLO SOSTENIBLE"/>
    <s v="EJE CAFETERO"/>
    <s v="ANTIOQUIA                                         "/>
    <x v="16"/>
    <s v="ANZA                                              "/>
    <n v="293548446"/>
    <n v="0"/>
    <n v="0"/>
    <n v="293548446"/>
    <n v="0"/>
    <n v="130343569.43000001"/>
    <n v="0"/>
    <n v="10101"/>
    <n v="0"/>
    <n v="0"/>
    <n v="0"/>
    <n v="0"/>
    <n v="0"/>
    <n v="0"/>
    <n v="0"/>
    <n v="0"/>
    <m/>
    <n v="423902116.43000001"/>
    <n v="14677422.300000001"/>
    <n v="409224694.13"/>
    <n v="304507676"/>
  </r>
  <r>
    <x v="5"/>
    <s v="ASIGNACIÓN PARA LA INVERSIÓN LOCAL  - AMBIENTE Y DESARROLLO SOSTENIBLE"/>
    <s v="EJE CAFETERO"/>
    <s v="ANTIOQUIA                                         "/>
    <x v="17"/>
    <s v="APARTADÓ                                          "/>
    <n v="872993957"/>
    <n v="0"/>
    <n v="0"/>
    <n v="872993957"/>
    <n v="0"/>
    <n v="385844483.06"/>
    <n v="0"/>
    <n v="30039"/>
    <n v="0"/>
    <n v="0"/>
    <n v="0"/>
    <n v="0"/>
    <n v="0"/>
    <n v="0"/>
    <n v="0"/>
    <n v="0"/>
    <m/>
    <n v="1258868479.0599999"/>
    <n v="43649697.850000001"/>
    <n v="1215218781.21"/>
    <n v="909670896"/>
  </r>
  <r>
    <x v="5"/>
    <s v="ASIGNACIÓN PARA LA INVERSIÓN LOCAL  - AMBIENTE Y DESARROLLO SOSTENIBLE"/>
    <s v="EJE CAFETERO"/>
    <s v="ANTIOQUIA                                         "/>
    <x v="18"/>
    <s v="ARBOLETES                                         "/>
    <n v="1172654746"/>
    <n v="0"/>
    <n v="0"/>
    <n v="1172654746"/>
    <n v="0"/>
    <n v="523589039.63999999"/>
    <n v="0"/>
    <n v="40350"/>
    <n v="0"/>
    <n v="0"/>
    <n v="0"/>
    <n v="0"/>
    <n v="0"/>
    <n v="0"/>
    <n v="0"/>
    <n v="0"/>
    <m/>
    <n v="1696284135.6399999"/>
    <n v="58632737.300000004"/>
    <n v="1637651398.3399999"/>
    <n v="1227173711.8"/>
  </r>
  <r>
    <x v="5"/>
    <s v="ASIGNACIÓN PARA LA INVERSIÓN LOCAL  - AMBIENTE Y DESARROLLO SOSTENIBLE"/>
    <s v="EJE CAFETERO"/>
    <s v="ANTIOQUIA                                         "/>
    <x v="19"/>
    <s v="ARGELIA                                           "/>
    <n v="308644285"/>
    <n v="0"/>
    <n v="0"/>
    <n v="308644285"/>
    <n v="0"/>
    <n v="138036632.74000001"/>
    <n v="0"/>
    <n v="10620"/>
    <n v="0"/>
    <n v="0"/>
    <n v="0"/>
    <n v="0"/>
    <n v="0"/>
    <n v="0"/>
    <n v="0"/>
    <n v="0"/>
    <m/>
    <n v="446691537.74000001"/>
    <n v="15432214.25"/>
    <n v="431259323.49000001"/>
    <n v="321530000"/>
  </r>
  <r>
    <x v="5"/>
    <s v="ASIGNACIÓN PARA LA INVERSIÓN LOCAL  - AMBIENTE Y DESARROLLO SOSTENIBLE"/>
    <s v="EJE CAFETERO"/>
    <s v="ANTIOQUIA                                         "/>
    <x v="20"/>
    <s v="ARMENIA                                           "/>
    <n v="171136616"/>
    <n v="0"/>
    <n v="0"/>
    <n v="171136616"/>
    <n v="0"/>
    <n v="72364914.019999996"/>
    <n v="0"/>
    <n v="5889"/>
    <n v="0"/>
    <n v="0"/>
    <n v="0"/>
    <n v="0"/>
    <n v="0"/>
    <n v="0"/>
    <n v="0"/>
    <n v="0"/>
    <m/>
    <n v="243507419.01999998"/>
    <n v="8556830.8000000007"/>
    <n v="234950588.21999997"/>
    <n v="0"/>
  </r>
  <r>
    <x v="5"/>
    <s v="ASIGNACIÓN PARA LA INVERSIÓN LOCAL  - AMBIENTE Y DESARROLLO SOSTENIBLE"/>
    <s v="EJE CAFETERO"/>
    <s v="ANTIOQUIA                                         "/>
    <x v="21"/>
    <s v="BARBOSA                                           "/>
    <n v="397792554"/>
    <n v="0"/>
    <n v="0"/>
    <n v="397792554"/>
    <n v="0"/>
    <n v="272888768.60000002"/>
    <n v="0"/>
    <n v="13688"/>
    <n v="0"/>
    <n v="0"/>
    <n v="0"/>
    <n v="0"/>
    <n v="0"/>
    <n v="0"/>
    <n v="0"/>
    <n v="0"/>
    <m/>
    <n v="670695010.60000002"/>
    <n v="19889627.699999999"/>
    <n v="650805382.89999998"/>
    <n v="0"/>
  </r>
  <r>
    <x v="5"/>
    <s v="ASIGNACIÓN PARA LA INVERSIÓN LOCAL  - AMBIENTE Y DESARROLLO SOSTENIBLE"/>
    <s v="EJE CAFETERO"/>
    <s v="ANTIOQUIA                                         "/>
    <x v="22"/>
    <s v="BELMIRA                                           "/>
    <n v="244477003"/>
    <n v="0"/>
    <n v="0"/>
    <n v="244477003"/>
    <n v="0"/>
    <n v="109493630"/>
    <n v="0"/>
    <n v="8412"/>
    <n v="0"/>
    <n v="0"/>
    <n v="0"/>
    <n v="0"/>
    <n v="0"/>
    <n v="0"/>
    <n v="0"/>
    <n v="0"/>
    <m/>
    <n v="353979045"/>
    <n v="12223850.15"/>
    <n v="341755194.85000002"/>
    <n v="221460247"/>
  </r>
  <r>
    <x v="5"/>
    <s v="ASIGNACIÓN PARA LA INVERSIÓN LOCAL  - AMBIENTE Y DESARROLLO SOSTENIBLE"/>
    <s v="EJE CAFETERO"/>
    <s v="ANTIOQUIA                                         "/>
    <x v="23"/>
    <s v="BELL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24"/>
    <s v="BETANIA                                           "/>
    <n v="337838923"/>
    <n v="0"/>
    <n v="0"/>
    <n v="337838923"/>
    <n v="0"/>
    <n v="150473627.83000001"/>
    <n v="0"/>
    <n v="11625"/>
    <n v="0"/>
    <n v="0"/>
    <n v="0"/>
    <n v="0"/>
    <n v="0"/>
    <n v="0"/>
    <n v="0"/>
    <n v="0"/>
    <m/>
    <n v="488324175.83000004"/>
    <n v="16891946.150000002"/>
    <n v="471432229.68000007"/>
    <n v="185014689"/>
  </r>
  <r>
    <x v="5"/>
    <s v="ASIGNACIÓN PARA LA INVERSIÓN LOCAL  - AMBIENTE Y DESARROLLO SOSTENIBLE"/>
    <s v="EJE CAFETERO"/>
    <s v="ANTIOQUIA                                         "/>
    <x v="25"/>
    <s v="BETULIA                                           "/>
    <n v="416264103"/>
    <n v="0"/>
    <n v="0"/>
    <n v="416264103"/>
    <n v="0"/>
    <n v="185706039.68000001"/>
    <n v="0"/>
    <n v="14323"/>
    <n v="0"/>
    <n v="0"/>
    <n v="0"/>
    <n v="0"/>
    <n v="0"/>
    <n v="0"/>
    <n v="0"/>
    <n v="0"/>
    <m/>
    <n v="601984465.68000007"/>
    <n v="20813205.150000002"/>
    <n v="581171260.53000009"/>
    <n v="518731617"/>
  </r>
  <r>
    <x v="5"/>
    <s v="ASIGNACIÓN PARA LA INVERSIÓN LOCAL  - AMBIENTE Y DESARROLLO SOSTENIBLE"/>
    <s v="EJE CAFETERO"/>
    <s v="ANTIOQUIA                                         "/>
    <x v="26"/>
    <s v="CIUDAD BOLÍVAR                                    "/>
    <n v="407847204"/>
    <n v="0"/>
    <n v="0"/>
    <n v="407847204"/>
    <n v="0"/>
    <n v="30522507.900000006"/>
    <n v="0"/>
    <n v="14034"/>
    <n v="0"/>
    <n v="0"/>
    <n v="0"/>
    <n v="0"/>
    <n v="0"/>
    <n v="0"/>
    <n v="0"/>
    <n v="0"/>
    <m/>
    <n v="438383745.89999998"/>
    <n v="20392360.200000003"/>
    <n v="417991385.69999999"/>
    <n v="0"/>
  </r>
  <r>
    <x v="5"/>
    <s v="ASIGNACIÓN PARA LA INVERSIÓN LOCAL  - AMBIENTE Y DESARROLLO SOSTENIBLE"/>
    <s v="EJE CAFETERO"/>
    <s v="ANTIOQUIA                                         "/>
    <x v="27"/>
    <s v="BRICEÑO                                           "/>
    <n v="404901733"/>
    <n v="0"/>
    <n v="0"/>
    <n v="404901733"/>
    <n v="0"/>
    <n v="109870160.77000001"/>
    <n v="0"/>
    <n v="13932"/>
    <n v="0"/>
    <n v="0"/>
    <n v="0"/>
    <n v="0"/>
    <n v="0"/>
    <n v="0"/>
    <n v="0"/>
    <n v="0"/>
    <m/>
    <n v="514785825.76999998"/>
    <n v="20245086.650000002"/>
    <n v="494540739.12"/>
    <n v="311515458"/>
  </r>
  <r>
    <x v="5"/>
    <s v="ASIGNACIÓN PARA LA INVERSIÓN LOCAL  - AMBIENTE Y DESARROLLO SOSTENIBLE"/>
    <s v="EJE CAFETERO"/>
    <s v="ANTIOQUIA                                         "/>
    <x v="28"/>
    <s v="BURITICÁ                                          "/>
    <n v="467604183"/>
    <n v="0"/>
    <n v="0"/>
    <n v="467604183"/>
    <n v="0"/>
    <n v="208074066.13"/>
    <n v="0"/>
    <n v="16090"/>
    <n v="0"/>
    <n v="0"/>
    <n v="0"/>
    <n v="0"/>
    <n v="0"/>
    <n v="0"/>
    <n v="0"/>
    <n v="0"/>
    <m/>
    <n v="675694339.13"/>
    <n v="23380209.150000002"/>
    <n v="652314129.98000002"/>
    <n v="480962340"/>
  </r>
  <r>
    <x v="5"/>
    <s v="ASIGNACIÓN PARA LA INVERSIÓN LOCAL  - AMBIENTE Y DESARROLLO SOSTENIBLE"/>
    <s v="EJE CAFETERO"/>
    <s v="ANTIOQUIA                                         "/>
    <x v="29"/>
    <s v="CÁCERES                                           "/>
    <n v="1021250258"/>
    <n v="0"/>
    <n v="0"/>
    <n v="1021250258"/>
    <n v="0"/>
    <n v="456667836.88"/>
    <n v="0"/>
    <n v="35140"/>
    <n v="0"/>
    <n v="0"/>
    <n v="0"/>
    <n v="0"/>
    <n v="0"/>
    <n v="0"/>
    <n v="0"/>
    <n v="0"/>
    <m/>
    <n v="1477953234.8800001"/>
    <n v="51062512.900000006"/>
    <n v="1426890721.98"/>
    <n v="1273094668.27"/>
  </r>
  <r>
    <x v="5"/>
    <s v="ASIGNACIÓN PARA LA INVERSIÓN LOCAL  - AMBIENTE Y DESARROLLO SOSTENIBLE"/>
    <s v="EJE CAFETERO"/>
    <s v="ANTIOQUIA                                         "/>
    <x v="30"/>
    <s v="CAICEDO                                           "/>
    <n v="340542815"/>
    <n v="0"/>
    <n v="0"/>
    <n v="340542815"/>
    <n v="0"/>
    <n v="151118685.71000001"/>
    <n v="0"/>
    <n v="11718"/>
    <n v="0"/>
    <n v="0"/>
    <n v="0"/>
    <n v="0"/>
    <n v="0"/>
    <n v="0"/>
    <n v="0"/>
    <n v="0"/>
    <m/>
    <n v="491673218.71000004"/>
    <n v="17027140.75"/>
    <n v="474646077.96000004"/>
    <n v="420783227"/>
  </r>
  <r>
    <x v="5"/>
    <s v="ASIGNACIÓN PARA LA INVERSIÓN LOCAL  - AMBIENTE Y DESARROLLO SOSTENIBLE"/>
    <s v="EJE CAFETERO"/>
    <s v="ANTIOQUIA                                         "/>
    <x v="31"/>
    <s v="CALDA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32"/>
    <s v="CAMPAMENTO                                        "/>
    <n v="415981514"/>
    <n v="0"/>
    <n v="0"/>
    <n v="415981514"/>
    <n v="0"/>
    <n v="185833581.38"/>
    <n v="0"/>
    <n v="14313"/>
    <n v="0"/>
    <n v="0"/>
    <n v="0"/>
    <n v="0"/>
    <n v="0"/>
    <n v="0"/>
    <n v="0"/>
    <n v="0"/>
    <m/>
    <n v="601829408.38"/>
    <n v="20799075.700000003"/>
    <n v="581030332.67999995"/>
    <n v="435422489"/>
  </r>
  <r>
    <x v="5"/>
    <s v="ASIGNACIÓN PARA LA INVERSIÓN LOCAL  - AMBIENTE Y DESARROLLO SOSTENIBLE"/>
    <s v="EJE CAFETERO"/>
    <s v="ANTIOQUIA                                         "/>
    <x v="33"/>
    <s v="CAÑASGORDAS                                       "/>
    <n v="489012107"/>
    <n v="0"/>
    <n v="0"/>
    <n v="489012107"/>
    <n v="0"/>
    <n v="218760475.84"/>
    <n v="0"/>
    <n v="16826"/>
    <n v="0"/>
    <n v="0"/>
    <n v="0"/>
    <n v="0"/>
    <n v="0"/>
    <n v="0"/>
    <n v="0"/>
    <n v="0"/>
    <m/>
    <n v="707789408.84000003"/>
    <n v="24450605.350000001"/>
    <n v="683338803.49000001"/>
    <n v="511000000"/>
  </r>
  <r>
    <x v="5"/>
    <s v="ASIGNACIÓN PARA LA INVERSIÓN LOCAL  - AMBIENTE Y DESARROLLO SOSTENIBLE"/>
    <s v="EJE CAFETERO"/>
    <s v="ANTIOQUIA                                         "/>
    <x v="34"/>
    <s v="CARACOLÍ                                          "/>
    <n v="204792347"/>
    <n v="0"/>
    <n v="0"/>
    <n v="204792347"/>
    <n v="0"/>
    <n v="90733625.140000001"/>
    <n v="0"/>
    <n v="7047"/>
    <n v="0"/>
    <n v="0"/>
    <n v="0"/>
    <n v="0"/>
    <n v="0"/>
    <n v="0"/>
    <n v="0"/>
    <n v="0"/>
    <m/>
    <n v="295533019.13999999"/>
    <n v="10239617.350000001"/>
    <n v="285293401.78999996"/>
    <n v="213616080"/>
  </r>
  <r>
    <x v="5"/>
    <s v="ASIGNACIÓN PARA LA INVERSIÓN LOCAL  - AMBIENTE Y DESARROLLO SOSTENIBLE"/>
    <s v="EJE CAFETERO"/>
    <s v="ANTIOQUIA                                         "/>
    <x v="35"/>
    <s v="CARAMANTA                                         "/>
    <n v="171941849"/>
    <n v="0"/>
    <n v="0"/>
    <n v="171941849"/>
    <n v="0"/>
    <n v="76798037.310000002"/>
    <n v="0"/>
    <n v="5916"/>
    <n v="0"/>
    <n v="0"/>
    <n v="0"/>
    <n v="0"/>
    <n v="0"/>
    <n v="0"/>
    <n v="0"/>
    <n v="0"/>
    <m/>
    <n v="248745802.31"/>
    <n v="8597092.4500000011"/>
    <n v="240148709.86000001"/>
    <n v="155077040"/>
  </r>
  <r>
    <x v="5"/>
    <s v="ASIGNACIÓN PARA LA INVERSIÓN LOCAL  - AMBIENTE Y DESARROLLO SOSTENIBLE"/>
    <s v="EJE CAFETERO"/>
    <s v="ANTIOQUIA                                         "/>
    <x v="36"/>
    <s v="CAREPA                                            "/>
    <n v="750003788"/>
    <n v="0"/>
    <n v="0"/>
    <n v="750003788"/>
    <n v="0"/>
    <n v="610145295.20000005"/>
    <n v="0"/>
    <n v="25807"/>
    <n v="0"/>
    <n v="0"/>
    <n v="0"/>
    <n v="0"/>
    <n v="0"/>
    <n v="0"/>
    <n v="0"/>
    <n v="0"/>
    <m/>
    <n v="1360174890.2"/>
    <n v="37500189.399999999"/>
    <n v="1322674700.8"/>
    <n v="1060000000"/>
  </r>
  <r>
    <x v="5"/>
    <s v="ASIGNACIÓN PARA LA INVERSIÓN LOCAL  - AMBIENTE Y DESARROLLO SOSTENIBLE"/>
    <s v="EJE CAFETERO"/>
    <s v="ANTIOQUIA                                         "/>
    <x v="37"/>
    <s v="EL CARMEN DE VIBORAL                              "/>
    <n v="0"/>
    <n v="0"/>
    <n v="0"/>
    <n v="0"/>
    <n v="0"/>
    <n v="240760392.59999999"/>
    <n v="0"/>
    <n v="0"/>
    <n v="0"/>
    <n v="0"/>
    <n v="0"/>
    <n v="0"/>
    <n v="0"/>
    <n v="0"/>
    <n v="0"/>
    <n v="0"/>
    <m/>
    <n v="240760392.59999999"/>
    <n v="0"/>
    <n v="240760392.59999999"/>
    <n v="0"/>
  </r>
  <r>
    <x v="5"/>
    <s v="ASIGNACIÓN PARA LA INVERSIÓN LOCAL  - AMBIENTE Y DESARROLLO SOSTENIBLE"/>
    <s v="EJE CAFETERO"/>
    <s v="ANTIOQUIA                                         "/>
    <x v="38"/>
    <s v="CAROLINA                                          "/>
    <n v="130298856"/>
    <n v="0"/>
    <n v="0"/>
    <n v="130298856"/>
    <n v="0"/>
    <n v="5798784.0900000036"/>
    <n v="0"/>
    <n v="4483"/>
    <n v="0"/>
    <n v="0"/>
    <n v="0"/>
    <n v="0"/>
    <n v="0"/>
    <n v="0"/>
    <n v="0"/>
    <n v="0"/>
    <m/>
    <n v="136102123.09"/>
    <n v="6514942.8000000007"/>
    <n v="129587180.29000001"/>
    <n v="83147982"/>
  </r>
  <r>
    <x v="5"/>
    <s v="ASIGNACIÓN PARA LA INVERSIÓN LOCAL  - AMBIENTE Y DESARROLLO SOSTENIBLE"/>
    <s v="EJE CAFETERO"/>
    <s v="ANTIOQUIA                                         "/>
    <x v="39"/>
    <s v="CAUCASIA                                          "/>
    <n v="993437637"/>
    <n v="0"/>
    <n v="0"/>
    <n v="993437637"/>
    <n v="0"/>
    <n v="693304859.5"/>
    <n v="0"/>
    <n v="34183"/>
    <n v="0"/>
    <n v="0"/>
    <n v="0"/>
    <n v="0"/>
    <n v="0"/>
    <n v="0"/>
    <n v="0"/>
    <n v="0"/>
    <m/>
    <n v="1686776679.5"/>
    <n v="49671881.850000001"/>
    <n v="1637104797.6500001"/>
    <n v="1282621272"/>
  </r>
  <r>
    <x v="5"/>
    <s v="ASIGNACIÓN PARA LA INVERSIÓN LOCAL  - AMBIENTE Y DESARROLLO SOSTENIBLE"/>
    <s v="EJE CAFETERO"/>
    <s v="ANTIOQUIA                                         "/>
    <x v="40"/>
    <s v="CHIGORODÓ                                         "/>
    <n v="803674396"/>
    <n v="0"/>
    <n v="0"/>
    <n v="803674396"/>
    <n v="0"/>
    <n v="476011780.79999995"/>
    <n v="0"/>
    <n v="27653"/>
    <n v="0"/>
    <n v="0"/>
    <n v="0"/>
    <n v="0"/>
    <n v="0"/>
    <n v="0"/>
    <n v="0"/>
    <n v="0"/>
    <m/>
    <n v="1279713829.8"/>
    <n v="40183719.800000004"/>
    <n v="1239530110"/>
    <n v="958244071"/>
  </r>
  <r>
    <x v="5"/>
    <s v="ASIGNACIÓN PARA LA INVERSIÓN LOCAL  - AMBIENTE Y DESARROLLO SOSTENIBLE"/>
    <s v="EJE CAFETERO"/>
    <s v="ANTIOQUIA                                         "/>
    <x v="41"/>
    <s v="CISNEROS                                          "/>
    <n v="295504029"/>
    <n v="0"/>
    <n v="0"/>
    <n v="295504029"/>
    <n v="0"/>
    <n v="33307142.310000002"/>
    <n v="0"/>
    <n v="10168"/>
    <n v="0"/>
    <n v="0"/>
    <n v="0"/>
    <n v="0"/>
    <n v="0"/>
    <n v="0"/>
    <n v="0"/>
    <n v="0"/>
    <m/>
    <n v="328821339.31"/>
    <n v="14775201.450000001"/>
    <n v="314046137.86000001"/>
    <n v="203098205"/>
  </r>
  <r>
    <x v="5"/>
    <s v="ASIGNACIÓN PARA LA INVERSIÓN LOCAL  - AMBIENTE Y DESARROLLO SOSTENIBLE"/>
    <s v="EJE CAFETERO"/>
    <s v="ANTIOQUIA                                         "/>
    <x v="42"/>
    <s v="COCORNÁ                                           "/>
    <n v="363004348"/>
    <n v="0"/>
    <n v="0"/>
    <n v="363004348"/>
    <n v="0"/>
    <n v="161518780.44"/>
    <n v="0"/>
    <n v="12491"/>
    <n v="0"/>
    <n v="0"/>
    <n v="0"/>
    <n v="0"/>
    <n v="0"/>
    <n v="0"/>
    <n v="0"/>
    <n v="0"/>
    <m/>
    <n v="524535619.44"/>
    <n v="18150217.400000002"/>
    <n v="506385402.04000002"/>
    <n v="506385014"/>
  </r>
  <r>
    <x v="5"/>
    <s v="ASIGNACIÓN PARA LA INVERSIÓN LOCAL  - AMBIENTE Y DESARROLLO SOSTENIBLE"/>
    <s v="EJE CAFETERO"/>
    <s v="ANTIOQUIA                                         "/>
    <x v="43"/>
    <s v="CONCEPCIÓN                                        "/>
    <n v="212197463"/>
    <n v="0"/>
    <n v="0"/>
    <n v="212197463"/>
    <n v="0"/>
    <n v="93285080.310000002"/>
    <n v="0"/>
    <n v="7301"/>
    <n v="0"/>
    <n v="0"/>
    <n v="0"/>
    <n v="0"/>
    <n v="0"/>
    <n v="0"/>
    <n v="0"/>
    <n v="0"/>
    <m/>
    <n v="305489844.31"/>
    <n v="10609873.15"/>
    <n v="294879971.16000003"/>
    <n v="293996560"/>
  </r>
  <r>
    <x v="5"/>
    <s v="ASIGNACIÓN PARA LA INVERSIÓN LOCAL  - AMBIENTE Y DESARROLLO SOSTENIBLE"/>
    <s v="EJE CAFETERO"/>
    <s v="ANTIOQUIA                                         "/>
    <x v="44"/>
    <s v="CONCORDIA                                         "/>
    <n v="493492789"/>
    <n v="0"/>
    <n v="0"/>
    <n v="493492789"/>
    <n v="0"/>
    <n v="219887631.15000001"/>
    <n v="0"/>
    <n v="16980"/>
    <n v="0"/>
    <n v="0"/>
    <n v="0"/>
    <n v="0"/>
    <n v="0"/>
    <n v="0"/>
    <n v="0"/>
    <n v="0"/>
    <m/>
    <n v="713397400.14999998"/>
    <n v="24674639.450000003"/>
    <n v="688722760.69999993"/>
    <n v="0"/>
  </r>
  <r>
    <x v="5"/>
    <s v="ASIGNACIÓN PARA LA INVERSIÓN LOCAL  - AMBIENTE Y DESARROLLO SOSTENIBLE"/>
    <s v="EJE CAFETERO"/>
    <s v="ANTIOQUIA                                         "/>
    <x v="45"/>
    <s v="COPACABAN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46"/>
    <s v="DABEIBA                                           "/>
    <n v="893746470"/>
    <n v="0"/>
    <n v="0"/>
    <n v="893746470"/>
    <n v="0"/>
    <n v="399085363.89999998"/>
    <n v="0"/>
    <n v="30753"/>
    <n v="0"/>
    <n v="0"/>
    <n v="0"/>
    <n v="0"/>
    <n v="0"/>
    <n v="0"/>
    <n v="0"/>
    <n v="0"/>
    <m/>
    <n v="1292862586.9000001"/>
    <n v="44687323.5"/>
    <n v="1248175263.4000001"/>
    <n v="935363000"/>
  </r>
  <r>
    <x v="5"/>
    <s v="ASIGNACIÓN PARA LA INVERSIÓN LOCAL  - AMBIENTE Y DESARROLLO SOSTENIBLE"/>
    <s v="EJE CAFETERO"/>
    <s v="ANTIOQUIA                                         "/>
    <x v="47"/>
    <s v="DON MATÍAS                                        "/>
    <n v="244030626"/>
    <n v="0"/>
    <n v="0"/>
    <n v="244030626"/>
    <n v="0"/>
    <n v="160608456.30000001"/>
    <n v="0"/>
    <n v="8397"/>
    <n v="0"/>
    <n v="0"/>
    <n v="0"/>
    <n v="0"/>
    <n v="0"/>
    <n v="0"/>
    <n v="0"/>
    <n v="0"/>
    <m/>
    <n v="404647479.30000001"/>
    <n v="12201531.300000001"/>
    <n v="392445948"/>
    <n v="306987017"/>
  </r>
  <r>
    <x v="5"/>
    <s v="ASIGNACIÓN PARA LA INVERSIÓN LOCAL  - AMBIENTE Y DESARROLLO SOSTENIBLE"/>
    <s v="EJE CAFETERO"/>
    <s v="ANTIOQUIA                                         "/>
    <x v="48"/>
    <s v="EBÉJICO                                           "/>
    <n v="328747448"/>
    <n v="0"/>
    <n v="0"/>
    <n v="328747448"/>
    <n v="0"/>
    <n v="146634298.86000001"/>
    <n v="0"/>
    <n v="11312"/>
    <n v="0"/>
    <n v="0"/>
    <n v="0"/>
    <n v="0"/>
    <n v="0"/>
    <n v="0"/>
    <n v="0"/>
    <n v="0"/>
    <m/>
    <n v="475393058.86000001"/>
    <n v="16437372.4"/>
    <n v="458955686.46000004"/>
    <n v="308537947"/>
  </r>
  <r>
    <x v="5"/>
    <s v="ASIGNACIÓN PARA LA INVERSIÓN LOCAL  - AMBIENTE Y DESARROLLO SOSTENIBLE"/>
    <s v="EJE CAFETERO"/>
    <s v="ANTIOQUIA                                         "/>
    <x v="49"/>
    <s v="EL BAGRE                                          "/>
    <n v="1051414271"/>
    <n v="0"/>
    <n v="0"/>
    <n v="1051414271"/>
    <n v="0"/>
    <n v="498763614.5"/>
    <n v="0"/>
    <n v="36178"/>
    <n v="0"/>
    <n v="0"/>
    <n v="0"/>
    <n v="0"/>
    <n v="0"/>
    <n v="0"/>
    <n v="0"/>
    <n v="0"/>
    <m/>
    <n v="1550214063.5"/>
    <n v="52570713.550000004"/>
    <n v="1497643349.95"/>
    <n v="1128900441"/>
  </r>
  <r>
    <x v="5"/>
    <s v="ASIGNACIÓN PARA LA INVERSIÓN LOCAL  - AMBIENTE Y DESARROLLO SOSTENIBLE"/>
    <s v="EJE CAFETERO"/>
    <s v="ANTIOQUIA                                         "/>
    <x v="50"/>
    <s v="ENTRERRIOS                                        "/>
    <n v="215758367"/>
    <n v="0"/>
    <n v="0"/>
    <n v="215758367"/>
    <n v="0"/>
    <n v="96643818.430000007"/>
    <n v="0"/>
    <n v="7424"/>
    <n v="0"/>
    <n v="0"/>
    <n v="0"/>
    <n v="0"/>
    <n v="0"/>
    <n v="0"/>
    <n v="0"/>
    <n v="0"/>
    <m/>
    <n v="312409609.43000001"/>
    <n v="10787918.350000001"/>
    <n v="301621691.07999998"/>
    <n v="226106262"/>
  </r>
  <r>
    <x v="5"/>
    <s v="ASIGNACIÓN PARA LA INVERSIÓN LOCAL  - AMBIENTE Y DESARROLLO SOSTENIBLE"/>
    <s v="EJE CAFETERO"/>
    <s v="ANTIOQUIA                                         "/>
    <x v="51"/>
    <s v="ENVIGAD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52"/>
    <s v="FREDONIA                                          "/>
    <n v="383042352"/>
    <n v="0"/>
    <n v="0"/>
    <n v="383042352"/>
    <n v="0"/>
    <n v="169931091.36000001"/>
    <n v="0"/>
    <n v="13180"/>
    <n v="0"/>
    <n v="0"/>
    <n v="0"/>
    <n v="0"/>
    <n v="0"/>
    <n v="0"/>
    <n v="0"/>
    <n v="0"/>
    <m/>
    <n v="552986623.36000001"/>
    <n v="19152117.600000001"/>
    <n v="533834505.75999999"/>
    <n v="399888985.35000002"/>
  </r>
  <r>
    <x v="5"/>
    <s v="ASIGNACIÓN PARA LA INVERSIÓN LOCAL  - AMBIENTE Y DESARROLLO SOSTENIBLE"/>
    <s v="EJE CAFETERO"/>
    <s v="ANTIOQUIA                                         "/>
    <x v="53"/>
    <s v="FRONTINO                                          "/>
    <n v="698286618"/>
    <n v="0"/>
    <n v="0"/>
    <n v="698286618"/>
    <n v="0"/>
    <n v="311766195.63"/>
    <n v="0"/>
    <n v="24027"/>
    <n v="0"/>
    <n v="0"/>
    <n v="0"/>
    <n v="0"/>
    <n v="0"/>
    <n v="0"/>
    <n v="0"/>
    <n v="0"/>
    <m/>
    <n v="1010076840.63"/>
    <n v="34914330.899999999"/>
    <n v="975162509.73000002"/>
    <n v="730762193"/>
  </r>
  <r>
    <x v="5"/>
    <s v="ASIGNACIÓN PARA LA INVERSIÓN LOCAL  - AMBIENTE Y DESARROLLO SOSTENIBLE"/>
    <s v="EJE CAFETERO"/>
    <s v="ANTIOQUIA                                         "/>
    <x v="54"/>
    <s v="GIRALDO                                           "/>
    <n v="259288468"/>
    <n v="0"/>
    <n v="0"/>
    <n v="259288468"/>
    <n v="0"/>
    <n v="115482579.88"/>
    <n v="0"/>
    <n v="8922"/>
    <n v="0"/>
    <n v="0"/>
    <n v="0"/>
    <n v="0"/>
    <n v="0"/>
    <n v="0"/>
    <n v="0"/>
    <n v="0"/>
    <m/>
    <n v="374779969.88"/>
    <n v="12964423.4"/>
    <n v="361815546.48000002"/>
    <n v="268420641"/>
  </r>
  <r>
    <x v="5"/>
    <s v="ASIGNACIÓN PARA LA INVERSIÓN LOCAL  - AMBIENTE Y DESARROLLO SOSTENIBLE"/>
    <s v="EJE CAFETERO"/>
    <s v="ANTIOQUIA                                         "/>
    <x v="55"/>
    <s v="GIRARDOT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56"/>
    <s v="GÓMEZ PLATA                                       "/>
    <n v="255299859"/>
    <n v="0"/>
    <n v="0"/>
    <n v="255299859"/>
    <n v="0"/>
    <n v="131934422.40000001"/>
    <n v="0"/>
    <n v="8785"/>
    <n v="0"/>
    <n v="0"/>
    <n v="0"/>
    <n v="0"/>
    <n v="0"/>
    <n v="0"/>
    <n v="0"/>
    <n v="0"/>
    <m/>
    <n v="387243066.39999998"/>
    <n v="12764992.950000001"/>
    <n v="374478073.44999999"/>
    <n v="270475629"/>
  </r>
  <r>
    <x v="5"/>
    <s v="ASIGNACIÓN PARA LA INVERSIÓN LOCAL  - AMBIENTE Y DESARROLLO SOSTENIBLE"/>
    <s v="EJE CAFETERO"/>
    <s v="ANTIOQUIA                                         "/>
    <x v="57"/>
    <s v="GRANADA                                           "/>
    <n v="262932323"/>
    <n v="0"/>
    <n v="0"/>
    <n v="262932323"/>
    <n v="0"/>
    <n v="60486986.93"/>
    <n v="0"/>
    <n v="9047"/>
    <n v="0"/>
    <n v="0"/>
    <n v="0"/>
    <n v="0"/>
    <n v="0"/>
    <n v="0"/>
    <n v="0"/>
    <n v="0"/>
    <m/>
    <n v="323428356.93000001"/>
    <n v="13146616.15"/>
    <n v="310281740.78000003"/>
    <n v="201978849.40000001"/>
  </r>
  <r>
    <x v="5"/>
    <s v="ASIGNACIÓN PARA LA INVERSIÓN LOCAL  - AMBIENTE Y DESARROLLO SOSTENIBLE"/>
    <s v="EJE CAFETERO"/>
    <s v="ANTIOQUIA                                         "/>
    <x v="58"/>
    <s v="GUADALUPE                                         "/>
    <n v="274450398"/>
    <n v="0"/>
    <n v="0"/>
    <n v="274450398"/>
    <n v="0"/>
    <n v="121681749.15000001"/>
    <n v="0"/>
    <n v="9443"/>
    <n v="0"/>
    <n v="0"/>
    <n v="0"/>
    <n v="0"/>
    <n v="0"/>
    <n v="0"/>
    <n v="0"/>
    <n v="0"/>
    <m/>
    <n v="396141590.14999998"/>
    <n v="13722519.9"/>
    <n v="382419070.25"/>
    <n v="255025339"/>
  </r>
  <r>
    <x v="5"/>
    <s v="ASIGNACIÓN PARA LA INVERSIÓN LOCAL  - AMBIENTE Y DESARROLLO SOSTENIBLE"/>
    <s v="EJE CAFETERO"/>
    <s v="ANTIOQUIA                                         "/>
    <x v="59"/>
    <s v="GUARNE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60"/>
    <s v="GUATAPÉ                                           "/>
    <n v="143877254"/>
    <n v="0"/>
    <n v="0"/>
    <n v="143877254"/>
    <n v="0"/>
    <n v="63459136.039999999"/>
    <n v="0"/>
    <n v="4951"/>
    <n v="0"/>
    <n v="0"/>
    <n v="0"/>
    <n v="0"/>
    <n v="0"/>
    <n v="0"/>
    <n v="0"/>
    <n v="0"/>
    <m/>
    <n v="207341341.03999999"/>
    <n v="7193862.7000000002"/>
    <n v="200147478.34"/>
    <n v="0"/>
  </r>
  <r>
    <x v="5"/>
    <s v="ASIGNACIÓN PARA LA INVERSIÓN LOCAL  - AMBIENTE Y DESARROLLO SOSTENIBLE"/>
    <s v="EJE CAFETERO"/>
    <s v="ANTIOQUIA                                         "/>
    <x v="61"/>
    <s v="HELICONIA                                         "/>
    <n v="222493839"/>
    <n v="0"/>
    <n v="0"/>
    <n v="222493839"/>
    <n v="0"/>
    <n v="99407318.219999999"/>
    <n v="0"/>
    <n v="7656"/>
    <n v="0"/>
    <n v="0"/>
    <n v="0"/>
    <n v="0"/>
    <n v="0"/>
    <n v="0"/>
    <n v="0"/>
    <n v="0"/>
    <m/>
    <n v="321908813.22000003"/>
    <n v="11124691.950000001"/>
    <n v="310784121.27000004"/>
    <n v="232000918.80000001"/>
  </r>
  <r>
    <x v="5"/>
    <s v="ASIGNACIÓN PARA LA INVERSIÓN LOCAL  - AMBIENTE Y DESARROLLO SOSTENIBLE"/>
    <s v="EJE CAFETERO"/>
    <s v="ANTIOQUIA                                         "/>
    <x v="62"/>
    <s v="HISPANIA                                          "/>
    <n v="222517901"/>
    <n v="0"/>
    <n v="0"/>
    <n v="222517901"/>
    <n v="0"/>
    <n v="99259442.189999998"/>
    <n v="0"/>
    <n v="7657"/>
    <n v="0"/>
    <n v="0"/>
    <n v="0"/>
    <n v="0"/>
    <n v="0"/>
    <n v="0"/>
    <n v="0"/>
    <n v="0"/>
    <m/>
    <n v="321785000.19"/>
    <n v="11125895.050000001"/>
    <n v="310659105.13999999"/>
    <n v="230271563"/>
  </r>
  <r>
    <x v="5"/>
    <s v="ASIGNACIÓN PARA LA INVERSIÓN LOCAL  - AMBIENTE Y DESARROLLO SOSTENIBLE"/>
    <s v="EJE CAFETERO"/>
    <s v="ANTIOQUIA                                         "/>
    <x v="63"/>
    <s v="ITAGUI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64"/>
    <s v="ITUANGO                                           "/>
    <n v="807385492"/>
    <n v="0"/>
    <n v="0"/>
    <n v="807385492"/>
    <n v="0"/>
    <n v="360737023.25999999"/>
    <n v="0"/>
    <n v="27781"/>
    <n v="0"/>
    <n v="0"/>
    <n v="0"/>
    <n v="0"/>
    <n v="0"/>
    <n v="0"/>
    <n v="0"/>
    <n v="0"/>
    <m/>
    <n v="1168150296.26"/>
    <n v="40369274.600000001"/>
    <n v="1127781021.6600001"/>
    <n v="953057273"/>
  </r>
  <r>
    <x v="5"/>
    <s v="ASIGNACIÓN PARA LA INVERSIÓN LOCAL  - AMBIENTE Y DESARROLLO SOSTENIBLE"/>
    <s v="EJE CAFETERO"/>
    <s v="ANTIOQUIA                                         "/>
    <x v="65"/>
    <s v="JARDÍN                                            "/>
    <n v="289072441"/>
    <n v="0"/>
    <n v="0"/>
    <n v="289072441"/>
    <n v="0"/>
    <n v="127706247.23999999"/>
    <n v="0"/>
    <n v="9947"/>
    <n v="0"/>
    <n v="0"/>
    <n v="0"/>
    <n v="0"/>
    <n v="0"/>
    <n v="0"/>
    <n v="0"/>
    <n v="0"/>
    <m/>
    <n v="416788635.24000001"/>
    <n v="14453622.050000001"/>
    <n v="402335013.19"/>
    <n v="0"/>
  </r>
  <r>
    <x v="5"/>
    <s v="ASIGNACIÓN PARA LA INVERSIÓN LOCAL  - AMBIENTE Y DESARROLLO SOSTENIBLE"/>
    <s v="EJE CAFETERO"/>
    <s v="ANTIOQUIA                                         "/>
    <x v="66"/>
    <s v="JERICÓ                                            "/>
    <n v="267343963"/>
    <n v="0"/>
    <n v="0"/>
    <n v="267343963"/>
    <n v="0"/>
    <n v="119726829.5"/>
    <n v="0"/>
    <n v="9199"/>
    <n v="0"/>
    <n v="0"/>
    <n v="0"/>
    <n v="0"/>
    <n v="0"/>
    <n v="0"/>
    <n v="0"/>
    <n v="0"/>
    <m/>
    <n v="387079991.5"/>
    <n v="13367198.15"/>
    <n v="373712793.35000002"/>
    <n v="249999913"/>
  </r>
  <r>
    <x v="5"/>
    <s v="ASIGNACIÓN PARA LA INVERSIÓN LOCAL  - AMBIENTE Y DESARROLLO SOSTENIBLE"/>
    <s v="EJE CAFETERO"/>
    <s v="ANTIOQUIA                                         "/>
    <x v="67"/>
    <s v="LA CEJ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68"/>
    <s v="LA ESTRELL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69"/>
    <s v="LA PINTADA                                        "/>
    <n v="272276070"/>
    <n v="0"/>
    <n v="0"/>
    <n v="272276070"/>
    <n v="0"/>
    <n v="117161164.42"/>
    <n v="0"/>
    <n v="9369"/>
    <n v="0"/>
    <n v="0"/>
    <n v="0"/>
    <n v="0"/>
    <n v="0"/>
    <n v="0"/>
    <n v="0"/>
    <n v="0"/>
    <m/>
    <n v="389446603.42000002"/>
    <n v="13613803.5"/>
    <n v="375832799.92000002"/>
    <n v="0"/>
  </r>
  <r>
    <x v="5"/>
    <s v="ASIGNACIÓN PARA LA INVERSIÓN LOCAL  - AMBIENTE Y DESARROLLO SOSTENIBLE"/>
    <s v="EJE CAFETERO"/>
    <s v="ANTIOQUIA                                         "/>
    <x v="70"/>
    <s v="LA UNIÓN                                          "/>
    <n v="270886203"/>
    <n v="0"/>
    <n v="0"/>
    <n v="270886203"/>
    <n v="0"/>
    <n v="139444796.09999999"/>
    <n v="0"/>
    <n v="9321"/>
    <n v="0"/>
    <n v="0"/>
    <n v="0"/>
    <n v="0"/>
    <n v="0"/>
    <n v="0"/>
    <n v="0"/>
    <n v="0"/>
    <m/>
    <n v="410340320.10000002"/>
    <n v="13544310.15"/>
    <n v="396796009.95000005"/>
    <n v="130000000"/>
  </r>
  <r>
    <x v="5"/>
    <s v="ASIGNACIÓN PARA LA INVERSIÓN LOCAL  - AMBIENTE Y DESARROLLO SOSTENIBLE"/>
    <s v="EJE CAFETERO"/>
    <s v="ANTIOQUIA                                         "/>
    <x v="71"/>
    <s v="LIBORINA                                          "/>
    <n v="305028195"/>
    <n v="0"/>
    <n v="0"/>
    <n v="305028195"/>
    <n v="0"/>
    <n v="135975935.53"/>
    <n v="0"/>
    <n v="10496"/>
    <n v="0"/>
    <n v="0"/>
    <n v="0"/>
    <n v="0"/>
    <n v="0"/>
    <n v="0"/>
    <n v="0"/>
    <n v="0"/>
    <m/>
    <n v="441014626.52999997"/>
    <n v="15251409.75"/>
    <n v="425763216.77999997"/>
    <n v="0"/>
  </r>
  <r>
    <x v="5"/>
    <s v="ASIGNACIÓN PARA LA INVERSIÓN LOCAL  - AMBIENTE Y DESARROLLO SOSTENIBLE"/>
    <s v="EJE CAFETERO"/>
    <s v="ANTIOQUIA                                         "/>
    <x v="72"/>
    <s v="MACEO                                             "/>
    <n v="273144595"/>
    <n v="0"/>
    <n v="0"/>
    <n v="273144595"/>
    <n v="0"/>
    <n v="121059724.98"/>
    <n v="0"/>
    <n v="9399"/>
    <n v="0"/>
    <n v="0"/>
    <n v="0"/>
    <n v="0"/>
    <n v="0"/>
    <n v="0"/>
    <n v="0"/>
    <n v="0"/>
    <m/>
    <n v="394213718.98000002"/>
    <n v="13657229.75"/>
    <n v="380556489.23000002"/>
    <n v="280781128"/>
  </r>
  <r>
    <x v="5"/>
    <s v="ASIGNACIÓN PARA LA INVERSIÓN LOCAL  - AMBIENTE Y DESARROLLO SOSTENIBLE"/>
    <s v="EJE CAFETERO"/>
    <s v="ANTIOQUIA                                         "/>
    <x v="73"/>
    <s v="MARINILLA                                         "/>
    <n v="359134948"/>
    <n v="0"/>
    <n v="0"/>
    <n v="359134948"/>
    <n v="0"/>
    <n v="0"/>
    <n v="0"/>
    <n v="12357"/>
    <n v="0"/>
    <n v="0"/>
    <n v="0"/>
    <n v="0"/>
    <n v="0"/>
    <n v="0"/>
    <n v="0"/>
    <n v="0"/>
    <m/>
    <n v="359147305"/>
    <n v="17956747.400000002"/>
    <n v="341190557.60000002"/>
    <n v="0"/>
  </r>
  <r>
    <x v="5"/>
    <s v="ASIGNACIÓN PARA LA INVERSIÓN LOCAL  - AMBIENTE Y DESARROLLO SOSTENIBLE"/>
    <s v="EJE CAFETERO"/>
    <s v="ANTIOQUIA                                         "/>
    <x v="74"/>
    <s v="MONTEBELLO                                        "/>
    <n v="276178169"/>
    <n v="0"/>
    <n v="0"/>
    <n v="276178169"/>
    <n v="0"/>
    <n v="123396567.69"/>
    <n v="0"/>
    <n v="9503"/>
    <n v="0"/>
    <n v="0"/>
    <n v="0"/>
    <n v="0"/>
    <n v="0"/>
    <n v="0"/>
    <n v="0"/>
    <n v="0"/>
    <m/>
    <n v="399584239.69"/>
    <n v="13808908.450000001"/>
    <n v="385775331.24000001"/>
    <n v="288999999.60000002"/>
  </r>
  <r>
    <x v="5"/>
    <s v="ASIGNACIÓN PARA LA INVERSIÓN LOCAL  - AMBIENTE Y DESARROLLO SOSTENIBLE"/>
    <s v="EJE CAFETERO"/>
    <s v="ANTIOQUIA                                         "/>
    <x v="75"/>
    <s v="MURINDÓ                                           "/>
    <n v="680719987"/>
    <n v="0"/>
    <n v="0"/>
    <n v="680719987"/>
    <n v="0"/>
    <n v="304047989.87"/>
    <n v="0"/>
    <n v="23423"/>
    <n v="0"/>
    <n v="0"/>
    <n v="0"/>
    <n v="0"/>
    <n v="0"/>
    <n v="0"/>
    <n v="0"/>
    <n v="0"/>
    <m/>
    <n v="984791399.87"/>
    <n v="34035999.350000001"/>
    <n v="950755400.51999998"/>
    <n v="712476102"/>
  </r>
  <r>
    <x v="5"/>
    <s v="ASIGNACIÓN PARA LA INVERSIÓN LOCAL  - AMBIENTE Y DESARROLLO SOSTENIBLE"/>
    <s v="EJE CAFETERO"/>
    <s v="ANTIOQUIA                                         "/>
    <x v="76"/>
    <s v="MUTATÁ                                            "/>
    <n v="697349531"/>
    <n v="0"/>
    <n v="0"/>
    <n v="697349531"/>
    <n v="0"/>
    <n v="311696102.67000002"/>
    <n v="0"/>
    <n v="23995"/>
    <n v="0"/>
    <n v="0"/>
    <n v="0"/>
    <n v="0"/>
    <n v="0"/>
    <n v="0"/>
    <n v="0"/>
    <n v="0"/>
    <m/>
    <n v="1009069628.6700001"/>
    <n v="34867476.550000004"/>
    <n v="974202152.12000012"/>
    <n v="869599722"/>
  </r>
  <r>
    <x v="5"/>
    <s v="ASIGNACIÓN PARA LA INVERSIÓN LOCAL  - AMBIENTE Y DESARROLLO SOSTENIBLE"/>
    <s v="EJE CAFETERO"/>
    <s v="ANTIOQUIA                                         "/>
    <x v="77"/>
    <s v="NARIÑO                                            "/>
    <n v="326229897"/>
    <n v="0"/>
    <n v="0"/>
    <n v="326229897"/>
    <n v="0"/>
    <n v="171291703.09999999"/>
    <n v="0"/>
    <n v="11225"/>
    <n v="0"/>
    <n v="0"/>
    <n v="0"/>
    <n v="0"/>
    <n v="0"/>
    <n v="0"/>
    <n v="0"/>
    <n v="0"/>
    <m/>
    <n v="497532825.10000002"/>
    <n v="16311494.850000001"/>
    <n v="481221330.25"/>
    <n v="0"/>
  </r>
  <r>
    <x v="5"/>
    <s v="ASIGNACIÓN PARA LA INVERSIÓN LOCAL  - AMBIENTE Y DESARROLLO SOSTENIBLE"/>
    <s v="EJE CAFETERO"/>
    <s v="ANTIOQUIA                                         "/>
    <x v="78"/>
    <s v="NECOCLÍ                                           "/>
    <n v="1294390281"/>
    <n v="0"/>
    <n v="0"/>
    <n v="1294390281"/>
    <n v="0"/>
    <n v="684138764.60000002"/>
    <n v="0"/>
    <n v="44538"/>
    <n v="0"/>
    <n v="0"/>
    <n v="0"/>
    <n v="0"/>
    <n v="0"/>
    <n v="0"/>
    <n v="0"/>
    <n v="0"/>
    <m/>
    <n v="1978573583.5999999"/>
    <n v="64719514.050000004"/>
    <n v="1913854069.55"/>
    <n v="1459917250.3099999"/>
  </r>
  <r>
    <x v="5"/>
    <s v="ASIGNACIÓN PARA LA INVERSIÓN LOCAL  - AMBIENTE Y DESARROLLO SOSTENIBLE"/>
    <s v="EJE CAFETERO"/>
    <s v="ANTIOQUIA                                         "/>
    <x v="79"/>
    <s v="NECHÍ                                             "/>
    <n v="1032891973"/>
    <n v="0"/>
    <n v="0"/>
    <n v="1032891973"/>
    <n v="0"/>
    <n v="460600005.08999997"/>
    <n v="0"/>
    <n v="35541"/>
    <n v="0"/>
    <n v="0"/>
    <n v="0"/>
    <n v="0"/>
    <n v="0"/>
    <n v="0"/>
    <n v="0"/>
    <n v="0"/>
    <m/>
    <n v="1493527519.0899999"/>
    <n v="51644598.650000006"/>
    <n v="1441882920.4399998"/>
    <n v="976920588"/>
  </r>
  <r>
    <x v="5"/>
    <s v="ASIGNACIÓN PARA LA INVERSIÓN LOCAL  - AMBIENTE Y DESARROLLO SOSTENIBLE"/>
    <s v="EJE CAFETERO"/>
    <s v="ANTIOQUIA                                         "/>
    <x v="80"/>
    <s v="OLAYA                                             "/>
    <n v="176183119"/>
    <n v="0"/>
    <n v="0"/>
    <n v="176183119"/>
    <n v="0"/>
    <n v="77843158.870000005"/>
    <n v="0"/>
    <n v="6062"/>
    <n v="0"/>
    <n v="0"/>
    <n v="0"/>
    <n v="0"/>
    <n v="0"/>
    <n v="0"/>
    <n v="0"/>
    <n v="0"/>
    <m/>
    <n v="254032339.87"/>
    <n v="8809155.9500000011"/>
    <n v="245223183.92000002"/>
    <n v="245223092"/>
  </r>
  <r>
    <x v="5"/>
    <s v="ASIGNACIÓN PARA LA INVERSIÓN LOCAL  - AMBIENTE Y DESARROLLO SOSTENIBLE"/>
    <s v="EJE CAFETERO"/>
    <s v="ANTIOQUIA                                         "/>
    <x v="81"/>
    <s v="PEÑOL                                             "/>
    <n v="272254870"/>
    <n v="0"/>
    <n v="0"/>
    <n v="272254870"/>
    <n v="0"/>
    <n v="129995916.3"/>
    <n v="0"/>
    <n v="9368"/>
    <n v="0"/>
    <n v="0"/>
    <n v="0"/>
    <n v="0"/>
    <n v="0"/>
    <n v="0"/>
    <n v="0"/>
    <n v="0"/>
    <m/>
    <n v="402260154.30000001"/>
    <n v="13612743.5"/>
    <n v="388647410.80000001"/>
    <n v="291848479"/>
  </r>
  <r>
    <x v="5"/>
    <s v="ASIGNACIÓN PARA LA INVERSIÓN LOCAL  - AMBIENTE Y DESARROLLO SOSTENIBLE"/>
    <s v="EJE CAFETERO"/>
    <s v="ANTIOQUIA                                         "/>
    <x v="82"/>
    <s v="PEQUE                                             "/>
    <n v="424147902"/>
    <n v="0"/>
    <n v="0"/>
    <n v="424147902"/>
    <n v="0"/>
    <n v="188957833.94"/>
    <n v="0"/>
    <n v="14594"/>
    <n v="0"/>
    <n v="0"/>
    <n v="0"/>
    <n v="0"/>
    <n v="0"/>
    <n v="0"/>
    <n v="0"/>
    <n v="0"/>
    <m/>
    <n v="613120329.94000006"/>
    <n v="21207395.100000001"/>
    <n v="591912934.84000003"/>
    <n v="385342051"/>
  </r>
  <r>
    <x v="5"/>
    <s v="ASIGNACIÓN PARA LA INVERSIÓN LOCAL  - AMBIENTE Y DESARROLLO SOSTENIBLE"/>
    <s v="EJE CAFETERO"/>
    <s v="ANTIOQUIA                                         "/>
    <x v="83"/>
    <s v="PUEBLORRICO                                       "/>
    <n v="312486511"/>
    <n v="0"/>
    <n v="0"/>
    <n v="312486511"/>
    <n v="0"/>
    <n v="139249946.88999999"/>
    <n v="0"/>
    <n v="10752"/>
    <n v="0"/>
    <n v="0"/>
    <n v="0"/>
    <n v="0"/>
    <n v="0"/>
    <n v="0"/>
    <n v="0"/>
    <n v="0"/>
    <m/>
    <n v="451747209.88999999"/>
    <n v="15624325.550000001"/>
    <n v="436122884.33999997"/>
    <n v="303750933"/>
  </r>
  <r>
    <x v="5"/>
    <s v="ASIGNACIÓN PARA LA INVERSIÓN LOCAL  - AMBIENTE Y DESARROLLO SOSTENIBLE"/>
    <s v="EJE CAFETERO"/>
    <s v="ANTIOQUIA                                         "/>
    <x v="84"/>
    <s v="PUERTO BERRÍO                                     "/>
    <n v="531738718"/>
    <n v="0"/>
    <n v="0"/>
    <n v="531738718"/>
    <n v="0"/>
    <n v="495360300"/>
    <n v="0"/>
    <n v="18296"/>
    <n v="0"/>
    <n v="0"/>
    <n v="0"/>
    <n v="0"/>
    <n v="0"/>
    <n v="0"/>
    <n v="0"/>
    <n v="0"/>
    <m/>
    <n v="1027117314"/>
    <n v="26586935.900000002"/>
    <n v="1000530378.1"/>
    <n v="661857057"/>
  </r>
  <r>
    <x v="5"/>
    <s v="ASIGNACIÓN PARA LA INVERSIÓN LOCAL  - AMBIENTE Y DESARROLLO SOSTENIBLE"/>
    <s v="EJE CAFETERO"/>
    <s v="ANTIOQUIA                                         "/>
    <x v="85"/>
    <s v="PUERTO NARE                                       "/>
    <n v="350570079"/>
    <n v="0"/>
    <n v="0"/>
    <n v="350570079"/>
    <n v="0"/>
    <n v="173438662.19999999"/>
    <n v="0"/>
    <n v="12063"/>
    <n v="0"/>
    <n v="0"/>
    <n v="0"/>
    <n v="0"/>
    <n v="0"/>
    <n v="0"/>
    <n v="0"/>
    <n v="0"/>
    <m/>
    <n v="524020804.19999999"/>
    <n v="17528503.949999999"/>
    <n v="506492300.25"/>
    <n v="368682173.31999999"/>
  </r>
  <r>
    <x v="5"/>
    <s v="ASIGNACIÓN PARA LA INVERSIÓN LOCAL  - AMBIENTE Y DESARROLLO SOSTENIBLE"/>
    <s v="EJE CAFETERO"/>
    <s v="ANTIOQUIA                                         "/>
    <x v="86"/>
    <s v="PUERTO TRIUNFO                                    "/>
    <n v="380426914"/>
    <n v="0"/>
    <n v="0"/>
    <n v="380426914"/>
    <n v="0"/>
    <n v="190363122.5"/>
    <n v="0"/>
    <n v="13090"/>
    <n v="0"/>
    <n v="0"/>
    <n v="0"/>
    <n v="0"/>
    <n v="0"/>
    <n v="0"/>
    <n v="0"/>
    <n v="0"/>
    <m/>
    <n v="570803126.5"/>
    <n v="19021345.699999999"/>
    <n v="551781780.79999995"/>
    <n v="418591740"/>
  </r>
  <r>
    <x v="5"/>
    <s v="ASIGNACIÓN PARA LA INVERSIÓN LOCAL  - AMBIENTE Y DESARROLLO SOSTENIBLE"/>
    <s v="EJE CAFETERO"/>
    <s v="ANTIOQUIA                                         "/>
    <x v="87"/>
    <s v="REMEDIOS                                          "/>
    <n v="623196122"/>
    <n v="0"/>
    <n v="0"/>
    <n v="623196122"/>
    <n v="0"/>
    <n v="317094153.89999998"/>
    <n v="0"/>
    <n v="21443"/>
    <n v="0"/>
    <n v="0"/>
    <n v="0"/>
    <n v="0"/>
    <n v="0"/>
    <n v="0"/>
    <n v="0"/>
    <n v="0"/>
    <m/>
    <n v="940311718.89999998"/>
    <n v="31159806.100000001"/>
    <n v="909151912.79999995"/>
    <n v="909151912"/>
  </r>
  <r>
    <x v="5"/>
    <s v="ASIGNACIÓN PARA LA INVERSIÓN LOCAL  - AMBIENTE Y DESARROLLO SOSTENIBLE"/>
    <s v="EJE CAFETERO"/>
    <s v="ANTIOQUIA                                         "/>
    <x v="88"/>
    <s v="RETIR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89"/>
    <s v="RIONEGR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90"/>
    <s v="SABANALARGA                                       "/>
    <n v="445744929"/>
    <n v="0"/>
    <n v="0"/>
    <n v="445744929"/>
    <n v="0"/>
    <n v="199436360.69"/>
    <n v="0"/>
    <n v="15338"/>
    <n v="0"/>
    <n v="0"/>
    <n v="0"/>
    <n v="0"/>
    <n v="0"/>
    <n v="0"/>
    <n v="0"/>
    <n v="0"/>
    <m/>
    <n v="645196627.69000006"/>
    <n v="22287246.450000003"/>
    <n v="622909381.24000001"/>
    <n v="509479169"/>
  </r>
  <r>
    <x v="5"/>
    <s v="ASIGNACIÓN PARA LA INVERSIÓN LOCAL  - AMBIENTE Y DESARROLLO SOSTENIBLE"/>
    <s v="EJE CAFETERO"/>
    <s v="ANTIOQUIA                                         "/>
    <x v="91"/>
    <s v="SABANET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ANTIOQUIA                                         "/>
    <x v="92"/>
    <s v="SALGAR                                            "/>
    <n v="431079530"/>
    <n v="0"/>
    <n v="0"/>
    <n v="431079530"/>
    <n v="0"/>
    <n v="191492619.55000001"/>
    <n v="0"/>
    <n v="14833"/>
    <n v="0"/>
    <n v="0"/>
    <n v="0"/>
    <n v="0"/>
    <n v="0"/>
    <n v="0"/>
    <n v="0"/>
    <n v="0"/>
    <m/>
    <n v="622586982.54999995"/>
    <n v="21553976.5"/>
    <n v="601033006.04999995"/>
    <n v="445825788"/>
  </r>
  <r>
    <x v="5"/>
    <s v="ASIGNACIÓN PARA LA INVERSIÓN LOCAL  - AMBIENTE Y DESARROLLO SOSTENIBLE"/>
    <s v="EJE CAFETERO"/>
    <s v="ANTIOQUIA                                         "/>
    <x v="93"/>
    <s v="SAN ANDRÉS DE CUERQUÍA                            "/>
    <n v="377596883"/>
    <n v="0"/>
    <n v="0"/>
    <n v="377596883"/>
    <n v="0"/>
    <n v="168690099.36000001"/>
    <n v="0"/>
    <n v="12993"/>
    <n v="0"/>
    <n v="0"/>
    <n v="0"/>
    <n v="0"/>
    <n v="0"/>
    <n v="0"/>
    <n v="0"/>
    <n v="0"/>
    <m/>
    <n v="546299975.36000001"/>
    <n v="18879844.150000002"/>
    <n v="527420131.21000004"/>
    <n v="379166864"/>
  </r>
  <r>
    <x v="5"/>
    <s v="ASIGNACIÓN PARA LA INVERSIÓN LOCAL  - AMBIENTE Y DESARROLLO SOSTENIBLE"/>
    <s v="EJE CAFETERO"/>
    <s v="ANTIOQUIA                                         "/>
    <x v="94"/>
    <s v="SAN CARLOS                                        "/>
    <n v="336281910"/>
    <n v="0"/>
    <n v="0"/>
    <n v="336281910"/>
    <n v="0"/>
    <n v="95451122.300000012"/>
    <n v="0"/>
    <n v="11571"/>
    <n v="0"/>
    <n v="0"/>
    <n v="0"/>
    <n v="0"/>
    <n v="0"/>
    <n v="0"/>
    <n v="0"/>
    <n v="0"/>
    <m/>
    <n v="431744603.30000001"/>
    <n v="16814095.5"/>
    <n v="414930507.80000001"/>
    <n v="294523969"/>
  </r>
  <r>
    <x v="5"/>
    <s v="ASIGNACIÓN PARA LA INVERSIÓN LOCAL  - AMBIENTE Y DESARROLLO SOSTENIBLE"/>
    <s v="EJE CAFETERO"/>
    <s v="ANTIOQUIA                                         "/>
    <x v="95"/>
    <s v="SAN FRANCISCO                                     "/>
    <n v="304723743"/>
    <n v="0"/>
    <n v="0"/>
    <n v="304723743"/>
    <n v="0"/>
    <n v="75326225.920000002"/>
    <n v="0"/>
    <n v="10485"/>
    <n v="0"/>
    <n v="0"/>
    <n v="0"/>
    <n v="0"/>
    <n v="0"/>
    <n v="0"/>
    <n v="0"/>
    <n v="0"/>
    <m/>
    <n v="380060453.92000002"/>
    <n v="15236187.15"/>
    <n v="364824266.77000004"/>
    <n v="362012128.44999999"/>
  </r>
  <r>
    <x v="5"/>
    <s v="ASIGNACIÓN PARA LA INVERSIÓN LOCAL  - AMBIENTE Y DESARROLLO SOSTENIBLE"/>
    <s v="EJE CAFETERO"/>
    <s v="ANTIOQUIA                                         "/>
    <x v="96"/>
    <s v="SAN JERÓNIMO                                      "/>
    <n v="358042501"/>
    <n v="0"/>
    <n v="0"/>
    <n v="358042501"/>
    <n v="0"/>
    <n v="158690701.74000001"/>
    <n v="0"/>
    <n v="12320"/>
    <n v="0"/>
    <n v="0"/>
    <n v="0"/>
    <n v="0"/>
    <n v="0"/>
    <n v="0"/>
    <n v="0"/>
    <n v="0"/>
    <m/>
    <n v="516745522.74000001"/>
    <n v="17902125.050000001"/>
    <n v="498843397.69"/>
    <n v="367931308"/>
  </r>
  <r>
    <x v="5"/>
    <s v="ASIGNACIÓN PARA LA INVERSIÓN LOCAL  - AMBIENTE Y DESARROLLO SOSTENIBLE"/>
    <s v="EJE CAFETERO"/>
    <s v="ANTIOQUIA                                         "/>
    <x v="97"/>
    <s v="SAN JOSÉ DE LA MONTAÑA                            "/>
    <n v="171523707"/>
    <n v="0"/>
    <n v="0"/>
    <n v="171523707"/>
    <n v="0"/>
    <n v="74772458.209999993"/>
    <n v="0"/>
    <n v="5902"/>
    <n v="0"/>
    <n v="0"/>
    <n v="0"/>
    <n v="0"/>
    <n v="0"/>
    <n v="0"/>
    <n v="0"/>
    <n v="0"/>
    <m/>
    <n v="246302067.20999998"/>
    <n v="8576185.3499999996"/>
    <n v="237725881.85999998"/>
    <n v="164906770"/>
  </r>
  <r>
    <x v="5"/>
    <s v="ASIGNACIÓN PARA LA INVERSIÓN LOCAL  - AMBIENTE Y DESARROLLO SOSTENIBLE"/>
    <s v="EJE CAFETERO"/>
    <s v="ANTIOQUIA                                         "/>
    <x v="98"/>
    <s v="SAN JUAN DE URABÁ                                 "/>
    <n v="982970123"/>
    <n v="0"/>
    <n v="0"/>
    <n v="982970123"/>
    <n v="0"/>
    <n v="439036940.14999998"/>
    <n v="0"/>
    <n v="33823"/>
    <n v="0"/>
    <n v="0"/>
    <n v="0"/>
    <n v="0"/>
    <n v="0"/>
    <n v="0"/>
    <n v="0"/>
    <n v="0"/>
    <m/>
    <n v="1422040886.1500001"/>
    <n v="49148506.150000006"/>
    <n v="1372892380"/>
    <n v="1372755009.26"/>
  </r>
  <r>
    <x v="5"/>
    <s v="ASIGNACIÓN PARA LA INVERSIÓN LOCAL  - AMBIENTE Y DESARROLLO SOSTENIBLE"/>
    <s v="EJE CAFETERO"/>
    <s v="ANTIOQUIA                                         "/>
    <x v="99"/>
    <s v="SAN LUIS                                          "/>
    <n v="326323488"/>
    <n v="0"/>
    <n v="0"/>
    <n v="326323488"/>
    <n v="0"/>
    <n v="44880018.169999987"/>
    <n v="0"/>
    <n v="11228"/>
    <n v="0"/>
    <n v="0"/>
    <n v="0"/>
    <n v="0"/>
    <n v="0"/>
    <n v="0"/>
    <n v="0"/>
    <n v="0"/>
    <m/>
    <n v="371214734.16999996"/>
    <n v="16316174.4"/>
    <n v="354898559.76999998"/>
    <n v="212467106"/>
  </r>
  <r>
    <x v="5"/>
    <s v="ASIGNACIÓN PARA LA INVERSIÓN LOCAL  - AMBIENTE Y DESARROLLO SOSTENIBLE"/>
    <s v="EJE CAFETERO"/>
    <s v="ANTIOQUIA                                         "/>
    <x v="100"/>
    <s v="SAN PEDRO                                         "/>
    <n v="273193101"/>
    <n v="0"/>
    <n v="0"/>
    <n v="273193101"/>
    <n v="0"/>
    <n v="173461761.90000001"/>
    <n v="0"/>
    <n v="9400"/>
    <n v="0"/>
    <n v="0"/>
    <n v="0"/>
    <n v="0"/>
    <n v="0"/>
    <n v="0"/>
    <n v="0"/>
    <n v="0"/>
    <m/>
    <n v="446664262.89999998"/>
    <n v="13659655.050000001"/>
    <n v="433004607.84999996"/>
    <n v="0"/>
  </r>
  <r>
    <x v="5"/>
    <s v="ASIGNACIÓN PARA LA INVERSIÓN LOCAL  - AMBIENTE Y DESARROLLO SOSTENIBLE"/>
    <s v="EJE CAFETERO"/>
    <s v="ANTIOQUIA                                         "/>
    <x v="101"/>
    <s v="SAN PEDRO DE URABA                                "/>
    <n v="1239309731"/>
    <n v="0"/>
    <n v="0"/>
    <n v="1239309731"/>
    <n v="0"/>
    <n v="553009141.91999996"/>
    <n v="0"/>
    <n v="42643"/>
    <n v="0"/>
    <n v="0"/>
    <n v="0"/>
    <n v="0"/>
    <n v="0"/>
    <n v="0"/>
    <n v="0"/>
    <n v="0"/>
    <m/>
    <n v="1792361515.9200001"/>
    <n v="61965486.550000004"/>
    <n v="1730396029.3700001"/>
    <n v="1296594980.5999999"/>
  </r>
  <r>
    <x v="5"/>
    <s v="ASIGNACIÓN PARA LA INVERSIÓN LOCAL  - AMBIENTE Y DESARROLLO SOSTENIBLE"/>
    <s v="EJE CAFETERO"/>
    <s v="ANTIOQUIA                                         "/>
    <x v="102"/>
    <s v="SAN RAFAEL                                        "/>
    <n v="318918937"/>
    <n v="0"/>
    <n v="0"/>
    <n v="318918937"/>
    <n v="0"/>
    <n v="142133782.22999999"/>
    <n v="0"/>
    <n v="10974"/>
    <n v="0"/>
    <n v="0"/>
    <n v="0"/>
    <n v="0"/>
    <n v="0"/>
    <n v="0"/>
    <n v="0"/>
    <n v="0"/>
    <m/>
    <n v="461063693.23000002"/>
    <n v="15945946.850000001"/>
    <n v="445117746.38"/>
    <n v="401930769"/>
  </r>
  <r>
    <x v="5"/>
    <s v="ASIGNACIÓN PARA LA INVERSIÓN LOCAL  - AMBIENTE Y DESARROLLO SOSTENIBLE"/>
    <s v="EJE CAFETERO"/>
    <s v="ANTIOQUIA                                         "/>
    <x v="103"/>
    <s v="SAN ROQUE                                         "/>
    <n v="431107110"/>
    <n v="0"/>
    <n v="0"/>
    <n v="431107110"/>
    <n v="0"/>
    <n v="191650235.50999999"/>
    <n v="0"/>
    <n v="14834"/>
    <n v="0"/>
    <n v="0"/>
    <n v="0"/>
    <n v="0"/>
    <n v="0"/>
    <n v="0"/>
    <n v="0"/>
    <n v="0"/>
    <m/>
    <n v="622772179.50999999"/>
    <n v="21555355.5"/>
    <n v="601216824.00999999"/>
    <n v="438534586"/>
  </r>
  <r>
    <x v="5"/>
    <s v="ASIGNACIÓN PARA LA INVERSIÓN LOCAL  - AMBIENTE Y DESARROLLO SOSTENIBLE"/>
    <s v="EJE CAFETERO"/>
    <s v="ANTIOQUIA                                         "/>
    <x v="104"/>
    <s v="SAN VICENTE                                       "/>
    <n v="365302816"/>
    <n v="0"/>
    <n v="0"/>
    <n v="365302816"/>
    <n v="0"/>
    <n v="162193717.80000001"/>
    <n v="0"/>
    <n v="12570"/>
    <n v="0"/>
    <n v="0"/>
    <n v="0"/>
    <n v="0"/>
    <n v="0"/>
    <n v="0"/>
    <n v="0"/>
    <n v="0"/>
    <m/>
    <n v="527509103.80000001"/>
    <n v="18265140.800000001"/>
    <n v="509243963"/>
    <n v="0"/>
  </r>
  <r>
    <x v="5"/>
    <s v="ASIGNACIÓN PARA LA INVERSIÓN LOCAL  - AMBIENTE Y DESARROLLO SOSTENIBLE"/>
    <s v="EJE CAFETERO"/>
    <s v="ANTIOQUIA                                         "/>
    <x v="105"/>
    <s v="SANTA BÁRBARA                                     "/>
    <n v="368879041"/>
    <n v="0"/>
    <n v="0"/>
    <n v="368879041"/>
    <n v="0"/>
    <n v="174930770.5"/>
    <n v="0"/>
    <n v="12693"/>
    <n v="0"/>
    <n v="0"/>
    <n v="0"/>
    <n v="0"/>
    <n v="0"/>
    <n v="0"/>
    <n v="0"/>
    <n v="0"/>
    <m/>
    <n v="543822504.5"/>
    <n v="18443952.050000001"/>
    <n v="525378552.44999999"/>
    <n v="174930774"/>
  </r>
  <r>
    <x v="5"/>
    <s v="ASIGNACIÓN PARA LA INVERSIÓN LOCAL  - AMBIENTE Y DESARROLLO SOSTENIBLE"/>
    <s v="EJE CAFETERO"/>
    <s v="ANTIOQUIA                                         "/>
    <x v="106"/>
    <s v="SANTA ROSA DE OSOS                                "/>
    <n v="406022278"/>
    <n v="0"/>
    <n v="0"/>
    <n v="406022278"/>
    <n v="0"/>
    <n v="227983099.69999999"/>
    <n v="0"/>
    <n v="13971"/>
    <n v="0"/>
    <n v="0"/>
    <n v="0"/>
    <n v="0"/>
    <n v="0"/>
    <n v="0"/>
    <n v="0"/>
    <n v="0"/>
    <m/>
    <n v="634019348.70000005"/>
    <n v="20301113.900000002"/>
    <n v="613718234.80000007"/>
    <n v="611493957"/>
  </r>
  <r>
    <x v="5"/>
    <s v="ASIGNACIÓN PARA LA INVERSIÓN LOCAL  - AMBIENTE Y DESARROLLO SOSTENIBLE"/>
    <s v="EJE CAFETERO"/>
    <s v="ANTIOQUIA                                         "/>
    <x v="107"/>
    <s v="SANTO DOMINGO                                     "/>
    <n v="296139584"/>
    <n v="0"/>
    <n v="0"/>
    <n v="296139584"/>
    <n v="0"/>
    <n v="73934267.450000003"/>
    <n v="0"/>
    <n v="10190"/>
    <n v="0"/>
    <n v="0"/>
    <n v="0"/>
    <n v="0"/>
    <n v="0"/>
    <n v="0"/>
    <n v="0"/>
    <n v="0"/>
    <m/>
    <n v="370084041.44999999"/>
    <n v="14806979.200000001"/>
    <n v="355277062.25"/>
    <n v="246722651.5"/>
  </r>
  <r>
    <x v="5"/>
    <s v="ASIGNACIÓN PARA LA INVERSIÓN LOCAL  - AMBIENTE Y DESARROLLO SOSTENIBLE"/>
    <s v="EJE CAFETERO"/>
    <s v="ANTIOQUIA                                         "/>
    <x v="108"/>
    <s v="EL SANTUARIO                                      "/>
    <n v="333548315"/>
    <n v="0"/>
    <n v="0"/>
    <n v="333548315"/>
    <n v="0"/>
    <n v="178889499.80000001"/>
    <n v="0"/>
    <n v="11477"/>
    <n v="0"/>
    <n v="0"/>
    <n v="0"/>
    <n v="0"/>
    <n v="0"/>
    <n v="0"/>
    <n v="0"/>
    <n v="0"/>
    <m/>
    <n v="512449291.80000001"/>
    <n v="16677415.75"/>
    <n v="495771876.05000001"/>
    <n v="0"/>
  </r>
  <r>
    <x v="5"/>
    <s v="ASIGNACIÓN PARA LA INVERSIÓN LOCAL  - AMBIENTE Y DESARROLLO SOSTENIBLE"/>
    <s v="EJE CAFETERO"/>
    <s v="ANTIOQUIA                                         "/>
    <x v="109"/>
    <s v="SEGOVIA                                           "/>
    <n v="716681545"/>
    <n v="0"/>
    <n v="0"/>
    <n v="716681545"/>
    <n v="0"/>
    <n v="415293370"/>
    <n v="0"/>
    <n v="24660"/>
    <n v="0"/>
    <n v="0"/>
    <n v="0"/>
    <n v="0"/>
    <n v="0"/>
    <n v="0"/>
    <n v="0"/>
    <n v="0"/>
    <m/>
    <n v="1131999575"/>
    <n v="35834077.25"/>
    <n v="1096165497.75"/>
    <n v="845000000"/>
  </r>
  <r>
    <x v="5"/>
    <s v="ASIGNACIÓN PARA LA INVERSIÓN LOCAL  - AMBIENTE Y DESARROLLO SOSTENIBLE"/>
    <s v="EJE CAFETERO"/>
    <s v="ANTIOQUIA                                         "/>
    <x v="110"/>
    <s v="SONSON                                            "/>
    <n v="497334771"/>
    <n v="0"/>
    <n v="0"/>
    <n v="497334771"/>
    <n v="0"/>
    <n v="246835731.09999999"/>
    <n v="0"/>
    <n v="17113"/>
    <n v="0"/>
    <n v="0"/>
    <n v="0"/>
    <n v="0"/>
    <n v="0"/>
    <n v="0"/>
    <n v="0"/>
    <n v="0"/>
    <m/>
    <n v="744187615.10000002"/>
    <n v="24866738.550000001"/>
    <n v="719320876.55000007"/>
    <n v="641339456"/>
  </r>
  <r>
    <x v="5"/>
    <s v="ASIGNACIÓN PARA LA INVERSIÓN LOCAL  - AMBIENTE Y DESARROLLO SOSTENIBLE"/>
    <s v="EJE CAFETERO"/>
    <s v="ANTIOQUIA                                         "/>
    <x v="111"/>
    <s v="SOPETRÁN                                          "/>
    <n v="320854428"/>
    <n v="0"/>
    <n v="0"/>
    <n v="320854428"/>
    <n v="0"/>
    <n v="104891485.40000001"/>
    <n v="0"/>
    <n v="11040"/>
    <n v="0"/>
    <n v="0"/>
    <n v="0"/>
    <n v="0"/>
    <n v="0"/>
    <n v="0"/>
    <n v="0"/>
    <n v="0"/>
    <m/>
    <n v="425756953.39999998"/>
    <n v="16042721.4"/>
    <n v="409714232"/>
    <n v="297374905.60000002"/>
  </r>
  <r>
    <x v="5"/>
    <s v="ASIGNACIÓN PARA LA INVERSIÓN LOCAL  - AMBIENTE Y DESARROLLO SOSTENIBLE"/>
    <s v="EJE CAFETERO"/>
    <s v="ANTIOQUIA                                         "/>
    <x v="112"/>
    <s v="TÁMESIS                                           "/>
    <n v="345199031"/>
    <n v="0"/>
    <n v="0"/>
    <n v="345199031"/>
    <n v="0"/>
    <n v="153500742.40000001"/>
    <n v="0"/>
    <n v="11878"/>
    <n v="0"/>
    <n v="0"/>
    <n v="0"/>
    <n v="0"/>
    <n v="0"/>
    <n v="0"/>
    <n v="0"/>
    <n v="0"/>
    <m/>
    <n v="498711651.39999998"/>
    <n v="17259951.550000001"/>
    <n v="481451699.84999996"/>
    <n v="386550499.63"/>
  </r>
  <r>
    <x v="5"/>
    <s v="ASIGNACIÓN PARA LA INVERSIÓN LOCAL  - AMBIENTE Y DESARROLLO SOSTENIBLE"/>
    <s v="EJE CAFETERO"/>
    <s v="ANTIOQUIA                                         "/>
    <x v="113"/>
    <s v="TARAZÁ                                            "/>
    <n v="764563989"/>
    <n v="0"/>
    <n v="0"/>
    <n v="764563989"/>
    <n v="0"/>
    <n v="472111679.5"/>
    <n v="0"/>
    <n v="26308"/>
    <n v="0"/>
    <n v="0"/>
    <n v="0"/>
    <n v="0"/>
    <n v="0"/>
    <n v="0"/>
    <n v="0"/>
    <n v="0"/>
    <m/>
    <n v="1236701976.5"/>
    <n v="38228199.450000003"/>
    <n v="1198473777.05"/>
    <n v="885168069"/>
  </r>
  <r>
    <x v="5"/>
    <s v="ASIGNACIÓN PARA LA INVERSIÓN LOCAL  - AMBIENTE Y DESARROLLO SOSTENIBLE"/>
    <s v="EJE CAFETERO"/>
    <s v="ANTIOQUIA                                         "/>
    <x v="114"/>
    <s v="TARSO                                             "/>
    <n v="276930746"/>
    <n v="0"/>
    <n v="0"/>
    <n v="276930746"/>
    <n v="0"/>
    <n v="123027355.28"/>
    <n v="0"/>
    <n v="9529"/>
    <n v="0"/>
    <n v="0"/>
    <n v="0"/>
    <n v="0"/>
    <n v="0"/>
    <n v="0"/>
    <n v="0"/>
    <n v="0"/>
    <m/>
    <n v="399967630.27999997"/>
    <n v="13846537.300000001"/>
    <n v="386121092.97999996"/>
    <n v="0"/>
  </r>
  <r>
    <x v="5"/>
    <s v="ASIGNACIÓN PARA LA INVERSIÓN LOCAL  - AMBIENTE Y DESARROLLO SOSTENIBLE"/>
    <s v="EJE CAFETERO"/>
    <s v="ANTIOQUIA                                         "/>
    <x v="115"/>
    <s v="TITIRIBÍ                                          "/>
    <n v="275517978"/>
    <n v="0"/>
    <n v="0"/>
    <n v="275517978"/>
    <n v="0"/>
    <n v="139371542.40000001"/>
    <n v="0"/>
    <n v="9480"/>
    <n v="0"/>
    <n v="0"/>
    <n v="0"/>
    <n v="0"/>
    <n v="0"/>
    <n v="0"/>
    <n v="0"/>
    <n v="0"/>
    <m/>
    <n v="414899000.39999998"/>
    <n v="13775898.9"/>
    <n v="401123101.5"/>
    <n v="0"/>
  </r>
  <r>
    <x v="5"/>
    <s v="ASIGNACIÓN PARA LA INVERSIÓN LOCAL  - AMBIENTE Y DESARROLLO SOSTENIBLE"/>
    <s v="EJE CAFETERO"/>
    <s v="ANTIOQUIA                                         "/>
    <x v="116"/>
    <s v="TOLEDO                                            "/>
    <n v="320698956"/>
    <n v="0"/>
    <n v="0"/>
    <n v="320698956"/>
    <n v="0"/>
    <n v="143328711.78"/>
    <n v="0"/>
    <n v="11035"/>
    <n v="0"/>
    <n v="0"/>
    <n v="0"/>
    <n v="0"/>
    <n v="0"/>
    <n v="0"/>
    <n v="0"/>
    <n v="0"/>
    <m/>
    <n v="464038702.77999997"/>
    <n v="16034947.800000001"/>
    <n v="448003754.97999996"/>
    <n v="0"/>
  </r>
  <r>
    <x v="5"/>
    <s v="ASIGNACIÓN PARA LA INVERSIÓN LOCAL  - AMBIENTE Y DESARROLLO SOSTENIBLE"/>
    <s v="EJE CAFETERO"/>
    <s v="ANTIOQUIA                                         "/>
    <x v="117"/>
    <s v="TURBO                                             "/>
    <n v="1583032296"/>
    <n v="0"/>
    <n v="0"/>
    <n v="1583032296"/>
    <n v="0"/>
    <n v="1751451339.8"/>
    <n v="0"/>
    <n v="54470"/>
    <n v="0"/>
    <n v="0"/>
    <n v="0"/>
    <n v="0"/>
    <n v="0"/>
    <n v="0"/>
    <n v="0"/>
    <n v="0"/>
    <m/>
    <n v="3334538105.8000002"/>
    <n v="79151614.799999997"/>
    <n v="3255386491"/>
    <n v="2701107996"/>
  </r>
  <r>
    <x v="5"/>
    <s v="ASIGNACIÓN PARA LA INVERSIÓN LOCAL  - AMBIENTE Y DESARROLLO SOSTENIBLE"/>
    <s v="EJE CAFETERO"/>
    <s v="ANTIOQUIA                                         "/>
    <x v="118"/>
    <s v="URAMITA                                           "/>
    <n v="391953234"/>
    <n v="0"/>
    <n v="0"/>
    <n v="391953234"/>
    <n v="0"/>
    <n v="174974909.75999999"/>
    <n v="0"/>
    <n v="13487"/>
    <n v="0"/>
    <n v="0"/>
    <n v="0"/>
    <n v="0"/>
    <n v="0"/>
    <n v="0"/>
    <n v="0"/>
    <n v="0"/>
    <m/>
    <n v="566941630.75999999"/>
    <n v="19597661.699999999"/>
    <n v="547343969.05999994"/>
    <n v="0"/>
  </r>
  <r>
    <x v="5"/>
    <s v="ASIGNACIÓN PARA LA INVERSIÓN LOCAL  - AMBIENTE Y DESARROLLO SOSTENIBLE"/>
    <s v="EJE CAFETERO"/>
    <s v="ANTIOQUIA                                         "/>
    <x v="119"/>
    <s v="URRAO                                             "/>
    <n v="671478979"/>
    <n v="0"/>
    <n v="0"/>
    <n v="671478979"/>
    <n v="0"/>
    <n v="463818278"/>
    <n v="0"/>
    <n v="23105"/>
    <n v="0"/>
    <n v="0"/>
    <n v="0"/>
    <n v="0"/>
    <n v="0"/>
    <n v="0"/>
    <n v="0"/>
    <n v="0"/>
    <m/>
    <n v="1135320362"/>
    <n v="33573948.950000003"/>
    <n v="1101746413.05"/>
    <n v="690847684"/>
  </r>
  <r>
    <x v="5"/>
    <s v="ASIGNACIÓN PARA LA INVERSIÓN LOCAL  - AMBIENTE Y DESARROLLO SOSTENIBLE"/>
    <s v="EJE CAFETERO"/>
    <s v="ANTIOQUIA                                         "/>
    <x v="120"/>
    <s v="VALDIVIA                                          "/>
    <n v="520151055"/>
    <n v="0"/>
    <n v="0"/>
    <n v="520151055"/>
    <n v="0"/>
    <n v="242949791.19999999"/>
    <n v="0"/>
    <n v="17898"/>
    <n v="0"/>
    <n v="0"/>
    <n v="0"/>
    <n v="0"/>
    <n v="0"/>
    <n v="0"/>
    <n v="0"/>
    <n v="0"/>
    <m/>
    <n v="763118744.20000005"/>
    <n v="26007552.75"/>
    <n v="737111191.45000005"/>
    <n v="554804815"/>
  </r>
  <r>
    <x v="5"/>
    <s v="ASIGNACIÓN PARA LA INVERSIÓN LOCAL  - AMBIENTE Y DESARROLLO SOSTENIBLE"/>
    <s v="EJE CAFETERO"/>
    <s v="ANTIOQUIA                                         "/>
    <x v="121"/>
    <s v="VALPARAÍSO                                        "/>
    <n v="195816442"/>
    <n v="0"/>
    <n v="0"/>
    <n v="195816442"/>
    <n v="0"/>
    <n v="86886299.900000006"/>
    <n v="0"/>
    <n v="6738"/>
    <n v="0"/>
    <n v="0"/>
    <n v="0"/>
    <n v="0"/>
    <n v="0"/>
    <n v="0"/>
    <n v="0"/>
    <n v="0"/>
    <m/>
    <n v="282709479.89999998"/>
    <n v="9790822.0999999996"/>
    <n v="272918657.79999995"/>
    <n v="50000000"/>
  </r>
  <r>
    <x v="5"/>
    <s v="ASIGNACIÓN PARA LA INVERSIÓN LOCAL  - AMBIENTE Y DESARROLLO SOSTENIBLE"/>
    <s v="EJE CAFETERO"/>
    <s v="ANTIOQUIA                                         "/>
    <x v="122"/>
    <s v="VEGACHÍ                                           "/>
    <n v="432945621"/>
    <n v="0"/>
    <n v="0"/>
    <n v="432945621"/>
    <n v="0"/>
    <n v="192647199.19999999"/>
    <n v="0"/>
    <n v="14897"/>
    <n v="0"/>
    <n v="0"/>
    <n v="0"/>
    <n v="0"/>
    <n v="0"/>
    <n v="0"/>
    <n v="0"/>
    <n v="0"/>
    <m/>
    <n v="625607717.20000005"/>
    <n v="21647281.050000001"/>
    <n v="603960436.1500001"/>
    <n v="458761347"/>
  </r>
  <r>
    <x v="5"/>
    <s v="ASIGNACIÓN PARA LA INVERSIÓN LOCAL  - AMBIENTE Y DESARROLLO SOSTENIBLE"/>
    <s v="EJE CAFETERO"/>
    <s v="ANTIOQUIA                                         "/>
    <x v="123"/>
    <s v="VENECIA                                           "/>
    <n v="260427347"/>
    <n v="0"/>
    <n v="0"/>
    <n v="260427347"/>
    <n v="0"/>
    <n v="126240119.40000001"/>
    <n v="0"/>
    <n v="8961"/>
    <n v="0"/>
    <n v="0"/>
    <n v="0"/>
    <n v="0"/>
    <n v="0"/>
    <n v="0"/>
    <n v="0"/>
    <n v="0"/>
    <m/>
    <n v="386676427.39999998"/>
    <n v="13021367.350000001"/>
    <n v="373655060.04999995"/>
    <n v="254255489"/>
  </r>
  <r>
    <x v="5"/>
    <s v="ASIGNACIÓN PARA LA INVERSIÓN LOCAL  - AMBIENTE Y DESARROLLO SOSTENIBLE"/>
    <s v="EJE CAFETERO"/>
    <s v="ANTIOQUIA                                         "/>
    <x v="124"/>
    <s v="VIGÍA DEL FUERTE                                  "/>
    <n v="838987570"/>
    <n v="0"/>
    <n v="0"/>
    <n v="838987570"/>
    <n v="0"/>
    <n v="373548762.74000001"/>
    <n v="0"/>
    <n v="28869"/>
    <n v="0"/>
    <n v="0"/>
    <n v="0"/>
    <n v="0"/>
    <n v="0"/>
    <n v="0"/>
    <n v="0"/>
    <n v="0"/>
    <m/>
    <n v="1212565201.74"/>
    <n v="41949378.5"/>
    <n v="1170615823.24"/>
    <n v="793017316.69000006"/>
  </r>
  <r>
    <x v="5"/>
    <s v="ASIGNACIÓN PARA LA INVERSIÓN LOCAL  - AMBIENTE Y DESARROLLO SOSTENIBLE"/>
    <s v="EJE CAFETERO"/>
    <s v="ANTIOQUIA                                         "/>
    <x v="125"/>
    <s v="YALÍ                                              "/>
    <n v="359005489"/>
    <n v="0"/>
    <n v="0"/>
    <n v="359005489"/>
    <n v="0"/>
    <n v="160374746.58000001"/>
    <n v="0"/>
    <n v="12353"/>
    <n v="0"/>
    <n v="0"/>
    <n v="0"/>
    <n v="0"/>
    <n v="0"/>
    <n v="0"/>
    <n v="0"/>
    <n v="0"/>
    <m/>
    <n v="519392588.58000004"/>
    <n v="17950274.449999999"/>
    <n v="501442314.13000005"/>
    <n v="374650072"/>
  </r>
  <r>
    <x v="5"/>
    <s v="ASIGNACIÓN PARA LA INVERSIÓN LOCAL  - AMBIENTE Y DESARROLLO SOSTENIBLE"/>
    <s v="EJE CAFETERO"/>
    <s v="ANTIOQUIA                                         "/>
    <x v="126"/>
    <s v="YARUMAL                                           "/>
    <n v="492659274"/>
    <n v="0"/>
    <n v="0"/>
    <n v="492659274"/>
    <n v="0"/>
    <n v="288711862.10000002"/>
    <n v="0"/>
    <n v="16952"/>
    <n v="0"/>
    <n v="0"/>
    <n v="0"/>
    <n v="0"/>
    <n v="0"/>
    <n v="0"/>
    <n v="0"/>
    <n v="0"/>
    <m/>
    <n v="781388088.10000002"/>
    <n v="24632963.700000003"/>
    <n v="756755124.39999998"/>
    <n v="0"/>
  </r>
  <r>
    <x v="5"/>
    <s v="ASIGNACIÓN PARA LA INVERSIÓN LOCAL  - AMBIENTE Y DESARROLLO SOSTENIBLE"/>
    <s v="EJE CAFETERO"/>
    <s v="ANTIOQUIA                                         "/>
    <x v="127"/>
    <s v="YOLOMBÓ                                           "/>
    <n v="468564753"/>
    <n v="0"/>
    <n v="0"/>
    <n v="468564753"/>
    <n v="0"/>
    <n v="252864933.19999999"/>
    <n v="0"/>
    <n v="16123"/>
    <n v="0"/>
    <n v="0"/>
    <n v="0"/>
    <n v="0"/>
    <n v="0"/>
    <n v="0"/>
    <n v="0"/>
    <n v="0"/>
    <m/>
    <n v="721445809.20000005"/>
    <n v="23428237.650000002"/>
    <n v="698017571.55000007"/>
    <n v="627021536"/>
  </r>
  <r>
    <x v="5"/>
    <s v="ASIGNACIÓN PARA LA INVERSIÓN LOCAL  - AMBIENTE Y DESARROLLO SOSTENIBLE"/>
    <s v="EJE CAFETERO"/>
    <s v="ANTIOQUIA                                         "/>
    <x v="128"/>
    <s v="YONDÓ                                             "/>
    <n v="587019448"/>
    <n v="0"/>
    <n v="0"/>
    <n v="587019448"/>
    <n v="0"/>
    <n v="261609529.86000001"/>
    <n v="0"/>
    <n v="20199"/>
    <n v="0"/>
    <n v="0"/>
    <n v="0"/>
    <n v="0"/>
    <n v="0"/>
    <n v="0"/>
    <n v="0"/>
    <n v="0"/>
    <m/>
    <n v="848649176.86000001"/>
    <n v="29350972.400000002"/>
    <n v="819298204.46000004"/>
    <n v="613841396.45000005"/>
  </r>
  <r>
    <x v="5"/>
    <s v="ASIGNACIÓN PARA LA INVERSIÓN LOCAL  - AMBIENTE Y DESARROLLO SOSTENIBLE"/>
    <s v="EJE CAFETERO"/>
    <s v="ANTIOQUIA                                         "/>
    <x v="129"/>
    <s v="ZARAGOZA                                          "/>
    <n v="908809898"/>
    <n v="0"/>
    <n v="0"/>
    <n v="908809898"/>
    <n v="0"/>
    <n v="405459778.83999997"/>
    <n v="0"/>
    <n v="31271"/>
    <n v="0"/>
    <n v="0"/>
    <n v="0"/>
    <n v="0"/>
    <n v="0"/>
    <n v="0"/>
    <n v="0"/>
    <n v="0"/>
    <m/>
    <n v="1314300947.8399999"/>
    <n v="45440494.900000006"/>
    <n v="1268860452.9399998"/>
    <n v="1003520486"/>
  </r>
  <r>
    <x v="5"/>
    <s v="ASIGNACIÓN PARA LA INVERSIÓN LOCAL  - AMBIENTE Y DESARROLLO SOSTENIBLE"/>
    <s v="CARIBE"/>
    <s v="ATLÁNTICO                                         "/>
    <x v="130"/>
    <s v="ATLÁNTICO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TLÁNTICO                                         "/>
    <x v="131"/>
    <s v="BARRANQUILL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TLÁNTICO                                         "/>
    <x v="132"/>
    <s v="BARANOA                                           "/>
    <n v="661572228"/>
    <n v="0"/>
    <n v="0"/>
    <n v="661572228"/>
    <n v="0"/>
    <n v="196240612.39999998"/>
    <n v="0"/>
    <n v="22764"/>
    <n v="0"/>
    <n v="0"/>
    <n v="0"/>
    <n v="0"/>
    <n v="0"/>
    <n v="0"/>
    <n v="0"/>
    <n v="0"/>
    <m/>
    <n v="857835604.39999998"/>
    <n v="33078611.400000002"/>
    <n v="824756993"/>
    <n v="196240612"/>
  </r>
  <r>
    <x v="5"/>
    <s v="ASIGNACIÓN PARA LA INVERSIÓN LOCAL  - AMBIENTE Y DESARROLLO SOSTENIBLE"/>
    <s v="CARIBE"/>
    <s v="ATLÁNTICO                                         "/>
    <x v="133"/>
    <s v="CAMPO DE LA CRUZ                                  "/>
    <n v="745430543"/>
    <n v="0"/>
    <n v="0"/>
    <n v="745430543"/>
    <n v="0"/>
    <n v="332461972.43000001"/>
    <n v="0"/>
    <n v="25649"/>
    <n v="0"/>
    <n v="0"/>
    <n v="0"/>
    <n v="0"/>
    <n v="0"/>
    <n v="0"/>
    <n v="0"/>
    <n v="0"/>
    <m/>
    <n v="1077918164.4300001"/>
    <n v="37271527.149999999"/>
    <n v="1040646637.2800001"/>
    <n v="770000000"/>
  </r>
  <r>
    <x v="5"/>
    <s v="ASIGNACIÓN PARA LA INVERSIÓN LOCAL  - AMBIENTE Y DESARROLLO SOSTENIBLE"/>
    <s v="CARIBE"/>
    <s v="ATLÁNTICO                                         "/>
    <x v="134"/>
    <s v="CANDELARIA                                        "/>
    <n v="634161730"/>
    <n v="0"/>
    <n v="0"/>
    <n v="634161730"/>
    <n v="0"/>
    <n v="282697771"/>
    <n v="0"/>
    <n v="21821"/>
    <n v="0"/>
    <n v="0"/>
    <n v="0"/>
    <n v="0"/>
    <n v="0"/>
    <n v="0"/>
    <n v="0"/>
    <n v="0"/>
    <m/>
    <n v="916881322"/>
    <n v="31708086.5"/>
    <n v="885173235.5"/>
    <n v="599176604"/>
  </r>
  <r>
    <x v="5"/>
    <s v="ASIGNACIÓN PARA LA INVERSIÓN LOCAL  - AMBIENTE Y DESARROLLO SOSTENIBLE"/>
    <s v="CARIBE"/>
    <s v="ATLÁNTICO                                         "/>
    <x v="135"/>
    <s v="GALAPA                                            "/>
    <n v="643885945"/>
    <n v="0"/>
    <n v="0"/>
    <n v="643885945"/>
    <n v="0"/>
    <n v="238245712"/>
    <n v="0"/>
    <n v="22155"/>
    <n v="0"/>
    <n v="0"/>
    <n v="0"/>
    <n v="0"/>
    <n v="0"/>
    <n v="0"/>
    <n v="0"/>
    <n v="0"/>
    <m/>
    <n v="882153812"/>
    <n v="32194297.25"/>
    <n v="849959514.75"/>
    <n v="612968952"/>
  </r>
  <r>
    <x v="5"/>
    <s v="ASIGNACIÓN PARA LA INVERSIÓN LOCAL  - AMBIENTE Y DESARROLLO SOSTENIBLE"/>
    <s v="CARIBE"/>
    <s v="ATLÁNTICO                                         "/>
    <x v="136"/>
    <s v="JUAN DE ACOSTA                                    "/>
    <n v="490794187"/>
    <n v="0"/>
    <n v="0"/>
    <n v="490794187"/>
    <n v="0"/>
    <n v="216673848.66999999"/>
    <n v="0"/>
    <n v="16888"/>
    <n v="0"/>
    <n v="0"/>
    <n v="0"/>
    <n v="0"/>
    <n v="0"/>
    <n v="0"/>
    <n v="0"/>
    <n v="0"/>
    <m/>
    <n v="707484923.66999996"/>
    <n v="24539709.350000001"/>
    <n v="682945214.31999993"/>
    <n v="511146338"/>
  </r>
  <r>
    <x v="5"/>
    <s v="ASIGNACIÓN PARA LA INVERSIÓN LOCAL  - AMBIENTE Y DESARROLLO SOSTENIBLE"/>
    <s v="CARIBE"/>
    <s v="ATLÁNTICO                                         "/>
    <x v="137"/>
    <s v="LURUACO                                           "/>
    <n v="671218852"/>
    <n v="0"/>
    <n v="0"/>
    <n v="671218852"/>
    <n v="0"/>
    <n v="300427110.91000003"/>
    <n v="0"/>
    <n v="23096"/>
    <n v="0"/>
    <n v="0"/>
    <n v="0"/>
    <n v="0"/>
    <n v="0"/>
    <n v="0"/>
    <n v="0"/>
    <n v="0"/>
    <m/>
    <n v="971669058.91000009"/>
    <n v="33560942.600000001"/>
    <n v="938108116.31000006"/>
    <n v="676472214.95000005"/>
  </r>
  <r>
    <x v="5"/>
    <s v="ASIGNACIÓN PARA LA INVERSIÓN LOCAL  - AMBIENTE Y DESARROLLO SOSTENIBLE"/>
    <s v="CARIBE"/>
    <s v="ATLÁNTICO                                         "/>
    <x v="138"/>
    <s v="MALAMB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TLÁNTICO                                         "/>
    <x v="139"/>
    <s v="MANATÍ                                            "/>
    <n v="570656899"/>
    <n v="0"/>
    <n v="0"/>
    <n v="570656899"/>
    <n v="0"/>
    <n v="253139747.74000001"/>
    <n v="0"/>
    <n v="19636"/>
    <n v="0"/>
    <n v="0"/>
    <n v="0"/>
    <n v="0"/>
    <n v="0"/>
    <n v="0"/>
    <n v="0"/>
    <n v="0"/>
    <m/>
    <n v="823816282.74000001"/>
    <n v="28532844.950000003"/>
    <n v="795283437.78999996"/>
    <n v="595553523"/>
  </r>
  <r>
    <x v="5"/>
    <s v="ASIGNACIÓN PARA LA INVERSIÓN LOCAL  - AMBIENTE Y DESARROLLO SOSTENIBLE"/>
    <s v="CARIBE"/>
    <s v="ATLÁNTICO                                         "/>
    <x v="140"/>
    <s v="PALMAR DE VARELA                                  "/>
    <n v="561497224"/>
    <n v="0"/>
    <n v="0"/>
    <n v="561497224"/>
    <n v="0"/>
    <n v="253714811.40000001"/>
    <n v="0"/>
    <n v="19320"/>
    <n v="0"/>
    <n v="0"/>
    <n v="0"/>
    <n v="0"/>
    <n v="0"/>
    <n v="0"/>
    <n v="0"/>
    <n v="0"/>
    <m/>
    <n v="815231355.39999998"/>
    <n v="28074861.200000003"/>
    <n v="787156494.19999993"/>
    <n v="590612935"/>
  </r>
  <r>
    <x v="5"/>
    <s v="ASIGNACIÓN PARA LA INVERSIÓN LOCAL  - AMBIENTE Y DESARROLLO SOSTENIBLE"/>
    <s v="CARIBE"/>
    <s v="ATLÁNTICO                                         "/>
    <x v="141"/>
    <s v="PIOJÓ                                             "/>
    <n v="334583459"/>
    <n v="0"/>
    <n v="0"/>
    <n v="334583459"/>
    <n v="0"/>
    <n v="148033051.50999999"/>
    <n v="0"/>
    <n v="11513"/>
    <n v="0"/>
    <n v="0"/>
    <n v="0"/>
    <n v="0"/>
    <n v="0"/>
    <n v="0"/>
    <n v="0"/>
    <n v="0"/>
    <m/>
    <n v="482628023.50999999"/>
    <n v="16729172.950000001"/>
    <n v="465898850.56"/>
    <n v="415448652"/>
  </r>
  <r>
    <x v="5"/>
    <s v="ASIGNACIÓN PARA LA INVERSIÓN LOCAL  - AMBIENTE Y DESARROLLO SOSTENIBLE"/>
    <s v="CARIBE"/>
    <s v="ATLÁNTICO                                         "/>
    <x v="142"/>
    <s v="POLONUEVO                                         "/>
    <n v="387813442"/>
    <n v="0"/>
    <n v="0"/>
    <n v="387813442"/>
    <n v="0"/>
    <n v="171637619.88"/>
    <n v="0"/>
    <n v="13344"/>
    <n v="0"/>
    <n v="0"/>
    <n v="0"/>
    <n v="0"/>
    <n v="0"/>
    <n v="0"/>
    <n v="0"/>
    <n v="0"/>
    <m/>
    <n v="559464405.88"/>
    <n v="19390672.100000001"/>
    <n v="540073733.77999997"/>
    <n v="539537685.21000004"/>
  </r>
  <r>
    <x v="5"/>
    <s v="ASIGNACIÓN PARA LA INVERSIÓN LOCAL  - AMBIENTE Y DESARROLLO SOSTENIBLE"/>
    <s v="CARIBE"/>
    <s v="ATLÁNTICO                                         "/>
    <x v="143"/>
    <s v="PONEDERA                                          "/>
    <n v="603702815"/>
    <n v="0"/>
    <n v="0"/>
    <n v="603702815"/>
    <n v="0"/>
    <n v="267678199.33000001"/>
    <n v="0"/>
    <n v="20773"/>
    <n v="0"/>
    <n v="0"/>
    <n v="0"/>
    <n v="0"/>
    <n v="0"/>
    <n v="0"/>
    <n v="0"/>
    <n v="0"/>
    <m/>
    <n v="871401787.33000004"/>
    <n v="30185140.75"/>
    <n v="841216646.58000004"/>
    <n v="622848514"/>
  </r>
  <r>
    <x v="5"/>
    <s v="ASIGNACIÓN PARA LA INVERSIÓN LOCAL  - AMBIENTE Y DESARROLLO SOSTENIBLE"/>
    <s v="CARIBE"/>
    <s v="ATLÁNTICO                                         "/>
    <x v="144"/>
    <s v="PUERTO COLOMBI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TLÁNTICO                                         "/>
    <x v="145"/>
    <s v="REPELÓN                                           "/>
    <n v="722433005"/>
    <n v="0"/>
    <n v="0"/>
    <n v="722433005"/>
    <n v="0"/>
    <n v="320445736.88"/>
    <n v="0"/>
    <n v="24858"/>
    <n v="0"/>
    <n v="0"/>
    <n v="0"/>
    <n v="0"/>
    <n v="0"/>
    <n v="0"/>
    <n v="0"/>
    <n v="0"/>
    <m/>
    <n v="1042903599.88"/>
    <n v="36121650.25"/>
    <n v="1006781949.63"/>
    <n v="753390397.88"/>
  </r>
  <r>
    <x v="5"/>
    <s v="ASIGNACIÓN PARA LA INVERSIÓN LOCAL  - AMBIENTE Y DESARROLLO SOSTENIBLE"/>
    <s v="CARIBE"/>
    <s v="ATLÁNTICO                                         "/>
    <x v="146"/>
    <s v="SABANAGRANDE                                      "/>
    <n v="553361356"/>
    <n v="0"/>
    <n v="0"/>
    <n v="553361356"/>
    <n v="0"/>
    <n v="339399848.5"/>
    <n v="0"/>
    <n v="19040"/>
    <n v="0"/>
    <n v="0"/>
    <n v="0"/>
    <n v="0"/>
    <n v="0"/>
    <n v="0"/>
    <n v="0"/>
    <n v="0"/>
    <m/>
    <n v="892780244.5"/>
    <n v="27668067.800000001"/>
    <n v="865112176.70000005"/>
    <n v="671218311"/>
  </r>
  <r>
    <x v="5"/>
    <s v="ASIGNACIÓN PARA LA INVERSIÓN LOCAL  - AMBIENTE Y DESARROLLO SOSTENIBLE"/>
    <s v="CARIBE"/>
    <s v="ATLÁNTICO                                         "/>
    <x v="147"/>
    <s v="SABANALARGA                                       "/>
    <n v="896452888"/>
    <n v="0"/>
    <n v="0"/>
    <n v="896452888"/>
    <n v="0"/>
    <n v="1005443609.1"/>
    <n v="0"/>
    <n v="30846"/>
    <n v="0"/>
    <n v="0"/>
    <n v="0"/>
    <n v="0"/>
    <n v="0"/>
    <n v="0"/>
    <n v="0"/>
    <n v="0"/>
    <m/>
    <n v="1901927343.0999999"/>
    <n v="44822644.400000006"/>
    <n v="1857104698.6999998"/>
    <n v="1507129248.6199999"/>
  </r>
  <r>
    <x v="5"/>
    <s v="ASIGNACIÓN PARA LA INVERSIÓN LOCAL  - AMBIENTE Y DESARROLLO SOSTENIBLE"/>
    <s v="CARIBE"/>
    <s v="ATLÁNTICO                                         "/>
    <x v="148"/>
    <s v="SANTA LUCÍA                                       "/>
    <n v="634204542"/>
    <n v="0"/>
    <n v="0"/>
    <n v="634204542"/>
    <n v="0"/>
    <n v="0.77000004053115845"/>
    <n v="0"/>
    <n v="21822"/>
    <n v="0"/>
    <n v="0"/>
    <n v="0"/>
    <n v="0"/>
    <n v="0"/>
    <n v="0"/>
    <n v="0"/>
    <n v="0"/>
    <m/>
    <n v="634226364.76999998"/>
    <n v="31710227.100000001"/>
    <n v="602516137.66999996"/>
    <n v="380500000"/>
  </r>
  <r>
    <x v="5"/>
    <s v="ASIGNACIÓN PARA LA INVERSIÓN LOCAL  - AMBIENTE Y DESARROLLO SOSTENIBLE"/>
    <s v="CARIBE"/>
    <s v="ATLÁNTICO                                         "/>
    <x v="149"/>
    <s v="SANTO TOMÁS                                       "/>
    <n v="502612832"/>
    <n v="0"/>
    <n v="0"/>
    <n v="502612832"/>
    <n v="0"/>
    <n v="222930844.87"/>
    <n v="0"/>
    <n v="17294"/>
    <n v="0"/>
    <n v="0"/>
    <n v="0"/>
    <n v="0"/>
    <n v="0"/>
    <n v="0"/>
    <n v="0"/>
    <n v="0"/>
    <m/>
    <n v="725560970.87"/>
    <n v="25130641.600000001"/>
    <n v="700430329.26999998"/>
    <n v="520000000"/>
  </r>
  <r>
    <x v="5"/>
    <s v="ASIGNACIÓN PARA LA INVERSIÓN LOCAL  - AMBIENTE Y DESARROLLO SOSTENIBLE"/>
    <s v="CARIBE"/>
    <s v="ATLÁNTICO                                         "/>
    <x v="150"/>
    <s v="SOLEDAD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TLÁNTICO                                         "/>
    <x v="151"/>
    <s v="SUAN                                              "/>
    <n v="392655096"/>
    <n v="0"/>
    <n v="0"/>
    <n v="392655096"/>
    <n v="0"/>
    <n v="173551622.94"/>
    <n v="0"/>
    <n v="13511"/>
    <n v="0"/>
    <n v="0"/>
    <n v="0"/>
    <n v="0"/>
    <n v="0"/>
    <n v="0"/>
    <n v="0"/>
    <n v="0"/>
    <m/>
    <n v="566220229.94000006"/>
    <n v="19632754.800000001"/>
    <n v="546587475.1400001"/>
    <n v="408908756"/>
  </r>
  <r>
    <x v="5"/>
    <s v="ASIGNACIÓN PARA LA INVERSIÓN LOCAL  - AMBIENTE Y DESARROLLO SOSTENIBLE"/>
    <s v="CARIBE"/>
    <s v="ATLÁNTICO                                         "/>
    <x v="152"/>
    <s v="TUBARÁ                                            "/>
    <n v="428413246"/>
    <n v="0"/>
    <n v="0"/>
    <n v="428413246"/>
    <n v="0"/>
    <n v="188964956.80000001"/>
    <n v="0"/>
    <n v="14741"/>
    <n v="0"/>
    <n v="0"/>
    <n v="0"/>
    <n v="0"/>
    <n v="0"/>
    <n v="0"/>
    <n v="0"/>
    <n v="0"/>
    <m/>
    <n v="617392943.79999995"/>
    <n v="21420662.300000001"/>
    <n v="595972281.5"/>
    <n v="0"/>
  </r>
  <r>
    <x v="5"/>
    <s v="ASIGNACIÓN PARA LA INVERSIÓN LOCAL  - AMBIENTE Y DESARROLLO SOSTENIBLE"/>
    <s v="CARIBE"/>
    <s v="ATLÁNTICO                                         "/>
    <x v="153"/>
    <s v="USIACURÍ                                          "/>
    <n v="334798948"/>
    <n v="0"/>
    <n v="0"/>
    <n v="334798948"/>
    <n v="0"/>
    <n v="146973772.97"/>
    <n v="0"/>
    <n v="11520"/>
    <n v="0"/>
    <n v="0"/>
    <n v="0"/>
    <n v="0"/>
    <n v="0"/>
    <n v="0"/>
    <n v="0"/>
    <n v="0"/>
    <m/>
    <n v="481784240.97000003"/>
    <n v="16739947.4"/>
    <n v="465044293.57000005"/>
    <n v="323729094"/>
  </r>
  <r>
    <x v="5"/>
    <s v="ASIGNACIÓN PARA LA INVERSIÓN LOCAL  - AMBIENTE Y DESARROLLO SOSTENIBLE"/>
    <s v="CENTRO - ORIENTE"/>
    <s v="BOGOTÁ D.C.                                       "/>
    <x v="154"/>
    <s v="BOGOTÁ D.C.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BOLÍVAR"/>
    <x v="155"/>
    <s v="BOLÍVAR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BOLÍVAR"/>
    <x v="156"/>
    <s v="CARTAGE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BOLÍVAR"/>
    <x v="157"/>
    <s v="ACHÍ                                              "/>
    <n v="1007635654"/>
    <n v="0"/>
    <n v="0"/>
    <n v="1007635654"/>
    <n v="0"/>
    <n v="450311957.83999997"/>
    <n v="0"/>
    <n v="34671"/>
    <n v="0"/>
    <n v="0"/>
    <n v="0"/>
    <n v="0"/>
    <n v="0"/>
    <n v="0"/>
    <n v="0"/>
    <n v="0"/>
    <m/>
    <n v="1457982282.8399999"/>
    <n v="50381782.700000003"/>
    <n v="1407600500.1399999"/>
    <n v="1052250581.6"/>
  </r>
  <r>
    <x v="5"/>
    <s v="ASIGNACIÓN PARA LA INVERSIÓN LOCAL  - AMBIENTE Y DESARROLLO SOSTENIBLE"/>
    <s v="CARIBE"/>
    <s v="BOLÍVAR"/>
    <x v="158"/>
    <s v="ALTOS DEL ROSARIO                                 "/>
    <n v="762193125"/>
    <n v="0"/>
    <n v="0"/>
    <n v="762193125"/>
    <n v="0"/>
    <n v="341039753.76999998"/>
    <n v="0"/>
    <n v="26226"/>
    <n v="0"/>
    <n v="0"/>
    <n v="0"/>
    <n v="0"/>
    <n v="0"/>
    <n v="0"/>
    <n v="0"/>
    <n v="0"/>
    <m/>
    <n v="1103259104.77"/>
    <n v="38109656.25"/>
    <n v="1065149448.52"/>
    <n v="1065134787"/>
  </r>
  <r>
    <x v="5"/>
    <s v="ASIGNACIÓN PARA LA INVERSIÓN LOCAL  - AMBIENTE Y DESARROLLO SOSTENIBLE"/>
    <s v="CARIBE"/>
    <s v="BOLÍVAR"/>
    <x v="159"/>
    <s v="ARENAL                                            "/>
    <n v="487701039"/>
    <n v="0"/>
    <n v="0"/>
    <n v="487701039"/>
    <n v="0"/>
    <n v="215792911.83000001"/>
    <n v="0"/>
    <n v="16781"/>
    <n v="0"/>
    <n v="0"/>
    <n v="0"/>
    <n v="0"/>
    <n v="0"/>
    <n v="0"/>
    <n v="0"/>
    <n v="0"/>
    <m/>
    <n v="703510731.83000004"/>
    <n v="24385051.950000003"/>
    <n v="679125679.88"/>
    <n v="508157182"/>
  </r>
  <r>
    <x v="5"/>
    <s v="ASIGNACIÓN PARA LA INVERSIÓN LOCAL  - AMBIENTE Y DESARROLLO SOSTENIBLE"/>
    <s v="CARIBE"/>
    <s v="BOLÍVAR"/>
    <x v="160"/>
    <s v="ARJONA                                            "/>
    <n v="1004175438"/>
    <n v="0"/>
    <n v="0"/>
    <n v="1004175438"/>
    <n v="0"/>
    <n v="770306234"/>
    <n v="0"/>
    <n v="34552"/>
    <n v="0"/>
    <n v="0"/>
    <n v="0"/>
    <n v="0"/>
    <n v="0"/>
    <n v="0"/>
    <n v="0"/>
    <n v="0"/>
    <m/>
    <n v="1774516224"/>
    <n v="50208771.900000006"/>
    <n v="1724307452.0999999"/>
    <n v="1180076267.3199999"/>
  </r>
  <r>
    <x v="5"/>
    <s v="ASIGNACIÓN PARA LA INVERSIÓN LOCAL  - AMBIENTE Y DESARROLLO SOSTENIBLE"/>
    <s v="CARIBE"/>
    <s v="BOLÍVAR"/>
    <x v="161"/>
    <s v="ARROYOHONDO                                       "/>
    <n v="556536980"/>
    <n v="0"/>
    <n v="0"/>
    <n v="556536980"/>
    <n v="0"/>
    <n v="248164341.49000001"/>
    <n v="0"/>
    <n v="19150"/>
    <n v="0"/>
    <n v="0"/>
    <n v="0"/>
    <n v="0"/>
    <n v="0"/>
    <n v="0"/>
    <n v="0"/>
    <n v="0"/>
    <m/>
    <n v="804720471.49000001"/>
    <n v="27826849"/>
    <n v="776893622.49000001"/>
    <n v="689280318.62"/>
  </r>
  <r>
    <x v="5"/>
    <s v="ASIGNACIÓN PARA LA INVERSIÓN LOCAL  - AMBIENTE Y DESARROLLO SOSTENIBLE"/>
    <s v="CARIBE"/>
    <s v="BOLÍVAR"/>
    <x v="162"/>
    <s v="BARRANCO DE LOBA                                  "/>
    <n v="745001924"/>
    <n v="0"/>
    <n v="0"/>
    <n v="745001924"/>
    <n v="0"/>
    <n v="41430035.720000029"/>
    <n v="0"/>
    <n v="25635"/>
    <n v="0"/>
    <n v="0"/>
    <n v="0"/>
    <n v="0"/>
    <n v="0"/>
    <n v="0"/>
    <n v="0"/>
    <n v="0"/>
    <m/>
    <n v="786457594.72000003"/>
    <n v="37250096.200000003"/>
    <n v="749207498.51999998"/>
    <n v="488398574"/>
  </r>
  <r>
    <x v="5"/>
    <s v="ASIGNACIÓN PARA LA INVERSIÓN LOCAL  - AMBIENTE Y DESARROLLO SOSTENIBLE"/>
    <s v="CARIBE"/>
    <s v="BOLÍVAR"/>
    <x v="163"/>
    <s v="CALAMAR                                           "/>
    <n v="808933077"/>
    <n v="0"/>
    <n v="0"/>
    <n v="808933077"/>
    <n v="0"/>
    <n v="269984079.17000002"/>
    <n v="0"/>
    <n v="27834"/>
    <n v="0"/>
    <n v="0"/>
    <n v="0"/>
    <n v="0"/>
    <n v="0"/>
    <n v="0"/>
    <n v="0"/>
    <n v="0"/>
    <m/>
    <n v="1078944990.1700001"/>
    <n v="40446653.850000001"/>
    <n v="1038498336.3200001"/>
    <n v="917045995"/>
  </r>
  <r>
    <x v="5"/>
    <s v="ASIGNACIÓN PARA LA INVERSIÓN LOCAL  - AMBIENTE Y DESARROLLO SOSTENIBLE"/>
    <s v="CARIBE"/>
    <s v="BOLÍVAR"/>
    <x v="164"/>
    <s v="CANTAGALLO                                        "/>
    <n v="535767935"/>
    <n v="0"/>
    <n v="0"/>
    <n v="535767935"/>
    <n v="0"/>
    <n v="239572037.75999999"/>
    <n v="0"/>
    <n v="18435"/>
    <n v="0"/>
    <n v="0"/>
    <n v="0"/>
    <n v="0"/>
    <n v="0"/>
    <n v="0"/>
    <n v="0"/>
    <n v="0"/>
    <m/>
    <n v="775358407.75999999"/>
    <n v="26788396.75"/>
    <n v="748570011.00999999"/>
    <n v="559768002.77999997"/>
  </r>
  <r>
    <x v="5"/>
    <s v="ASIGNACIÓN PARA LA INVERSIÓN LOCAL  - AMBIENTE Y DESARROLLO SOSTENIBLE"/>
    <s v="CARIBE"/>
    <s v="BOLÍVAR"/>
    <x v="165"/>
    <s v="CICUCO                                            "/>
    <n v="598124959"/>
    <n v="0"/>
    <n v="0"/>
    <n v="598124959"/>
    <n v="0"/>
    <n v="264972654.47999999"/>
    <n v="0"/>
    <n v="20581"/>
    <n v="0"/>
    <n v="0"/>
    <n v="0"/>
    <n v="0"/>
    <n v="0"/>
    <n v="0"/>
    <n v="0"/>
    <n v="0"/>
    <m/>
    <n v="863118194.48000002"/>
    <n v="29906247.950000003"/>
    <n v="833211946.52999997"/>
    <n v="538600074.12"/>
  </r>
  <r>
    <x v="5"/>
    <s v="ASIGNACIÓN PARA LA INVERSIÓN LOCAL  - AMBIENTE Y DESARROLLO SOSTENIBLE"/>
    <s v="CARIBE"/>
    <s v="BOLÍVAR"/>
    <x v="166"/>
    <s v="CÓRDOBA                                           "/>
    <n v="587000089"/>
    <n v="0"/>
    <n v="0"/>
    <n v="587000089"/>
    <n v="0"/>
    <n v="261707581.63"/>
    <n v="0"/>
    <n v="20198"/>
    <n v="0"/>
    <n v="0"/>
    <n v="0"/>
    <n v="0"/>
    <n v="0"/>
    <n v="0"/>
    <n v="0"/>
    <n v="0"/>
    <m/>
    <n v="848727868.63"/>
    <n v="29350004.450000003"/>
    <n v="819377864.17999995"/>
    <n v="613140765.99000001"/>
  </r>
  <r>
    <x v="5"/>
    <s v="ASIGNACIÓN PARA LA INVERSIÓN LOCAL  - AMBIENTE Y DESARROLLO SOSTENIBLE"/>
    <s v="CARIBE"/>
    <s v="BOLÍVAR"/>
    <x v="167"/>
    <s v="CLEMENCIA                                         "/>
    <n v="1069376834"/>
    <n v="0"/>
    <n v="0"/>
    <n v="1069376834"/>
    <n v="0"/>
    <n v="478770030.67000002"/>
    <n v="0"/>
    <n v="36796"/>
    <n v="0"/>
    <n v="0"/>
    <n v="0"/>
    <n v="0"/>
    <n v="0"/>
    <n v="0"/>
    <n v="0"/>
    <n v="0"/>
    <m/>
    <n v="1548183660.6700001"/>
    <n v="53468841.700000003"/>
    <n v="1494714818.97"/>
    <n v="804007574"/>
  </r>
  <r>
    <x v="5"/>
    <s v="ASIGNACIÓN PARA LA INVERSIÓN LOCAL  - AMBIENTE Y DESARROLLO SOSTENIBLE"/>
    <s v="CARIBE"/>
    <s v="BOLÍVAR"/>
    <x v="168"/>
    <s v="EL CARMEN DE BOLÍVAR                              "/>
    <n v="1293085008"/>
    <n v="0"/>
    <n v="0"/>
    <n v="1293085008"/>
    <n v="0"/>
    <n v="446685870.89999998"/>
    <n v="0"/>
    <n v="44493"/>
    <n v="0"/>
    <n v="0"/>
    <n v="0"/>
    <n v="0"/>
    <n v="0"/>
    <n v="0"/>
    <n v="0"/>
    <n v="0"/>
    <m/>
    <n v="1739815371.9000001"/>
    <n v="64654250.400000006"/>
    <n v="1675161121.5"/>
    <n v="539079825"/>
  </r>
  <r>
    <x v="5"/>
    <s v="ASIGNACIÓN PARA LA INVERSIÓN LOCAL  - AMBIENTE Y DESARROLLO SOSTENIBLE"/>
    <s v="CARIBE"/>
    <s v="BOLÍVAR"/>
    <x v="169"/>
    <s v="EL GUAMO                                          "/>
    <n v="455517510"/>
    <n v="0"/>
    <n v="0"/>
    <n v="455517510"/>
    <n v="0"/>
    <n v="0"/>
    <n v="0"/>
    <n v="15674"/>
    <n v="0"/>
    <n v="0"/>
    <n v="0"/>
    <n v="0"/>
    <n v="0"/>
    <n v="0"/>
    <n v="0"/>
    <n v="0"/>
    <m/>
    <n v="455533184"/>
    <n v="22775875.5"/>
    <n v="432757308.5"/>
    <n v="364429000"/>
  </r>
  <r>
    <x v="5"/>
    <s v="ASIGNACIÓN PARA LA INVERSIÓN LOCAL  - AMBIENTE Y DESARROLLO SOSTENIBLE"/>
    <s v="CARIBE"/>
    <s v="BOLÍVAR"/>
    <x v="170"/>
    <s v="EL PEÑÓN                                          "/>
    <n v="585248239"/>
    <n v="0"/>
    <n v="0"/>
    <n v="585248239"/>
    <n v="0"/>
    <n v="258368307.56999999"/>
    <n v="0"/>
    <n v="20138"/>
    <n v="0"/>
    <n v="0"/>
    <n v="0"/>
    <n v="0"/>
    <n v="0"/>
    <n v="0"/>
    <n v="0"/>
    <n v="0"/>
    <m/>
    <n v="843636684.56999993"/>
    <n v="29262411.950000003"/>
    <n v="814374272.61999989"/>
    <n v="574131830"/>
  </r>
  <r>
    <x v="5"/>
    <s v="ASIGNACIÓN PARA LA INVERSIÓN LOCAL  - AMBIENTE Y DESARROLLO SOSTENIBLE"/>
    <s v="CARIBE"/>
    <s v="BOLÍVAR"/>
    <x v="171"/>
    <s v="HATILLO DE LOBA                                   "/>
    <n v="731035704"/>
    <n v="0"/>
    <n v="0"/>
    <n v="731035704"/>
    <n v="0"/>
    <n v="326887880.51999998"/>
    <n v="0"/>
    <n v="25154"/>
    <n v="0"/>
    <n v="0"/>
    <n v="0"/>
    <n v="0"/>
    <n v="0"/>
    <n v="0"/>
    <n v="0"/>
    <n v="0"/>
    <m/>
    <n v="1057948738.52"/>
    <n v="36551785.200000003"/>
    <n v="1021396953.3199999"/>
    <n v="746288127"/>
  </r>
  <r>
    <x v="5"/>
    <s v="ASIGNACIÓN PARA LA INVERSIÓN LOCAL  - AMBIENTE Y DESARROLLO SOSTENIBLE"/>
    <s v="CARIBE"/>
    <s v="BOLÍVAR"/>
    <x v="172"/>
    <s v="MAGANGUÉ                                          "/>
    <n v="1282990191"/>
    <n v="0"/>
    <n v="0"/>
    <n v="1282990191"/>
    <n v="0"/>
    <n v="1212333479.3"/>
    <n v="0"/>
    <n v="44146"/>
    <n v="0"/>
    <n v="0"/>
    <n v="0"/>
    <n v="0"/>
    <n v="0"/>
    <n v="0"/>
    <n v="0"/>
    <n v="0"/>
    <m/>
    <n v="2495367816.3000002"/>
    <n v="64149509.550000004"/>
    <n v="2431218306.75"/>
    <n v="1211735277"/>
  </r>
  <r>
    <x v="5"/>
    <s v="ASIGNACIÓN PARA LA INVERSIÓN LOCAL  - AMBIENTE Y DESARROLLO SOSTENIBLE"/>
    <s v="CARIBE"/>
    <s v="BOLÍVAR"/>
    <x v="173"/>
    <s v="MAHATES                                           "/>
    <n v="720127333"/>
    <n v="0"/>
    <n v="0"/>
    <n v="720127333"/>
    <n v="0"/>
    <n v="97725.22000002861"/>
    <n v="0"/>
    <n v="24779"/>
    <n v="0"/>
    <n v="0"/>
    <n v="0"/>
    <n v="0"/>
    <n v="0"/>
    <n v="0"/>
    <n v="0"/>
    <n v="0"/>
    <m/>
    <n v="720249837.22000003"/>
    <n v="36006366.649999999"/>
    <n v="684243470.57000005"/>
    <n v="432000000"/>
  </r>
  <r>
    <x v="5"/>
    <s v="ASIGNACIÓN PARA LA INVERSIÓN LOCAL  - AMBIENTE Y DESARROLLO SOSTENIBLE"/>
    <s v="CARIBE"/>
    <s v="BOLÍVAR"/>
    <x v="174"/>
    <s v="MARGARITA                                         "/>
    <n v="566617394"/>
    <n v="0"/>
    <n v="0"/>
    <n v="566617394"/>
    <n v="0"/>
    <n v="251434902.38999999"/>
    <n v="0"/>
    <n v="19497"/>
    <n v="0"/>
    <n v="0"/>
    <n v="0"/>
    <n v="0"/>
    <n v="0"/>
    <n v="0"/>
    <n v="0"/>
    <n v="0"/>
    <m/>
    <n v="818071793.38999999"/>
    <n v="28330869.700000003"/>
    <n v="789740923.68999994"/>
    <n v="533491137"/>
  </r>
  <r>
    <x v="5"/>
    <s v="ASIGNACIÓN PARA LA INVERSIÓN LOCAL  - AMBIENTE Y DESARROLLO SOSTENIBLE"/>
    <s v="CARIBE"/>
    <s v="BOLÍVAR"/>
    <x v="175"/>
    <s v="MARÍA LA BAJA                                     "/>
    <n v="1178834622"/>
    <n v="0"/>
    <n v="0"/>
    <n v="1178834622"/>
    <n v="0"/>
    <n v="97953756.399999976"/>
    <n v="0"/>
    <n v="40562"/>
    <n v="0"/>
    <n v="0"/>
    <n v="0"/>
    <n v="0"/>
    <n v="0"/>
    <n v="0"/>
    <n v="0"/>
    <n v="0"/>
    <m/>
    <n v="1276828940.4000001"/>
    <n v="58941731.100000001"/>
    <n v="1217887209.3000002"/>
    <n v="1216559242.46"/>
  </r>
  <r>
    <x v="5"/>
    <s v="ASIGNACIÓN PARA LA INVERSIÓN LOCAL  - AMBIENTE Y DESARROLLO SOSTENIBLE"/>
    <s v="CARIBE"/>
    <s v="BOLÍVAR"/>
    <x v="176"/>
    <s v="MONTECRISTO                                       "/>
    <n v="943613962"/>
    <n v="0"/>
    <n v="0"/>
    <n v="943613962"/>
    <n v="0"/>
    <n v="422462135.81"/>
    <n v="0"/>
    <n v="32469"/>
    <n v="0"/>
    <n v="0"/>
    <n v="0"/>
    <n v="0"/>
    <n v="0"/>
    <n v="0"/>
    <n v="0"/>
    <n v="0"/>
    <m/>
    <n v="1366108566.8099999"/>
    <n v="47180698.100000001"/>
    <n v="1318927868.71"/>
    <n v="803926827.23000002"/>
  </r>
  <r>
    <x v="5"/>
    <s v="ASIGNACIÓN PARA LA INVERSIÓN LOCAL  - AMBIENTE Y DESARROLLO SOSTENIBLE"/>
    <s v="CARIBE"/>
    <s v="BOLÍVAR"/>
    <x v="177"/>
    <s v="MOMPÓS                                            "/>
    <n v="874905808"/>
    <n v="0"/>
    <n v="0"/>
    <n v="874905808"/>
    <n v="0"/>
    <n v="45647229.100000024"/>
    <n v="0"/>
    <n v="30104"/>
    <n v="0"/>
    <n v="0"/>
    <n v="0"/>
    <n v="0"/>
    <n v="0"/>
    <n v="0"/>
    <n v="0"/>
    <n v="0"/>
    <m/>
    <n v="920583141.10000002"/>
    <n v="43745290.400000006"/>
    <n v="876837850.70000005"/>
    <n v="564049282"/>
  </r>
  <r>
    <x v="5"/>
    <s v="ASIGNACIÓN PARA LA INVERSIÓN LOCAL  - AMBIENTE Y DESARROLLO SOSTENIBLE"/>
    <s v="CARIBE"/>
    <s v="BOLÍVAR"/>
    <x v="178"/>
    <s v="MORALES                                           "/>
    <n v="1011198160"/>
    <n v="0"/>
    <n v="0"/>
    <n v="1011198160"/>
    <n v="0"/>
    <n v="450845814.88999999"/>
    <n v="0"/>
    <n v="34794"/>
    <n v="0"/>
    <n v="0"/>
    <n v="0"/>
    <n v="0"/>
    <n v="0"/>
    <n v="0"/>
    <n v="0"/>
    <n v="0"/>
    <m/>
    <n v="1462078768.8899999"/>
    <n v="50559908"/>
    <n v="1411518860.8899999"/>
    <n v="1057271003.71"/>
  </r>
  <r>
    <x v="5"/>
    <s v="ASIGNACIÓN PARA LA INVERSIÓN LOCAL  - AMBIENTE Y DESARROLLO SOSTENIBLE"/>
    <s v="CARIBE"/>
    <s v="BOLÍVAR"/>
    <x v="179"/>
    <s v="NOROSÍ                                            "/>
    <n v="773679112"/>
    <n v="0"/>
    <n v="0"/>
    <n v="773679112"/>
    <n v="0"/>
    <n v="345153107.20999998"/>
    <n v="0"/>
    <n v="26621"/>
    <n v="0"/>
    <n v="0"/>
    <n v="0"/>
    <n v="0"/>
    <n v="0"/>
    <n v="0"/>
    <n v="0"/>
    <n v="0"/>
    <m/>
    <n v="1118858840.21"/>
    <n v="38683955.600000001"/>
    <n v="1080174884.6100001"/>
    <n v="801467520"/>
  </r>
  <r>
    <x v="5"/>
    <s v="ASIGNACIÓN PARA LA INVERSIÓN LOCAL  - AMBIENTE Y DESARROLLO SOSTENIBLE"/>
    <s v="CARIBE"/>
    <s v="BOLÍVAR"/>
    <x v="180"/>
    <s v="PINILLOS                                          "/>
    <n v="1073103813"/>
    <n v="0"/>
    <n v="0"/>
    <n v="1073103813"/>
    <n v="0"/>
    <n v="477212502.19"/>
    <n v="0"/>
    <n v="36924"/>
    <n v="0"/>
    <n v="0"/>
    <n v="0"/>
    <n v="0"/>
    <n v="0"/>
    <n v="0"/>
    <n v="0"/>
    <n v="0"/>
    <m/>
    <n v="1550353239.1900001"/>
    <n v="53655190.650000006"/>
    <n v="1496698048.54"/>
    <n v="1496000000"/>
  </r>
  <r>
    <x v="5"/>
    <s v="ASIGNACIÓN PARA LA INVERSIÓN LOCAL  - AMBIENTE Y DESARROLLO SOSTENIBLE"/>
    <s v="CARIBE"/>
    <s v="BOLÍVAR"/>
    <x v="181"/>
    <s v="REGIDOR                                           "/>
    <n v="396947022"/>
    <n v="0"/>
    <n v="0"/>
    <n v="396947022"/>
    <n v="0"/>
    <n v="175754504.72"/>
    <n v="0"/>
    <n v="13658"/>
    <n v="0"/>
    <n v="0"/>
    <n v="0"/>
    <n v="0"/>
    <n v="0"/>
    <n v="0"/>
    <n v="0"/>
    <n v="0"/>
    <m/>
    <n v="572715184.72000003"/>
    <n v="19847351.100000001"/>
    <n v="552867833.62"/>
    <n v="346408414.5"/>
  </r>
  <r>
    <x v="5"/>
    <s v="ASIGNACIÓN PARA LA INVERSIÓN LOCAL  - AMBIENTE Y DESARROLLO SOSTENIBLE"/>
    <s v="CARIBE"/>
    <s v="BOLÍVAR"/>
    <x v="182"/>
    <s v="RÍO VIEJO                                         "/>
    <n v="619305876"/>
    <n v="0"/>
    <n v="0"/>
    <n v="619305876"/>
    <n v="0"/>
    <n v="276357368.91000003"/>
    <n v="0"/>
    <n v="21310"/>
    <n v="0"/>
    <n v="0"/>
    <n v="0"/>
    <n v="0"/>
    <n v="0"/>
    <n v="0"/>
    <n v="0"/>
    <n v="0"/>
    <m/>
    <n v="895684554.91000009"/>
    <n v="30965293.800000001"/>
    <n v="864719261.11000013"/>
    <n v="864553376.94000006"/>
  </r>
  <r>
    <x v="5"/>
    <s v="ASIGNACIÓN PARA LA INVERSIÓN LOCAL  - AMBIENTE Y DESARROLLO SOSTENIBLE"/>
    <s v="CARIBE"/>
    <s v="BOLÍVAR"/>
    <x v="183"/>
    <s v="SAN CRISTÓBAL                                     "/>
    <n v="411427390"/>
    <n v="0"/>
    <n v="0"/>
    <n v="411427390"/>
    <n v="0"/>
    <n v="183577721.16"/>
    <n v="0"/>
    <n v="14157"/>
    <n v="0"/>
    <n v="0"/>
    <n v="0"/>
    <n v="0"/>
    <n v="0"/>
    <n v="0"/>
    <n v="0"/>
    <n v="0"/>
    <m/>
    <n v="595019268.15999997"/>
    <n v="20571369.5"/>
    <n v="574447898.65999997"/>
    <n v="419862667"/>
  </r>
  <r>
    <x v="5"/>
    <s v="ASIGNACIÓN PARA LA INVERSIÓN LOCAL  - AMBIENTE Y DESARROLLO SOSTENIBLE"/>
    <s v="CARIBE"/>
    <s v="BOLÍVAR"/>
    <x v="184"/>
    <s v="SAN ESTANISLAO                                    "/>
    <n v="658762428"/>
    <n v="0"/>
    <n v="0"/>
    <n v="658762428"/>
    <n v="0"/>
    <n v="10000000.970000029"/>
    <n v="0"/>
    <n v="22667"/>
    <n v="0"/>
    <n v="0"/>
    <n v="0"/>
    <n v="0"/>
    <n v="0"/>
    <n v="0"/>
    <n v="0"/>
    <n v="0"/>
    <m/>
    <n v="668785095.97000003"/>
    <n v="32938121.400000002"/>
    <n v="635846974.57000005"/>
    <n v="592249893"/>
  </r>
  <r>
    <x v="5"/>
    <s v="ASIGNACIÓN PARA LA INVERSIÓN LOCAL  - AMBIENTE Y DESARROLLO SOSTENIBLE"/>
    <s v="CARIBE"/>
    <s v="BOLÍVAR"/>
    <x v="185"/>
    <s v="SAN FERNANDO                                      "/>
    <n v="643177963"/>
    <n v="0"/>
    <n v="0"/>
    <n v="643177963"/>
    <n v="0"/>
    <n v="283656144.81"/>
    <n v="0"/>
    <n v="22131"/>
    <n v="0"/>
    <n v="0"/>
    <n v="0"/>
    <n v="0"/>
    <n v="0"/>
    <n v="0"/>
    <n v="0"/>
    <n v="0"/>
    <m/>
    <n v="926856238.80999994"/>
    <n v="32158898.150000002"/>
    <n v="894697340.65999997"/>
    <n v="604500000"/>
  </r>
  <r>
    <x v="5"/>
    <s v="ASIGNACIÓN PARA LA INVERSIÓN LOCAL  - AMBIENTE Y DESARROLLO SOSTENIBLE"/>
    <s v="CARIBE"/>
    <s v="BOLÍVAR"/>
    <x v="186"/>
    <s v="SAN JACINTO                                       "/>
    <n v="1362242582"/>
    <n v="0"/>
    <n v="0"/>
    <n v="1362242582"/>
    <n v="0"/>
    <n v="610609023.53999996"/>
    <n v="0"/>
    <n v="46873"/>
    <n v="0"/>
    <n v="0"/>
    <n v="0"/>
    <n v="0"/>
    <n v="0"/>
    <n v="0"/>
    <n v="0"/>
    <n v="0"/>
    <m/>
    <n v="1972898478.54"/>
    <n v="68112129.100000009"/>
    <n v="1904786349.4400001"/>
    <n v="1404586771"/>
  </r>
  <r>
    <x v="5"/>
    <s v="ASIGNACIÓN PARA LA INVERSIÓN LOCAL  - AMBIENTE Y DESARROLLO SOSTENIBLE"/>
    <s v="CARIBE"/>
    <s v="BOLÍVAR"/>
    <x v="187"/>
    <s v="SAN JACINTO DEL CAUCA                             "/>
    <n v="785580440"/>
    <n v="0"/>
    <n v="0"/>
    <n v="785580440"/>
    <n v="0"/>
    <n v="350367557.44"/>
    <n v="0"/>
    <n v="27031"/>
    <n v="0"/>
    <n v="0"/>
    <n v="0"/>
    <n v="0"/>
    <n v="0"/>
    <n v="0"/>
    <n v="0"/>
    <n v="0"/>
    <m/>
    <n v="1135975028.4400001"/>
    <n v="39279022"/>
    <n v="1096696006.4400001"/>
    <n v="977345783"/>
  </r>
  <r>
    <x v="5"/>
    <s v="ASIGNACIÓN PARA LA INVERSIÓN LOCAL  - AMBIENTE Y DESARROLLO SOSTENIBLE"/>
    <s v="CARIBE"/>
    <s v="BOLÍVAR"/>
    <x v="188"/>
    <s v="SAN JUAN NEPOMUCENO                               "/>
    <n v="957122365"/>
    <n v="0"/>
    <n v="0"/>
    <n v="957122365"/>
    <n v="0"/>
    <n v="428097378.17000002"/>
    <n v="0"/>
    <n v="32933"/>
    <n v="0"/>
    <n v="0"/>
    <n v="0"/>
    <n v="0"/>
    <n v="0"/>
    <n v="0"/>
    <n v="0"/>
    <n v="0"/>
    <m/>
    <n v="1385252676.1700001"/>
    <n v="47856118.25"/>
    <n v="1337396557.9200001"/>
    <n v="1335973025.5799999"/>
  </r>
  <r>
    <x v="5"/>
    <s v="ASIGNACIÓN PARA LA INVERSIÓN LOCAL  - AMBIENTE Y DESARROLLO SOSTENIBLE"/>
    <s v="CARIBE"/>
    <s v="BOLÍVAR"/>
    <x v="189"/>
    <s v="SAN MARTÍN DE LOBA                                "/>
    <n v="725773681"/>
    <n v="0"/>
    <n v="0"/>
    <n v="725773681"/>
    <n v="0"/>
    <n v="323876615.62"/>
    <n v="0"/>
    <n v="24973"/>
    <n v="0"/>
    <n v="0"/>
    <n v="0"/>
    <n v="0"/>
    <n v="0"/>
    <n v="0"/>
    <n v="0"/>
    <n v="0"/>
    <m/>
    <n v="1049675269.62"/>
    <n v="36288684.050000004"/>
    <n v="1013386585.5700001"/>
    <n v="759363719.60000002"/>
  </r>
  <r>
    <x v="5"/>
    <s v="ASIGNACIÓN PARA LA INVERSIÓN LOCAL  - AMBIENTE Y DESARROLLO SOSTENIBLE"/>
    <s v="CARIBE"/>
    <s v="BOLÍVAR"/>
    <x v="190"/>
    <s v="SAN PABLO                                         "/>
    <n v="860206357"/>
    <n v="0"/>
    <n v="0"/>
    <n v="860206357"/>
    <n v="0"/>
    <n v="385375280.61000001"/>
    <n v="0"/>
    <n v="29599"/>
    <n v="0"/>
    <n v="0"/>
    <n v="0"/>
    <n v="0"/>
    <n v="0"/>
    <n v="0"/>
    <n v="0"/>
    <n v="0"/>
    <m/>
    <n v="1245611236.6100001"/>
    <n v="43010317.850000001"/>
    <n v="1202600918.7600002"/>
    <n v="900405787.48000002"/>
  </r>
  <r>
    <x v="5"/>
    <s v="ASIGNACIÓN PARA LA INVERSIÓN LOCAL  - AMBIENTE Y DESARROLLO SOSTENIBLE"/>
    <s v="CARIBE"/>
    <s v="BOLÍVAR"/>
    <x v="191"/>
    <s v="SANTA CATALINA                                    "/>
    <n v="837914180"/>
    <n v="0"/>
    <n v="0"/>
    <n v="837914180"/>
    <n v="0"/>
    <n v="375751371.74000001"/>
    <n v="0"/>
    <n v="28832"/>
    <n v="0"/>
    <n v="0"/>
    <n v="0"/>
    <n v="0"/>
    <n v="0"/>
    <n v="0"/>
    <n v="0"/>
    <n v="0"/>
    <m/>
    <n v="1213694383.74"/>
    <n v="41895709"/>
    <n v="1171798674.74"/>
    <n v="657391334"/>
  </r>
  <r>
    <x v="5"/>
    <s v="ASIGNACIÓN PARA LA INVERSIÓN LOCAL  - AMBIENTE Y DESARROLLO SOSTENIBLE"/>
    <s v="CARIBE"/>
    <s v="BOLÍVAR"/>
    <x v="192"/>
    <s v="SANTA ROSA                                        "/>
    <n v="1113541268"/>
    <n v="0"/>
    <n v="0"/>
    <n v="1113541268"/>
    <n v="0"/>
    <n v="498921820.01999998"/>
    <n v="0"/>
    <n v="38316"/>
    <n v="0"/>
    <n v="0"/>
    <n v="0"/>
    <n v="0"/>
    <n v="0"/>
    <n v="0"/>
    <n v="0"/>
    <n v="0"/>
    <m/>
    <n v="1612501404.02"/>
    <n v="55677063.400000006"/>
    <n v="1556824340.6199999"/>
    <n v="1386591729.52"/>
  </r>
  <r>
    <x v="5"/>
    <s v="ASIGNACIÓN PARA LA INVERSIÓN LOCAL  - AMBIENTE Y DESARROLLO SOSTENIBLE"/>
    <s v="CARIBE"/>
    <s v="BOLÍVAR"/>
    <x v="193"/>
    <s v="SANTA ROSA DEL SUR                                "/>
    <n v="759453922"/>
    <n v="0"/>
    <n v="0"/>
    <n v="759453922"/>
    <n v="0"/>
    <n v="455237283.39999998"/>
    <n v="0"/>
    <n v="26132"/>
    <n v="0"/>
    <n v="0"/>
    <n v="0"/>
    <n v="0"/>
    <n v="0"/>
    <n v="0"/>
    <n v="0"/>
    <n v="0"/>
    <m/>
    <n v="1214717337.4000001"/>
    <n v="37972696.100000001"/>
    <n v="1176744641.3000002"/>
    <n v="673225125.71000004"/>
  </r>
  <r>
    <x v="5"/>
    <s v="ASIGNACIÓN PARA LA INVERSIÓN LOCAL  - AMBIENTE Y DESARROLLO SOSTENIBLE"/>
    <s v="CARIBE"/>
    <s v="BOLÍVAR"/>
    <x v="194"/>
    <s v="SIMITÍ                                            "/>
    <n v="680101387"/>
    <n v="0"/>
    <n v="0"/>
    <n v="680101387"/>
    <n v="0"/>
    <n v="303986944.63"/>
    <n v="0"/>
    <n v="23401"/>
    <n v="0"/>
    <n v="0"/>
    <n v="0"/>
    <n v="0"/>
    <n v="0"/>
    <n v="0"/>
    <n v="0"/>
    <n v="0"/>
    <m/>
    <n v="984111732.63"/>
    <n v="34005069.350000001"/>
    <n v="950106663.27999997"/>
    <n v="508694957"/>
  </r>
  <r>
    <x v="5"/>
    <s v="ASIGNACIÓN PARA LA INVERSIÓN LOCAL  - AMBIENTE Y DESARROLLO SOSTENIBLE"/>
    <s v="CARIBE"/>
    <s v="BOLÍVAR"/>
    <x v="195"/>
    <s v="SOPLAVIENTO                                       "/>
    <n v="479301713"/>
    <n v="0"/>
    <n v="0"/>
    <n v="479301713"/>
    <n v="0"/>
    <n v="106932273.59999999"/>
    <n v="0"/>
    <n v="16492"/>
    <n v="0"/>
    <n v="0"/>
    <n v="0"/>
    <n v="0"/>
    <n v="0"/>
    <n v="0"/>
    <n v="0"/>
    <n v="0"/>
    <m/>
    <n v="586250478.60000002"/>
    <n v="23965085.650000002"/>
    <n v="562285392.95000005"/>
    <n v="562282274"/>
  </r>
  <r>
    <x v="5"/>
    <s v="ASIGNACIÓN PARA LA INVERSIÓN LOCAL  - AMBIENTE Y DESARROLLO SOSTENIBLE"/>
    <s v="CARIBE"/>
    <s v="BOLÍVAR"/>
    <x v="196"/>
    <s v="TALAIGUA NUEVO                                    "/>
    <n v="497287310"/>
    <n v="0"/>
    <n v="0"/>
    <n v="497287310"/>
    <n v="0"/>
    <n v="222501830.72999999"/>
    <n v="0"/>
    <n v="17111"/>
    <n v="0"/>
    <n v="0"/>
    <n v="0"/>
    <n v="0"/>
    <n v="0"/>
    <n v="0"/>
    <n v="0"/>
    <n v="0"/>
    <m/>
    <n v="719806251.73000002"/>
    <n v="24864365.5"/>
    <n v="694941886.23000002"/>
    <n v="659901536.02999997"/>
  </r>
  <r>
    <x v="5"/>
    <s v="ASIGNACIÓN PARA LA INVERSIÓN LOCAL  - AMBIENTE Y DESARROLLO SOSTENIBLE"/>
    <s v="CARIBE"/>
    <s v="BOLÍVAR"/>
    <x v="197"/>
    <s v="TIQUISIO                                          "/>
    <n v="947394114"/>
    <n v="0"/>
    <n v="0"/>
    <n v="947394114"/>
    <n v="0"/>
    <n v="423733513.12"/>
    <n v="0"/>
    <n v="32599"/>
    <n v="0"/>
    <n v="0"/>
    <n v="0"/>
    <n v="0"/>
    <n v="0"/>
    <n v="0"/>
    <n v="0"/>
    <n v="0"/>
    <m/>
    <n v="1371160226.1199999"/>
    <n v="47369705.700000003"/>
    <n v="1323790520.4199998"/>
    <n v="992100172"/>
  </r>
  <r>
    <x v="5"/>
    <s v="ASIGNACIÓN PARA LA INVERSIÓN LOCAL  - AMBIENTE Y DESARROLLO SOSTENIBLE"/>
    <s v="CARIBE"/>
    <s v="BOLÍVAR"/>
    <x v="198"/>
    <s v="TURBACO                                           "/>
    <n v="910266944"/>
    <n v="0"/>
    <n v="0"/>
    <n v="910266944"/>
    <n v="0"/>
    <n v="750028223.10000002"/>
    <n v="0"/>
    <n v="31321"/>
    <n v="0"/>
    <n v="0"/>
    <n v="0"/>
    <n v="0"/>
    <n v="0"/>
    <n v="0"/>
    <n v="0"/>
    <n v="0"/>
    <m/>
    <n v="1660326488.0999999"/>
    <n v="45513347.200000003"/>
    <n v="1614813140.8999999"/>
    <n v="0"/>
  </r>
  <r>
    <x v="5"/>
    <s v="ASIGNACIÓN PARA LA INVERSIÓN LOCAL  - AMBIENTE Y DESARROLLO SOSTENIBLE"/>
    <s v="CARIBE"/>
    <s v="BOLÍVAR"/>
    <x v="199"/>
    <s v="TURBANÁ                                           "/>
    <n v="802139206"/>
    <n v="0"/>
    <n v="0"/>
    <n v="802139206"/>
    <n v="0"/>
    <n v="359228163.64999998"/>
    <n v="0"/>
    <n v="27601"/>
    <n v="0"/>
    <n v="0"/>
    <n v="0"/>
    <n v="0"/>
    <n v="0"/>
    <n v="0"/>
    <n v="0"/>
    <n v="0"/>
    <m/>
    <n v="1161394970.6500001"/>
    <n v="40106960.300000004"/>
    <n v="1121288010.3500001"/>
    <n v="999543059.95000005"/>
  </r>
  <r>
    <x v="5"/>
    <s v="ASIGNACIÓN PARA LA INVERSIÓN LOCAL  - AMBIENTE Y DESARROLLO SOSTENIBLE"/>
    <s v="CARIBE"/>
    <s v="BOLÍVAR"/>
    <x v="200"/>
    <s v="VILLANUEVA                                        "/>
    <n v="827264108"/>
    <n v="0"/>
    <n v="0"/>
    <n v="827264108"/>
    <n v="0"/>
    <n v="368857923.72000003"/>
    <n v="0"/>
    <n v="28465"/>
    <n v="0"/>
    <n v="0"/>
    <n v="0"/>
    <n v="0"/>
    <n v="0"/>
    <n v="0"/>
    <n v="0"/>
    <n v="0"/>
    <m/>
    <n v="1196150496.72"/>
    <n v="41363205.400000006"/>
    <n v="1154787291.3199999"/>
    <n v="1153148361.02"/>
  </r>
  <r>
    <x v="5"/>
    <s v="ASIGNACIÓN PARA LA INVERSIÓN LOCAL  - AMBIENTE Y DESARROLLO SOSTENIBLE"/>
    <s v="CARIBE"/>
    <s v="BOLÍVAR"/>
    <x v="201"/>
    <s v="ZAMBRANO                                          "/>
    <n v="639165857"/>
    <n v="0"/>
    <n v="0"/>
    <n v="639165857"/>
    <n v="0"/>
    <n v="286225074.56999999"/>
    <n v="0"/>
    <n v="21993"/>
    <n v="0"/>
    <n v="0"/>
    <n v="0"/>
    <n v="0"/>
    <n v="0"/>
    <n v="0"/>
    <n v="0"/>
    <n v="0"/>
    <m/>
    <n v="925412924.56999993"/>
    <n v="31958292.850000001"/>
    <n v="893454631.71999991"/>
    <n v="665148141"/>
  </r>
  <r>
    <x v="5"/>
    <s v="ASIGNACIÓN PARA LA INVERSIÓN LOCAL  - AMBIENTE Y DESARROLLO SOSTENIBLE"/>
    <s v="CENTRO - ORIENTE"/>
    <s v="BOYACÁ                                            "/>
    <x v="202"/>
    <s v="BOYAC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BOYACÁ                                            "/>
    <x v="203"/>
    <s v="TUNJ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BOYACÁ                                            "/>
    <x v="204"/>
    <s v="ALMEIDA                                           "/>
    <n v="104436362"/>
    <n v="0"/>
    <n v="0"/>
    <n v="104436362"/>
    <n v="0"/>
    <n v="47007954.619999997"/>
    <n v="0"/>
    <n v="3594"/>
    <n v="0"/>
    <n v="0"/>
    <n v="0"/>
    <n v="0"/>
    <n v="0"/>
    <n v="0"/>
    <n v="0"/>
    <n v="0"/>
    <m/>
    <n v="151447910.62"/>
    <n v="5221818.1000000006"/>
    <n v="146226092.52000001"/>
    <n v="97156971"/>
  </r>
  <r>
    <x v="5"/>
    <s v="ASIGNACIÓN PARA LA INVERSIÓN LOCAL  - AMBIENTE Y DESARROLLO SOSTENIBLE"/>
    <s v="CENTRO - ORIENTE"/>
    <s v="BOYACÁ                                            "/>
    <x v="205"/>
    <s v="AQUITANIA                                         "/>
    <n v="345190247"/>
    <n v="0"/>
    <n v="0"/>
    <n v="345190247"/>
    <n v="0"/>
    <n v="154194461.16999999"/>
    <n v="0"/>
    <n v="11878"/>
    <n v="0"/>
    <n v="0"/>
    <n v="0"/>
    <n v="0"/>
    <n v="0"/>
    <n v="0"/>
    <n v="0"/>
    <n v="0"/>
    <m/>
    <n v="499396586.16999996"/>
    <n v="17259512.350000001"/>
    <n v="482137073.81999993"/>
    <n v="0"/>
  </r>
  <r>
    <x v="5"/>
    <s v="ASIGNACIÓN PARA LA INVERSIÓN LOCAL  - AMBIENTE Y DESARROLLO SOSTENIBLE"/>
    <s v="CENTRO - ORIENTE"/>
    <s v="BOYACÁ                                            "/>
    <x v="206"/>
    <s v="ARCABUCO                                          "/>
    <n v="188094990"/>
    <n v="0"/>
    <n v="0"/>
    <n v="188094990"/>
    <n v="0"/>
    <n v="84580130.109999999"/>
    <n v="0"/>
    <n v="6472"/>
    <n v="0"/>
    <n v="0"/>
    <n v="0"/>
    <n v="0"/>
    <n v="0"/>
    <n v="0"/>
    <n v="0"/>
    <n v="0"/>
    <m/>
    <n v="272681592.11000001"/>
    <n v="9404749.5"/>
    <n v="263276842.61000001"/>
    <n v="0"/>
  </r>
  <r>
    <x v="5"/>
    <s v="ASIGNACIÓN PARA LA INVERSIÓN LOCAL  - AMBIENTE Y DESARROLLO SOSTENIBLE"/>
    <s v="CENTRO - ORIENTE"/>
    <s v="BOYACÁ                                            "/>
    <x v="207"/>
    <s v="BELÉN                                             "/>
    <n v="187763163"/>
    <n v="0"/>
    <n v="0"/>
    <n v="187763163"/>
    <n v="0"/>
    <n v="90835678.5"/>
    <n v="0"/>
    <n v="6461"/>
    <n v="0"/>
    <n v="0"/>
    <n v="0"/>
    <n v="0"/>
    <n v="0"/>
    <n v="0"/>
    <n v="0"/>
    <n v="0"/>
    <m/>
    <n v="278605302.5"/>
    <n v="9388158.1500000004"/>
    <n v="269217144.35000002"/>
    <n v="0"/>
  </r>
  <r>
    <x v="5"/>
    <s v="ASIGNACIÓN PARA LA INVERSIÓN LOCAL  - AMBIENTE Y DESARROLLO SOSTENIBLE"/>
    <s v="CENTRO - ORIENTE"/>
    <s v="BOYACÁ                                            "/>
    <x v="208"/>
    <s v="BERBEO                                            "/>
    <n v="151189110"/>
    <n v="0"/>
    <n v="0"/>
    <n v="151189110"/>
    <n v="0"/>
    <n v="67911337.099999994"/>
    <n v="0"/>
    <n v="5202"/>
    <n v="0"/>
    <n v="0"/>
    <n v="0"/>
    <n v="0"/>
    <n v="0"/>
    <n v="0"/>
    <n v="0"/>
    <n v="0"/>
    <m/>
    <n v="219105649.09999999"/>
    <n v="7559455.5"/>
    <n v="211546193.59999999"/>
    <n v="0"/>
  </r>
  <r>
    <x v="5"/>
    <s v="ASIGNACIÓN PARA LA INVERSIÓN LOCAL  - AMBIENTE Y DESARROLLO SOSTENIBLE"/>
    <s v="CENTRO - ORIENTE"/>
    <s v="BOYACÁ                                            "/>
    <x v="209"/>
    <s v="BETÉITIVA                                         "/>
    <n v="136503628"/>
    <n v="0"/>
    <n v="0"/>
    <n v="136503628"/>
    <n v="0"/>
    <n v="60565816.799999997"/>
    <n v="0"/>
    <n v="4697"/>
    <n v="0"/>
    <n v="0"/>
    <n v="0"/>
    <n v="0"/>
    <n v="0"/>
    <n v="0"/>
    <n v="0"/>
    <n v="0"/>
    <m/>
    <n v="197074141.80000001"/>
    <n v="6825181.4000000004"/>
    <n v="190248960.40000001"/>
    <n v="0"/>
  </r>
  <r>
    <x v="5"/>
    <s v="ASIGNACIÓN PARA LA INVERSIÓN LOCAL  - AMBIENTE Y DESARROLLO SOSTENIBLE"/>
    <s v="CENTRO - ORIENTE"/>
    <s v="BOYACÁ                                            "/>
    <x v="210"/>
    <s v="BOAVITA                                           "/>
    <n v="277201754"/>
    <n v="0"/>
    <n v="0"/>
    <n v="277201754"/>
    <n v="0"/>
    <n v="121969148.14"/>
    <n v="0"/>
    <n v="9538"/>
    <n v="0"/>
    <n v="0"/>
    <n v="0"/>
    <n v="0"/>
    <n v="0"/>
    <n v="0"/>
    <n v="0"/>
    <n v="0"/>
    <m/>
    <n v="399180440.13999999"/>
    <n v="13860087.700000001"/>
    <n v="385320352.44"/>
    <n v="0"/>
  </r>
  <r>
    <x v="5"/>
    <s v="ASIGNACIÓN PARA LA INVERSIÓN LOCAL  - AMBIENTE Y DESARROLLO SOSTENIBLE"/>
    <s v="CENTRO - ORIENTE"/>
    <s v="BOYACÁ                                            "/>
    <x v="211"/>
    <s v="BOYACÁ                                            "/>
    <n v="202554376"/>
    <n v="0"/>
    <n v="0"/>
    <n v="202554376"/>
    <n v="0"/>
    <n v="90451689.409999996"/>
    <n v="0"/>
    <n v="6970"/>
    <n v="0"/>
    <n v="0"/>
    <n v="0"/>
    <n v="0"/>
    <n v="0"/>
    <n v="0"/>
    <n v="0"/>
    <n v="0"/>
    <m/>
    <n v="293013035.40999997"/>
    <n v="10127718.800000001"/>
    <n v="282885316.60999995"/>
    <n v="205632800"/>
  </r>
  <r>
    <x v="5"/>
    <s v="ASIGNACIÓN PARA LA INVERSIÓN LOCAL  - AMBIENTE Y DESARROLLO SOSTENIBLE"/>
    <s v="CENTRO - ORIENTE"/>
    <s v="BOYACÁ                                            "/>
    <x v="212"/>
    <s v="BRICEÑO                                           "/>
    <n v="174846979"/>
    <n v="0"/>
    <n v="0"/>
    <n v="174846979"/>
    <n v="0"/>
    <n v="79866401.150000006"/>
    <n v="0"/>
    <n v="6016"/>
    <n v="0"/>
    <n v="0"/>
    <n v="0"/>
    <n v="0"/>
    <n v="0"/>
    <n v="0"/>
    <n v="0"/>
    <n v="0"/>
    <m/>
    <n v="254719396.15000001"/>
    <n v="8742348.9500000011"/>
    <n v="245977047.20000002"/>
    <n v="164070221"/>
  </r>
  <r>
    <x v="5"/>
    <s v="ASIGNACIÓN PARA LA INVERSIÓN LOCAL  - AMBIENTE Y DESARROLLO SOSTENIBLE"/>
    <s v="CENTRO - ORIENTE"/>
    <s v="BOYACÁ                                            "/>
    <x v="213"/>
    <s v="BUENAVISTA                                        "/>
    <n v="223198177"/>
    <n v="0"/>
    <n v="0"/>
    <n v="223198177"/>
    <n v="0"/>
    <n v="100369646.16"/>
    <n v="0"/>
    <n v="7680"/>
    <n v="0"/>
    <n v="0"/>
    <n v="0"/>
    <n v="0"/>
    <n v="0"/>
    <n v="0"/>
    <n v="0"/>
    <n v="0"/>
    <m/>
    <n v="323575503.15999997"/>
    <n v="11159908.850000001"/>
    <n v="312415594.30999994"/>
    <n v="0"/>
  </r>
  <r>
    <x v="5"/>
    <s v="ASIGNACIÓN PARA LA INVERSIÓN LOCAL  - AMBIENTE Y DESARROLLO SOSTENIBLE"/>
    <s v="CENTRO - ORIENTE"/>
    <s v="BOYACÁ                                            "/>
    <x v="214"/>
    <s v="BUSBANZÁ                                          "/>
    <n v="106553162"/>
    <n v="0"/>
    <n v="0"/>
    <n v="106553162"/>
    <n v="0"/>
    <n v="48812083.200000003"/>
    <n v="0"/>
    <n v="3666"/>
    <n v="0"/>
    <n v="0"/>
    <n v="0"/>
    <n v="0"/>
    <n v="0"/>
    <n v="0"/>
    <n v="0"/>
    <n v="0"/>
    <m/>
    <n v="155368911.19999999"/>
    <n v="5327658.1000000006"/>
    <n v="150041253.09999999"/>
    <n v="0"/>
  </r>
  <r>
    <x v="5"/>
    <s v="ASIGNACIÓN PARA LA INVERSIÓN LOCAL  - AMBIENTE Y DESARROLLO SOSTENIBLE"/>
    <s v="CENTRO - ORIENTE"/>
    <s v="BOYACÁ                                            "/>
    <x v="215"/>
    <s v="CALDAS                                            "/>
    <n v="200369109"/>
    <n v="0"/>
    <n v="0"/>
    <n v="200369109"/>
    <n v="0"/>
    <n v="90415589.049999997"/>
    <n v="0"/>
    <n v="6894"/>
    <n v="0"/>
    <n v="0"/>
    <n v="0"/>
    <n v="0"/>
    <n v="0"/>
    <n v="0"/>
    <n v="0"/>
    <n v="0"/>
    <m/>
    <n v="290791592.05000001"/>
    <n v="10018455.450000001"/>
    <n v="280773136.60000002"/>
    <n v="0"/>
  </r>
  <r>
    <x v="5"/>
    <s v="ASIGNACIÓN PARA LA INVERSIÓN LOCAL  - AMBIENTE Y DESARROLLO SOSTENIBLE"/>
    <s v="CENTRO - ORIENTE"/>
    <s v="BOYACÁ                                            "/>
    <x v="216"/>
    <s v="CAMPOHERMOSO                                      "/>
    <n v="238179183"/>
    <n v="0"/>
    <n v="0"/>
    <n v="238179183"/>
    <n v="0"/>
    <n v="107891558.55"/>
    <n v="0"/>
    <n v="8195"/>
    <n v="0"/>
    <n v="0"/>
    <n v="0"/>
    <n v="0"/>
    <n v="0"/>
    <n v="0"/>
    <n v="0"/>
    <n v="0"/>
    <m/>
    <n v="346078936.55000001"/>
    <n v="11908959.15"/>
    <n v="334169977.40000004"/>
    <n v="0"/>
  </r>
  <r>
    <x v="5"/>
    <s v="ASIGNACIÓN PARA LA INVERSIÓN LOCAL  - AMBIENTE Y DESARROLLO SOSTENIBLE"/>
    <s v="CENTRO - ORIENTE"/>
    <s v="BOYACÁ                                            "/>
    <x v="217"/>
    <s v="CERINZA                                           "/>
    <n v="151889001"/>
    <n v="0"/>
    <n v="0"/>
    <n v="151889001"/>
    <n v="0"/>
    <n v="67228874.709999993"/>
    <n v="0"/>
    <n v="5226"/>
    <n v="0"/>
    <n v="0"/>
    <n v="0"/>
    <n v="0"/>
    <n v="0"/>
    <n v="0"/>
    <n v="0"/>
    <n v="0"/>
    <m/>
    <n v="219123101.70999998"/>
    <n v="7594450.0500000007"/>
    <n v="211528651.65999997"/>
    <n v="0"/>
  </r>
  <r>
    <x v="5"/>
    <s v="ASIGNACIÓN PARA LA INVERSIÓN LOCAL  - AMBIENTE Y DESARROLLO SOSTENIBLE"/>
    <s v="CENTRO - ORIENTE"/>
    <s v="BOYACÁ                                            "/>
    <x v="218"/>
    <s v="CHINAVITA                                         "/>
    <n v="186245891"/>
    <n v="0"/>
    <n v="0"/>
    <n v="186245891"/>
    <n v="0"/>
    <n v="82817266.519999996"/>
    <n v="0"/>
    <n v="6408"/>
    <n v="0"/>
    <n v="0"/>
    <n v="0"/>
    <n v="0"/>
    <n v="0"/>
    <n v="0"/>
    <n v="0"/>
    <n v="0"/>
    <m/>
    <n v="269069565.51999998"/>
    <n v="9312294.5500000007"/>
    <n v="259757270.96999997"/>
    <n v="194571209"/>
  </r>
  <r>
    <x v="5"/>
    <s v="ASIGNACIÓN PARA LA INVERSIÓN LOCAL  - AMBIENTE Y DESARROLLO SOSTENIBLE"/>
    <s v="CENTRO - ORIENTE"/>
    <s v="BOYACÁ                                            "/>
    <x v="219"/>
    <s v="CHIQUINQUIRÁ                                      "/>
    <n v="340567303"/>
    <n v="0"/>
    <n v="0"/>
    <n v="340567303"/>
    <n v="0"/>
    <n v="295381289.60000002"/>
    <n v="0"/>
    <n v="11718"/>
    <n v="0"/>
    <n v="0"/>
    <n v="0"/>
    <n v="0"/>
    <n v="0"/>
    <n v="0"/>
    <n v="0"/>
    <n v="0"/>
    <m/>
    <n v="635960310.60000002"/>
    <n v="17028365.150000002"/>
    <n v="618931945.45000005"/>
    <n v="0"/>
  </r>
  <r>
    <x v="5"/>
    <s v="ASIGNACIÓN PARA LA INVERSIÓN LOCAL  - AMBIENTE Y DESARROLLO SOSTENIBLE"/>
    <s v="CENTRO - ORIENTE"/>
    <s v="BOYACÁ                                            "/>
    <x v="220"/>
    <s v="CHISCAS                                           "/>
    <n v="319691555"/>
    <n v="0"/>
    <n v="0"/>
    <n v="319691555"/>
    <n v="0"/>
    <n v="142624617.25999999"/>
    <n v="0"/>
    <n v="11000"/>
    <n v="0"/>
    <n v="0"/>
    <n v="0"/>
    <n v="0"/>
    <n v="0"/>
    <n v="0"/>
    <n v="0"/>
    <n v="0"/>
    <m/>
    <n v="462327172.25999999"/>
    <n v="15984577.75"/>
    <n v="446342594.50999999"/>
    <n v="0"/>
  </r>
  <r>
    <x v="5"/>
    <s v="ASIGNACIÓN PARA LA INVERSIÓN LOCAL  - AMBIENTE Y DESARROLLO SOSTENIBLE"/>
    <s v="CENTRO - ORIENTE"/>
    <s v="BOYACÁ                                            "/>
    <x v="221"/>
    <s v="CHITA                                             "/>
    <n v="534474341"/>
    <n v="0"/>
    <n v="0"/>
    <n v="534474341"/>
    <n v="0"/>
    <n v="238498584.31"/>
    <n v="0"/>
    <n v="18391"/>
    <n v="0"/>
    <n v="0"/>
    <n v="0"/>
    <n v="0"/>
    <n v="0"/>
    <n v="0"/>
    <n v="0"/>
    <n v="0"/>
    <m/>
    <n v="772991316.30999994"/>
    <n v="26723717.050000001"/>
    <n v="746267599.25999999"/>
    <n v="0"/>
  </r>
  <r>
    <x v="5"/>
    <s v="ASIGNACIÓN PARA LA INVERSIÓN LOCAL  - AMBIENTE Y DESARROLLO SOSTENIBLE"/>
    <s v="CENTRO - ORIENTE"/>
    <s v="BOYACÁ                                            "/>
    <x v="222"/>
    <s v="CHITARAQUE                                        "/>
    <n v="328374950"/>
    <n v="0"/>
    <n v="0"/>
    <n v="328374950"/>
    <n v="0"/>
    <n v="147183933.93000001"/>
    <n v="0"/>
    <n v="11299"/>
    <n v="0"/>
    <n v="0"/>
    <n v="0"/>
    <n v="0"/>
    <n v="0"/>
    <n v="0"/>
    <n v="0"/>
    <n v="0"/>
    <m/>
    <n v="475570182.93000001"/>
    <n v="16418747.5"/>
    <n v="459151435.43000001"/>
    <n v="0"/>
  </r>
  <r>
    <x v="5"/>
    <s v="ASIGNACIÓN PARA LA INVERSIÓN LOCAL  - AMBIENTE Y DESARROLLO SOSTENIBLE"/>
    <s v="CENTRO - ORIENTE"/>
    <s v="BOYACÁ                                            "/>
    <x v="223"/>
    <s v="CHIVATÁ                                           "/>
    <n v="229700062"/>
    <n v="0"/>
    <n v="0"/>
    <n v="229700062"/>
    <n v="0"/>
    <n v="103280270.68000001"/>
    <n v="0"/>
    <n v="7904"/>
    <n v="0"/>
    <n v="0"/>
    <n v="0"/>
    <n v="0"/>
    <n v="0"/>
    <n v="0"/>
    <n v="0"/>
    <n v="0"/>
    <m/>
    <n v="332988236.68000001"/>
    <n v="11485003.100000001"/>
    <n v="321503233.57999998"/>
    <n v="0"/>
  </r>
  <r>
    <x v="5"/>
    <s v="ASIGNACIÓN PARA LA INVERSIÓN LOCAL  - AMBIENTE Y DESARROLLO SOSTENIBLE"/>
    <s v="CENTRO - ORIENTE"/>
    <s v="BOYACÁ                                            "/>
    <x v="224"/>
    <s v="CIÉNEGA                                           "/>
    <n v="181952170"/>
    <n v="0"/>
    <n v="0"/>
    <n v="181952170"/>
    <n v="0"/>
    <n v="80609517.670000002"/>
    <n v="0"/>
    <n v="6261"/>
    <n v="0"/>
    <n v="0"/>
    <n v="0"/>
    <n v="0"/>
    <n v="0"/>
    <n v="0"/>
    <n v="0"/>
    <n v="0"/>
    <m/>
    <n v="262567948.67000002"/>
    <n v="9097608.5"/>
    <n v="253470340.17000002"/>
    <n v="0"/>
  </r>
  <r>
    <x v="5"/>
    <s v="ASIGNACIÓN PARA LA INVERSIÓN LOCAL  - AMBIENTE Y DESARROLLO SOSTENIBLE"/>
    <s v="CENTRO - ORIENTE"/>
    <s v="BOYACÁ                                            "/>
    <x v="225"/>
    <s v="CÓMBITA                                           "/>
    <n v="285321829"/>
    <n v="0"/>
    <n v="0"/>
    <n v="285321829"/>
    <n v="0"/>
    <n v="150998610"/>
    <n v="0"/>
    <n v="9818"/>
    <n v="0"/>
    <n v="0"/>
    <n v="0"/>
    <n v="0"/>
    <n v="0"/>
    <n v="0"/>
    <n v="0"/>
    <n v="0"/>
    <m/>
    <n v="436330257"/>
    <n v="14266091.450000001"/>
    <n v="422064165.55000001"/>
    <n v="0"/>
  </r>
  <r>
    <x v="5"/>
    <s v="ASIGNACIÓN PARA LA INVERSIÓN LOCAL  - AMBIENTE Y DESARROLLO SOSTENIBLE"/>
    <s v="CENTRO - ORIENTE"/>
    <s v="BOYACÁ                                            "/>
    <x v="226"/>
    <s v="COPER                                             "/>
    <n v="198843876"/>
    <n v="0"/>
    <n v="0"/>
    <n v="198843876"/>
    <n v="0"/>
    <n v="89343300.459999993"/>
    <n v="0"/>
    <n v="6842"/>
    <n v="0"/>
    <n v="0"/>
    <n v="0"/>
    <n v="0"/>
    <n v="0"/>
    <n v="0"/>
    <n v="0"/>
    <n v="0"/>
    <m/>
    <n v="288194018.45999998"/>
    <n v="9942193.8000000007"/>
    <n v="278251824.65999997"/>
    <n v="168331405.68000001"/>
  </r>
  <r>
    <x v="5"/>
    <s v="ASIGNACIÓN PARA LA INVERSIÓN LOCAL  - AMBIENTE Y DESARROLLO SOSTENIBLE"/>
    <s v="CENTRO - ORIENTE"/>
    <s v="BOYACÁ                                            "/>
    <x v="227"/>
    <s v="CORRALES                                          "/>
    <n v="179537476"/>
    <n v="0"/>
    <n v="0"/>
    <n v="179537476"/>
    <n v="0"/>
    <n v="77692109.980000004"/>
    <n v="0"/>
    <n v="6178"/>
    <n v="0"/>
    <n v="0"/>
    <n v="0"/>
    <n v="0"/>
    <n v="0"/>
    <n v="0"/>
    <n v="0"/>
    <n v="0"/>
    <m/>
    <n v="257235763.98000002"/>
    <n v="8976873.8000000007"/>
    <n v="248258890.18000001"/>
    <n v="0"/>
  </r>
  <r>
    <x v="5"/>
    <s v="ASIGNACIÓN PARA LA INVERSIÓN LOCAL  - AMBIENTE Y DESARROLLO SOSTENIBLE"/>
    <s v="CENTRO - ORIENTE"/>
    <s v="BOYACÁ                                            "/>
    <x v="228"/>
    <s v="COVARACHÍA                                        "/>
    <n v="264872468"/>
    <n v="0"/>
    <n v="0"/>
    <n v="264872468"/>
    <n v="0"/>
    <n v="118817832.09999999"/>
    <n v="0"/>
    <n v="9114"/>
    <n v="0"/>
    <n v="0"/>
    <n v="0"/>
    <n v="0"/>
    <n v="0"/>
    <n v="0"/>
    <n v="0"/>
    <n v="0"/>
    <m/>
    <n v="383699414.10000002"/>
    <n v="13243623.4"/>
    <n v="370455790.70000005"/>
    <n v="0"/>
  </r>
  <r>
    <x v="5"/>
    <s v="ASIGNACIÓN PARA LA INVERSIÓN LOCAL  - AMBIENTE Y DESARROLLO SOSTENIBLE"/>
    <s v="CENTRO - ORIENTE"/>
    <s v="BOYACÁ                                            "/>
    <x v="229"/>
    <s v="CUBARÁ                                            "/>
    <n v="753408893"/>
    <n v="0"/>
    <n v="0"/>
    <n v="753408893"/>
    <n v="0"/>
    <n v="337158543.50999999"/>
    <n v="0"/>
    <n v="25924"/>
    <n v="0"/>
    <n v="0"/>
    <n v="0"/>
    <n v="0"/>
    <n v="0"/>
    <n v="0"/>
    <n v="0"/>
    <n v="0"/>
    <m/>
    <n v="1090593360.51"/>
    <n v="37670444.649999999"/>
    <n v="1052922915.86"/>
    <n v="0"/>
  </r>
  <r>
    <x v="5"/>
    <s v="ASIGNACIÓN PARA LA INVERSIÓN LOCAL  - AMBIENTE Y DESARROLLO SOSTENIBLE"/>
    <s v="CENTRO - ORIENTE"/>
    <s v="BOYACÁ                                            "/>
    <x v="230"/>
    <s v="CUCAITA                                           "/>
    <n v="177105882"/>
    <n v="0"/>
    <n v="0"/>
    <n v="177105882"/>
    <n v="0"/>
    <n v="79240708.230000004"/>
    <n v="0"/>
    <n v="6094"/>
    <n v="0"/>
    <n v="0"/>
    <n v="0"/>
    <n v="0"/>
    <n v="0"/>
    <n v="0"/>
    <n v="0"/>
    <n v="0"/>
    <m/>
    <n v="256352684.23000002"/>
    <n v="8855294.0999999996"/>
    <n v="247497390.13000003"/>
    <n v="0"/>
  </r>
  <r>
    <x v="5"/>
    <s v="ASIGNACIÓN PARA LA INVERSIÓN LOCAL  - AMBIENTE Y DESARROLLO SOSTENIBLE"/>
    <s v="CENTRO - ORIENTE"/>
    <s v="BOYACÁ                                            "/>
    <x v="231"/>
    <s v="CUÍTIVA                                           "/>
    <n v="121354629"/>
    <n v="0"/>
    <n v="0"/>
    <n v="121354629"/>
    <n v="0"/>
    <n v="54668019.43"/>
    <n v="0"/>
    <n v="4176"/>
    <n v="0"/>
    <n v="0"/>
    <n v="0"/>
    <n v="0"/>
    <n v="0"/>
    <n v="0"/>
    <n v="0"/>
    <n v="0"/>
    <m/>
    <n v="176026824.43000001"/>
    <n v="6067731.4500000002"/>
    <n v="169959092.98000002"/>
    <n v="0"/>
  </r>
  <r>
    <x v="5"/>
    <s v="ASIGNACIÓN PARA LA INVERSIÓN LOCAL  - AMBIENTE Y DESARROLLO SOSTENIBLE"/>
    <s v="CENTRO - ORIENTE"/>
    <s v="BOYACÁ                                            "/>
    <x v="232"/>
    <s v="CHÍQUIZA                                          "/>
    <n v="258612796"/>
    <n v="0"/>
    <n v="0"/>
    <n v="258612796"/>
    <n v="0"/>
    <n v="114479584.86"/>
    <n v="0"/>
    <n v="8899"/>
    <n v="0"/>
    <n v="0"/>
    <n v="0"/>
    <n v="0"/>
    <n v="0"/>
    <n v="0"/>
    <n v="0"/>
    <n v="0"/>
    <m/>
    <n v="373101279.86000001"/>
    <n v="12930639.800000001"/>
    <n v="360170640.06"/>
    <n v="0"/>
  </r>
  <r>
    <x v="5"/>
    <s v="ASIGNACIÓN PARA LA INVERSIÓN LOCAL  - AMBIENTE Y DESARROLLO SOSTENIBLE"/>
    <s v="CENTRO - ORIENTE"/>
    <s v="BOYACÁ                                            "/>
    <x v="233"/>
    <s v="CHIVOR                                            "/>
    <n v="194731853"/>
    <n v="0"/>
    <n v="0"/>
    <n v="194731853"/>
    <n v="0"/>
    <n v="86852294.25"/>
    <n v="0"/>
    <n v="6700"/>
    <n v="0"/>
    <n v="0"/>
    <n v="0"/>
    <n v="0"/>
    <n v="0"/>
    <n v="0"/>
    <n v="0"/>
    <n v="0"/>
    <m/>
    <n v="281590847.25"/>
    <n v="9736592.6500000004"/>
    <n v="271854254.60000002"/>
    <n v="203000000"/>
  </r>
  <r>
    <x v="5"/>
    <s v="ASIGNACIÓN PARA LA INVERSIÓN LOCAL  - AMBIENTE Y DESARROLLO SOSTENIBLE"/>
    <s v="CENTRO - ORIENTE"/>
    <s v="BOYACÁ                                            "/>
    <x v="234"/>
    <s v="DUITAM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BOYACÁ                                            "/>
    <x v="235"/>
    <s v="EL COCUY                                          "/>
    <n v="340922826"/>
    <n v="0"/>
    <n v="0"/>
    <n v="340922826"/>
    <n v="0"/>
    <n v="150774041.87"/>
    <n v="0"/>
    <n v="11731"/>
    <n v="0"/>
    <n v="0"/>
    <n v="0"/>
    <n v="0"/>
    <n v="0"/>
    <n v="0"/>
    <n v="0"/>
    <n v="0"/>
    <m/>
    <n v="491708598.87"/>
    <n v="17046141.300000001"/>
    <n v="474662457.56999999"/>
    <n v="0"/>
  </r>
  <r>
    <x v="5"/>
    <s v="ASIGNACIÓN PARA LA INVERSIÓN LOCAL  - AMBIENTE Y DESARROLLO SOSTENIBLE"/>
    <s v="CENTRO - ORIENTE"/>
    <s v="BOYACÁ                                            "/>
    <x v="236"/>
    <s v="EL ESPINO                                         "/>
    <n v="181071790"/>
    <n v="0"/>
    <n v="0"/>
    <n v="181071790"/>
    <n v="0"/>
    <n v="80698381"/>
    <n v="0"/>
    <n v="6230"/>
    <n v="0"/>
    <n v="0"/>
    <n v="0"/>
    <n v="0"/>
    <n v="0"/>
    <n v="0"/>
    <n v="0"/>
    <n v="0"/>
    <m/>
    <n v="261776401"/>
    <n v="9053589.5"/>
    <n v="252722811.5"/>
    <n v="0"/>
  </r>
  <r>
    <x v="5"/>
    <s v="ASIGNACIÓN PARA LA INVERSIÓN LOCAL  - AMBIENTE Y DESARROLLO SOSTENIBLE"/>
    <s v="CENTRO - ORIENTE"/>
    <s v="BOYACÁ                                            "/>
    <x v="237"/>
    <s v="FIRAVITOBA                                        "/>
    <n v="164001481"/>
    <n v="0"/>
    <n v="0"/>
    <n v="164001481"/>
    <n v="0"/>
    <n v="78392597.900000006"/>
    <n v="0"/>
    <n v="5643"/>
    <n v="0"/>
    <n v="0"/>
    <n v="0"/>
    <n v="0"/>
    <n v="0"/>
    <n v="0"/>
    <n v="0"/>
    <n v="0"/>
    <m/>
    <n v="242399721.90000001"/>
    <n v="8200074.0500000007"/>
    <n v="234199647.84999999"/>
    <n v="0"/>
  </r>
  <r>
    <x v="5"/>
    <s v="ASIGNACIÓN PARA LA INVERSIÓN LOCAL  - AMBIENTE Y DESARROLLO SOSTENIBLE"/>
    <s v="CENTRO - ORIENTE"/>
    <s v="BOYACÁ                                            "/>
    <x v="238"/>
    <s v="FLORESTA                                          "/>
    <n v="205969674"/>
    <n v="0"/>
    <n v="0"/>
    <n v="205969674"/>
    <n v="0"/>
    <n v="92706935.349999994"/>
    <n v="0"/>
    <n v="7087"/>
    <n v="0"/>
    <n v="0"/>
    <n v="0"/>
    <n v="0"/>
    <n v="0"/>
    <n v="0"/>
    <n v="0"/>
    <n v="0"/>
    <m/>
    <n v="298683696.35000002"/>
    <n v="10298483.700000001"/>
    <n v="288385212.65000004"/>
    <n v="0"/>
  </r>
  <r>
    <x v="5"/>
    <s v="ASIGNACIÓN PARA LA INVERSIÓN LOCAL  - AMBIENTE Y DESARROLLO SOSTENIBLE"/>
    <s v="CENTRO - ORIENTE"/>
    <s v="BOYACÁ                                            "/>
    <x v="239"/>
    <s v="GACHANTIVÁ                                        "/>
    <n v="151917921"/>
    <n v="0"/>
    <n v="0"/>
    <n v="151917921"/>
    <n v="0"/>
    <n v="68530605.030000001"/>
    <n v="0"/>
    <n v="5227"/>
    <n v="0"/>
    <n v="0"/>
    <n v="0"/>
    <n v="0"/>
    <n v="0"/>
    <n v="0"/>
    <n v="0"/>
    <n v="0"/>
    <m/>
    <n v="220453753.03"/>
    <n v="7595896.0500000007"/>
    <n v="212857856.97999999"/>
    <n v="0"/>
  </r>
  <r>
    <x v="5"/>
    <s v="ASIGNACIÓN PARA LA INVERSIÓN LOCAL  - AMBIENTE Y DESARROLLO SOSTENIBLE"/>
    <s v="CENTRO - ORIENTE"/>
    <s v="BOYACÁ                                            "/>
    <x v="240"/>
    <s v="GAMEZA                                            "/>
    <n v="232389823"/>
    <n v="0"/>
    <n v="0"/>
    <n v="232389823"/>
    <n v="0"/>
    <n v="104046766.64"/>
    <n v="0"/>
    <n v="7996"/>
    <n v="0"/>
    <n v="0"/>
    <n v="0"/>
    <n v="0"/>
    <n v="0"/>
    <n v="0"/>
    <n v="0"/>
    <n v="0"/>
    <m/>
    <n v="336444585.63999999"/>
    <n v="11619491.15"/>
    <n v="324825094.49000001"/>
    <n v="0"/>
  </r>
  <r>
    <x v="5"/>
    <s v="ASIGNACIÓN PARA LA INVERSIÓN LOCAL  - AMBIENTE Y DESARROLLO SOSTENIBLE"/>
    <s v="CENTRO - ORIENTE"/>
    <s v="BOYACÁ                                            "/>
    <x v="241"/>
    <s v="GARAGOA                                           "/>
    <n v="261138047"/>
    <n v="0"/>
    <n v="0"/>
    <n v="261138047"/>
    <n v="0"/>
    <n v="140863322.69999999"/>
    <n v="0"/>
    <n v="8985"/>
    <n v="0"/>
    <n v="0"/>
    <n v="0"/>
    <n v="0"/>
    <n v="0"/>
    <n v="0"/>
    <n v="0"/>
    <n v="0"/>
    <m/>
    <n v="402010354.69999999"/>
    <n v="13056902.350000001"/>
    <n v="388953452.34999996"/>
    <n v="278807607"/>
  </r>
  <r>
    <x v="5"/>
    <s v="ASIGNACIÓN PARA LA INVERSIÓN LOCAL  - AMBIENTE Y DESARROLLO SOSTENIBLE"/>
    <s v="CENTRO - ORIENTE"/>
    <s v="BOYACÁ                                            "/>
    <x v="242"/>
    <s v="GUACAMAYAS                                        "/>
    <n v="137507943"/>
    <n v="0"/>
    <n v="0"/>
    <n v="137507943"/>
    <n v="0"/>
    <n v="60064938.579999998"/>
    <n v="0"/>
    <n v="4731"/>
    <n v="0"/>
    <n v="0"/>
    <n v="0"/>
    <n v="0"/>
    <n v="0"/>
    <n v="0"/>
    <n v="0"/>
    <n v="0"/>
    <m/>
    <n v="197577612.57999998"/>
    <n v="6875397.1500000004"/>
    <n v="190702215.42999998"/>
    <n v="0"/>
  </r>
  <r>
    <x v="5"/>
    <s v="ASIGNACIÓN PARA LA INVERSIÓN LOCAL  - AMBIENTE Y DESARROLLO SOSTENIBLE"/>
    <s v="CENTRO - ORIENTE"/>
    <s v="BOYACÁ                                            "/>
    <x v="243"/>
    <s v="GUATEQUE                                          "/>
    <n v="202716345"/>
    <n v="0"/>
    <n v="0"/>
    <n v="202716345"/>
    <n v="0"/>
    <n v="102655197.90000001"/>
    <n v="0"/>
    <n v="6975"/>
    <n v="0"/>
    <n v="0"/>
    <n v="0"/>
    <n v="0"/>
    <n v="0"/>
    <n v="0"/>
    <n v="0"/>
    <n v="0"/>
    <m/>
    <n v="305378517.89999998"/>
    <n v="10135817.25"/>
    <n v="295242700.64999998"/>
    <n v="0"/>
  </r>
  <r>
    <x v="5"/>
    <s v="ASIGNACIÓN PARA LA INVERSIÓN LOCAL  - AMBIENTE Y DESARROLLO SOSTENIBLE"/>
    <s v="CENTRO - ORIENTE"/>
    <s v="BOYACÁ                                            "/>
    <x v="244"/>
    <s v="GUAYATÁ                                           "/>
    <n v="159776523"/>
    <n v="0"/>
    <n v="0"/>
    <n v="159776523"/>
    <n v="0"/>
    <n v="71410874.629999995"/>
    <n v="0"/>
    <n v="5498"/>
    <n v="0"/>
    <n v="0"/>
    <n v="0"/>
    <n v="0"/>
    <n v="0"/>
    <n v="0"/>
    <n v="0"/>
    <n v="0"/>
    <m/>
    <n v="231192895.63"/>
    <n v="7988826.1500000004"/>
    <n v="223204069.47999999"/>
    <n v="0"/>
  </r>
  <r>
    <x v="5"/>
    <s v="ASIGNACIÓN PARA LA INVERSIÓN LOCAL  - AMBIENTE Y DESARROLLO SOSTENIBLE"/>
    <s v="CENTRO - ORIENTE"/>
    <s v="BOYACÁ                                            "/>
    <x v="245"/>
    <s v="GÜICÁN                                            "/>
    <n v="338898738"/>
    <n v="0"/>
    <n v="0"/>
    <n v="338898738"/>
    <n v="0"/>
    <n v="151079508.53999999"/>
    <n v="0"/>
    <n v="11661"/>
    <n v="0"/>
    <n v="0"/>
    <n v="0"/>
    <n v="0"/>
    <n v="0"/>
    <n v="0"/>
    <n v="0"/>
    <n v="0"/>
    <m/>
    <n v="489989907.53999996"/>
    <n v="16944936.900000002"/>
    <n v="473044970.63999999"/>
    <n v="0"/>
  </r>
  <r>
    <x v="5"/>
    <s v="ASIGNACIÓN PARA LA INVERSIÓN LOCAL  - AMBIENTE Y DESARROLLO SOSTENIBLE"/>
    <s v="CENTRO - ORIENTE"/>
    <s v="BOYACÁ                                            "/>
    <x v="246"/>
    <s v="IZA                                               "/>
    <n v="117914359"/>
    <n v="0"/>
    <n v="0"/>
    <n v="117914359"/>
    <n v="0"/>
    <n v="50711176.840000004"/>
    <n v="0"/>
    <n v="4057"/>
    <n v="0"/>
    <n v="0"/>
    <n v="0"/>
    <n v="0"/>
    <n v="0"/>
    <n v="0"/>
    <n v="0"/>
    <n v="0"/>
    <m/>
    <n v="168629592.84"/>
    <n v="5895717.9500000002"/>
    <n v="162733874.89000002"/>
    <n v="0"/>
  </r>
  <r>
    <x v="5"/>
    <s v="ASIGNACIÓN PARA LA INVERSIÓN LOCAL  - AMBIENTE Y DESARROLLO SOSTENIBLE"/>
    <s v="CENTRO - ORIENTE"/>
    <s v="BOYACÁ                                            "/>
    <x v="247"/>
    <s v="JENESANO                                          "/>
    <n v="244859839"/>
    <n v="0"/>
    <n v="0"/>
    <n v="244859839"/>
    <n v="0"/>
    <n v="108575802.73"/>
    <n v="0"/>
    <n v="8425"/>
    <n v="0"/>
    <n v="0"/>
    <n v="0"/>
    <n v="0"/>
    <n v="0"/>
    <n v="0"/>
    <n v="0"/>
    <n v="0"/>
    <m/>
    <n v="353444066.73000002"/>
    <n v="12242991.950000001"/>
    <n v="341201074.78000003"/>
    <n v="0"/>
  </r>
  <r>
    <x v="5"/>
    <s v="ASIGNACIÓN PARA LA INVERSIÓN LOCAL  - AMBIENTE Y DESARROLLO SOSTENIBLE"/>
    <s v="CENTRO - ORIENTE"/>
    <s v="BOYACÁ                                            "/>
    <x v="248"/>
    <s v="JERICÓ                                            "/>
    <n v="365742654"/>
    <n v="0"/>
    <n v="0"/>
    <n v="365742654"/>
    <n v="0"/>
    <n v="163212634.06"/>
    <n v="0"/>
    <n v="12585"/>
    <n v="0"/>
    <n v="0"/>
    <n v="0"/>
    <n v="0"/>
    <n v="0"/>
    <n v="0"/>
    <n v="0"/>
    <n v="0"/>
    <m/>
    <n v="528967873.06"/>
    <n v="18287132.699999999"/>
    <n v="510680740.36000001"/>
    <n v="0"/>
  </r>
  <r>
    <x v="5"/>
    <s v="ASIGNACIÓN PARA LA INVERSIÓN LOCAL  - AMBIENTE Y DESARROLLO SOSTENIBLE"/>
    <s v="CENTRO - ORIENTE"/>
    <s v="BOYACÁ                                            "/>
    <x v="249"/>
    <s v="LABRANZAGRANDE                                    "/>
    <n v="355543215"/>
    <n v="0"/>
    <n v="0"/>
    <n v="355543215"/>
    <n v="0"/>
    <n v="158707032.09"/>
    <n v="0"/>
    <n v="12234"/>
    <n v="0"/>
    <n v="0"/>
    <n v="0"/>
    <n v="0"/>
    <n v="0"/>
    <n v="0"/>
    <n v="0"/>
    <n v="0"/>
    <m/>
    <n v="514262481.09000003"/>
    <n v="17777160.75"/>
    <n v="496485320.34000003"/>
    <n v="320903027"/>
  </r>
  <r>
    <x v="5"/>
    <s v="ASIGNACIÓN PARA LA INVERSIÓN LOCAL  - AMBIENTE Y DESARROLLO SOSTENIBLE"/>
    <s v="CENTRO - ORIENTE"/>
    <s v="BOYACÁ                                            "/>
    <x v="250"/>
    <s v="LA CAPILLA                                        "/>
    <n v="119526003"/>
    <n v="0"/>
    <n v="0"/>
    <n v="119526003"/>
    <n v="0"/>
    <n v="53683583.130000003"/>
    <n v="0"/>
    <n v="4113"/>
    <n v="0"/>
    <n v="0"/>
    <n v="0"/>
    <n v="0"/>
    <n v="0"/>
    <n v="0"/>
    <n v="0"/>
    <n v="0"/>
    <m/>
    <n v="173213699.13"/>
    <n v="5976300.1500000004"/>
    <n v="167237398.97999999"/>
    <n v="125138000"/>
  </r>
  <r>
    <x v="5"/>
    <s v="ASIGNACIÓN PARA LA INVERSIÓN LOCAL  - AMBIENTE Y DESARROLLO SOSTENIBLE"/>
    <s v="CENTRO - ORIENTE"/>
    <s v="BOYACÁ                                            "/>
    <x v="251"/>
    <s v="LA VICTORIA                                       "/>
    <n v="140559019"/>
    <n v="0"/>
    <n v="0"/>
    <n v="140559019"/>
    <n v="0"/>
    <n v="63217297.82"/>
    <n v="0"/>
    <n v="4836"/>
    <n v="0"/>
    <n v="0"/>
    <n v="0"/>
    <n v="0"/>
    <n v="0"/>
    <n v="0"/>
    <n v="0"/>
    <n v="0"/>
    <m/>
    <n v="203781152.81999999"/>
    <n v="7027950.9500000002"/>
    <n v="196753201.87"/>
    <n v="0"/>
  </r>
  <r>
    <x v="5"/>
    <s v="ASIGNACIÓN PARA LA INVERSIÓN LOCAL  - AMBIENTE Y DESARROLLO SOSTENIBLE"/>
    <s v="CENTRO - ORIENTE"/>
    <s v="BOYACÁ                                            "/>
    <x v="252"/>
    <s v="LA UVITA                                          "/>
    <n v="173154571"/>
    <n v="0"/>
    <n v="0"/>
    <n v="173154571"/>
    <n v="0"/>
    <n v="75087392.310000002"/>
    <n v="0"/>
    <n v="5958"/>
    <n v="0"/>
    <n v="0"/>
    <n v="0"/>
    <n v="0"/>
    <n v="0"/>
    <n v="0"/>
    <n v="0"/>
    <n v="0"/>
    <m/>
    <n v="248247921.31"/>
    <n v="8657728.5500000007"/>
    <n v="239590192.75999999"/>
    <n v="0"/>
  </r>
  <r>
    <x v="5"/>
    <s v="ASIGNACIÓN PARA LA INVERSIÓN LOCAL  - AMBIENTE Y DESARROLLO SOSTENIBLE"/>
    <s v="CENTRO - ORIENTE"/>
    <s v="BOYACÁ                                            "/>
    <x v="253"/>
    <s v="VILLA DE LEYVA                                    "/>
    <n v="272625273"/>
    <n v="0"/>
    <n v="0"/>
    <n v="272625273"/>
    <n v="0"/>
    <n v="156557729.40000001"/>
    <n v="0"/>
    <n v="9381"/>
    <n v="0"/>
    <n v="0"/>
    <n v="0"/>
    <n v="0"/>
    <n v="0"/>
    <n v="0"/>
    <n v="0"/>
    <n v="0"/>
    <m/>
    <n v="429192383.39999998"/>
    <n v="13631263.65"/>
    <n v="415561119.75"/>
    <n v="0"/>
  </r>
  <r>
    <x v="5"/>
    <s v="ASIGNACIÓN PARA LA INVERSIÓN LOCAL  - AMBIENTE Y DESARROLLO SOSTENIBLE"/>
    <s v="CENTRO - ORIENTE"/>
    <s v="BOYACÁ                                            "/>
    <x v="254"/>
    <s v="MACANAL                                           "/>
    <n v="163172141"/>
    <n v="0"/>
    <n v="0"/>
    <n v="163172141"/>
    <n v="0"/>
    <n v="73879500.069999993"/>
    <n v="0"/>
    <n v="5615"/>
    <n v="0"/>
    <n v="0"/>
    <n v="0"/>
    <n v="0"/>
    <n v="0"/>
    <n v="0"/>
    <n v="0"/>
    <n v="0"/>
    <m/>
    <n v="237057256.06999999"/>
    <n v="8158607.0500000007"/>
    <n v="228898649.01999998"/>
    <n v="0"/>
  </r>
  <r>
    <x v="5"/>
    <s v="ASIGNACIÓN PARA LA INVERSIÓN LOCAL  - AMBIENTE Y DESARROLLO SOSTENIBLE"/>
    <s v="CENTRO - ORIENTE"/>
    <s v="BOYACÁ                                            "/>
    <x v="255"/>
    <s v="MARIPÍ                                            "/>
    <n v="396185979"/>
    <n v="0"/>
    <n v="0"/>
    <n v="396185979"/>
    <n v="0"/>
    <n v="177972532.09999999"/>
    <n v="0"/>
    <n v="13632"/>
    <n v="0"/>
    <n v="0"/>
    <n v="0"/>
    <n v="0"/>
    <n v="0"/>
    <n v="0"/>
    <n v="0"/>
    <n v="0"/>
    <m/>
    <n v="574172143.10000002"/>
    <n v="19809298.949999999"/>
    <n v="554362844.14999998"/>
    <n v="0"/>
  </r>
  <r>
    <x v="5"/>
    <s v="ASIGNACIÓN PARA LA INVERSIÓN LOCAL  - AMBIENTE Y DESARROLLO SOSTENIBLE"/>
    <s v="CENTRO - ORIENTE"/>
    <s v="BOYACÁ                                            "/>
    <x v="256"/>
    <s v="MIRAFLORES                                        "/>
    <n v="202556634"/>
    <n v="0"/>
    <n v="0"/>
    <n v="202556634"/>
    <n v="0"/>
    <n v="104798349.5"/>
    <n v="0"/>
    <n v="6970"/>
    <n v="0"/>
    <n v="0"/>
    <n v="0"/>
    <n v="0"/>
    <n v="0"/>
    <n v="0"/>
    <n v="0"/>
    <n v="0"/>
    <m/>
    <n v="307361953.5"/>
    <n v="10127831.700000001"/>
    <n v="297234121.80000001"/>
    <n v="0"/>
  </r>
  <r>
    <x v="5"/>
    <s v="ASIGNACIÓN PARA LA INVERSIÓN LOCAL  - AMBIENTE Y DESARROLLO SOSTENIBLE"/>
    <s v="CENTRO - ORIENTE"/>
    <s v="BOYACÁ                                            "/>
    <x v="257"/>
    <s v="MONGUA                                            "/>
    <n v="281595190"/>
    <n v="0"/>
    <n v="0"/>
    <n v="281595190"/>
    <n v="0"/>
    <n v="126315500.97"/>
    <n v="0"/>
    <n v="9689"/>
    <n v="0"/>
    <n v="0"/>
    <n v="0"/>
    <n v="0"/>
    <n v="0"/>
    <n v="0"/>
    <n v="0"/>
    <n v="0"/>
    <m/>
    <n v="407920379.97000003"/>
    <n v="14079759.5"/>
    <n v="393840620.47000003"/>
    <n v="0"/>
  </r>
  <r>
    <x v="5"/>
    <s v="ASIGNACIÓN PARA LA INVERSIÓN LOCAL  - AMBIENTE Y DESARROLLO SOSTENIBLE"/>
    <s v="CENTRO - ORIENTE"/>
    <s v="BOYACÁ                                            "/>
    <x v="258"/>
    <s v="MONGUÍ                                            "/>
    <n v="197255647"/>
    <n v="0"/>
    <n v="0"/>
    <n v="197255647"/>
    <n v="0"/>
    <n v="86852233.959999993"/>
    <n v="0"/>
    <n v="6787"/>
    <n v="0"/>
    <n v="0"/>
    <n v="0"/>
    <n v="0"/>
    <n v="0"/>
    <n v="0"/>
    <n v="0"/>
    <n v="0"/>
    <m/>
    <n v="284114667.95999998"/>
    <n v="9862782.3499999996"/>
    <n v="274251885.60999995"/>
    <n v="0"/>
  </r>
  <r>
    <x v="5"/>
    <s v="ASIGNACIÓN PARA LA INVERSIÓN LOCAL  - AMBIENTE Y DESARROLLO SOSTENIBLE"/>
    <s v="CENTRO - ORIENTE"/>
    <s v="BOYACÁ                                            "/>
    <x v="259"/>
    <s v="MONIQUIRÁ                                         "/>
    <n v="341717882"/>
    <n v="0"/>
    <n v="0"/>
    <n v="341717882"/>
    <n v="0"/>
    <n v="179881133"/>
    <n v="0"/>
    <n v="11758"/>
    <n v="0"/>
    <n v="0"/>
    <n v="0"/>
    <n v="0"/>
    <n v="0"/>
    <n v="0"/>
    <n v="0"/>
    <n v="0"/>
    <m/>
    <n v="521610773"/>
    <n v="17085894.100000001"/>
    <n v="504524878.89999998"/>
    <n v="0"/>
  </r>
  <r>
    <x v="5"/>
    <s v="ASIGNACIÓN PARA LA INVERSIÓN LOCAL  - AMBIENTE Y DESARROLLO SOSTENIBLE"/>
    <s v="CENTRO - ORIENTE"/>
    <s v="BOYACÁ                                            "/>
    <x v="260"/>
    <s v="MOTAVITA                                          "/>
    <n v="254409660"/>
    <n v="0"/>
    <n v="0"/>
    <n v="254409660"/>
    <n v="0"/>
    <n v="112966416.3"/>
    <n v="0"/>
    <n v="8754"/>
    <n v="0"/>
    <n v="0"/>
    <n v="0"/>
    <n v="0"/>
    <n v="0"/>
    <n v="0"/>
    <n v="0"/>
    <n v="0"/>
    <m/>
    <n v="367384830.30000001"/>
    <n v="12720483"/>
    <n v="354664347.30000001"/>
    <n v="0"/>
  </r>
  <r>
    <x v="5"/>
    <s v="ASIGNACIÓN PARA LA INVERSIÓN LOCAL  - AMBIENTE Y DESARROLLO SOSTENIBLE"/>
    <s v="CENTRO - ORIENTE"/>
    <s v="BOYACÁ                                            "/>
    <x v="261"/>
    <s v="MUZO                                              "/>
    <n v="380541221"/>
    <n v="0"/>
    <n v="0"/>
    <n v="380541221"/>
    <n v="0"/>
    <n v="168067682.21000001"/>
    <n v="0"/>
    <n v="13094"/>
    <n v="0"/>
    <n v="0"/>
    <n v="0"/>
    <n v="0"/>
    <n v="0"/>
    <n v="0"/>
    <n v="0"/>
    <n v="0"/>
    <m/>
    <n v="548621997.21000004"/>
    <n v="19027061.050000001"/>
    <n v="529594936.16000003"/>
    <n v="0"/>
  </r>
  <r>
    <x v="5"/>
    <s v="ASIGNACIÓN PARA LA INVERSIÓN LOCAL  - AMBIENTE Y DESARROLLO SOSTENIBLE"/>
    <s v="CENTRO - ORIENTE"/>
    <s v="BOYACÁ                                            "/>
    <x v="262"/>
    <s v="NOBSA                                             "/>
    <n v="174900638"/>
    <n v="0"/>
    <n v="0"/>
    <n v="174900638"/>
    <n v="0"/>
    <n v="112087591.7"/>
    <n v="0"/>
    <n v="6018"/>
    <n v="0"/>
    <n v="0"/>
    <n v="0"/>
    <n v="0"/>
    <n v="0"/>
    <n v="0"/>
    <n v="0"/>
    <n v="0"/>
    <m/>
    <n v="286994247.69999999"/>
    <n v="8745031.9000000004"/>
    <n v="278249215.80000001"/>
    <n v="0"/>
  </r>
  <r>
    <x v="5"/>
    <s v="ASIGNACIÓN PARA LA INVERSIÓN LOCAL  - AMBIENTE Y DESARROLLO SOSTENIBLE"/>
    <s v="CENTRO - ORIENTE"/>
    <s v="BOYACÁ                                            "/>
    <x v="263"/>
    <s v="NUEVO COLÓN                                       "/>
    <n v="244957473"/>
    <n v="0"/>
    <n v="0"/>
    <n v="244957473"/>
    <n v="0"/>
    <n v="109317011.40000001"/>
    <n v="0"/>
    <n v="8429"/>
    <n v="0"/>
    <n v="0"/>
    <n v="0"/>
    <n v="0"/>
    <n v="0"/>
    <n v="0"/>
    <n v="0"/>
    <n v="0"/>
    <m/>
    <n v="354282913.39999998"/>
    <n v="12247873.65"/>
    <n v="342035039.75"/>
    <n v="0"/>
  </r>
  <r>
    <x v="5"/>
    <s v="ASIGNACIÓN PARA LA INVERSIÓN LOCAL  - AMBIENTE Y DESARROLLO SOSTENIBLE"/>
    <s v="CENTRO - ORIENTE"/>
    <s v="BOYACÁ                                            "/>
    <x v="264"/>
    <s v="OICATÁ                                            "/>
    <n v="117228948"/>
    <n v="0"/>
    <n v="0"/>
    <n v="117228948"/>
    <n v="0"/>
    <n v="49634287.619999997"/>
    <n v="0"/>
    <n v="4034"/>
    <n v="0"/>
    <n v="0"/>
    <n v="0"/>
    <n v="0"/>
    <n v="0"/>
    <n v="0"/>
    <n v="0"/>
    <n v="0"/>
    <m/>
    <n v="166867269.62"/>
    <n v="5861447.4000000004"/>
    <n v="161005822.22"/>
    <n v="0"/>
  </r>
  <r>
    <x v="5"/>
    <s v="ASIGNACIÓN PARA LA INVERSIÓN LOCAL  - AMBIENTE Y DESARROLLO SOSTENIBLE"/>
    <s v="CENTRO - ORIENTE"/>
    <s v="BOYACÁ                                            "/>
    <x v="265"/>
    <s v="OTANCHE                                           "/>
    <n v="415576949"/>
    <n v="0"/>
    <n v="0"/>
    <n v="415576949"/>
    <n v="0"/>
    <n v="185935864.06"/>
    <n v="0"/>
    <n v="14299"/>
    <n v="0"/>
    <n v="0"/>
    <n v="0"/>
    <n v="0"/>
    <n v="0"/>
    <n v="0"/>
    <n v="0"/>
    <n v="0"/>
    <m/>
    <n v="601527112.05999994"/>
    <n v="20778847.450000003"/>
    <n v="580748264.6099999"/>
    <n v="0"/>
  </r>
  <r>
    <x v="5"/>
    <s v="ASIGNACIÓN PARA LA INVERSIÓN LOCAL  - AMBIENTE Y DESARROLLO SOSTENIBLE"/>
    <s v="CENTRO - ORIENTE"/>
    <s v="BOYACÁ                                            "/>
    <x v="266"/>
    <s v="PACHAVITA                                         "/>
    <n v="128586429"/>
    <n v="0"/>
    <n v="0"/>
    <n v="128586429"/>
    <n v="0"/>
    <n v="56768893.950000003"/>
    <n v="0"/>
    <n v="4424"/>
    <n v="0"/>
    <n v="0"/>
    <n v="0"/>
    <n v="0"/>
    <n v="0"/>
    <n v="0"/>
    <n v="0"/>
    <n v="0"/>
    <m/>
    <n v="185359746.94999999"/>
    <n v="6429321.4500000002"/>
    <n v="178930425.5"/>
    <n v="0"/>
  </r>
  <r>
    <x v="5"/>
    <s v="ASIGNACIÓN PARA LA INVERSIÓN LOCAL  - AMBIENTE Y DESARROLLO SOSTENIBLE"/>
    <s v="CENTRO - ORIENTE"/>
    <s v="BOYACÁ                                            "/>
    <x v="267"/>
    <s v="PÁEZ                                              "/>
    <n v="186247116"/>
    <n v="0"/>
    <n v="0"/>
    <n v="186247116"/>
    <n v="0"/>
    <n v="84047969.480000004"/>
    <n v="0"/>
    <n v="6409"/>
    <n v="0"/>
    <n v="0"/>
    <n v="0"/>
    <n v="0"/>
    <n v="0"/>
    <n v="0"/>
    <n v="0"/>
    <n v="0"/>
    <m/>
    <n v="270301494.48000002"/>
    <n v="9312355.8000000007"/>
    <n v="260989138.68000001"/>
    <n v="0"/>
  </r>
  <r>
    <x v="5"/>
    <s v="ASIGNACIÓN PARA LA INVERSIÓN LOCAL  - AMBIENTE Y DESARROLLO SOSTENIBLE"/>
    <s v="CENTRO - ORIENTE"/>
    <s v="BOYACÁ                                            "/>
    <x v="268"/>
    <s v="PAIPA                                             "/>
    <n v="272038381"/>
    <n v="0"/>
    <n v="0"/>
    <n v="272038381"/>
    <n v="0"/>
    <n v="186170697.80000001"/>
    <n v="0"/>
    <n v="9361"/>
    <n v="0"/>
    <n v="0"/>
    <n v="0"/>
    <n v="0"/>
    <n v="0"/>
    <n v="0"/>
    <n v="0"/>
    <n v="0"/>
    <m/>
    <n v="458218439.80000001"/>
    <n v="13601919.050000001"/>
    <n v="444616520.75"/>
    <n v="291287500"/>
  </r>
  <r>
    <x v="5"/>
    <s v="ASIGNACIÓN PARA LA INVERSIÓN LOCAL  - AMBIENTE Y DESARROLLO SOSTENIBLE"/>
    <s v="CENTRO - ORIENTE"/>
    <s v="BOYACÁ                                            "/>
    <x v="269"/>
    <s v="PAJARITO                                          "/>
    <n v="150878641"/>
    <n v="0"/>
    <n v="0"/>
    <n v="150878641"/>
    <n v="0"/>
    <n v="67515691.379999995"/>
    <n v="0"/>
    <n v="5192"/>
    <n v="0"/>
    <n v="0"/>
    <n v="0"/>
    <n v="0"/>
    <n v="0"/>
    <n v="0"/>
    <n v="0"/>
    <n v="0"/>
    <m/>
    <n v="218399524.38"/>
    <n v="7543932.0500000007"/>
    <n v="210855592.32999998"/>
    <n v="157873474"/>
  </r>
  <r>
    <x v="5"/>
    <s v="ASIGNACIÓN PARA LA INVERSIÓN LOCAL  - AMBIENTE Y DESARROLLO SOSTENIBLE"/>
    <s v="CENTRO - ORIENTE"/>
    <s v="BOYACÁ                                            "/>
    <x v="270"/>
    <s v="PANQUEBA                                          "/>
    <n v="156081200"/>
    <n v="0"/>
    <n v="0"/>
    <n v="156081200"/>
    <n v="0"/>
    <n v="69568409.010000005"/>
    <n v="0"/>
    <n v="5371"/>
    <n v="0"/>
    <n v="0"/>
    <n v="0"/>
    <n v="0"/>
    <n v="0"/>
    <n v="0"/>
    <n v="0"/>
    <n v="0"/>
    <m/>
    <n v="225654980.00999999"/>
    <n v="7804060"/>
    <n v="217850920.00999999"/>
    <n v="0"/>
  </r>
  <r>
    <x v="5"/>
    <s v="ASIGNACIÓN PARA LA INVERSIÓN LOCAL  - AMBIENTE Y DESARROLLO SOSTENIBLE"/>
    <s v="CENTRO - ORIENTE"/>
    <s v="BOYACÁ                                            "/>
    <x v="271"/>
    <s v="PAUNA                                             "/>
    <n v="384107271"/>
    <n v="0"/>
    <n v="0"/>
    <n v="384107271"/>
    <n v="0"/>
    <n v="171132585.86000001"/>
    <n v="0"/>
    <n v="13217"/>
    <n v="0"/>
    <n v="0"/>
    <n v="0"/>
    <n v="0"/>
    <n v="0"/>
    <n v="0"/>
    <n v="0"/>
    <n v="0"/>
    <m/>
    <n v="555253073.86000001"/>
    <n v="19205363.550000001"/>
    <n v="536047710.31"/>
    <n v="0"/>
  </r>
  <r>
    <x v="5"/>
    <s v="ASIGNACIÓN PARA LA INVERSIÓN LOCAL  - AMBIENTE Y DESARROLLO SOSTENIBLE"/>
    <s v="CENTRO - ORIENTE"/>
    <s v="BOYACÁ                                            "/>
    <x v="272"/>
    <s v="PAYA                                              "/>
    <n v="421864090"/>
    <n v="0"/>
    <n v="0"/>
    <n v="421864090"/>
    <n v="0"/>
    <n v="189809731.63"/>
    <n v="0"/>
    <n v="14516"/>
    <n v="0"/>
    <n v="0"/>
    <n v="0"/>
    <n v="0"/>
    <n v="0"/>
    <n v="0"/>
    <n v="0"/>
    <n v="0"/>
    <m/>
    <n v="611688337.63"/>
    <n v="21093204.5"/>
    <n v="590595133.13"/>
    <n v="442578016.39999998"/>
  </r>
  <r>
    <x v="5"/>
    <s v="ASIGNACIÓN PARA LA INVERSIÓN LOCAL  - AMBIENTE Y DESARROLLO SOSTENIBLE"/>
    <s v="CENTRO - ORIENTE"/>
    <s v="BOYACÁ                                            "/>
    <x v="273"/>
    <s v="PAZ DE RÍO                                        "/>
    <n v="142350653"/>
    <n v="0"/>
    <n v="0"/>
    <n v="142350653"/>
    <n v="0"/>
    <n v="67192628.799999997"/>
    <n v="0"/>
    <n v="4898"/>
    <n v="0"/>
    <n v="0"/>
    <n v="0"/>
    <n v="0"/>
    <n v="0"/>
    <n v="0"/>
    <n v="0"/>
    <n v="0"/>
    <m/>
    <n v="209548179.80000001"/>
    <n v="7117532.6500000004"/>
    <n v="202430647.15000001"/>
    <n v="0"/>
  </r>
  <r>
    <x v="5"/>
    <s v="ASIGNACIÓN PARA LA INVERSIÓN LOCAL  - AMBIENTE Y DESARROLLO SOSTENIBLE"/>
    <s v="CENTRO - ORIENTE"/>
    <s v="BOYACÁ                                            "/>
    <x v="274"/>
    <s v="PESCA                                             "/>
    <n v="245245074"/>
    <n v="0"/>
    <n v="0"/>
    <n v="245245074"/>
    <n v="0"/>
    <n v="110428106.97"/>
    <n v="0"/>
    <n v="8439"/>
    <n v="0"/>
    <n v="0"/>
    <n v="0"/>
    <n v="0"/>
    <n v="0"/>
    <n v="0"/>
    <n v="0"/>
    <n v="0"/>
    <m/>
    <n v="355681619.97000003"/>
    <n v="12262253.700000001"/>
    <n v="343419366.27000004"/>
    <n v="0"/>
  </r>
  <r>
    <x v="5"/>
    <s v="ASIGNACIÓN PARA LA INVERSIÓN LOCAL  - AMBIENTE Y DESARROLLO SOSTENIBLE"/>
    <s v="CENTRO - ORIENTE"/>
    <s v="BOYACÁ                                            "/>
    <x v="275"/>
    <s v="PISBA                                             "/>
    <n v="258764628"/>
    <n v="0"/>
    <n v="0"/>
    <n v="258764628"/>
    <n v="0"/>
    <n v="116589201.53"/>
    <n v="0"/>
    <n v="8904"/>
    <n v="0"/>
    <n v="0"/>
    <n v="0"/>
    <n v="0"/>
    <n v="0"/>
    <n v="0"/>
    <n v="0"/>
    <n v="0"/>
    <m/>
    <n v="375362733.52999997"/>
    <n v="12938231.4"/>
    <n v="362424502.13"/>
    <n v="0"/>
  </r>
  <r>
    <x v="5"/>
    <s v="ASIGNACIÓN PARA LA INVERSIÓN LOCAL  - AMBIENTE Y DESARROLLO SOSTENIBLE"/>
    <s v="CENTRO - ORIENTE"/>
    <s v="BOYACÁ                                            "/>
    <x v="276"/>
    <s v="PUERTO BOYACÁ                                     "/>
    <n v="573174616"/>
    <n v="0"/>
    <n v="0"/>
    <n v="573174616"/>
    <n v="0"/>
    <n v="558734816.39999998"/>
    <n v="0"/>
    <n v="19722"/>
    <n v="0"/>
    <n v="0"/>
    <n v="0"/>
    <n v="0"/>
    <n v="0"/>
    <n v="0"/>
    <n v="0"/>
    <n v="0"/>
    <m/>
    <n v="1131929154.4000001"/>
    <n v="28658730.800000001"/>
    <n v="1103270423.6000001"/>
    <n v="0"/>
  </r>
  <r>
    <x v="5"/>
    <s v="ASIGNACIÓN PARA LA INVERSIÓN LOCAL  - AMBIENTE Y DESARROLLO SOSTENIBLE"/>
    <s v="CENTRO - ORIENTE"/>
    <s v="BOYACÁ                                            "/>
    <x v="277"/>
    <s v="QUÍPAMA                                           "/>
    <n v="432609512"/>
    <n v="0"/>
    <n v="0"/>
    <n v="432609512"/>
    <n v="0"/>
    <n v="194319923.59"/>
    <n v="0"/>
    <n v="14886"/>
    <n v="0"/>
    <n v="0"/>
    <n v="0"/>
    <n v="0"/>
    <n v="0"/>
    <n v="0"/>
    <n v="0"/>
    <n v="0"/>
    <m/>
    <n v="626944321.59000003"/>
    <n v="21630475.600000001"/>
    <n v="605313845.99000001"/>
    <n v="0"/>
  </r>
  <r>
    <x v="5"/>
    <s v="ASIGNACIÓN PARA LA INVERSIÓN LOCAL  - AMBIENTE Y DESARROLLO SOSTENIBLE"/>
    <s v="CENTRO - ORIENTE"/>
    <s v="BOYACÁ                                            "/>
    <x v="278"/>
    <s v="RAMIRIQUÍ                                         "/>
    <n v="279600679"/>
    <n v="0"/>
    <n v="0"/>
    <n v="279600679"/>
    <n v="0"/>
    <n v="125709812.98"/>
    <n v="0"/>
    <n v="9621"/>
    <n v="0"/>
    <n v="0"/>
    <n v="0"/>
    <n v="0"/>
    <n v="0"/>
    <n v="0"/>
    <n v="0"/>
    <n v="0"/>
    <m/>
    <n v="405320112.98000002"/>
    <n v="13980033.950000001"/>
    <n v="391340079.03000003"/>
    <n v="124991478.68000001"/>
  </r>
  <r>
    <x v="5"/>
    <s v="ASIGNACIÓN PARA LA INVERSIÓN LOCAL  - AMBIENTE Y DESARROLLO SOSTENIBLE"/>
    <s v="CENTRO - ORIENTE"/>
    <s v="BOYACÁ                                            "/>
    <x v="279"/>
    <s v="RÁQUIRA                                           "/>
    <n v="277485000"/>
    <n v="0"/>
    <n v="0"/>
    <n v="277485000"/>
    <n v="0"/>
    <n v="137952406.30000001"/>
    <n v="0"/>
    <n v="9548"/>
    <n v="0"/>
    <n v="0"/>
    <n v="0"/>
    <n v="0"/>
    <n v="0"/>
    <n v="0"/>
    <n v="0"/>
    <n v="0"/>
    <m/>
    <n v="415446954.30000001"/>
    <n v="13874250"/>
    <n v="401572704.30000001"/>
    <n v="0"/>
  </r>
  <r>
    <x v="5"/>
    <s v="ASIGNACIÓN PARA LA INVERSIÓN LOCAL  - AMBIENTE Y DESARROLLO SOSTENIBLE"/>
    <s v="CENTRO - ORIENTE"/>
    <s v="BOYACÁ                                            "/>
    <x v="280"/>
    <s v="RONDÓN                                            "/>
    <n v="120742474"/>
    <n v="0"/>
    <n v="0"/>
    <n v="120742474"/>
    <n v="0"/>
    <n v="54308784.189999998"/>
    <n v="0"/>
    <n v="4155"/>
    <n v="0"/>
    <n v="0"/>
    <n v="0"/>
    <n v="0"/>
    <n v="0"/>
    <n v="0"/>
    <n v="0"/>
    <n v="0"/>
    <m/>
    <n v="175055413.19"/>
    <n v="6037123.7000000002"/>
    <n v="169018289.49000001"/>
    <n v="98395080"/>
  </r>
  <r>
    <x v="5"/>
    <s v="ASIGNACIÓN PARA LA INVERSIÓN LOCAL  - AMBIENTE Y DESARROLLO SOSTENIBLE"/>
    <s v="CENTRO - ORIENTE"/>
    <s v="BOYACÁ                                            "/>
    <x v="281"/>
    <s v="SABOYÁ                                            "/>
    <n v="372948389"/>
    <n v="0"/>
    <n v="0"/>
    <n v="372948389"/>
    <n v="0"/>
    <n v="167092895.28999999"/>
    <n v="0"/>
    <n v="12833"/>
    <n v="0"/>
    <n v="0"/>
    <n v="0"/>
    <n v="0"/>
    <n v="0"/>
    <n v="0"/>
    <n v="0"/>
    <n v="0"/>
    <m/>
    <n v="540054117.28999996"/>
    <n v="18647419.449999999"/>
    <n v="521406697.83999997"/>
    <n v="0"/>
  </r>
  <r>
    <x v="5"/>
    <s v="ASIGNACIÓN PARA LA INVERSIÓN LOCAL  - AMBIENTE Y DESARROLLO SOSTENIBLE"/>
    <s v="CENTRO - ORIENTE"/>
    <s v="BOYACÁ                                            "/>
    <x v="282"/>
    <s v="SÁCHICA                                           "/>
    <n v="185218318"/>
    <n v="0"/>
    <n v="0"/>
    <n v="185218318"/>
    <n v="0"/>
    <n v="82942073.390000001"/>
    <n v="0"/>
    <n v="6373"/>
    <n v="0"/>
    <n v="0"/>
    <n v="0"/>
    <n v="0"/>
    <n v="0"/>
    <n v="0"/>
    <n v="0"/>
    <n v="0"/>
    <m/>
    <n v="268166764.38999999"/>
    <n v="9260915.9000000004"/>
    <n v="258905848.48999998"/>
    <n v="0"/>
  </r>
  <r>
    <x v="5"/>
    <s v="ASIGNACIÓN PARA LA INVERSIÓN LOCAL  - AMBIENTE Y DESARROLLO SOSTENIBLE"/>
    <s v="CENTRO - ORIENTE"/>
    <s v="BOYACÁ                                            "/>
    <x v="283"/>
    <s v="SAMACÁ                                            "/>
    <n v="304512799"/>
    <n v="0"/>
    <n v="0"/>
    <n v="304512799"/>
    <n v="0"/>
    <n v="178463084.5"/>
    <n v="0"/>
    <n v="10478"/>
    <n v="0"/>
    <n v="0"/>
    <n v="0"/>
    <n v="0"/>
    <n v="0"/>
    <n v="0"/>
    <n v="0"/>
    <n v="0"/>
    <m/>
    <n v="482986361.5"/>
    <n v="15225639.950000001"/>
    <n v="467760721.55000001"/>
    <n v="0"/>
  </r>
  <r>
    <x v="5"/>
    <s v="ASIGNACIÓN PARA LA INVERSIÓN LOCAL  - AMBIENTE Y DESARROLLO SOSTENIBLE"/>
    <s v="CENTRO - ORIENTE"/>
    <s v="BOYACÁ                                            "/>
    <x v="284"/>
    <s v="SAN EDUARDO                                       "/>
    <n v="134766644"/>
    <n v="0"/>
    <n v="0"/>
    <n v="134766644"/>
    <n v="0"/>
    <n v="59081175.93"/>
    <n v="0"/>
    <n v="4637"/>
    <n v="0"/>
    <n v="0"/>
    <n v="0"/>
    <n v="0"/>
    <n v="0"/>
    <n v="0"/>
    <n v="0"/>
    <n v="0"/>
    <m/>
    <n v="193852456.93000001"/>
    <n v="6738332.2000000002"/>
    <n v="187114124.73000002"/>
    <n v="0"/>
  </r>
  <r>
    <x v="5"/>
    <s v="ASIGNACIÓN PARA LA INVERSIÓN LOCAL  - AMBIENTE Y DESARROLLO SOSTENIBLE"/>
    <s v="CENTRO - ORIENTE"/>
    <s v="BOYACÁ                                            "/>
    <x v="285"/>
    <s v="SAN JOSÉ DE PARE                                  "/>
    <n v="263777822"/>
    <n v="0"/>
    <n v="0"/>
    <n v="263777822"/>
    <n v="0"/>
    <n v="118136099.25"/>
    <n v="0"/>
    <n v="9076"/>
    <n v="0"/>
    <n v="0"/>
    <n v="0"/>
    <n v="0"/>
    <n v="0"/>
    <n v="0"/>
    <n v="0"/>
    <n v="0"/>
    <m/>
    <n v="381922997.25"/>
    <n v="13188891.100000001"/>
    <n v="368734106.14999998"/>
    <n v="0"/>
  </r>
  <r>
    <x v="5"/>
    <s v="ASIGNACIÓN PARA LA INVERSIÓN LOCAL  - AMBIENTE Y DESARROLLO SOSTENIBLE"/>
    <s v="CENTRO - ORIENTE"/>
    <s v="BOYACÁ                                            "/>
    <x v="286"/>
    <s v="SAN LUIS DE GACENO                                "/>
    <n v="250537550"/>
    <n v="0"/>
    <n v="0"/>
    <n v="250537550"/>
    <n v="0"/>
    <n v="110467449.02"/>
    <n v="0"/>
    <n v="8621"/>
    <n v="0"/>
    <n v="0"/>
    <n v="0"/>
    <n v="0"/>
    <n v="0"/>
    <n v="0"/>
    <n v="0"/>
    <n v="0"/>
    <m/>
    <n v="361013620.01999998"/>
    <n v="12526877.5"/>
    <n v="348486742.51999998"/>
    <n v="0"/>
  </r>
  <r>
    <x v="5"/>
    <s v="ASIGNACIÓN PARA LA INVERSIÓN LOCAL  - AMBIENTE Y DESARROLLO SOSTENIBLE"/>
    <s v="CENTRO - ORIENTE"/>
    <s v="BOYACÁ                                            "/>
    <x v="287"/>
    <s v="SAN MATEO                                         "/>
    <n v="238455169"/>
    <n v="0"/>
    <n v="0"/>
    <n v="238455169"/>
    <n v="0"/>
    <n v="107241408.68000001"/>
    <n v="0"/>
    <n v="8205"/>
    <n v="0"/>
    <n v="0"/>
    <n v="0"/>
    <n v="0"/>
    <n v="0"/>
    <n v="0"/>
    <n v="0"/>
    <n v="0"/>
    <m/>
    <n v="345704782.68000001"/>
    <n v="11922758.450000001"/>
    <n v="333782024.23000002"/>
    <n v="0"/>
  </r>
  <r>
    <x v="5"/>
    <s v="ASIGNACIÓN PARA LA INVERSIÓN LOCAL  - AMBIENTE Y DESARROLLO SOSTENIBLE"/>
    <s v="CENTRO - ORIENTE"/>
    <s v="BOYACÁ                                            "/>
    <x v="288"/>
    <s v="SAN MIGUEL DE SEMA                                "/>
    <n v="142453000"/>
    <n v="0"/>
    <n v="0"/>
    <n v="142453000"/>
    <n v="0"/>
    <n v="71741167.700000003"/>
    <n v="0"/>
    <n v="4902"/>
    <n v="0"/>
    <n v="0"/>
    <n v="0"/>
    <n v="0"/>
    <n v="0"/>
    <n v="0"/>
    <n v="0"/>
    <n v="0"/>
    <m/>
    <n v="214199069.69999999"/>
    <n v="7122650"/>
    <n v="207076419.69999999"/>
    <n v="0"/>
  </r>
  <r>
    <x v="5"/>
    <s v="ASIGNACIÓN PARA LA INVERSIÓN LOCAL  - AMBIENTE Y DESARROLLO SOSTENIBLE"/>
    <s v="CENTRO - ORIENTE"/>
    <s v="BOYACÁ                                            "/>
    <x v="289"/>
    <s v="SAN PABLO DE BORBUR                               "/>
    <n v="343121938"/>
    <n v="0"/>
    <n v="0"/>
    <n v="343121938"/>
    <n v="0"/>
    <n v="154778885.08000001"/>
    <n v="0"/>
    <n v="11806"/>
    <n v="0"/>
    <n v="0"/>
    <n v="0"/>
    <n v="0"/>
    <n v="0"/>
    <n v="0"/>
    <n v="0"/>
    <n v="0"/>
    <m/>
    <n v="497912629.08000004"/>
    <n v="17156096.900000002"/>
    <n v="480756532.18000007"/>
    <n v="0"/>
  </r>
  <r>
    <x v="5"/>
    <s v="ASIGNACIÓN PARA LA INVERSIÓN LOCAL  - AMBIENTE Y DESARROLLO SOSTENIBLE"/>
    <s v="CENTRO - ORIENTE"/>
    <s v="BOYACÁ                                            "/>
    <x v="290"/>
    <s v="SANTANA                                           "/>
    <n v="288084593"/>
    <n v="0"/>
    <n v="0"/>
    <n v="288084593"/>
    <n v="0"/>
    <n v="126697700.91"/>
    <n v="0"/>
    <n v="9913"/>
    <n v="0"/>
    <n v="0"/>
    <n v="0"/>
    <n v="0"/>
    <n v="0"/>
    <n v="0"/>
    <n v="0"/>
    <n v="0"/>
    <m/>
    <n v="414792206.90999997"/>
    <n v="14404229.65"/>
    <n v="400387977.25999999"/>
    <n v="0"/>
  </r>
  <r>
    <x v="5"/>
    <s v="ASIGNACIÓN PARA LA INVERSIÓN LOCAL  - AMBIENTE Y DESARROLLO SOSTENIBLE"/>
    <s v="CENTRO - ORIENTE"/>
    <s v="BOYACÁ                                            "/>
    <x v="291"/>
    <s v="SANTA MARÍA                                       "/>
    <n v="170413669"/>
    <n v="0"/>
    <n v="0"/>
    <n v="170413669"/>
    <n v="0"/>
    <n v="75478277.859999999"/>
    <n v="0"/>
    <n v="5864"/>
    <n v="0"/>
    <n v="0"/>
    <n v="0"/>
    <n v="0"/>
    <n v="0"/>
    <n v="0"/>
    <n v="0"/>
    <n v="0"/>
    <m/>
    <n v="245897810.86000001"/>
    <n v="8520683.4500000011"/>
    <n v="237377127.41000003"/>
    <n v="0"/>
  </r>
  <r>
    <x v="5"/>
    <s v="ASIGNACIÓN PARA LA INVERSIÓN LOCAL  - AMBIENTE Y DESARROLLO SOSTENIBLE"/>
    <s v="CENTRO - ORIENTE"/>
    <s v="BOYACÁ                                            "/>
    <x v="292"/>
    <s v="SANTA ROSA DE VITERBO                             "/>
    <n v="210080603"/>
    <n v="0"/>
    <n v="0"/>
    <n v="210080603"/>
    <n v="0"/>
    <n v="108068518.5"/>
    <n v="0"/>
    <n v="7229"/>
    <n v="0"/>
    <n v="0"/>
    <n v="0"/>
    <n v="0"/>
    <n v="0"/>
    <n v="0"/>
    <n v="0"/>
    <n v="0"/>
    <m/>
    <n v="318156350.5"/>
    <n v="10504030.15"/>
    <n v="307652320.35000002"/>
    <n v="0"/>
  </r>
  <r>
    <x v="5"/>
    <s v="ASIGNACIÓN PARA LA INVERSIÓN LOCAL  - AMBIENTE Y DESARROLLO SOSTENIBLE"/>
    <s v="CENTRO - ORIENTE"/>
    <s v="BOYACÁ                                            "/>
    <x v="293"/>
    <s v="SANTA SOFÍA                                       "/>
    <n v="157323965"/>
    <n v="0"/>
    <n v="0"/>
    <n v="157323965"/>
    <n v="0"/>
    <n v="70492581.120000005"/>
    <n v="0"/>
    <n v="5413"/>
    <n v="0"/>
    <n v="0"/>
    <n v="0"/>
    <n v="0"/>
    <n v="0"/>
    <n v="0"/>
    <n v="0"/>
    <n v="0"/>
    <m/>
    <n v="227821959.12"/>
    <n v="7866198.25"/>
    <n v="219955760.87"/>
    <n v="0"/>
  </r>
  <r>
    <x v="5"/>
    <s v="ASIGNACIÓN PARA LA INVERSIÓN LOCAL  - AMBIENTE Y DESARROLLO SOSTENIBLE"/>
    <s v="CENTRO - ORIENTE"/>
    <s v="BOYACÁ                                            "/>
    <x v="294"/>
    <s v="SATIVANORTE                                       "/>
    <n v="209659491"/>
    <n v="0"/>
    <n v="0"/>
    <n v="209659491"/>
    <n v="0"/>
    <n v="92044396.189999998"/>
    <n v="0"/>
    <n v="7214"/>
    <n v="0"/>
    <n v="0"/>
    <n v="0"/>
    <n v="0"/>
    <n v="0"/>
    <n v="0"/>
    <n v="0"/>
    <n v="0"/>
    <m/>
    <n v="301711101.19"/>
    <n v="10482974.550000001"/>
    <n v="291228126.63999999"/>
    <n v="0"/>
  </r>
  <r>
    <x v="5"/>
    <s v="ASIGNACIÓN PARA LA INVERSIÓN LOCAL  - AMBIENTE Y DESARROLLO SOSTENIBLE"/>
    <s v="CENTRO - ORIENTE"/>
    <s v="BOYACÁ                                            "/>
    <x v="295"/>
    <s v="SATIVASUR                                         "/>
    <n v="87205609"/>
    <n v="0"/>
    <n v="0"/>
    <n v="87205609"/>
    <n v="0"/>
    <n v="38654042.600000001"/>
    <n v="0"/>
    <n v="3001"/>
    <n v="0"/>
    <n v="0"/>
    <n v="0"/>
    <n v="0"/>
    <n v="0"/>
    <n v="0"/>
    <n v="0"/>
    <n v="0"/>
    <m/>
    <n v="125862652.59999999"/>
    <n v="4360280.45"/>
    <n v="121502372.14999999"/>
    <n v="0"/>
  </r>
  <r>
    <x v="5"/>
    <s v="ASIGNACIÓN PARA LA INVERSIÓN LOCAL  - AMBIENTE Y DESARROLLO SOSTENIBLE"/>
    <s v="CENTRO - ORIENTE"/>
    <s v="BOYACÁ                                            "/>
    <x v="296"/>
    <s v="SIACHOQUE                                         "/>
    <n v="318219725"/>
    <n v="0"/>
    <n v="0"/>
    <n v="318219725"/>
    <n v="0"/>
    <n v="142900643.75"/>
    <n v="0"/>
    <n v="10950"/>
    <n v="0"/>
    <n v="0"/>
    <n v="0"/>
    <n v="0"/>
    <n v="0"/>
    <n v="0"/>
    <n v="0"/>
    <n v="0"/>
    <m/>
    <n v="461131318.75"/>
    <n v="15910986.25"/>
    <n v="445220332.5"/>
    <n v="330815683.66000003"/>
  </r>
  <r>
    <x v="5"/>
    <s v="ASIGNACIÓN PARA LA INVERSIÓN LOCAL  - AMBIENTE Y DESARROLLO SOSTENIBLE"/>
    <s v="CENTRO - ORIENTE"/>
    <s v="BOYACÁ                                            "/>
    <x v="297"/>
    <s v="SOATÁ                                             "/>
    <n v="199455042"/>
    <n v="0"/>
    <n v="0"/>
    <n v="199455042"/>
    <n v="0"/>
    <n v="89374151.269999996"/>
    <n v="0"/>
    <n v="6863"/>
    <n v="0"/>
    <n v="0"/>
    <n v="0"/>
    <n v="0"/>
    <n v="0"/>
    <n v="0"/>
    <n v="0"/>
    <n v="0"/>
    <m/>
    <n v="288836056.26999998"/>
    <n v="9972752.0999999996"/>
    <n v="278863304.16999996"/>
    <n v="0"/>
  </r>
  <r>
    <x v="5"/>
    <s v="ASIGNACIÓN PARA LA INVERSIÓN LOCAL  - AMBIENTE Y DESARROLLO SOSTENIBLE"/>
    <s v="CENTRO - ORIENTE"/>
    <s v="BOYACÁ                                            "/>
    <x v="298"/>
    <s v="SOCOTÁ                                            "/>
    <n v="395964847"/>
    <n v="0"/>
    <n v="0"/>
    <n v="395964847"/>
    <n v="0"/>
    <n v="177596537.91999999"/>
    <n v="0"/>
    <n v="13625"/>
    <n v="0"/>
    <n v="0"/>
    <n v="0"/>
    <n v="0"/>
    <n v="0"/>
    <n v="0"/>
    <n v="0"/>
    <n v="0"/>
    <m/>
    <n v="573575009.91999996"/>
    <n v="19798242.350000001"/>
    <n v="553776767.56999993"/>
    <n v="0"/>
  </r>
  <r>
    <x v="5"/>
    <s v="ASIGNACIÓN PARA LA INVERSIÓN LOCAL  - AMBIENTE Y DESARROLLO SOSTENIBLE"/>
    <s v="CENTRO - ORIENTE"/>
    <s v="BOYACÁ                                            "/>
    <x v="299"/>
    <s v="SOCHA                                             "/>
    <n v="213460647"/>
    <n v="0"/>
    <n v="0"/>
    <n v="213460647"/>
    <n v="0"/>
    <n v="95495781.25"/>
    <n v="0"/>
    <n v="7345"/>
    <n v="0"/>
    <n v="0"/>
    <n v="0"/>
    <n v="0"/>
    <n v="0"/>
    <n v="0"/>
    <n v="0"/>
    <n v="0"/>
    <m/>
    <n v="308963773.25"/>
    <n v="10673032.350000001"/>
    <n v="298290740.89999998"/>
    <n v="0"/>
  </r>
  <r>
    <x v="5"/>
    <s v="ASIGNACIÓN PARA LA INVERSIÓN LOCAL  - AMBIENTE Y DESARROLLO SOSTENIBLE"/>
    <s v="CENTRO - ORIENTE"/>
    <s v="BOYACÁ                                            "/>
    <x v="300"/>
    <s v="SOGAMOS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BOYACÁ                                            "/>
    <x v="301"/>
    <s v="SOMONDOCO                                         "/>
    <n v="140247487"/>
    <n v="0"/>
    <n v="0"/>
    <n v="140247487"/>
    <n v="0"/>
    <n v="63442950.039999999"/>
    <n v="0"/>
    <n v="4826"/>
    <n v="0"/>
    <n v="0"/>
    <n v="0"/>
    <n v="0"/>
    <n v="0"/>
    <n v="0"/>
    <n v="0"/>
    <n v="0"/>
    <m/>
    <n v="203695263.03999999"/>
    <n v="7012374.3500000006"/>
    <n v="196682888.69"/>
    <n v="0"/>
  </r>
  <r>
    <x v="5"/>
    <s v="ASIGNACIÓN PARA LA INVERSIÓN LOCAL  - AMBIENTE Y DESARROLLO SOSTENIBLE"/>
    <s v="CENTRO - ORIENTE"/>
    <s v="BOYACÁ                                            "/>
    <x v="302"/>
    <s v="SORA                                              "/>
    <n v="194976619"/>
    <n v="0"/>
    <n v="0"/>
    <n v="194976619"/>
    <n v="0"/>
    <n v="83441620.209999993"/>
    <n v="0"/>
    <n v="6709"/>
    <n v="0"/>
    <n v="0"/>
    <n v="0"/>
    <n v="0"/>
    <n v="0"/>
    <n v="0"/>
    <n v="0"/>
    <n v="0"/>
    <m/>
    <n v="278424948.20999998"/>
    <n v="9748830.9500000011"/>
    <n v="268676117.25999999"/>
    <n v="0"/>
  </r>
  <r>
    <x v="5"/>
    <s v="ASIGNACIÓN PARA LA INVERSIÓN LOCAL  - AMBIENTE Y DESARROLLO SOSTENIBLE"/>
    <s v="CENTRO - ORIENTE"/>
    <s v="BOYACÁ                                            "/>
    <x v="303"/>
    <s v="SOTAQUIRÁ                                         "/>
    <n v="330190709"/>
    <n v="0"/>
    <n v="0"/>
    <n v="330190709"/>
    <n v="0"/>
    <n v="146448035.83000001"/>
    <n v="0"/>
    <n v="11361"/>
    <n v="0"/>
    <n v="0"/>
    <n v="0"/>
    <n v="0"/>
    <n v="0"/>
    <n v="0"/>
    <n v="0"/>
    <n v="0"/>
    <m/>
    <n v="476650105.83000004"/>
    <n v="16509535.450000001"/>
    <n v="460140570.38000005"/>
    <n v="0"/>
  </r>
  <r>
    <x v="5"/>
    <s v="ASIGNACIÓN PARA LA INVERSIÓN LOCAL  - AMBIENTE Y DESARROLLO SOSTENIBLE"/>
    <s v="CENTRO - ORIENTE"/>
    <s v="BOYACÁ                                            "/>
    <x v="304"/>
    <s v="SORACÁ                                            "/>
    <n v="217877406"/>
    <n v="0"/>
    <n v="0"/>
    <n v="217877406"/>
    <n v="0"/>
    <n v="98010465.260000005"/>
    <n v="0"/>
    <n v="7497"/>
    <n v="0"/>
    <n v="0"/>
    <n v="0"/>
    <n v="0"/>
    <n v="0"/>
    <n v="0"/>
    <n v="0"/>
    <n v="0"/>
    <m/>
    <n v="315895368.25999999"/>
    <n v="10893870.300000001"/>
    <n v="305001497.95999998"/>
    <n v="0"/>
  </r>
  <r>
    <x v="5"/>
    <s v="ASIGNACIÓN PARA LA INVERSIÓN LOCAL  - AMBIENTE Y DESARROLLO SOSTENIBLE"/>
    <s v="CENTRO - ORIENTE"/>
    <s v="BOYACÁ                                            "/>
    <x v="305"/>
    <s v="SUSACÓN                                           "/>
    <n v="186570699"/>
    <n v="0"/>
    <n v="0"/>
    <n v="186570699"/>
    <n v="0"/>
    <n v="82369217.329999998"/>
    <n v="0"/>
    <n v="6420"/>
    <n v="0"/>
    <n v="0"/>
    <n v="0"/>
    <n v="0"/>
    <n v="0"/>
    <n v="0"/>
    <n v="0"/>
    <n v="0"/>
    <m/>
    <n v="268946336.32999998"/>
    <n v="9328534.9500000011"/>
    <n v="259617801.38"/>
    <n v="0"/>
  </r>
  <r>
    <x v="5"/>
    <s v="ASIGNACIÓN PARA LA INVERSIÓN LOCAL  - AMBIENTE Y DESARROLLO SOSTENIBLE"/>
    <s v="CENTRO - ORIENTE"/>
    <s v="BOYACÁ                                            "/>
    <x v="306"/>
    <s v="SUTAMARCHÁN                                       "/>
    <n v="218274932"/>
    <n v="0"/>
    <n v="0"/>
    <n v="218274932"/>
    <n v="0"/>
    <n v="97542906"/>
    <n v="0"/>
    <n v="7511"/>
    <n v="0"/>
    <n v="0"/>
    <n v="0"/>
    <n v="0"/>
    <n v="0"/>
    <n v="0"/>
    <n v="0"/>
    <n v="0"/>
    <m/>
    <n v="315825349"/>
    <n v="10913746.600000001"/>
    <n v="304911602.39999998"/>
    <n v="0"/>
  </r>
  <r>
    <x v="5"/>
    <s v="ASIGNACIÓN PARA LA INVERSIÓN LOCAL  - AMBIENTE Y DESARROLLO SOSTENIBLE"/>
    <s v="CENTRO - ORIENTE"/>
    <s v="BOYACÁ                                            "/>
    <x v="307"/>
    <s v="SUTATENZA                                         "/>
    <n v="192880128"/>
    <n v="0"/>
    <n v="0"/>
    <n v="192880128"/>
    <n v="0"/>
    <n v="86699167.650000006"/>
    <n v="0"/>
    <n v="6637"/>
    <n v="0"/>
    <n v="0"/>
    <n v="0"/>
    <n v="0"/>
    <n v="0"/>
    <n v="0"/>
    <n v="0"/>
    <n v="0"/>
    <m/>
    <n v="279585932.64999998"/>
    <n v="9644006.4000000004"/>
    <n v="269941926.25"/>
    <n v="0"/>
  </r>
  <r>
    <x v="5"/>
    <s v="ASIGNACIÓN PARA LA INVERSIÓN LOCAL  - AMBIENTE Y DESARROLLO SOSTENIBLE"/>
    <s v="CENTRO - ORIENTE"/>
    <s v="BOYACÁ                                            "/>
    <x v="308"/>
    <s v="TASCO                                             "/>
    <n v="207423188"/>
    <n v="0"/>
    <n v="0"/>
    <n v="207423188"/>
    <n v="0"/>
    <n v="93118357.030000001"/>
    <n v="0"/>
    <n v="7137"/>
    <n v="0"/>
    <n v="0"/>
    <n v="0"/>
    <n v="0"/>
    <n v="0"/>
    <n v="0"/>
    <n v="0"/>
    <n v="0"/>
    <m/>
    <n v="300548682.02999997"/>
    <n v="10371159.4"/>
    <n v="290177522.63"/>
    <n v="0"/>
  </r>
  <r>
    <x v="5"/>
    <s v="ASIGNACIÓN PARA LA INVERSIÓN LOCAL  - AMBIENTE Y DESARROLLO SOSTENIBLE"/>
    <s v="CENTRO - ORIENTE"/>
    <s v="BOYACÁ                                            "/>
    <x v="309"/>
    <s v="TENZA                                             "/>
    <n v="161975338"/>
    <n v="0"/>
    <n v="0"/>
    <n v="161975338"/>
    <n v="0"/>
    <n v="72995927.810000002"/>
    <n v="0"/>
    <n v="5573"/>
    <n v="0"/>
    <n v="0"/>
    <n v="0"/>
    <n v="0"/>
    <n v="0"/>
    <n v="0"/>
    <n v="0"/>
    <n v="0"/>
    <m/>
    <n v="234976838.81"/>
    <n v="8098766.9000000004"/>
    <n v="226878071.91"/>
    <n v="0"/>
  </r>
  <r>
    <x v="5"/>
    <s v="ASIGNACIÓN PARA LA INVERSIÓN LOCAL  - AMBIENTE Y DESARROLLO SOSTENIBLE"/>
    <s v="CENTRO - ORIENTE"/>
    <s v="BOYACÁ                                            "/>
    <x v="310"/>
    <s v="TIBANÁ                                            "/>
    <n v="298598174"/>
    <n v="0"/>
    <n v="0"/>
    <n v="298598174"/>
    <n v="0"/>
    <n v="132723012.44"/>
    <n v="0"/>
    <n v="10274"/>
    <n v="0"/>
    <n v="0"/>
    <n v="0"/>
    <n v="0"/>
    <n v="0"/>
    <n v="0"/>
    <n v="0"/>
    <n v="0"/>
    <m/>
    <n v="431331460.44"/>
    <n v="14929908.700000001"/>
    <n v="416401551.74000001"/>
    <n v="0"/>
  </r>
  <r>
    <x v="5"/>
    <s v="ASIGNACIÓN PARA LA INVERSIÓN LOCAL  - AMBIENTE Y DESARROLLO SOSTENIBLE"/>
    <s v="CENTRO - ORIENTE"/>
    <s v="BOYACÁ                                            "/>
    <x v="311"/>
    <s v="TIBASOSA                                          "/>
    <n v="224258639"/>
    <n v="0"/>
    <n v="0"/>
    <n v="224258639"/>
    <n v="0"/>
    <n v="111541779.5"/>
    <n v="0"/>
    <n v="7716"/>
    <n v="0"/>
    <n v="0"/>
    <n v="0"/>
    <n v="0"/>
    <n v="0"/>
    <n v="0"/>
    <n v="0"/>
    <n v="0"/>
    <m/>
    <n v="335808134.5"/>
    <n v="11212931.950000001"/>
    <n v="324595202.55000001"/>
    <n v="0"/>
  </r>
  <r>
    <x v="5"/>
    <s v="ASIGNACIÓN PARA LA INVERSIÓN LOCAL  - AMBIENTE Y DESARROLLO SOSTENIBLE"/>
    <s v="CENTRO - ORIENTE"/>
    <s v="BOYACÁ                                            "/>
    <x v="312"/>
    <s v="TINJACÁ                                           "/>
    <n v="177000841"/>
    <n v="0"/>
    <n v="0"/>
    <n v="177000841"/>
    <n v="0"/>
    <n v="78331388.269999996"/>
    <n v="0"/>
    <n v="6090"/>
    <n v="0"/>
    <n v="0"/>
    <n v="0"/>
    <n v="0"/>
    <n v="0"/>
    <n v="0"/>
    <n v="0"/>
    <n v="0"/>
    <m/>
    <n v="255338319.26999998"/>
    <n v="8850042.0500000007"/>
    <n v="246488277.21999997"/>
    <n v="0"/>
  </r>
  <r>
    <x v="5"/>
    <s v="ASIGNACIÓN PARA LA INVERSIÓN LOCAL  - AMBIENTE Y DESARROLLO SOSTENIBLE"/>
    <s v="CENTRO - ORIENTE"/>
    <s v="BOYACÁ                                            "/>
    <x v="313"/>
    <s v="TIPACOQUE                                         "/>
    <n v="270483660"/>
    <n v="0"/>
    <n v="0"/>
    <n v="270483660"/>
    <n v="0"/>
    <n v="116781458.87"/>
    <n v="0"/>
    <n v="9307"/>
    <n v="0"/>
    <n v="0"/>
    <n v="0"/>
    <n v="0"/>
    <n v="0"/>
    <n v="0"/>
    <n v="0"/>
    <n v="0"/>
    <m/>
    <n v="387274425.87"/>
    <n v="13524183"/>
    <n v="373750242.87"/>
    <n v="0"/>
  </r>
  <r>
    <x v="5"/>
    <s v="ASIGNACIÓN PARA LA INVERSIÓN LOCAL  - AMBIENTE Y DESARROLLO SOSTENIBLE"/>
    <s v="CENTRO - ORIENTE"/>
    <s v="BOYACÁ                                            "/>
    <x v="314"/>
    <s v="TOCA                                              "/>
    <n v="234296666"/>
    <n v="0"/>
    <n v="0"/>
    <n v="234296666"/>
    <n v="0"/>
    <n v="105901907.18000001"/>
    <n v="0"/>
    <n v="8062"/>
    <n v="0"/>
    <n v="0"/>
    <n v="0"/>
    <n v="0"/>
    <n v="0"/>
    <n v="0"/>
    <n v="0"/>
    <n v="0"/>
    <m/>
    <n v="340206635.18000001"/>
    <n v="11714833.300000001"/>
    <n v="328491801.88"/>
    <n v="245497695.56"/>
  </r>
  <r>
    <x v="5"/>
    <s v="ASIGNACIÓN PARA LA INVERSIÓN LOCAL  - AMBIENTE Y DESARROLLO SOSTENIBLE"/>
    <s v="CENTRO - ORIENTE"/>
    <s v="BOYACÁ                                            "/>
    <x v="315"/>
    <s v="TOGÜÍ                                             "/>
    <n v="309007865"/>
    <n v="0"/>
    <n v="0"/>
    <n v="309007865"/>
    <n v="0"/>
    <n v="138300716.80000001"/>
    <n v="0"/>
    <n v="10633"/>
    <n v="0"/>
    <n v="0"/>
    <n v="0"/>
    <n v="0"/>
    <n v="0"/>
    <n v="0"/>
    <n v="0"/>
    <n v="0"/>
    <m/>
    <n v="447319214.80000001"/>
    <n v="15450393.25"/>
    <n v="431868821.55000001"/>
    <n v="0"/>
  </r>
  <r>
    <x v="5"/>
    <s v="ASIGNACIÓN PARA LA INVERSIÓN LOCAL  - AMBIENTE Y DESARROLLO SOSTENIBLE"/>
    <s v="CENTRO - ORIENTE"/>
    <s v="BOYACÁ                                            "/>
    <x v="316"/>
    <s v="TÓPAGA                                            "/>
    <n v="186474112"/>
    <n v="0"/>
    <n v="0"/>
    <n v="186474112"/>
    <n v="0"/>
    <n v="83415820.109999999"/>
    <n v="0"/>
    <n v="6416"/>
    <n v="0"/>
    <n v="0"/>
    <n v="0"/>
    <n v="0"/>
    <n v="0"/>
    <n v="0"/>
    <n v="0"/>
    <n v="0"/>
    <m/>
    <n v="269896348.11000001"/>
    <n v="9323705.5999999996"/>
    <n v="260572642.51000002"/>
    <n v="0"/>
  </r>
  <r>
    <x v="5"/>
    <s v="ASIGNACIÓN PARA LA INVERSIÓN LOCAL  - AMBIENTE Y DESARROLLO SOSTENIBLE"/>
    <s v="CENTRO - ORIENTE"/>
    <s v="BOYACÁ                                            "/>
    <x v="317"/>
    <s v="TOTA                                              "/>
    <n v="259393891"/>
    <n v="0"/>
    <n v="0"/>
    <n v="259393891"/>
    <n v="0"/>
    <n v="116702640.53"/>
    <n v="0"/>
    <n v="8925"/>
    <n v="0"/>
    <n v="0"/>
    <n v="0"/>
    <n v="0"/>
    <n v="0"/>
    <n v="0"/>
    <n v="0"/>
    <n v="0"/>
    <m/>
    <n v="376105456.52999997"/>
    <n v="12969694.550000001"/>
    <n v="363135761.97999996"/>
    <n v="0"/>
  </r>
  <r>
    <x v="5"/>
    <s v="ASIGNACIÓN PARA LA INVERSIÓN LOCAL  - AMBIENTE Y DESARROLLO SOSTENIBLE"/>
    <s v="CENTRO - ORIENTE"/>
    <s v="BOYACÁ                                            "/>
    <x v="318"/>
    <s v="TUNUNGUÁ                                          "/>
    <n v="183617456"/>
    <n v="0"/>
    <n v="0"/>
    <n v="183617456"/>
    <n v="0"/>
    <n v="80565893.140000001"/>
    <n v="0"/>
    <n v="6318"/>
    <n v="0"/>
    <n v="0"/>
    <n v="0"/>
    <n v="0"/>
    <n v="0"/>
    <n v="0"/>
    <n v="0"/>
    <n v="0"/>
    <m/>
    <n v="264189667.13999999"/>
    <n v="9180872.8000000007"/>
    <n v="255008794.33999997"/>
    <n v="169044360.87"/>
  </r>
  <r>
    <x v="5"/>
    <s v="ASIGNACIÓN PARA LA INVERSIÓN LOCAL  - AMBIENTE Y DESARROLLO SOSTENIBLE"/>
    <s v="CENTRO - ORIENTE"/>
    <s v="BOYACÁ                                            "/>
    <x v="319"/>
    <s v="TURMEQUÉ                                          "/>
    <n v="228537117"/>
    <n v="0"/>
    <n v="0"/>
    <n v="228537117"/>
    <n v="0"/>
    <n v="100322418.84"/>
    <n v="0"/>
    <n v="7864"/>
    <n v="0"/>
    <n v="0"/>
    <n v="0"/>
    <n v="0"/>
    <n v="0"/>
    <n v="0"/>
    <n v="0"/>
    <n v="0"/>
    <m/>
    <n v="328867399.84000003"/>
    <n v="11426855.850000001"/>
    <n v="317440543.99000001"/>
    <n v="0"/>
  </r>
  <r>
    <x v="5"/>
    <s v="ASIGNACIÓN PARA LA INVERSIÓN LOCAL  - AMBIENTE Y DESARROLLO SOSTENIBLE"/>
    <s v="CENTRO - ORIENTE"/>
    <s v="BOYACÁ                                            "/>
    <x v="320"/>
    <s v="TUTA                                              "/>
    <n v="254449243"/>
    <n v="0"/>
    <n v="0"/>
    <n v="254449243"/>
    <n v="0"/>
    <n v="116736295.90000001"/>
    <n v="0"/>
    <n v="8755"/>
    <n v="0"/>
    <n v="0"/>
    <n v="0"/>
    <n v="0"/>
    <n v="0"/>
    <n v="0"/>
    <n v="0"/>
    <n v="0"/>
    <m/>
    <n v="371194293.89999998"/>
    <n v="12722462.15"/>
    <n v="358471831.75"/>
    <n v="263016989"/>
  </r>
  <r>
    <x v="5"/>
    <s v="ASIGNACIÓN PARA LA INVERSIÓN LOCAL  - AMBIENTE Y DESARROLLO SOSTENIBLE"/>
    <s v="CENTRO - ORIENTE"/>
    <s v="BOYACÁ                                            "/>
    <x v="321"/>
    <s v="TUTAZÁ                                            "/>
    <n v="173140097"/>
    <n v="0"/>
    <n v="0"/>
    <n v="173140097"/>
    <n v="0"/>
    <n v="77975048.159999996"/>
    <n v="0"/>
    <n v="5958"/>
    <n v="0"/>
    <n v="0"/>
    <n v="0"/>
    <n v="0"/>
    <n v="0"/>
    <n v="0"/>
    <n v="0"/>
    <n v="0"/>
    <m/>
    <n v="251121103.16"/>
    <n v="8657004.8499999996"/>
    <n v="242464098.31"/>
    <n v="149116940"/>
  </r>
  <r>
    <x v="5"/>
    <s v="ASIGNACIÓN PARA LA INVERSIÓN LOCAL  - AMBIENTE Y DESARROLLO SOSTENIBLE"/>
    <s v="CENTRO - ORIENTE"/>
    <s v="BOYACÁ                                            "/>
    <x v="322"/>
    <s v="UMBITA                                            "/>
    <n v="223348902"/>
    <n v="0"/>
    <n v="0"/>
    <n v="223348902"/>
    <n v="0"/>
    <n v="101170533.5"/>
    <n v="0"/>
    <n v="7685"/>
    <n v="0"/>
    <n v="0"/>
    <n v="0"/>
    <n v="0"/>
    <n v="0"/>
    <n v="0"/>
    <n v="0"/>
    <n v="0"/>
    <m/>
    <n v="324527120.5"/>
    <n v="11167445.100000001"/>
    <n v="313359675.39999998"/>
    <n v="0"/>
  </r>
  <r>
    <x v="5"/>
    <s v="ASIGNACIÓN PARA LA INVERSIÓN LOCAL  - AMBIENTE Y DESARROLLO SOSTENIBLE"/>
    <s v="CENTRO - ORIENTE"/>
    <s v="BOYACÁ                                            "/>
    <x v="323"/>
    <s v="VENTAQUEMADA                                      "/>
    <n v="235160147"/>
    <n v="0"/>
    <n v="0"/>
    <n v="235160147"/>
    <n v="0"/>
    <n v="146569652.40000001"/>
    <n v="0"/>
    <n v="8092"/>
    <n v="0"/>
    <n v="0"/>
    <n v="0"/>
    <n v="0"/>
    <n v="0"/>
    <n v="0"/>
    <n v="0"/>
    <n v="0"/>
    <m/>
    <n v="381737891.39999998"/>
    <n v="11758007.350000001"/>
    <n v="369979884.04999995"/>
    <n v="0"/>
  </r>
  <r>
    <x v="5"/>
    <s v="ASIGNACIÓN PARA LA INVERSIÓN LOCAL  - AMBIENTE Y DESARROLLO SOSTENIBLE"/>
    <s v="CENTRO - ORIENTE"/>
    <s v="BOYACÁ                                            "/>
    <x v="324"/>
    <s v="VIRACACHÁ                                         "/>
    <n v="175868365"/>
    <n v="0"/>
    <n v="0"/>
    <n v="175868365"/>
    <n v="0"/>
    <n v="78455721.230000004"/>
    <n v="0"/>
    <n v="6051"/>
    <n v="0"/>
    <n v="0"/>
    <n v="0"/>
    <n v="0"/>
    <n v="0"/>
    <n v="0"/>
    <n v="0"/>
    <n v="0"/>
    <m/>
    <n v="254330137.23000002"/>
    <n v="8793418.25"/>
    <n v="245536718.98000002"/>
    <n v="0"/>
  </r>
  <r>
    <x v="5"/>
    <s v="ASIGNACIÓN PARA LA INVERSIÓN LOCAL  - AMBIENTE Y DESARROLLO SOSTENIBLE"/>
    <s v="CENTRO - ORIENTE"/>
    <s v="BOYACÁ                                            "/>
    <x v="325"/>
    <s v="ZETAQUIRA                                         "/>
    <n v="270085292"/>
    <n v="0"/>
    <n v="0"/>
    <n v="270085292"/>
    <n v="0"/>
    <n v="122117887.06"/>
    <n v="0"/>
    <n v="9293"/>
    <n v="0"/>
    <n v="0"/>
    <n v="0"/>
    <n v="0"/>
    <n v="0"/>
    <n v="0"/>
    <n v="0"/>
    <n v="0"/>
    <m/>
    <n v="392212472.06"/>
    <n v="13504264.600000001"/>
    <n v="378708207.45999998"/>
    <n v="0"/>
  </r>
  <r>
    <x v="5"/>
    <s v="ASIGNACIÓN PARA LA INVERSIÓN LOCAL  - AMBIENTE Y DESARROLLO SOSTENIBLE"/>
    <s v="EJE CAFETERO"/>
    <s v="CALDAS                                            "/>
    <x v="326"/>
    <s v="CALDA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CALDAS                                            "/>
    <x v="327"/>
    <s v="MANIZALES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CALDAS                                            "/>
    <x v="328"/>
    <s v="AGUADAS                                           "/>
    <n v="366780472"/>
    <n v="0"/>
    <n v="0"/>
    <n v="366780472"/>
    <n v="0"/>
    <n v="163681178.43000001"/>
    <n v="0"/>
    <n v="12620"/>
    <n v="0"/>
    <n v="0"/>
    <n v="0"/>
    <n v="0"/>
    <n v="0"/>
    <n v="0"/>
    <n v="0"/>
    <n v="0"/>
    <m/>
    <n v="530474270.43000001"/>
    <n v="18339023.600000001"/>
    <n v="512135246.82999998"/>
    <n v="367383578"/>
  </r>
  <r>
    <x v="5"/>
    <s v="ASIGNACIÓN PARA LA INVERSIÓN LOCAL  - AMBIENTE Y DESARROLLO SOSTENIBLE"/>
    <s v="EJE CAFETERO"/>
    <s v="CALDAS                                            "/>
    <x v="329"/>
    <s v="ANSERMA                                           "/>
    <n v="433551671"/>
    <n v="0"/>
    <n v="0"/>
    <n v="433551671"/>
    <n v="0"/>
    <n v="194446303.5"/>
    <n v="0"/>
    <n v="14918"/>
    <n v="0"/>
    <n v="0"/>
    <n v="0"/>
    <n v="0"/>
    <n v="0"/>
    <n v="0"/>
    <n v="0"/>
    <n v="0"/>
    <m/>
    <n v="628012892.5"/>
    <n v="21677583.550000001"/>
    <n v="606335308.95000005"/>
    <n v="0"/>
  </r>
  <r>
    <x v="5"/>
    <s v="ASIGNACIÓN PARA LA INVERSIÓN LOCAL  - AMBIENTE Y DESARROLLO SOSTENIBLE"/>
    <s v="EJE CAFETERO"/>
    <s v="CALDAS                                            "/>
    <x v="330"/>
    <s v="ARANZAZU                                          "/>
    <n v="250896300"/>
    <n v="0"/>
    <n v="0"/>
    <n v="250896300"/>
    <n v="0"/>
    <n v="112121500.86"/>
    <n v="0"/>
    <n v="8633"/>
    <n v="0"/>
    <n v="0"/>
    <n v="0"/>
    <n v="0"/>
    <n v="0"/>
    <n v="0"/>
    <n v="0"/>
    <n v="0"/>
    <m/>
    <n v="363026433.86000001"/>
    <n v="12544815"/>
    <n v="350481618.86000001"/>
    <n v="0"/>
  </r>
  <r>
    <x v="5"/>
    <s v="ASIGNACIÓN PARA LA INVERSIÓN LOCAL  - AMBIENTE Y DESARROLLO SOSTENIBLE"/>
    <s v="EJE CAFETERO"/>
    <s v="CALDAS                                            "/>
    <x v="331"/>
    <s v="BELALCÁZAR                                        "/>
    <n v="359639624"/>
    <n v="0"/>
    <n v="0"/>
    <n v="359639624"/>
    <n v="0"/>
    <n v="159170473.44"/>
    <n v="0"/>
    <n v="12375"/>
    <n v="0"/>
    <n v="0"/>
    <n v="0"/>
    <n v="0"/>
    <n v="0"/>
    <n v="0"/>
    <n v="0"/>
    <n v="0"/>
    <m/>
    <n v="518822472.44"/>
    <n v="17981981.199999999"/>
    <n v="500840491.24000001"/>
    <n v="0"/>
  </r>
  <r>
    <x v="5"/>
    <s v="ASIGNACIÓN PARA LA INVERSIÓN LOCAL  - AMBIENTE Y DESARROLLO SOSTENIBLE"/>
    <s v="EJE CAFETERO"/>
    <s v="CALDAS                                            "/>
    <x v="332"/>
    <s v="CHINCHINÁ                                         "/>
    <n v="420438430"/>
    <n v="0"/>
    <n v="0"/>
    <n v="420438430"/>
    <n v="0"/>
    <n v="247644008.09999999"/>
    <n v="0"/>
    <n v="14467"/>
    <n v="0"/>
    <n v="0"/>
    <n v="0"/>
    <n v="0"/>
    <n v="0"/>
    <n v="0"/>
    <n v="0"/>
    <n v="0"/>
    <m/>
    <n v="668096905.10000002"/>
    <n v="21021921.5"/>
    <n v="647074983.60000002"/>
    <n v="496180366"/>
  </r>
  <r>
    <x v="5"/>
    <s v="ASIGNACIÓN PARA LA INVERSIÓN LOCAL  - AMBIENTE Y DESARROLLO SOSTENIBLE"/>
    <s v="EJE CAFETERO"/>
    <s v="CALDAS                                            "/>
    <x v="333"/>
    <s v="FILADELFIA                                        "/>
    <n v="274278566"/>
    <n v="0"/>
    <n v="0"/>
    <n v="274278566"/>
    <n v="0"/>
    <n v="121620081.23999999"/>
    <n v="0"/>
    <n v="9438"/>
    <n v="0"/>
    <n v="0"/>
    <n v="0"/>
    <n v="0"/>
    <n v="0"/>
    <n v="0"/>
    <n v="0"/>
    <n v="0"/>
    <m/>
    <n v="395908085.24000001"/>
    <n v="13713928.300000001"/>
    <n v="382194156.94"/>
    <n v="0"/>
  </r>
  <r>
    <x v="5"/>
    <s v="ASIGNACIÓN PARA LA INVERSIÓN LOCAL  - AMBIENTE Y DESARROLLO SOSTENIBLE"/>
    <s v="EJE CAFETERO"/>
    <s v="CALDAS                                            "/>
    <x v="334"/>
    <s v="LA DORADA                                         "/>
    <n v="634915104"/>
    <n v="0"/>
    <n v="0"/>
    <n v="634915104"/>
    <n v="0"/>
    <n v="364155108.60000002"/>
    <n v="0"/>
    <n v="21847"/>
    <n v="0"/>
    <n v="0"/>
    <n v="0"/>
    <n v="0"/>
    <n v="0"/>
    <n v="0"/>
    <n v="0"/>
    <n v="0"/>
    <m/>
    <n v="999092059.60000002"/>
    <n v="31745755.200000003"/>
    <n v="967346304.39999998"/>
    <n v="363934900"/>
  </r>
  <r>
    <x v="5"/>
    <s v="ASIGNACIÓN PARA LA INVERSIÓN LOCAL  - AMBIENTE Y DESARROLLO SOSTENIBLE"/>
    <s v="EJE CAFETERO"/>
    <s v="CALDAS                                            "/>
    <x v="335"/>
    <s v="LA MERCED                                         "/>
    <n v="226369124"/>
    <n v="0"/>
    <n v="0"/>
    <n v="226369124"/>
    <n v="0"/>
    <n v="101412795.15000001"/>
    <n v="0"/>
    <n v="7789"/>
    <n v="0"/>
    <n v="0"/>
    <n v="0"/>
    <n v="0"/>
    <n v="0"/>
    <n v="0"/>
    <n v="0"/>
    <n v="0"/>
    <m/>
    <n v="327789708.14999998"/>
    <n v="11318456.200000001"/>
    <n v="316471251.94999999"/>
    <n v="0"/>
  </r>
  <r>
    <x v="5"/>
    <s v="ASIGNACIÓN PARA LA INVERSIÓN LOCAL  - AMBIENTE Y DESARROLLO SOSTENIBLE"/>
    <s v="EJE CAFETERO"/>
    <s v="CALDAS                                            "/>
    <x v="336"/>
    <s v="MANZANARES                                        "/>
    <n v="431454946"/>
    <n v="0"/>
    <n v="0"/>
    <n v="431454946"/>
    <n v="0"/>
    <n v="193657526.87"/>
    <n v="0"/>
    <n v="14846"/>
    <n v="0"/>
    <n v="0"/>
    <n v="0"/>
    <n v="0"/>
    <n v="0"/>
    <n v="0"/>
    <n v="0"/>
    <n v="0"/>
    <m/>
    <n v="625127318.87"/>
    <n v="21572747.300000001"/>
    <n v="603554571.57000005"/>
    <n v="536449672"/>
  </r>
  <r>
    <x v="5"/>
    <s v="ASIGNACIÓN PARA LA INVERSIÓN LOCAL  - AMBIENTE Y DESARROLLO SOSTENIBLE"/>
    <s v="EJE CAFETERO"/>
    <s v="CALDAS                                            "/>
    <x v="337"/>
    <s v="MARMATO                                           "/>
    <n v="300983484"/>
    <n v="0"/>
    <n v="0"/>
    <n v="300983484"/>
    <n v="0"/>
    <n v="134853733.91999999"/>
    <n v="0"/>
    <n v="10356"/>
    <n v="0"/>
    <n v="0"/>
    <n v="0"/>
    <n v="0"/>
    <n v="0"/>
    <n v="0"/>
    <n v="0"/>
    <n v="0"/>
    <m/>
    <n v="435847573.91999996"/>
    <n v="15049174.200000001"/>
    <n v="420798399.71999997"/>
    <n v="0"/>
  </r>
  <r>
    <x v="5"/>
    <s v="ASIGNACIÓN PARA LA INVERSIÓN LOCAL  - AMBIENTE Y DESARROLLO SOSTENIBLE"/>
    <s v="EJE CAFETERO"/>
    <s v="CALDAS                                            "/>
    <x v="338"/>
    <s v="MARQUETALIA                                       "/>
    <n v="322874515"/>
    <n v="0"/>
    <n v="0"/>
    <n v="322874515"/>
    <n v="0"/>
    <n v="85507937.99000001"/>
    <n v="0"/>
    <n v="11110"/>
    <n v="0"/>
    <n v="0"/>
    <n v="0"/>
    <n v="0"/>
    <n v="0"/>
    <n v="0"/>
    <n v="0"/>
    <n v="0"/>
    <m/>
    <n v="408393562.99000001"/>
    <n v="16143725.75"/>
    <n v="392249837.24000001"/>
    <n v="0"/>
  </r>
  <r>
    <x v="5"/>
    <s v="ASIGNACIÓN PARA LA INVERSIÓN LOCAL  - AMBIENTE Y DESARROLLO SOSTENIBLE"/>
    <s v="EJE CAFETERO"/>
    <s v="CALDAS                                            "/>
    <x v="339"/>
    <s v="MARULANDA                                         "/>
    <n v="124169930"/>
    <n v="0"/>
    <n v="0"/>
    <n v="124169930"/>
    <n v="0"/>
    <n v="5577705.3299999982"/>
    <n v="0"/>
    <n v="4273"/>
    <n v="0"/>
    <n v="0"/>
    <n v="0"/>
    <n v="0"/>
    <n v="0"/>
    <n v="0"/>
    <n v="0"/>
    <n v="0"/>
    <m/>
    <n v="129751908.33"/>
    <n v="6208496.5"/>
    <n v="123543411.83"/>
    <n v="0"/>
  </r>
  <r>
    <x v="5"/>
    <s v="ASIGNACIÓN PARA LA INVERSIÓN LOCAL  - AMBIENTE Y DESARROLLO SOSTENIBLE"/>
    <s v="EJE CAFETERO"/>
    <s v="CALDAS                                            "/>
    <x v="340"/>
    <s v="NEIRA                                             "/>
    <n v="368884493"/>
    <n v="0"/>
    <n v="0"/>
    <n v="368884493"/>
    <n v="0"/>
    <n v="201501242.90000001"/>
    <n v="0"/>
    <n v="12693"/>
    <n v="0"/>
    <n v="0"/>
    <n v="0"/>
    <n v="0"/>
    <n v="0"/>
    <n v="0"/>
    <n v="0"/>
    <n v="0"/>
    <m/>
    <n v="570398428.89999998"/>
    <n v="18444224.650000002"/>
    <n v="551954204.25"/>
    <n v="0"/>
  </r>
  <r>
    <x v="5"/>
    <s v="ASIGNACIÓN PARA LA INVERSIÓN LOCAL  - AMBIENTE Y DESARROLLO SOSTENIBLE"/>
    <s v="EJE CAFETERO"/>
    <s v="CALDAS                                            "/>
    <x v="341"/>
    <s v="NORCASIA                                          "/>
    <n v="290275238"/>
    <n v="0"/>
    <n v="0"/>
    <n v="290275238"/>
    <n v="0"/>
    <n v="129963067.84"/>
    <n v="0"/>
    <n v="9988"/>
    <n v="0"/>
    <n v="0"/>
    <n v="0"/>
    <n v="0"/>
    <n v="0"/>
    <n v="0"/>
    <n v="0"/>
    <n v="0"/>
    <m/>
    <n v="420248293.84000003"/>
    <n v="14513761.9"/>
    <n v="405734531.94000006"/>
    <n v="302712298.80000001"/>
  </r>
  <r>
    <x v="5"/>
    <s v="ASIGNACIÓN PARA LA INVERSIÓN LOCAL  - AMBIENTE Y DESARROLLO SOSTENIBLE"/>
    <s v="EJE CAFETERO"/>
    <s v="CALDAS                                            "/>
    <x v="342"/>
    <s v="PÁCORA                                            "/>
    <n v="348262767"/>
    <n v="0"/>
    <n v="0"/>
    <n v="348262767"/>
    <n v="0"/>
    <n v="156429605.81"/>
    <n v="0"/>
    <n v="11983"/>
    <n v="0"/>
    <n v="0"/>
    <n v="0"/>
    <n v="0"/>
    <n v="0"/>
    <n v="0"/>
    <n v="0"/>
    <n v="0"/>
    <m/>
    <n v="504704355.81"/>
    <n v="17413138.350000001"/>
    <n v="487291217.45999998"/>
    <n v="0"/>
  </r>
  <r>
    <x v="5"/>
    <s v="ASIGNACIÓN PARA LA INVERSIÓN LOCAL  - AMBIENTE Y DESARROLLO SOSTENIBLE"/>
    <s v="EJE CAFETERO"/>
    <s v="CALDAS                                            "/>
    <x v="343"/>
    <s v="PALESTINA                                         "/>
    <n v="283159346"/>
    <n v="0"/>
    <n v="0"/>
    <n v="283159346"/>
    <n v="0"/>
    <n v="149944156.5"/>
    <n v="0"/>
    <n v="9743"/>
    <n v="0"/>
    <n v="0"/>
    <n v="0"/>
    <n v="0"/>
    <n v="0"/>
    <n v="0"/>
    <n v="0"/>
    <n v="0"/>
    <m/>
    <n v="433113245.5"/>
    <n v="14157967.300000001"/>
    <n v="418955278.19999999"/>
    <n v="188851200"/>
  </r>
  <r>
    <x v="5"/>
    <s v="ASIGNACIÓN PARA LA INVERSIÓN LOCAL  - AMBIENTE Y DESARROLLO SOSTENIBLE"/>
    <s v="EJE CAFETERO"/>
    <s v="CALDAS                                            "/>
    <x v="344"/>
    <s v="PENSILVANIA                                       "/>
    <n v="339012180"/>
    <n v="0"/>
    <n v="0"/>
    <n v="339012180"/>
    <n v="0"/>
    <n v="184289397.09999999"/>
    <n v="0"/>
    <n v="11665"/>
    <n v="0"/>
    <n v="0"/>
    <n v="0"/>
    <n v="0"/>
    <n v="0"/>
    <n v="0"/>
    <n v="0"/>
    <n v="0"/>
    <m/>
    <n v="523313242.10000002"/>
    <n v="16950609"/>
    <n v="506362633.10000002"/>
    <n v="280854295"/>
  </r>
  <r>
    <x v="5"/>
    <s v="ASIGNACIÓN PARA LA INVERSIÓN LOCAL  - AMBIENTE Y DESARROLLO SOSTENIBLE"/>
    <s v="EJE CAFETERO"/>
    <s v="CALDAS                                            "/>
    <x v="345"/>
    <s v="RIOSUCIO                                          "/>
    <n v="515996566"/>
    <n v="0"/>
    <n v="0"/>
    <n v="515996566"/>
    <n v="0"/>
    <n v="317928500.80000001"/>
    <n v="0"/>
    <n v="17755"/>
    <n v="0"/>
    <n v="0"/>
    <n v="0"/>
    <n v="0"/>
    <n v="0"/>
    <n v="0"/>
    <n v="0"/>
    <n v="0"/>
    <m/>
    <n v="833942821.79999995"/>
    <n v="25799828.300000001"/>
    <n v="808142993.5"/>
    <n v="0"/>
  </r>
  <r>
    <x v="5"/>
    <s v="ASIGNACIÓN PARA LA INVERSIÓN LOCAL  - AMBIENTE Y DESARROLLO SOSTENIBLE"/>
    <s v="EJE CAFETERO"/>
    <s v="CALDAS                                            "/>
    <x v="346"/>
    <s v="RISARALDA                                         "/>
    <n v="275109896"/>
    <n v="0"/>
    <n v="0"/>
    <n v="275109896"/>
    <n v="0"/>
    <n v="123706838.23999999"/>
    <n v="0"/>
    <n v="9466"/>
    <n v="0"/>
    <n v="0"/>
    <n v="0"/>
    <n v="0"/>
    <n v="0"/>
    <n v="0"/>
    <n v="0"/>
    <n v="0"/>
    <m/>
    <n v="398826200.24000001"/>
    <n v="13755494.800000001"/>
    <n v="385070705.44"/>
    <n v="288448529"/>
  </r>
  <r>
    <x v="5"/>
    <s v="ASIGNACIÓN PARA LA INVERSIÓN LOCAL  - AMBIENTE Y DESARROLLO SOSTENIBLE"/>
    <s v="EJE CAFETERO"/>
    <s v="CALDAS                                            "/>
    <x v="347"/>
    <s v="SALAMINA                                          "/>
    <n v="328939448"/>
    <n v="0"/>
    <n v="0"/>
    <n v="328939448"/>
    <n v="0"/>
    <n v="147459044.38999999"/>
    <n v="0"/>
    <n v="11318"/>
    <n v="0"/>
    <n v="0"/>
    <n v="0"/>
    <n v="0"/>
    <n v="0"/>
    <n v="0"/>
    <n v="0"/>
    <n v="0"/>
    <m/>
    <n v="476409810.38999999"/>
    <n v="16446972.4"/>
    <n v="459962837.99000001"/>
    <n v="0"/>
  </r>
  <r>
    <x v="5"/>
    <s v="ASIGNACIÓN PARA LA INVERSIÓN LOCAL  - AMBIENTE Y DESARROLLO SOSTENIBLE"/>
    <s v="EJE CAFETERO"/>
    <s v="CALDAS                                            "/>
    <x v="348"/>
    <s v="SAMANÁ                                            "/>
    <n v="391894229"/>
    <n v="0"/>
    <n v="0"/>
    <n v="391894229"/>
    <n v="0"/>
    <n v="207898315.19999999"/>
    <n v="0"/>
    <n v="13485"/>
    <n v="0"/>
    <n v="0"/>
    <n v="0"/>
    <n v="0"/>
    <n v="0"/>
    <n v="0"/>
    <n v="0"/>
    <n v="0"/>
    <m/>
    <n v="599806029.20000005"/>
    <n v="19594711.449999999"/>
    <n v="580211317.75"/>
    <n v="0"/>
  </r>
  <r>
    <x v="5"/>
    <s v="ASIGNACIÓN PARA LA INVERSIÓN LOCAL  - AMBIENTE Y DESARROLLO SOSTENIBLE"/>
    <s v="EJE CAFETERO"/>
    <s v="CALDAS                                            "/>
    <x v="349"/>
    <s v="SAN JOSÉ                                          "/>
    <n v="225876850"/>
    <n v="0"/>
    <n v="0"/>
    <n v="225876850"/>
    <n v="0"/>
    <n v="100883511.84999999"/>
    <n v="0"/>
    <n v="7772"/>
    <n v="0"/>
    <n v="0"/>
    <n v="0"/>
    <n v="0"/>
    <n v="0"/>
    <n v="0"/>
    <n v="0"/>
    <n v="0"/>
    <m/>
    <n v="326768133.85000002"/>
    <n v="11293842.5"/>
    <n v="315474291.35000002"/>
    <n v="100879573"/>
  </r>
  <r>
    <x v="5"/>
    <s v="ASIGNACIÓN PARA LA INVERSIÓN LOCAL  - AMBIENTE Y DESARROLLO SOSTENIBLE"/>
    <s v="EJE CAFETERO"/>
    <s v="CALDAS                                            "/>
    <x v="350"/>
    <s v="SUPÍA                                             "/>
    <n v="407963696"/>
    <n v="0"/>
    <n v="0"/>
    <n v="407963696"/>
    <n v="0"/>
    <n v="191661609.19999999"/>
    <n v="0"/>
    <n v="14038"/>
    <n v="0"/>
    <n v="0"/>
    <n v="0"/>
    <n v="0"/>
    <n v="0"/>
    <n v="0"/>
    <n v="0"/>
    <n v="0"/>
    <m/>
    <n v="599639343.20000005"/>
    <n v="20398184.800000001"/>
    <n v="579241158.4000001"/>
    <n v="0"/>
  </r>
  <r>
    <x v="5"/>
    <s v="ASIGNACIÓN PARA LA INVERSIÓN LOCAL  - AMBIENTE Y DESARROLLO SOSTENIBLE"/>
    <s v="EJE CAFETERO"/>
    <s v="CALDAS                                            "/>
    <x v="351"/>
    <s v="VICTORIA                                          "/>
    <n v="301638974"/>
    <n v="0"/>
    <n v="0"/>
    <n v="301638974"/>
    <n v="0"/>
    <n v="135416501.94"/>
    <n v="0"/>
    <n v="10379"/>
    <n v="0"/>
    <n v="0"/>
    <n v="0"/>
    <n v="0"/>
    <n v="0"/>
    <n v="0"/>
    <n v="0"/>
    <n v="0"/>
    <m/>
    <n v="437065854.94"/>
    <n v="15081948.700000001"/>
    <n v="421983906.24000001"/>
    <n v="0"/>
  </r>
  <r>
    <x v="5"/>
    <s v="ASIGNACIÓN PARA LA INVERSIÓN LOCAL  - AMBIENTE Y DESARROLLO SOSTENIBLE"/>
    <s v="EJE CAFETERO"/>
    <s v="CALDAS                                            "/>
    <x v="352"/>
    <s v="VILLAMARÍA                                        "/>
    <n v="424888047"/>
    <n v="0"/>
    <n v="0"/>
    <n v="424888047"/>
    <n v="0"/>
    <n v="237215331.30000001"/>
    <n v="0"/>
    <n v="14620"/>
    <n v="0"/>
    <n v="0"/>
    <n v="0"/>
    <n v="0"/>
    <n v="0"/>
    <n v="0"/>
    <n v="0"/>
    <n v="0"/>
    <m/>
    <n v="662117998.29999995"/>
    <n v="21244402.350000001"/>
    <n v="640873595.94999993"/>
    <n v="399825707"/>
  </r>
  <r>
    <x v="5"/>
    <s v="ASIGNACIÓN PARA LA INVERSIÓN LOCAL  - AMBIENTE Y DESARROLLO SOSTENIBLE"/>
    <s v="EJE CAFETERO"/>
    <s v="CALDAS                                            "/>
    <x v="353"/>
    <s v="VITERBO                                           "/>
    <n v="252758391"/>
    <n v="0"/>
    <n v="0"/>
    <n v="252758391"/>
    <n v="0"/>
    <n v="112947558.95999999"/>
    <n v="0"/>
    <n v="8697"/>
    <n v="0"/>
    <n v="0"/>
    <n v="0"/>
    <n v="0"/>
    <n v="0"/>
    <n v="0"/>
    <n v="0"/>
    <n v="0"/>
    <m/>
    <n v="365714646.95999998"/>
    <n v="12637919.550000001"/>
    <n v="353076727.40999997"/>
    <n v="167275266"/>
  </r>
  <r>
    <x v="5"/>
    <s v="ASIGNACIÓN PARA LA INVERSIÓN LOCAL  - AMBIENTE Y DESARROLLO SOSTENIBLE"/>
    <s v="CENTRO - SUR - AMAZONÍA"/>
    <s v="CAQUETÁ                                           "/>
    <x v="354"/>
    <s v="CAQUETÁ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CAQUETÁ                                           "/>
    <x v="355"/>
    <s v="FLORENCIA                                         "/>
    <n v="972577019"/>
    <n v="0"/>
    <n v="0"/>
    <n v="972577019"/>
    <n v="0"/>
    <n v="186038030.44"/>
    <n v="0"/>
    <n v="33465"/>
    <n v="0"/>
    <n v="0"/>
    <n v="0"/>
    <n v="0"/>
    <n v="0"/>
    <n v="0"/>
    <n v="0"/>
    <n v="0"/>
    <m/>
    <n v="1158648514.4400001"/>
    <n v="48628850.950000003"/>
    <n v="1110019663.49"/>
    <n v="0"/>
  </r>
  <r>
    <x v="5"/>
    <s v="ASIGNACIÓN PARA LA INVERSIÓN LOCAL  - AMBIENTE Y DESARROLLO SOSTENIBLE"/>
    <s v="CENTRO - SUR - AMAZONÍA"/>
    <s v="CAQUETÁ                                           "/>
    <x v="356"/>
    <s v="ALBANIA                                           "/>
    <n v="272703922"/>
    <n v="0"/>
    <n v="0"/>
    <n v="272703922"/>
    <n v="0"/>
    <n v="120789427.12"/>
    <n v="0"/>
    <n v="9383"/>
    <n v="0"/>
    <n v="0"/>
    <n v="0"/>
    <n v="0"/>
    <n v="0"/>
    <n v="0"/>
    <n v="0"/>
    <n v="0"/>
    <m/>
    <n v="393502732.12"/>
    <n v="13635196.100000001"/>
    <n v="379867536.01999998"/>
    <n v="283638927.44"/>
  </r>
  <r>
    <x v="5"/>
    <s v="ASIGNACIÓN PARA LA INVERSIÓN LOCAL  - AMBIENTE Y DESARROLLO SOSTENIBLE"/>
    <s v="CENTRO - SUR - AMAZONÍA"/>
    <s v="CAQUETÁ                                           "/>
    <x v="357"/>
    <s v="BELÉN DE LOS ANDAQUIES                            "/>
    <n v="487333474"/>
    <n v="0"/>
    <n v="0"/>
    <n v="487333474"/>
    <n v="0"/>
    <n v="217315991.36000001"/>
    <n v="0"/>
    <n v="16769"/>
    <n v="0"/>
    <n v="0"/>
    <n v="0"/>
    <n v="0"/>
    <n v="0"/>
    <n v="0"/>
    <n v="0"/>
    <n v="0"/>
    <m/>
    <n v="704666234.36000001"/>
    <n v="24366673.700000003"/>
    <n v="680299560.65999997"/>
    <n v="508617928"/>
  </r>
  <r>
    <x v="5"/>
    <s v="ASIGNACIÓN PARA LA INVERSIÓN LOCAL  - AMBIENTE Y DESARROLLO SOSTENIBLE"/>
    <s v="CENTRO - SUR - AMAZONÍA"/>
    <s v="CAQUETÁ                                           "/>
    <x v="358"/>
    <s v="CARTAGENA DEL CHAIRÁ                              "/>
    <n v="874840816"/>
    <n v="0"/>
    <n v="0"/>
    <n v="874840816"/>
    <n v="0"/>
    <n v="390948789.13"/>
    <n v="0"/>
    <n v="30102"/>
    <n v="0"/>
    <n v="0"/>
    <n v="0"/>
    <n v="0"/>
    <n v="0"/>
    <n v="0"/>
    <n v="0"/>
    <n v="0"/>
    <m/>
    <n v="1265819707.1300001"/>
    <n v="43742040.800000004"/>
    <n v="1222077666.3300002"/>
    <n v="912289165.76999998"/>
  </r>
  <r>
    <x v="5"/>
    <s v="ASIGNACIÓN PARA LA INVERSIÓN LOCAL  - AMBIENTE Y DESARROLLO SOSTENIBLE"/>
    <s v="CENTRO - SUR - AMAZONÍA"/>
    <s v="CAQUETÁ                                           "/>
    <x v="359"/>
    <s v="CURILLO                                           "/>
    <n v="370172933"/>
    <n v="0"/>
    <n v="0"/>
    <n v="370172933"/>
    <n v="0"/>
    <n v="164317068.13"/>
    <n v="0"/>
    <n v="12737"/>
    <n v="0"/>
    <n v="0"/>
    <n v="0"/>
    <n v="0"/>
    <n v="0"/>
    <n v="0"/>
    <n v="0"/>
    <n v="0"/>
    <m/>
    <n v="534502738.13"/>
    <n v="18508646.650000002"/>
    <n v="515994091.48000002"/>
    <n v="0"/>
  </r>
  <r>
    <x v="5"/>
    <s v="ASIGNACIÓN PARA LA INVERSIÓN LOCAL  - AMBIENTE Y DESARROLLO SOSTENIBLE"/>
    <s v="CENTRO - SUR - AMAZONÍA"/>
    <s v="CAQUETÁ                                           "/>
    <x v="360"/>
    <s v="EL DONCELLO                                       "/>
    <n v="496227395"/>
    <n v="0"/>
    <n v="0"/>
    <n v="496227395"/>
    <n v="0"/>
    <n v="221998637.22"/>
    <n v="0"/>
    <n v="17075"/>
    <n v="0"/>
    <n v="0"/>
    <n v="0"/>
    <n v="0"/>
    <n v="0"/>
    <n v="0"/>
    <n v="0"/>
    <n v="0"/>
    <m/>
    <n v="718243107.22000003"/>
    <n v="24811369.75"/>
    <n v="693431737.47000003"/>
    <n v="519752149"/>
  </r>
  <r>
    <x v="5"/>
    <s v="ASIGNACIÓN PARA LA INVERSIÓN LOCAL  - AMBIENTE Y DESARROLLO SOSTENIBLE"/>
    <s v="CENTRO - SUR - AMAZONÍA"/>
    <s v="CAQUETÁ                                           "/>
    <x v="361"/>
    <s v="EL PAUJIL                                         "/>
    <n v="541221124"/>
    <n v="0"/>
    <n v="0"/>
    <n v="541221124"/>
    <n v="0"/>
    <n v="236663915.24000001"/>
    <n v="0"/>
    <n v="18623"/>
    <n v="0"/>
    <n v="0"/>
    <n v="0"/>
    <n v="0"/>
    <n v="0"/>
    <n v="0"/>
    <n v="0"/>
    <n v="0"/>
    <m/>
    <n v="777903662.24000001"/>
    <n v="27061056.200000003"/>
    <n v="750842606.03999996"/>
    <n v="560886040"/>
  </r>
  <r>
    <x v="5"/>
    <s v="ASIGNACIÓN PARA LA INVERSIÓN LOCAL  - AMBIENTE Y DESARROLLO SOSTENIBLE"/>
    <s v="CENTRO - SUR - AMAZONÍA"/>
    <s v="CAQUETÁ                                           "/>
    <x v="362"/>
    <s v="LA MONTAÑITA                                      "/>
    <n v="591967009"/>
    <n v="0"/>
    <n v="0"/>
    <n v="591967009"/>
    <n v="0"/>
    <n v="263536743.62"/>
    <n v="0"/>
    <n v="20369"/>
    <n v="0"/>
    <n v="0"/>
    <n v="0"/>
    <n v="0"/>
    <n v="0"/>
    <n v="0"/>
    <n v="0"/>
    <n v="0"/>
    <m/>
    <n v="855524121.62"/>
    <n v="29598350.450000003"/>
    <n v="825925771.16999996"/>
    <n v="0"/>
  </r>
  <r>
    <x v="5"/>
    <s v="ASIGNACIÓN PARA LA INVERSIÓN LOCAL  - AMBIENTE Y DESARROLLO SOSTENIBLE"/>
    <s v="CENTRO - SUR - AMAZONÍA"/>
    <s v="CAQUETÁ                                           "/>
    <x v="363"/>
    <s v="MILÁN                                             "/>
    <n v="628692872"/>
    <n v="0"/>
    <n v="0"/>
    <n v="628692872"/>
    <n v="0"/>
    <n v="281199520.07999998"/>
    <n v="0"/>
    <n v="21633"/>
    <n v="0"/>
    <n v="0"/>
    <n v="0"/>
    <n v="0"/>
    <n v="0"/>
    <n v="0"/>
    <n v="0"/>
    <n v="0"/>
    <m/>
    <n v="909914025.07999992"/>
    <n v="31434643.600000001"/>
    <n v="878479381.4799999"/>
    <n v="281159736"/>
  </r>
  <r>
    <x v="5"/>
    <s v="ASIGNACIÓN PARA LA INVERSIÓN LOCAL  - AMBIENTE Y DESARROLLO SOSTENIBLE"/>
    <s v="CENTRO - SUR - AMAZONÍA"/>
    <s v="CAQUETÁ                                           "/>
    <x v="364"/>
    <s v="MORELIA                                           "/>
    <n v="263644217"/>
    <n v="0"/>
    <n v="0"/>
    <n v="263644217"/>
    <n v="0"/>
    <n v="114596752.29000001"/>
    <n v="0"/>
    <n v="9072"/>
    <n v="0"/>
    <n v="0"/>
    <n v="0"/>
    <n v="0"/>
    <n v="0"/>
    <n v="0"/>
    <n v="0"/>
    <n v="0"/>
    <m/>
    <n v="378250041.29000002"/>
    <n v="13182210.850000001"/>
    <n v="365067830.44"/>
    <n v="266806294"/>
  </r>
  <r>
    <x v="5"/>
    <s v="ASIGNACIÓN PARA LA INVERSIÓN LOCAL  - AMBIENTE Y DESARROLLO SOSTENIBLE"/>
    <s v="CENTRO - SUR - AMAZONÍA"/>
    <s v="CAQUETÁ                                           "/>
    <x v="365"/>
    <s v="PUERTO RICO                                       "/>
    <n v="735996096"/>
    <n v="0"/>
    <n v="0"/>
    <n v="735996096"/>
    <n v="0"/>
    <n v="329849388.60000002"/>
    <n v="0"/>
    <n v="25325"/>
    <n v="0"/>
    <n v="0"/>
    <n v="0"/>
    <n v="0"/>
    <n v="0"/>
    <n v="0"/>
    <n v="0"/>
    <n v="0"/>
    <m/>
    <n v="1065870809.6"/>
    <n v="36799804.800000004"/>
    <n v="1029071004.8000001"/>
    <n v="771472371.20000005"/>
  </r>
  <r>
    <x v="5"/>
    <s v="ASIGNACIÓN PARA LA INVERSIÓN LOCAL  - AMBIENTE Y DESARROLLO SOSTENIBLE"/>
    <s v="CENTRO - SUR - AMAZONÍA"/>
    <s v="CAQUETÁ                                           "/>
    <x v="366"/>
    <s v="SAN JOSÉ DEL FRAGUA                               "/>
    <n v="499610520"/>
    <n v="0"/>
    <n v="0"/>
    <n v="499610520"/>
    <n v="0"/>
    <n v="221518820.53999999"/>
    <n v="0"/>
    <n v="17191"/>
    <n v="0"/>
    <n v="0"/>
    <n v="0"/>
    <n v="0"/>
    <n v="0"/>
    <n v="0"/>
    <n v="0"/>
    <n v="0"/>
    <m/>
    <n v="721146531.53999996"/>
    <n v="24980526"/>
    <n v="696166005.53999996"/>
    <n v="521216841"/>
  </r>
  <r>
    <x v="5"/>
    <s v="ASIGNACIÓN PARA LA INVERSIÓN LOCAL  - AMBIENTE Y DESARROLLO SOSTENIBLE"/>
    <s v="CENTRO - SUR - AMAZONÍA"/>
    <s v="CAQUETÁ                                           "/>
    <x v="367"/>
    <s v="SAN VICENTE DEL CAGUÁN                            "/>
    <n v="942460948"/>
    <n v="0"/>
    <n v="0"/>
    <n v="942460948"/>
    <n v="0"/>
    <n v="719441880.20000005"/>
    <n v="0"/>
    <n v="32429"/>
    <n v="0"/>
    <n v="0"/>
    <n v="0"/>
    <n v="0"/>
    <n v="0"/>
    <n v="0"/>
    <n v="0"/>
    <n v="0"/>
    <m/>
    <n v="1661935257.2"/>
    <n v="47123047.400000006"/>
    <n v="1614812209.8"/>
    <n v="1280622721"/>
  </r>
  <r>
    <x v="5"/>
    <s v="ASIGNACIÓN PARA LA INVERSIÓN LOCAL  - AMBIENTE Y DESARROLLO SOSTENIBLE"/>
    <s v="CENTRO - SUR - AMAZONÍA"/>
    <s v="CAQUETÁ                                           "/>
    <x v="368"/>
    <s v="SOLANO                                            "/>
    <n v="645708623"/>
    <n v="0"/>
    <n v="0"/>
    <n v="645708623"/>
    <n v="0"/>
    <n v="289056126.70999998"/>
    <n v="0"/>
    <n v="22218"/>
    <n v="0"/>
    <n v="0"/>
    <n v="0"/>
    <n v="0"/>
    <n v="0"/>
    <n v="0"/>
    <n v="0"/>
    <n v="0"/>
    <m/>
    <n v="934786967.71000004"/>
    <n v="32285431.150000002"/>
    <n v="902501536.56000006"/>
    <n v="676481300.5"/>
  </r>
  <r>
    <x v="5"/>
    <s v="ASIGNACIÓN PARA LA INVERSIÓN LOCAL  - AMBIENTE Y DESARROLLO SOSTENIBLE"/>
    <s v="CENTRO - SUR - AMAZONÍA"/>
    <s v="CAQUETÁ                                           "/>
    <x v="369"/>
    <s v="SOLITA                                            "/>
    <n v="378515858"/>
    <n v="0"/>
    <n v="0"/>
    <n v="378515858"/>
    <n v="0"/>
    <n v="169038168.36000001"/>
    <n v="0"/>
    <n v="13024"/>
    <n v="0"/>
    <n v="0"/>
    <n v="0"/>
    <n v="0"/>
    <n v="0"/>
    <n v="0"/>
    <n v="0"/>
    <n v="0"/>
    <m/>
    <n v="547567050.36000001"/>
    <n v="18925792.900000002"/>
    <n v="528641257.46000004"/>
    <n v="304902458.57999998"/>
  </r>
  <r>
    <x v="5"/>
    <s v="ASIGNACIÓN PARA LA INVERSIÓN LOCAL  - AMBIENTE Y DESARROLLO SOSTENIBLE"/>
    <s v="CENTRO - SUR - AMAZONÍA"/>
    <s v="CAQUETÁ                                           "/>
    <x v="370"/>
    <s v="VALPARAÍSO                                        "/>
    <n v="397862202"/>
    <n v="0"/>
    <n v="0"/>
    <n v="397862202"/>
    <n v="0"/>
    <n v="177232613.06999999"/>
    <n v="0"/>
    <n v="13690"/>
    <n v="0"/>
    <n v="0"/>
    <n v="0"/>
    <n v="0"/>
    <n v="0"/>
    <n v="0"/>
    <n v="0"/>
    <n v="0"/>
    <m/>
    <n v="575108505.06999993"/>
    <n v="19893110.100000001"/>
    <n v="555215394.96999991"/>
    <n v="415429433"/>
  </r>
  <r>
    <x v="5"/>
    <s v="ASIGNACIÓN PARA LA INVERSIÓN LOCAL  - AMBIENTE Y DESARROLLO SOSTENIBLE"/>
    <s v="PACÍFICO"/>
    <s v="CAUCA                                             "/>
    <x v="371"/>
    <s v="CAUC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CAUCA                                             "/>
    <x v="372"/>
    <s v="POPAYÁN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CAUCA                                             "/>
    <x v="373"/>
    <s v="ALMAGUER                                          "/>
    <n v="652357062"/>
    <n v="0"/>
    <n v="0"/>
    <n v="652357062"/>
    <n v="0"/>
    <n v="288740700.07999998"/>
    <n v="0"/>
    <n v="22447"/>
    <n v="0"/>
    <n v="0"/>
    <n v="0"/>
    <n v="0"/>
    <n v="0"/>
    <n v="0"/>
    <n v="0"/>
    <n v="0"/>
    <m/>
    <n v="941120209.07999992"/>
    <n v="32617853.100000001"/>
    <n v="908502355.9799999"/>
    <n v="0"/>
  </r>
  <r>
    <x v="5"/>
    <s v="ASIGNACIÓN PARA LA INVERSIÓN LOCAL  - AMBIENTE Y DESARROLLO SOSTENIBLE"/>
    <s v="PACÍFICO"/>
    <s v="CAUCA                                             "/>
    <x v="374"/>
    <s v="ARGELIA                                           "/>
    <n v="610257136"/>
    <n v="0"/>
    <n v="0"/>
    <n v="610257136"/>
    <n v="0"/>
    <n v="273366807.31"/>
    <n v="0"/>
    <n v="20998"/>
    <n v="0"/>
    <n v="0"/>
    <n v="0"/>
    <n v="0"/>
    <n v="0"/>
    <n v="0"/>
    <n v="0"/>
    <n v="0"/>
    <m/>
    <n v="883644941.30999994"/>
    <n v="30512856.800000001"/>
    <n v="853132084.50999999"/>
    <n v="516439302"/>
  </r>
  <r>
    <x v="5"/>
    <s v="ASIGNACIÓN PARA LA INVERSIÓN LOCAL  - AMBIENTE Y DESARROLLO SOSTENIBLE"/>
    <s v="PACÍFICO"/>
    <s v="CAUCA                                             "/>
    <x v="375"/>
    <s v="BALBOA                                            "/>
    <n v="515091281"/>
    <n v="0"/>
    <n v="0"/>
    <n v="515091281"/>
    <n v="0"/>
    <n v="258747363.90000001"/>
    <n v="0"/>
    <n v="17724"/>
    <n v="0"/>
    <n v="0"/>
    <n v="0"/>
    <n v="0"/>
    <n v="0"/>
    <n v="0"/>
    <n v="0"/>
    <n v="0"/>
    <m/>
    <n v="773856368.89999998"/>
    <n v="25754564.050000001"/>
    <n v="748101804.85000002"/>
    <n v="0"/>
  </r>
  <r>
    <x v="5"/>
    <s v="ASIGNACIÓN PARA LA INVERSIÓN LOCAL  - AMBIENTE Y DESARROLLO SOSTENIBLE"/>
    <s v="PACÍFICO"/>
    <s v="CAUCA                                             "/>
    <x v="376"/>
    <s v="BOLÍVAR                                           "/>
    <n v="766895805"/>
    <n v="0"/>
    <n v="0"/>
    <n v="766895805"/>
    <n v="0"/>
    <n v="438705955"/>
    <n v="0"/>
    <n v="26388"/>
    <n v="0"/>
    <n v="0"/>
    <n v="0"/>
    <n v="0"/>
    <n v="0"/>
    <n v="0"/>
    <n v="0"/>
    <n v="0"/>
    <m/>
    <n v="1205628148"/>
    <n v="38344790.25"/>
    <n v="1167283357.75"/>
    <n v="848704578"/>
  </r>
  <r>
    <x v="5"/>
    <s v="ASIGNACIÓN PARA LA INVERSIÓN LOCAL  - AMBIENTE Y DESARROLLO SOSTENIBLE"/>
    <s v="PACÍFICO"/>
    <s v="CAUCA                                             "/>
    <x v="377"/>
    <s v="BUENOS AIRES                                      "/>
    <n v="507445991"/>
    <n v="0"/>
    <n v="0"/>
    <n v="507445991"/>
    <n v="0"/>
    <n v="341423204.69999999"/>
    <n v="0"/>
    <n v="17461"/>
    <n v="0"/>
    <n v="0"/>
    <n v="0"/>
    <n v="0"/>
    <n v="0"/>
    <n v="0"/>
    <n v="0"/>
    <n v="0"/>
    <m/>
    <n v="848886656.70000005"/>
    <n v="25372299.550000001"/>
    <n v="823514357.1500001"/>
    <n v="0"/>
  </r>
  <r>
    <x v="5"/>
    <s v="ASIGNACIÓN PARA LA INVERSIÓN LOCAL  - AMBIENTE Y DESARROLLO SOSTENIBLE"/>
    <s v="PACÍFICO"/>
    <s v="CAUCA                                             "/>
    <x v="378"/>
    <s v="CAJIBÍO                                           "/>
    <n v="741723199"/>
    <n v="0"/>
    <n v="0"/>
    <n v="741723199"/>
    <n v="0"/>
    <n v="379574846"/>
    <n v="0"/>
    <n v="25522"/>
    <n v="0"/>
    <n v="0"/>
    <n v="0"/>
    <n v="0"/>
    <n v="0"/>
    <n v="0"/>
    <n v="0"/>
    <n v="0"/>
    <m/>
    <n v="1121323567"/>
    <n v="37086159.950000003"/>
    <n v="1084237407.05"/>
    <n v="573834054"/>
  </r>
  <r>
    <x v="5"/>
    <s v="ASIGNACIÓN PARA LA INVERSIÓN LOCAL  - AMBIENTE Y DESARROLLO SOSTENIBLE"/>
    <s v="PACÍFICO"/>
    <s v="CAUCA                                             "/>
    <x v="379"/>
    <s v="CALDONO                                           "/>
    <n v="738189447"/>
    <n v="0"/>
    <n v="0"/>
    <n v="738189447"/>
    <n v="0"/>
    <n v="334814727.89999998"/>
    <n v="0"/>
    <n v="25400"/>
    <n v="0"/>
    <n v="0"/>
    <n v="0"/>
    <n v="0"/>
    <n v="0"/>
    <n v="0"/>
    <n v="0"/>
    <n v="0"/>
    <m/>
    <n v="1073029574.9"/>
    <n v="36909472.350000001"/>
    <n v="1036120102.55"/>
    <n v="896234594"/>
  </r>
  <r>
    <x v="5"/>
    <s v="ASIGNACIÓN PARA LA INVERSIÓN LOCAL  - AMBIENTE Y DESARROLLO SOSTENIBLE"/>
    <s v="PACÍFICO"/>
    <s v="CAUCA                                             "/>
    <x v="380"/>
    <s v="CALOTO                                            "/>
    <n v="634198173"/>
    <n v="0"/>
    <n v="0"/>
    <n v="634198173"/>
    <n v="0"/>
    <n v="282332865.14999998"/>
    <n v="0"/>
    <n v="21822"/>
    <n v="0"/>
    <n v="0"/>
    <n v="0"/>
    <n v="0"/>
    <n v="0"/>
    <n v="0"/>
    <n v="0"/>
    <n v="0"/>
    <m/>
    <n v="916552860.14999998"/>
    <n v="31709908.650000002"/>
    <n v="884842951.5"/>
    <n v="602856836"/>
  </r>
  <r>
    <x v="5"/>
    <s v="ASIGNACIÓN PARA LA INVERSIÓN LOCAL  - AMBIENTE Y DESARROLLO SOSTENIBLE"/>
    <s v="PACÍFICO"/>
    <s v="CAUCA                                             "/>
    <x v="381"/>
    <s v="CORINTO                                           "/>
    <n v="526209320"/>
    <n v="0"/>
    <n v="0"/>
    <n v="526209320"/>
    <n v="0"/>
    <n v="329223995.89999998"/>
    <n v="0"/>
    <n v="18106"/>
    <n v="0"/>
    <n v="0"/>
    <n v="0"/>
    <n v="0"/>
    <n v="0"/>
    <n v="0"/>
    <n v="0"/>
    <n v="0"/>
    <m/>
    <n v="855451421.89999998"/>
    <n v="26310466"/>
    <n v="829140955.89999998"/>
    <n v="761023468.97000003"/>
  </r>
  <r>
    <x v="5"/>
    <s v="ASIGNACIÓN PARA LA INVERSIÓN LOCAL  - AMBIENTE Y DESARROLLO SOSTENIBLE"/>
    <s v="PACÍFICO"/>
    <s v="CAUCA                                             "/>
    <x v="382"/>
    <s v="EL TAMBO                                          "/>
    <n v="809169734"/>
    <n v="0"/>
    <n v="0"/>
    <n v="809169734"/>
    <n v="0"/>
    <n v="470922155.5"/>
    <n v="0"/>
    <n v="27843"/>
    <n v="0"/>
    <n v="0"/>
    <n v="0"/>
    <n v="0"/>
    <n v="0"/>
    <n v="0"/>
    <n v="0"/>
    <n v="0"/>
    <m/>
    <n v="1280119732.5"/>
    <n v="40458486.700000003"/>
    <n v="1239661245.8"/>
    <n v="912303598.70000005"/>
  </r>
  <r>
    <x v="5"/>
    <s v="ASIGNACIÓN PARA LA INVERSIÓN LOCAL  - AMBIENTE Y DESARROLLO SOSTENIBLE"/>
    <s v="PACÍFICO"/>
    <s v="CAUCA                                             "/>
    <x v="383"/>
    <s v="FLORENCIA                                         "/>
    <n v="217279066"/>
    <n v="0"/>
    <n v="0"/>
    <n v="217279066"/>
    <n v="0"/>
    <n v="92553698.629999995"/>
    <n v="0"/>
    <n v="7476"/>
    <n v="0"/>
    <n v="0"/>
    <n v="0"/>
    <n v="0"/>
    <n v="0"/>
    <n v="0"/>
    <n v="0"/>
    <n v="0"/>
    <m/>
    <n v="309840240.63"/>
    <n v="10863953.300000001"/>
    <n v="298976287.32999998"/>
    <n v="222425940"/>
  </r>
  <r>
    <x v="5"/>
    <s v="ASIGNACIÓN PARA LA INVERSIÓN LOCAL  - AMBIENTE Y DESARROLLO SOSTENIBLE"/>
    <s v="PACÍFICO"/>
    <s v="CAUCA                                             "/>
    <x v="384"/>
    <s v="GUACHENÉ                                          "/>
    <n v="214588122"/>
    <n v="0"/>
    <n v="0"/>
    <n v="214588122"/>
    <n v="0"/>
    <n v="162603351"/>
    <n v="0"/>
    <n v="7384"/>
    <n v="0"/>
    <n v="0"/>
    <n v="0"/>
    <n v="0"/>
    <n v="0"/>
    <n v="0"/>
    <n v="0"/>
    <n v="0"/>
    <m/>
    <n v="377198857"/>
    <n v="10729406.100000001"/>
    <n v="366469450.89999998"/>
    <n v="291363608.19999999"/>
  </r>
  <r>
    <x v="5"/>
    <s v="ASIGNACIÓN PARA LA INVERSIÓN LOCAL  - AMBIENTE Y DESARROLLO SOSTENIBLE"/>
    <s v="PACÍFICO"/>
    <s v="CAUCA                                             "/>
    <x v="385"/>
    <s v="GUAPI                                             "/>
    <n v="1203679508"/>
    <n v="0"/>
    <n v="0"/>
    <n v="1203679508"/>
    <n v="0"/>
    <n v="539435577.05999994"/>
    <n v="0"/>
    <n v="41417"/>
    <n v="0"/>
    <n v="0"/>
    <n v="0"/>
    <n v="0"/>
    <n v="0"/>
    <n v="0"/>
    <n v="0"/>
    <n v="0"/>
    <m/>
    <n v="1743156502.0599999"/>
    <n v="60183975.400000006"/>
    <n v="1682972526.6599998"/>
    <n v="853891862"/>
  </r>
  <r>
    <x v="5"/>
    <s v="ASIGNACIÓN PARA LA INVERSIÓN LOCAL  - AMBIENTE Y DESARROLLO SOSTENIBLE"/>
    <s v="PACÍFICO"/>
    <s v="CAUCA                                             "/>
    <x v="386"/>
    <s v="INZÁ                                              "/>
    <n v="561274884"/>
    <n v="0"/>
    <n v="0"/>
    <n v="561274884"/>
    <n v="0"/>
    <n v="320597306"/>
    <n v="0"/>
    <n v="19313"/>
    <n v="0"/>
    <n v="0"/>
    <n v="0"/>
    <n v="0"/>
    <n v="0"/>
    <n v="0"/>
    <n v="0"/>
    <n v="0"/>
    <m/>
    <n v="881891503"/>
    <n v="28063744.200000003"/>
    <n v="853827758.79999995"/>
    <n v="0"/>
  </r>
  <r>
    <x v="5"/>
    <s v="ASIGNACIÓN PARA LA INVERSIÓN LOCAL  - AMBIENTE Y DESARROLLO SOSTENIBLE"/>
    <s v="PACÍFICO"/>
    <s v="CAUCA                                             "/>
    <x v="387"/>
    <s v="JAMBALÓ                                           "/>
    <n v="414062849"/>
    <n v="0"/>
    <n v="0"/>
    <n v="414062849"/>
    <n v="0"/>
    <n v="94068015"/>
    <n v="0"/>
    <n v="14247"/>
    <n v="0"/>
    <n v="0"/>
    <n v="0"/>
    <n v="0"/>
    <n v="0"/>
    <n v="0"/>
    <n v="0"/>
    <n v="0"/>
    <m/>
    <n v="508145111"/>
    <n v="20703142.450000003"/>
    <n v="487441968.55000001"/>
    <n v="341651534"/>
  </r>
  <r>
    <x v="5"/>
    <s v="ASIGNACIÓN PARA LA INVERSIÓN LOCAL  - AMBIENTE Y DESARROLLO SOSTENIBLE"/>
    <s v="PACÍFICO"/>
    <s v="CAUCA                                             "/>
    <x v="388"/>
    <s v="LA SIERRA                                         "/>
    <n v="419234103"/>
    <n v="0"/>
    <n v="0"/>
    <n v="419234103"/>
    <n v="0"/>
    <n v="183315181.50999999"/>
    <n v="0"/>
    <n v="14425"/>
    <n v="0"/>
    <n v="0"/>
    <n v="0"/>
    <n v="0"/>
    <n v="0"/>
    <n v="0"/>
    <n v="0"/>
    <n v="0"/>
    <m/>
    <n v="602563709.50999999"/>
    <n v="20961705.150000002"/>
    <n v="581602004.36000001"/>
    <n v="0"/>
  </r>
  <r>
    <x v="5"/>
    <s v="ASIGNACIÓN PARA LA INVERSIÓN LOCAL  - AMBIENTE Y DESARROLLO SOSTENIBLE"/>
    <s v="PACÍFICO"/>
    <s v="CAUCA                                             "/>
    <x v="389"/>
    <s v="LA VEGA                                           "/>
    <n v="488567676"/>
    <n v="0"/>
    <n v="0"/>
    <n v="488567676"/>
    <n v="0"/>
    <n v="465497959.60000002"/>
    <n v="0"/>
    <n v="16811"/>
    <n v="0"/>
    <n v="0"/>
    <n v="0"/>
    <n v="0"/>
    <n v="0"/>
    <n v="0"/>
    <n v="0"/>
    <n v="0"/>
    <m/>
    <n v="954082446.60000002"/>
    <n v="24428383.800000001"/>
    <n v="929654062.80000007"/>
    <n v="0"/>
  </r>
  <r>
    <x v="5"/>
    <s v="ASIGNACIÓN PARA LA INVERSIÓN LOCAL  - AMBIENTE Y DESARROLLO SOSTENIBLE"/>
    <s v="PACÍFICO"/>
    <s v="CAUCA                                             "/>
    <x v="390"/>
    <s v="LÓPEZ                                             "/>
    <n v="765154304"/>
    <n v="0"/>
    <n v="0"/>
    <n v="765154304"/>
    <n v="0"/>
    <n v="343423823.27999997"/>
    <n v="0"/>
    <n v="26328"/>
    <n v="0"/>
    <n v="0"/>
    <n v="0"/>
    <n v="0"/>
    <n v="0"/>
    <n v="0"/>
    <n v="0"/>
    <n v="0"/>
    <m/>
    <n v="1108604455.28"/>
    <n v="38257715.200000003"/>
    <n v="1070346740.0799999"/>
    <n v="1043943694.47"/>
  </r>
  <r>
    <x v="5"/>
    <s v="ASIGNACIÓN PARA LA INVERSIÓN LOCAL  - AMBIENTE Y DESARROLLO SOSTENIBLE"/>
    <s v="PACÍFICO"/>
    <s v="CAUCA                                             "/>
    <x v="391"/>
    <s v="MERCADERES                                        "/>
    <n v="607361114"/>
    <n v="0"/>
    <n v="0"/>
    <n v="607361114"/>
    <n v="0"/>
    <n v="271530199.56"/>
    <n v="0"/>
    <n v="20899"/>
    <n v="0"/>
    <n v="0"/>
    <n v="0"/>
    <n v="0"/>
    <n v="0"/>
    <n v="0"/>
    <n v="0"/>
    <n v="0"/>
    <m/>
    <n v="878912212.55999994"/>
    <n v="30368055.700000003"/>
    <n v="848544156.8599999"/>
    <n v="635967585"/>
  </r>
  <r>
    <x v="5"/>
    <s v="ASIGNACIÓN PARA LA INVERSIÓN LOCAL  - AMBIENTE Y DESARROLLO SOSTENIBLE"/>
    <s v="PACÍFICO"/>
    <s v="CAUCA                                             "/>
    <x v="392"/>
    <s v="MIRANDA                                           "/>
    <n v="379001791"/>
    <n v="0"/>
    <n v="0"/>
    <n v="379001791"/>
    <n v="0"/>
    <n v="420358960.5"/>
    <n v="0"/>
    <n v="13041"/>
    <n v="0"/>
    <n v="0"/>
    <n v="0"/>
    <n v="0"/>
    <n v="0"/>
    <n v="0"/>
    <n v="0"/>
    <n v="0"/>
    <m/>
    <n v="799373792.5"/>
    <n v="18950089.550000001"/>
    <n v="780423702.95000005"/>
    <n v="646829471"/>
  </r>
  <r>
    <x v="5"/>
    <s v="ASIGNACIÓN PARA LA INVERSIÓN LOCAL  - AMBIENTE Y DESARROLLO SOSTENIBLE"/>
    <s v="PACÍFICO"/>
    <s v="CAUCA                                             "/>
    <x v="393"/>
    <s v="MORALES                                           "/>
    <n v="785081913"/>
    <n v="0"/>
    <n v="0"/>
    <n v="785081913"/>
    <n v="0"/>
    <n v="339817066.32999998"/>
    <n v="0"/>
    <n v="27014"/>
    <n v="0"/>
    <n v="0"/>
    <n v="0"/>
    <n v="0"/>
    <n v="0"/>
    <n v="0"/>
    <n v="0"/>
    <n v="0"/>
    <m/>
    <n v="1124925993.3299999"/>
    <n v="39254095.649999999"/>
    <n v="1085671897.6799998"/>
    <n v="0"/>
  </r>
  <r>
    <x v="5"/>
    <s v="ASIGNACIÓN PARA LA INVERSIÓN LOCAL  - AMBIENTE Y DESARROLLO SOSTENIBLE"/>
    <s v="PACÍFICO"/>
    <s v="CAUCA                                             "/>
    <x v="394"/>
    <s v="PADILLA                                           "/>
    <n v="221730052"/>
    <n v="0"/>
    <n v="0"/>
    <n v="221730052"/>
    <n v="0"/>
    <n v="99049491.439999998"/>
    <n v="0"/>
    <n v="7629"/>
    <n v="0"/>
    <n v="0"/>
    <n v="0"/>
    <n v="0"/>
    <n v="0"/>
    <n v="0"/>
    <n v="0"/>
    <n v="0"/>
    <m/>
    <n v="320787172.44"/>
    <n v="11086502.600000001"/>
    <n v="309700669.83999997"/>
    <n v="0"/>
  </r>
  <r>
    <x v="5"/>
    <s v="ASIGNACIÓN PARA LA INVERSIÓN LOCAL  - AMBIENTE Y DESARROLLO SOSTENIBLE"/>
    <s v="PACÍFICO"/>
    <s v="CAUCA                                             "/>
    <x v="395"/>
    <s v="PAEZ                                              "/>
    <n v="730050962"/>
    <n v="0"/>
    <n v="0"/>
    <n v="730050962"/>
    <n v="0"/>
    <n v="359878062.39999998"/>
    <n v="0"/>
    <n v="25120"/>
    <n v="0"/>
    <n v="0"/>
    <n v="0"/>
    <n v="0"/>
    <n v="0"/>
    <n v="0"/>
    <n v="0"/>
    <n v="0"/>
    <m/>
    <n v="1089954144.4000001"/>
    <n v="36502548.100000001"/>
    <n v="1053451596.3000001"/>
    <n v="0"/>
  </r>
  <r>
    <x v="5"/>
    <s v="ASIGNACIÓN PARA LA INVERSIÓN LOCAL  - AMBIENTE Y DESARROLLO SOSTENIBLE"/>
    <s v="PACÍFICO"/>
    <s v="CAUCA                                             "/>
    <x v="396"/>
    <s v="PATÍA                                             "/>
    <n v="649882748"/>
    <n v="0"/>
    <n v="0"/>
    <n v="649882748"/>
    <n v="0"/>
    <n v="286101179.25999999"/>
    <n v="0"/>
    <n v="22362"/>
    <n v="0"/>
    <n v="0"/>
    <n v="0"/>
    <n v="0"/>
    <n v="0"/>
    <n v="0"/>
    <n v="0"/>
    <n v="0"/>
    <m/>
    <n v="936006289.25999999"/>
    <n v="32494137.400000002"/>
    <n v="903512151.86000001"/>
    <n v="676053189"/>
  </r>
  <r>
    <x v="5"/>
    <s v="ASIGNACIÓN PARA LA INVERSIÓN LOCAL  - AMBIENTE Y DESARROLLO SOSTENIBLE"/>
    <s v="PACÍFICO"/>
    <s v="CAUCA                                             "/>
    <x v="397"/>
    <s v="PIAMONTE                                          "/>
    <n v="382209925"/>
    <n v="0"/>
    <n v="0"/>
    <n v="382209925"/>
    <n v="0"/>
    <n v="167894455.96000001"/>
    <n v="0"/>
    <n v="13151"/>
    <n v="0"/>
    <n v="0"/>
    <n v="0"/>
    <n v="0"/>
    <n v="0"/>
    <n v="0"/>
    <n v="0"/>
    <n v="0"/>
    <m/>
    <n v="550117531.96000004"/>
    <n v="19110496.25"/>
    <n v="531007035.71000004"/>
    <n v="0"/>
  </r>
  <r>
    <x v="5"/>
    <s v="ASIGNACIÓN PARA LA INVERSIÓN LOCAL  - AMBIENTE Y DESARROLLO SOSTENIBLE"/>
    <s v="PACÍFICO"/>
    <s v="CAUCA                                             "/>
    <x v="398"/>
    <s v="PIENDAMÓ                                          "/>
    <n v="526169839"/>
    <n v="0"/>
    <n v="0"/>
    <n v="526169839"/>
    <n v="0"/>
    <n v="455242021.19999999"/>
    <n v="0"/>
    <n v="18105"/>
    <n v="0"/>
    <n v="0"/>
    <n v="0"/>
    <n v="0"/>
    <n v="0"/>
    <n v="0"/>
    <n v="0"/>
    <n v="0"/>
    <m/>
    <n v="981429965.20000005"/>
    <n v="26308491.950000003"/>
    <n v="955121473.25"/>
    <n v="0"/>
  </r>
  <r>
    <x v="5"/>
    <s v="ASIGNACIÓN PARA LA INVERSIÓN LOCAL  - AMBIENTE Y DESARROLLO SOSTENIBLE"/>
    <s v="PACÍFICO"/>
    <s v="CAUCA                                             "/>
    <x v="399"/>
    <s v="PUERTO TEJADA                                     "/>
    <n v="382911692"/>
    <n v="0"/>
    <n v="0"/>
    <n v="382911692"/>
    <n v="0"/>
    <n v="231814271.19999999"/>
    <n v="0"/>
    <n v="13176"/>
    <n v="0"/>
    <n v="0"/>
    <n v="0"/>
    <n v="0"/>
    <n v="0"/>
    <n v="0"/>
    <n v="0"/>
    <n v="0"/>
    <m/>
    <n v="614739139.20000005"/>
    <n v="19145584.600000001"/>
    <n v="595593554.60000002"/>
    <n v="0"/>
  </r>
  <r>
    <x v="5"/>
    <s v="ASIGNACIÓN PARA LA INVERSIÓN LOCAL  - AMBIENTE Y DESARROLLO SOSTENIBLE"/>
    <s v="PACÍFICO"/>
    <s v="CAUCA                                             "/>
    <x v="400"/>
    <s v="PURACÉ                                            "/>
    <n v="481243751"/>
    <n v="0"/>
    <n v="0"/>
    <n v="481243751"/>
    <n v="0"/>
    <n v="208560422.62"/>
    <n v="0"/>
    <n v="16559"/>
    <n v="0"/>
    <n v="0"/>
    <n v="0"/>
    <n v="0"/>
    <n v="0"/>
    <n v="0"/>
    <n v="0"/>
    <n v="0"/>
    <m/>
    <n v="689820732.62"/>
    <n v="24062187.550000001"/>
    <n v="665758545.07000005"/>
    <n v="0"/>
  </r>
  <r>
    <x v="5"/>
    <s v="ASIGNACIÓN PARA LA INVERSIÓN LOCAL  - AMBIENTE Y DESARROLLO SOSTENIBLE"/>
    <s v="PACÍFICO"/>
    <s v="CAUCA                                             "/>
    <x v="401"/>
    <s v="ROSAS                                             "/>
    <n v="375478077"/>
    <n v="0"/>
    <n v="0"/>
    <n v="375478077"/>
    <n v="0"/>
    <n v="167336150.22999999"/>
    <n v="0"/>
    <n v="12920"/>
    <n v="0"/>
    <n v="0"/>
    <n v="0"/>
    <n v="0"/>
    <n v="0"/>
    <n v="0"/>
    <n v="0"/>
    <n v="0"/>
    <m/>
    <n v="542827147.23000002"/>
    <n v="18773903.850000001"/>
    <n v="524053243.38"/>
    <n v="391824907"/>
  </r>
  <r>
    <x v="5"/>
    <s v="ASIGNACIÓN PARA LA INVERSIÓN LOCAL  - AMBIENTE Y DESARROLLO SOSTENIBLE"/>
    <s v="PACÍFICO"/>
    <s v="CAUCA                                             "/>
    <x v="402"/>
    <s v="SAN SEBASTIÁN                                     "/>
    <n v="339993222"/>
    <n v="0"/>
    <n v="0"/>
    <n v="339993222"/>
    <n v="0"/>
    <n v="141725843.30000001"/>
    <n v="0"/>
    <n v="11699"/>
    <n v="0"/>
    <n v="0"/>
    <n v="0"/>
    <n v="0"/>
    <n v="0"/>
    <n v="0"/>
    <n v="0"/>
    <n v="0"/>
    <m/>
    <n v="481730764.30000001"/>
    <n v="16999661.100000001"/>
    <n v="464731103.19999999"/>
    <n v="0"/>
  </r>
  <r>
    <x v="5"/>
    <s v="ASIGNACIÓN PARA LA INVERSIÓN LOCAL  - AMBIENTE Y DESARROLLO SOSTENIBLE"/>
    <s v="PACÍFICO"/>
    <s v="CAUCA                                             "/>
    <x v="403"/>
    <s v="SANTANDER DE QUILICHAO                            "/>
    <n v="736050186"/>
    <n v="0"/>
    <n v="0"/>
    <n v="736050186"/>
    <n v="0"/>
    <n v="472559603.80000001"/>
    <n v="0"/>
    <n v="25327"/>
    <n v="0"/>
    <n v="0"/>
    <n v="0"/>
    <n v="0"/>
    <n v="0"/>
    <n v="0"/>
    <n v="0"/>
    <n v="0"/>
    <m/>
    <n v="1208635116.8"/>
    <n v="36802509.300000004"/>
    <n v="1171832607.5"/>
    <n v="849283092"/>
  </r>
  <r>
    <x v="5"/>
    <s v="ASIGNACIÓN PARA LA INVERSIÓN LOCAL  - AMBIENTE Y DESARROLLO SOSTENIBLE"/>
    <s v="PACÍFICO"/>
    <s v="CAUCA                                             "/>
    <x v="404"/>
    <s v="SANTA ROSA                                        "/>
    <n v="414400961"/>
    <n v="0"/>
    <n v="0"/>
    <n v="414400961"/>
    <n v="0"/>
    <n v="185556376.66999999"/>
    <n v="0"/>
    <n v="14259"/>
    <n v="0"/>
    <n v="0"/>
    <n v="0"/>
    <n v="0"/>
    <n v="0"/>
    <n v="0"/>
    <n v="0"/>
    <n v="0"/>
    <m/>
    <n v="599971596.66999996"/>
    <n v="20720048.050000001"/>
    <n v="579251548.62"/>
    <n v="0"/>
  </r>
  <r>
    <x v="5"/>
    <s v="ASIGNACIÓN PARA LA INVERSIÓN LOCAL  - AMBIENTE Y DESARROLLO SOSTENIBLE"/>
    <s v="PACÍFICO"/>
    <s v="CAUCA                                             "/>
    <x v="405"/>
    <s v="SILVIA                                            "/>
    <n v="521458685"/>
    <n v="0"/>
    <n v="0"/>
    <n v="521458685"/>
    <n v="0"/>
    <n v="320047469.19999999"/>
    <n v="0"/>
    <n v="17943"/>
    <n v="0"/>
    <n v="0"/>
    <n v="0"/>
    <n v="0"/>
    <n v="0"/>
    <n v="0"/>
    <n v="0"/>
    <n v="0"/>
    <m/>
    <n v="841524097.20000005"/>
    <n v="26072934.25"/>
    <n v="815451162.95000005"/>
    <n v="308238000"/>
  </r>
  <r>
    <x v="5"/>
    <s v="ASIGNACIÓN PARA LA INVERSIÓN LOCAL  - AMBIENTE Y DESARROLLO SOSTENIBLE"/>
    <s v="PACÍFICO"/>
    <s v="CAUCA                                             "/>
    <x v="406"/>
    <s v="SOTARA                                            "/>
    <n v="413492697"/>
    <n v="0"/>
    <n v="0"/>
    <n v="413492697"/>
    <n v="0"/>
    <n v="180177591.31999999"/>
    <n v="0"/>
    <n v="14228"/>
    <n v="0"/>
    <n v="0"/>
    <n v="0"/>
    <n v="0"/>
    <n v="0"/>
    <n v="0"/>
    <n v="0"/>
    <n v="0"/>
    <m/>
    <n v="593684516.31999993"/>
    <n v="20674634.850000001"/>
    <n v="573009881.46999991"/>
    <n v="0"/>
  </r>
  <r>
    <x v="5"/>
    <s v="ASIGNACIÓN PARA LA INVERSIÓN LOCAL  - AMBIENTE Y DESARROLLO SOSTENIBLE"/>
    <s v="PACÍFICO"/>
    <s v="CAUCA                                             "/>
    <x v="407"/>
    <s v="SUÁREZ                                            "/>
    <n v="745577531"/>
    <n v="0"/>
    <n v="0"/>
    <n v="745577531"/>
    <n v="0"/>
    <n v="332459513.86000001"/>
    <n v="0"/>
    <n v="25654"/>
    <n v="0"/>
    <n v="0"/>
    <n v="0"/>
    <n v="0"/>
    <n v="0"/>
    <n v="0"/>
    <n v="0"/>
    <n v="0"/>
    <m/>
    <n v="1078062698.8600001"/>
    <n v="37278876.550000004"/>
    <n v="1040783822.3100002"/>
    <n v="0"/>
  </r>
  <r>
    <x v="5"/>
    <s v="ASIGNACIÓN PARA LA INVERSIÓN LOCAL  - AMBIENTE Y DESARROLLO SOSTENIBLE"/>
    <s v="PACÍFICO"/>
    <s v="CAUCA                                             "/>
    <x v="408"/>
    <s v="SUCRE                                             "/>
    <n v="522809769"/>
    <n v="0"/>
    <n v="0"/>
    <n v="522809769"/>
    <n v="0"/>
    <n v="231738707.5"/>
    <n v="0"/>
    <n v="17989"/>
    <n v="0"/>
    <n v="0"/>
    <n v="0"/>
    <n v="0"/>
    <n v="0"/>
    <n v="0"/>
    <n v="0"/>
    <n v="0"/>
    <m/>
    <n v="754566465.5"/>
    <n v="26140488.450000003"/>
    <n v="728425977.04999995"/>
    <n v="544342221.01999998"/>
  </r>
  <r>
    <x v="5"/>
    <s v="ASIGNACIÓN PARA LA INVERSIÓN LOCAL  - AMBIENTE Y DESARROLLO SOSTENIBLE"/>
    <s v="PACÍFICO"/>
    <s v="CAUCA                                             "/>
    <x v="409"/>
    <s v="TIMBÍO                                            "/>
    <n v="579689295"/>
    <n v="0"/>
    <n v="0"/>
    <n v="579689295"/>
    <n v="0"/>
    <n v="349622334.10000002"/>
    <n v="0"/>
    <n v="19946"/>
    <n v="0"/>
    <n v="0"/>
    <n v="0"/>
    <n v="0"/>
    <n v="0"/>
    <n v="0"/>
    <n v="0"/>
    <n v="0"/>
    <m/>
    <n v="929331575.10000002"/>
    <n v="28984464.75"/>
    <n v="900347110.35000002"/>
    <n v="389735957"/>
  </r>
  <r>
    <x v="5"/>
    <s v="ASIGNACIÓN PARA LA INVERSIÓN LOCAL  - AMBIENTE Y DESARROLLO SOSTENIBLE"/>
    <s v="PACÍFICO"/>
    <s v="CAUCA                                             "/>
    <x v="410"/>
    <s v="TIMBIQUÍ                                          "/>
    <n v="1117943183"/>
    <n v="0"/>
    <n v="0"/>
    <n v="1117943183"/>
    <n v="0"/>
    <n v="501432610.49000001"/>
    <n v="0"/>
    <n v="38467"/>
    <n v="0"/>
    <n v="0"/>
    <n v="0"/>
    <n v="0"/>
    <n v="0"/>
    <n v="0"/>
    <n v="0"/>
    <n v="0"/>
    <m/>
    <n v="1619414260.49"/>
    <n v="55897159.150000006"/>
    <n v="1563517101.3399999"/>
    <n v="912777899"/>
  </r>
  <r>
    <x v="5"/>
    <s v="ASIGNACIÓN PARA LA INVERSIÓN LOCAL  - AMBIENTE Y DESARROLLO SOSTENIBLE"/>
    <s v="PACÍFICO"/>
    <s v="CAUCA                                             "/>
    <x v="411"/>
    <s v="TORIBIO                                           "/>
    <n v="678234768"/>
    <n v="0"/>
    <n v="0"/>
    <n v="678234768"/>
    <n v="0"/>
    <n v="298481103.89999998"/>
    <n v="0"/>
    <n v="23337"/>
    <n v="0"/>
    <n v="0"/>
    <n v="0"/>
    <n v="0"/>
    <n v="0"/>
    <n v="0"/>
    <n v="0"/>
    <n v="0"/>
    <m/>
    <n v="976739208.89999998"/>
    <n v="33911738.399999999"/>
    <n v="942827470.5"/>
    <n v="0"/>
  </r>
  <r>
    <x v="5"/>
    <s v="ASIGNACIÓN PARA LA INVERSIÓN LOCAL  - AMBIENTE Y DESARROLLO SOSTENIBLE"/>
    <s v="PACÍFICO"/>
    <s v="CAUCA                                             "/>
    <x v="412"/>
    <s v="TOTORÓ                                            "/>
    <n v="636528707"/>
    <n v="0"/>
    <n v="0"/>
    <n v="636528707"/>
    <n v="0"/>
    <n v="270473040.76999998"/>
    <n v="0"/>
    <n v="21902"/>
    <n v="0"/>
    <n v="0"/>
    <n v="0"/>
    <n v="0"/>
    <n v="0"/>
    <n v="0"/>
    <n v="0"/>
    <n v="0"/>
    <m/>
    <n v="907023649.76999998"/>
    <n v="31826435.350000001"/>
    <n v="875197214.41999996"/>
    <n v="0"/>
  </r>
  <r>
    <x v="5"/>
    <s v="ASIGNACIÓN PARA LA INVERSIÓN LOCAL  - AMBIENTE Y DESARROLLO SOSTENIBLE"/>
    <s v="PACÍFICO"/>
    <s v="CAUCA                                             "/>
    <x v="413"/>
    <s v="VILLA RICA                                        "/>
    <n v="358564926"/>
    <n v="0"/>
    <n v="0"/>
    <n v="358564926"/>
    <n v="0"/>
    <n v="160406337.63"/>
    <n v="0"/>
    <n v="12338"/>
    <n v="0"/>
    <n v="0"/>
    <n v="0"/>
    <n v="0"/>
    <n v="0"/>
    <n v="0"/>
    <n v="0"/>
    <n v="0"/>
    <m/>
    <n v="518983601.63"/>
    <n v="17928246.300000001"/>
    <n v="501055355.32999998"/>
    <n v="0"/>
  </r>
  <r>
    <x v="5"/>
    <s v="ASIGNACIÓN PARA LA INVERSIÓN LOCAL  - AMBIENTE Y DESARROLLO SOSTENIBLE"/>
    <s v="CARIBE"/>
    <s v="CESAR                                             "/>
    <x v="414"/>
    <s v="CESAR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CESAR                                             "/>
    <x v="415"/>
    <s v="VALLEDUPAR                                        "/>
    <n v="1737570528"/>
    <n v="0"/>
    <n v="0"/>
    <n v="1737570528"/>
    <n v="0"/>
    <n v="773138455.79999995"/>
    <n v="0"/>
    <n v="59788"/>
    <n v="0"/>
    <n v="0"/>
    <n v="0"/>
    <n v="0"/>
    <n v="0"/>
    <n v="0"/>
    <n v="0"/>
    <n v="0"/>
    <m/>
    <n v="2510768771.8000002"/>
    <n v="86878526.400000006"/>
    <n v="2423890245.4000001"/>
    <n v="2152906682.2799997"/>
  </r>
  <r>
    <x v="5"/>
    <s v="ASIGNACIÓN PARA LA INVERSIÓN LOCAL  - AMBIENTE Y DESARROLLO SOSTENIBLE"/>
    <s v="CARIBE"/>
    <s v="CESAR                                             "/>
    <x v="416"/>
    <s v="AGUACHICA                                         "/>
    <n v="983613561"/>
    <n v="0"/>
    <n v="0"/>
    <n v="983613561"/>
    <n v="0"/>
    <n v="556841896.89999998"/>
    <n v="0"/>
    <n v="33845"/>
    <n v="0"/>
    <n v="0"/>
    <n v="0"/>
    <n v="0"/>
    <n v="0"/>
    <n v="0"/>
    <n v="0"/>
    <n v="0"/>
    <m/>
    <n v="1540489302.9000001"/>
    <n v="49180678.050000004"/>
    <n v="1491308624.8500001"/>
    <n v="539995571"/>
  </r>
  <r>
    <x v="5"/>
    <s v="ASIGNACIÓN PARA LA INVERSIÓN LOCAL  - AMBIENTE Y DESARROLLO SOSTENIBLE"/>
    <s v="CARIBE"/>
    <s v="CESAR                                             "/>
    <x v="417"/>
    <s v="AGUSTÍN CODAZZI                                   "/>
    <n v="993939598"/>
    <n v="0"/>
    <n v="0"/>
    <n v="993939598"/>
    <n v="0"/>
    <n v="69820161.100000024"/>
    <n v="0"/>
    <n v="34200"/>
    <n v="0"/>
    <n v="0"/>
    <n v="0"/>
    <n v="0"/>
    <n v="0"/>
    <n v="0"/>
    <n v="0"/>
    <n v="0"/>
    <m/>
    <n v="1063793959.1"/>
    <n v="49696979.900000006"/>
    <n v="1014096979.2"/>
    <n v="665944943.51999998"/>
  </r>
  <r>
    <x v="5"/>
    <s v="ASIGNACIÓN PARA LA INVERSIÓN LOCAL  - AMBIENTE Y DESARROLLO SOSTENIBLE"/>
    <s v="CARIBE"/>
    <s v="CESAR                                             "/>
    <x v="418"/>
    <s v="ASTREA                                            "/>
    <n v="748600371"/>
    <n v="0"/>
    <n v="0"/>
    <n v="748600371"/>
    <n v="0"/>
    <n v="327514608.92000002"/>
    <n v="0"/>
    <n v="25758"/>
    <n v="0"/>
    <n v="0"/>
    <n v="0"/>
    <n v="0"/>
    <n v="0"/>
    <n v="0"/>
    <n v="0"/>
    <n v="0"/>
    <m/>
    <n v="1076140737.9200001"/>
    <n v="37430018.550000004"/>
    <n v="1038710719.3700001"/>
    <n v="0"/>
  </r>
  <r>
    <x v="5"/>
    <s v="ASIGNACIÓN PARA LA INVERSIÓN LOCAL  - AMBIENTE Y DESARROLLO SOSTENIBLE"/>
    <s v="CARIBE"/>
    <s v="CESAR                                             "/>
    <x v="419"/>
    <s v="BECERRIL                                          "/>
    <n v="751547349"/>
    <n v="0"/>
    <n v="0"/>
    <n v="751547349"/>
    <n v="0"/>
    <n v="335651064"/>
    <n v="0"/>
    <n v="25860"/>
    <n v="0"/>
    <n v="0"/>
    <n v="0"/>
    <n v="0"/>
    <n v="0"/>
    <n v="0"/>
    <n v="0"/>
    <n v="0"/>
    <m/>
    <n v="1087224273"/>
    <n v="37577367.450000003"/>
    <n v="1049646905.55"/>
    <n v="784991197.06999993"/>
  </r>
  <r>
    <x v="5"/>
    <s v="ASIGNACIÓN PARA LA INVERSIÓN LOCAL  - AMBIENTE Y DESARROLLO SOSTENIBLE"/>
    <s v="CARIBE"/>
    <s v="CESAR                                             "/>
    <x v="420"/>
    <s v="BOSCONIA                                          "/>
    <n v="900668996"/>
    <n v="0"/>
    <n v="0"/>
    <n v="900668996"/>
    <n v="0"/>
    <n v="400350079.33999997"/>
    <n v="0"/>
    <n v="30991"/>
    <n v="0"/>
    <n v="0"/>
    <n v="0"/>
    <n v="0"/>
    <n v="0"/>
    <n v="0"/>
    <n v="0"/>
    <n v="0"/>
    <m/>
    <n v="1301050066.3399999"/>
    <n v="45033449.800000004"/>
    <n v="1256016616.54"/>
    <n v="940126083"/>
  </r>
  <r>
    <x v="5"/>
    <s v="ASIGNACIÓN PARA LA INVERSIÓN LOCAL  - AMBIENTE Y DESARROLLO SOSTENIBLE"/>
    <s v="CARIBE"/>
    <s v="CESAR                                             "/>
    <x v="421"/>
    <s v="CHIMICHAGUA                                       "/>
    <n v="816077687"/>
    <n v="0"/>
    <n v="0"/>
    <n v="816077687"/>
    <n v="0"/>
    <n v="358409530.73000002"/>
    <n v="0"/>
    <n v="28080"/>
    <n v="0"/>
    <n v="0"/>
    <n v="0"/>
    <n v="0"/>
    <n v="0"/>
    <n v="0"/>
    <n v="0"/>
    <n v="0"/>
    <m/>
    <n v="1174515297.73"/>
    <n v="40803884.350000001"/>
    <n v="1133711413.3800001"/>
    <n v="848030923.58000004"/>
  </r>
  <r>
    <x v="5"/>
    <s v="ASIGNACIÓN PARA LA INVERSIÓN LOCAL  - AMBIENTE Y DESARROLLO SOSTENIBLE"/>
    <s v="CARIBE"/>
    <s v="CESAR                                             "/>
    <x v="422"/>
    <s v="CHIRIGUANÁ                                        "/>
    <n v="677489819"/>
    <n v="0"/>
    <n v="0"/>
    <n v="677489819"/>
    <n v="0"/>
    <n v="164883979.47999999"/>
    <n v="0"/>
    <n v="23312"/>
    <n v="0"/>
    <n v="0"/>
    <n v="0"/>
    <n v="0"/>
    <n v="0"/>
    <n v="0"/>
    <n v="0"/>
    <n v="0"/>
    <m/>
    <n v="842397110.48000002"/>
    <n v="33874490.950000003"/>
    <n v="808522619.52999997"/>
    <n v="569475456.48000002"/>
  </r>
  <r>
    <x v="5"/>
    <s v="ASIGNACIÓN PARA LA INVERSIÓN LOCAL  - AMBIENTE Y DESARROLLO SOSTENIBLE"/>
    <s v="CARIBE"/>
    <s v="CESAR                                             "/>
    <x v="423"/>
    <s v="CURUMANÍ                                          "/>
    <n v="817464745"/>
    <n v="0"/>
    <n v="0"/>
    <n v="817464745"/>
    <n v="0"/>
    <n v="230761896.00999999"/>
    <n v="0"/>
    <n v="28128"/>
    <n v="0"/>
    <n v="0"/>
    <n v="0"/>
    <n v="0"/>
    <n v="0"/>
    <n v="0"/>
    <n v="0"/>
    <n v="0"/>
    <m/>
    <n v="1048254769.01"/>
    <n v="40873237.25"/>
    <n v="1007381531.76"/>
    <n v="721268870.60000002"/>
  </r>
  <r>
    <x v="5"/>
    <s v="ASIGNACIÓN PARA LA INVERSIÓN LOCAL  - AMBIENTE Y DESARROLLO SOSTENIBLE"/>
    <s v="CARIBE"/>
    <s v="CESAR                                             "/>
    <x v="424"/>
    <s v="EL COPEY                                          "/>
    <n v="720301500"/>
    <n v="0"/>
    <n v="0"/>
    <n v="720301500"/>
    <n v="0"/>
    <n v="321543469.13999999"/>
    <n v="0"/>
    <n v="24785"/>
    <n v="0"/>
    <n v="0"/>
    <n v="0"/>
    <n v="0"/>
    <n v="0"/>
    <n v="0"/>
    <n v="0"/>
    <n v="0"/>
    <m/>
    <n v="1041869754.14"/>
    <n v="36015075"/>
    <n v="1005854679.14"/>
    <n v="753010189"/>
  </r>
  <r>
    <x v="5"/>
    <s v="ASIGNACIÓN PARA LA INVERSIÓN LOCAL  - AMBIENTE Y DESARROLLO SOSTENIBLE"/>
    <s v="CARIBE"/>
    <s v="CESAR                                             "/>
    <x v="425"/>
    <s v="EL PASO                                           "/>
    <n v="720951297"/>
    <n v="0"/>
    <n v="0"/>
    <n v="720951297"/>
    <n v="0"/>
    <n v="320312513.29000002"/>
    <n v="0"/>
    <n v="24807"/>
    <n v="0"/>
    <n v="0"/>
    <n v="0"/>
    <n v="0"/>
    <n v="0"/>
    <n v="0"/>
    <n v="0"/>
    <n v="0"/>
    <m/>
    <n v="1041288617.29"/>
    <n v="36047564.850000001"/>
    <n v="1005241052.4399999"/>
    <n v="730615712.50999999"/>
  </r>
  <r>
    <x v="5"/>
    <s v="ASIGNACIÓN PARA LA INVERSIÓN LOCAL  - AMBIENTE Y DESARROLLO SOSTENIBLE"/>
    <s v="CARIBE"/>
    <s v="CESAR                                             "/>
    <x v="426"/>
    <s v="GAMARRA                                           "/>
    <n v="501110848"/>
    <n v="0"/>
    <n v="0"/>
    <n v="501110848"/>
    <n v="0"/>
    <n v="221401671.25"/>
    <n v="0"/>
    <n v="17243"/>
    <n v="0"/>
    <n v="0"/>
    <n v="0"/>
    <n v="0"/>
    <n v="0"/>
    <n v="0"/>
    <n v="0"/>
    <n v="0"/>
    <m/>
    <n v="722529762.25"/>
    <n v="25055542.400000002"/>
    <n v="697474219.85000002"/>
    <n v="522085423"/>
  </r>
  <r>
    <x v="5"/>
    <s v="ASIGNACIÓN PARA LA INVERSIÓN LOCAL  - AMBIENTE Y DESARROLLO SOSTENIBLE"/>
    <s v="CARIBE"/>
    <s v="CESAR                                             "/>
    <x v="427"/>
    <s v="GONZÁLEZ                                          "/>
    <n v="287544260"/>
    <n v="0"/>
    <n v="0"/>
    <n v="287544260"/>
    <n v="0"/>
    <n v="127940525.83"/>
    <n v="0"/>
    <n v="9894"/>
    <n v="0"/>
    <n v="0"/>
    <n v="0"/>
    <n v="0"/>
    <n v="0"/>
    <n v="0"/>
    <n v="0"/>
    <n v="0"/>
    <m/>
    <n v="415494679.82999998"/>
    <n v="14377213"/>
    <n v="401117466.82999998"/>
    <n v="300465768"/>
  </r>
  <r>
    <x v="5"/>
    <s v="ASIGNACIÓN PARA LA INVERSIÓN LOCAL  - AMBIENTE Y DESARROLLO SOSTENIBLE"/>
    <s v="CARIBE"/>
    <s v="CESAR                                             "/>
    <x v="428"/>
    <s v="LA GLORIA                                         "/>
    <n v="548522505"/>
    <n v="0"/>
    <n v="0"/>
    <n v="548522505"/>
    <n v="0"/>
    <n v="1813945.1100000143"/>
    <n v="0"/>
    <n v="18874"/>
    <n v="0"/>
    <n v="0"/>
    <n v="0"/>
    <n v="0"/>
    <n v="0"/>
    <n v="0"/>
    <n v="0"/>
    <n v="0"/>
    <m/>
    <n v="550355324.11000001"/>
    <n v="27426125.25"/>
    <n v="522929198.86000001"/>
    <n v="324000000"/>
  </r>
  <r>
    <x v="5"/>
    <s v="ASIGNACIÓN PARA LA INVERSIÓN LOCAL  - AMBIENTE Y DESARROLLO SOSTENIBLE"/>
    <s v="CARIBE"/>
    <s v="CESAR                                             "/>
    <x v="429"/>
    <s v="LA JAGUA DE IBIRICO                               "/>
    <n v="755691816"/>
    <n v="0"/>
    <n v="0"/>
    <n v="755691816"/>
    <n v="0"/>
    <n v="336049248.35000002"/>
    <n v="0"/>
    <n v="26002"/>
    <n v="0"/>
    <n v="0"/>
    <n v="0"/>
    <n v="0"/>
    <n v="0"/>
    <n v="0"/>
    <n v="0"/>
    <n v="0"/>
    <m/>
    <n v="1091767066.3499999"/>
    <n v="37784590.800000004"/>
    <n v="1053982475.55"/>
    <n v="779162792.38999999"/>
  </r>
  <r>
    <x v="5"/>
    <s v="ASIGNACIÓN PARA LA INVERSIÓN LOCAL  - AMBIENTE Y DESARROLLO SOSTENIBLE"/>
    <s v="CARIBE"/>
    <s v="CESAR                                             "/>
    <x v="430"/>
    <s v="MANAURE                                           "/>
    <n v="475241249"/>
    <n v="0"/>
    <n v="0"/>
    <n v="475241249"/>
    <n v="0"/>
    <n v="212342440.19"/>
    <n v="0"/>
    <n v="16352"/>
    <n v="0"/>
    <n v="0"/>
    <n v="0"/>
    <n v="0"/>
    <n v="0"/>
    <n v="0"/>
    <n v="0"/>
    <n v="0"/>
    <m/>
    <n v="687600041.19000006"/>
    <n v="23762062.450000003"/>
    <n v="663837978.74000001"/>
    <n v="493006906.97000003"/>
  </r>
  <r>
    <x v="5"/>
    <s v="ASIGNACIÓN PARA LA INVERSIÓN LOCAL  - AMBIENTE Y DESARROLLO SOSTENIBLE"/>
    <s v="CARIBE"/>
    <s v="CESAR                                             "/>
    <x v="431"/>
    <s v="PAILITAS                                          "/>
    <n v="577022649"/>
    <n v="0"/>
    <n v="0"/>
    <n v="577022649"/>
    <n v="0"/>
    <n v="256669153.66"/>
    <n v="0"/>
    <n v="19855"/>
    <n v="0"/>
    <n v="0"/>
    <n v="0"/>
    <n v="0"/>
    <n v="0"/>
    <n v="0"/>
    <n v="0"/>
    <n v="0"/>
    <m/>
    <n v="833711657.65999997"/>
    <n v="28851132.450000003"/>
    <n v="804860525.20999992"/>
    <n v="587898704"/>
  </r>
  <r>
    <x v="5"/>
    <s v="ASIGNACIÓN PARA LA INVERSIÓN LOCAL  - AMBIENTE Y DESARROLLO SOSTENIBLE"/>
    <s v="CARIBE"/>
    <s v="CESAR                                             "/>
    <x v="432"/>
    <s v="PELAYA                                            "/>
    <n v="622943274"/>
    <n v="0"/>
    <n v="0"/>
    <n v="622943274"/>
    <n v="0"/>
    <n v="278244386.19"/>
    <n v="0"/>
    <n v="21435"/>
    <n v="0"/>
    <n v="0"/>
    <n v="0"/>
    <n v="0"/>
    <n v="0"/>
    <n v="0"/>
    <n v="0"/>
    <n v="0"/>
    <m/>
    <n v="901209095.19000006"/>
    <n v="31147163.700000003"/>
    <n v="870061931.49000001"/>
    <n v="0"/>
  </r>
  <r>
    <x v="5"/>
    <s v="ASIGNACIÓN PARA LA INVERSIÓN LOCAL  - AMBIENTE Y DESARROLLO SOSTENIBLE"/>
    <s v="CARIBE"/>
    <s v="CESAR                                             "/>
    <x v="433"/>
    <s v="PUEBLO BELLO                                      "/>
    <n v="1181263495"/>
    <n v="0"/>
    <n v="0"/>
    <n v="1181263495"/>
    <n v="0"/>
    <n v="107870051.68000001"/>
    <n v="0"/>
    <n v="40646"/>
    <n v="0"/>
    <n v="0"/>
    <n v="0"/>
    <n v="0"/>
    <n v="0"/>
    <n v="0"/>
    <n v="0"/>
    <n v="0"/>
    <m/>
    <n v="1289174192.6800001"/>
    <n v="59063174.75"/>
    <n v="1230111017.9300001"/>
    <n v="803422470"/>
  </r>
  <r>
    <x v="5"/>
    <s v="ASIGNACIÓN PARA LA INVERSIÓN LOCAL  - AMBIENTE Y DESARROLLO SOSTENIBLE"/>
    <s v="CARIBE"/>
    <s v="CESAR                                             "/>
    <x v="434"/>
    <s v="RÍO DE ORO                                        "/>
    <n v="501662231"/>
    <n v="0"/>
    <n v="0"/>
    <n v="501662231"/>
    <n v="0"/>
    <n v="223397076.21000001"/>
    <n v="0"/>
    <n v="17262"/>
    <n v="0"/>
    <n v="0"/>
    <n v="0"/>
    <n v="0"/>
    <n v="0"/>
    <n v="0"/>
    <n v="0"/>
    <n v="0"/>
    <m/>
    <n v="725076569.21000004"/>
    <n v="25083111.550000001"/>
    <n v="699993457.66000009"/>
    <n v="524411076"/>
  </r>
  <r>
    <x v="5"/>
    <s v="ASIGNACIÓN PARA LA INVERSIÓN LOCAL  - AMBIENTE Y DESARROLLO SOSTENIBLE"/>
    <s v="CARIBE"/>
    <s v="CESAR                                             "/>
    <x v="435"/>
    <s v="LA PAZ                                            "/>
    <n v="725152041"/>
    <n v="0"/>
    <n v="0"/>
    <n v="725152041"/>
    <n v="0"/>
    <n v="323038926.82999998"/>
    <n v="0"/>
    <n v="24952"/>
    <n v="0"/>
    <n v="0"/>
    <n v="0"/>
    <n v="0"/>
    <n v="0"/>
    <n v="0"/>
    <n v="0"/>
    <n v="0"/>
    <m/>
    <n v="1048215919.8299999"/>
    <n v="36257602.050000004"/>
    <n v="1011958317.78"/>
    <n v="757660284"/>
  </r>
  <r>
    <x v="5"/>
    <s v="ASIGNACIÓN PARA LA INVERSIÓN LOCAL  - AMBIENTE Y DESARROLLO SOSTENIBLE"/>
    <s v="CARIBE"/>
    <s v="CESAR                                             "/>
    <x v="436"/>
    <s v="SAN ALBERTO                                       "/>
    <n v="460274373"/>
    <n v="0"/>
    <n v="0"/>
    <n v="460274373"/>
    <n v="0"/>
    <n v="216058480.5"/>
    <n v="0"/>
    <n v="15837"/>
    <n v="0"/>
    <n v="0"/>
    <n v="0"/>
    <n v="0"/>
    <n v="0"/>
    <n v="0"/>
    <n v="0"/>
    <n v="0"/>
    <m/>
    <n v="676348690.5"/>
    <n v="23013718.650000002"/>
    <n v="653334971.85000002"/>
    <n v="28160423"/>
  </r>
  <r>
    <x v="5"/>
    <s v="ASIGNACIÓN PARA LA INVERSIÓN LOCAL  - AMBIENTE Y DESARROLLO SOSTENIBLE"/>
    <s v="CARIBE"/>
    <s v="CESAR                                             "/>
    <x v="437"/>
    <s v="SAN DIEGO                                         "/>
    <n v="542837187"/>
    <n v="0"/>
    <n v="0"/>
    <n v="542837187"/>
    <n v="0"/>
    <n v="238812483.91"/>
    <n v="0"/>
    <n v="18678"/>
    <n v="0"/>
    <n v="0"/>
    <n v="0"/>
    <n v="0"/>
    <n v="0"/>
    <n v="0"/>
    <n v="0"/>
    <n v="0"/>
    <m/>
    <n v="781668348.90999997"/>
    <n v="27141859.350000001"/>
    <n v="754526489.55999994"/>
    <n v="674395413.85000002"/>
  </r>
  <r>
    <x v="5"/>
    <s v="ASIGNACIÓN PARA LA INVERSIÓN LOCAL  - AMBIENTE Y DESARROLLO SOSTENIBLE"/>
    <s v="CARIBE"/>
    <s v="CESAR                                             "/>
    <x v="438"/>
    <s v="SAN MARTÍN                                        "/>
    <n v="647751931"/>
    <n v="0"/>
    <n v="0"/>
    <n v="647751931"/>
    <n v="0"/>
    <n v="286979850.82999998"/>
    <n v="0"/>
    <n v="22288"/>
    <n v="0"/>
    <n v="0"/>
    <n v="0"/>
    <n v="0"/>
    <n v="0"/>
    <n v="0"/>
    <n v="0"/>
    <n v="0"/>
    <m/>
    <n v="934754069.82999992"/>
    <n v="32387596.550000001"/>
    <n v="902366473.27999997"/>
    <n v="645769187.63"/>
  </r>
  <r>
    <x v="5"/>
    <s v="ASIGNACIÓN PARA LA INVERSIÓN LOCAL  - AMBIENTE Y DESARROLLO SOSTENIBLE"/>
    <s v="CARIBE"/>
    <s v="CESAR                                             "/>
    <x v="439"/>
    <s v="TAMALAMEQUE                                       "/>
    <n v="537527498"/>
    <n v="0"/>
    <n v="0"/>
    <n v="537527498"/>
    <n v="0"/>
    <n v="238797476.19999999"/>
    <n v="0"/>
    <n v="18496"/>
    <n v="0"/>
    <n v="0"/>
    <n v="0"/>
    <n v="0"/>
    <n v="0"/>
    <n v="0"/>
    <n v="0"/>
    <n v="0"/>
    <m/>
    <n v="776343470.20000005"/>
    <n v="26876374.900000002"/>
    <n v="749467095.30000007"/>
    <n v="666463657"/>
  </r>
  <r>
    <x v="5"/>
    <s v="ASIGNACIÓN PARA LA INVERSIÓN LOCAL  - AMBIENTE Y DESARROLLO SOSTENIBLE"/>
    <s v="CARIBE"/>
    <s v="CÓRDOBA                                           "/>
    <x v="440"/>
    <s v="CÓRDOB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CÓRDOBA                                           "/>
    <x v="441"/>
    <s v="MONTERÍA                                          "/>
    <n v="3438444675"/>
    <n v="0"/>
    <n v="0"/>
    <n v="3438444675"/>
    <n v="0"/>
    <n v="4584592899.5"/>
    <n v="0"/>
    <n v="118313"/>
    <n v="0"/>
    <n v="0"/>
    <n v="0"/>
    <n v="0"/>
    <n v="0"/>
    <n v="0"/>
    <n v="0"/>
    <n v="0"/>
    <m/>
    <n v="8023155887.5"/>
    <n v="171922233.75"/>
    <n v="7851233653.75"/>
    <n v="6155694893"/>
  </r>
  <r>
    <x v="5"/>
    <s v="ASIGNACIÓN PARA LA INVERSIÓN LOCAL  - AMBIENTE Y DESARROLLO SOSTENIBLE"/>
    <s v="CARIBE"/>
    <s v="CÓRDOBA                                           "/>
    <x v="442"/>
    <s v="AYAPEL                                            "/>
    <n v="1174280905"/>
    <n v="0"/>
    <n v="0"/>
    <n v="1174280905"/>
    <n v="0"/>
    <n v="543724023"/>
    <n v="0"/>
    <n v="40406"/>
    <n v="0"/>
    <n v="0"/>
    <n v="0"/>
    <n v="0"/>
    <n v="0"/>
    <n v="0"/>
    <n v="0"/>
    <n v="0"/>
    <m/>
    <n v="1718045334"/>
    <n v="58714045.25"/>
    <n v="1659331288.75"/>
    <n v="1248076550"/>
  </r>
  <r>
    <x v="5"/>
    <s v="ASIGNACIÓN PARA LA INVERSIÓN LOCAL  - AMBIENTE Y DESARROLLO SOSTENIBLE"/>
    <s v="CARIBE"/>
    <s v="CÓRDOBA                                           "/>
    <x v="443"/>
    <s v="BUENAVISTA                                        "/>
    <n v="782225965"/>
    <n v="0"/>
    <n v="0"/>
    <n v="782225965"/>
    <n v="0"/>
    <n v="0"/>
    <n v="0"/>
    <n v="26915"/>
    <n v="0"/>
    <n v="0"/>
    <n v="0"/>
    <n v="0"/>
    <n v="0"/>
    <n v="0"/>
    <n v="0"/>
    <n v="0"/>
    <m/>
    <n v="782252880"/>
    <n v="39111298.25"/>
    <n v="743141581.75"/>
    <n v="469351795"/>
  </r>
  <r>
    <x v="5"/>
    <s v="ASIGNACIÓN PARA LA INVERSIÓN LOCAL  - AMBIENTE Y DESARROLLO SOSTENIBLE"/>
    <s v="CARIBE"/>
    <s v="CÓRDOBA                                           "/>
    <x v="444"/>
    <s v="CANALETE                                          "/>
    <n v="989499548"/>
    <n v="0"/>
    <n v="0"/>
    <n v="989499548"/>
    <n v="0"/>
    <n v="444382170.63999999"/>
    <n v="0"/>
    <n v="34047"/>
    <n v="0"/>
    <n v="0"/>
    <n v="0"/>
    <n v="0"/>
    <n v="0"/>
    <n v="0"/>
    <n v="0"/>
    <n v="0"/>
    <m/>
    <n v="1433915765.6399999"/>
    <n v="49474977.400000006"/>
    <n v="1384440788.2399998"/>
    <n v="1038115945.6900001"/>
  </r>
  <r>
    <x v="5"/>
    <s v="ASIGNACIÓN PARA LA INVERSIÓN LOCAL  - AMBIENTE Y DESARROLLO SOSTENIBLE"/>
    <s v="CARIBE"/>
    <s v="CÓRDOBA                                           "/>
    <x v="445"/>
    <s v="CERETÉ                                            "/>
    <n v="1117158224"/>
    <n v="0"/>
    <n v="0"/>
    <n v="1117158224"/>
    <n v="0"/>
    <n v="93472959.600000024"/>
    <n v="0"/>
    <n v="38440"/>
    <n v="0"/>
    <n v="0"/>
    <n v="0"/>
    <n v="0"/>
    <n v="0"/>
    <n v="0"/>
    <n v="0"/>
    <n v="0"/>
    <m/>
    <n v="1210669623.5999999"/>
    <n v="55857911.200000003"/>
    <n v="1154811712.3999999"/>
    <n v="763767894"/>
  </r>
  <r>
    <x v="5"/>
    <s v="ASIGNACIÓN PARA LA INVERSIÓN LOCAL  - AMBIENTE Y DESARROLLO SOSTENIBLE"/>
    <s v="CARIBE"/>
    <s v="CÓRDOBA                                           "/>
    <x v="446"/>
    <s v="CHIMÁ                                             "/>
    <n v="694782358"/>
    <n v="0"/>
    <n v="0"/>
    <n v="694782358"/>
    <n v="0"/>
    <n v="309542734.76999998"/>
    <n v="0"/>
    <n v="23907"/>
    <n v="0"/>
    <n v="0"/>
    <n v="0"/>
    <n v="0"/>
    <n v="0"/>
    <n v="0"/>
    <n v="0"/>
    <n v="0"/>
    <m/>
    <n v="1004348999.77"/>
    <n v="34739117.899999999"/>
    <n v="969609881.87"/>
    <n v="403051759.27999997"/>
  </r>
  <r>
    <x v="5"/>
    <s v="ASIGNACIÓN PARA LA INVERSIÓN LOCAL  - AMBIENTE Y DESARROLLO SOSTENIBLE"/>
    <s v="CARIBE"/>
    <s v="CÓRDOBA                                           "/>
    <x v="447"/>
    <s v="CHINÚ                                             "/>
    <n v="807885821"/>
    <n v="0"/>
    <n v="0"/>
    <n v="807885821"/>
    <n v="0"/>
    <n v="494092130.89999998"/>
    <n v="0"/>
    <n v="27798"/>
    <n v="0"/>
    <n v="0"/>
    <n v="0"/>
    <n v="0"/>
    <n v="0"/>
    <n v="0"/>
    <n v="0"/>
    <n v="0"/>
    <m/>
    <n v="1302005749.9000001"/>
    <n v="40394291.050000004"/>
    <n v="1261611458.8500001"/>
    <n v="923448905"/>
  </r>
  <r>
    <x v="5"/>
    <s v="ASIGNACIÓN PARA LA INVERSIÓN LOCAL  - AMBIENTE Y DESARROLLO SOSTENIBLE"/>
    <s v="CARIBE"/>
    <s v="CÓRDOBA                                           "/>
    <x v="448"/>
    <s v="CIÉNAGA DE ORO                                    "/>
    <n v="1112086800"/>
    <n v="0"/>
    <n v="0"/>
    <n v="1112086800"/>
    <n v="0"/>
    <n v="681939614.79999995"/>
    <n v="0"/>
    <n v="38266"/>
    <n v="0"/>
    <n v="0"/>
    <n v="0"/>
    <n v="0"/>
    <n v="0"/>
    <n v="0"/>
    <n v="0"/>
    <n v="0"/>
    <m/>
    <n v="1794064680.8"/>
    <n v="55604340"/>
    <n v="1738460340.8"/>
    <n v="1732667609"/>
  </r>
  <r>
    <x v="5"/>
    <s v="ASIGNACIÓN PARA LA INVERSIÓN LOCAL  - AMBIENTE Y DESARROLLO SOSTENIBLE"/>
    <s v="CARIBE"/>
    <s v="CÓRDOBA                                           "/>
    <x v="449"/>
    <s v="COTORRA                                           "/>
    <n v="549905274"/>
    <n v="0"/>
    <n v="0"/>
    <n v="549905274"/>
    <n v="0"/>
    <n v="244242746.58000001"/>
    <n v="0"/>
    <n v="18922"/>
    <n v="0"/>
    <n v="0"/>
    <n v="0"/>
    <n v="0"/>
    <n v="0"/>
    <n v="0"/>
    <n v="0"/>
    <n v="0"/>
    <m/>
    <n v="794166942.58000004"/>
    <n v="27495263.700000003"/>
    <n v="766671678.88"/>
    <n v="0"/>
  </r>
  <r>
    <x v="5"/>
    <s v="ASIGNACIÓN PARA LA INVERSIÓN LOCAL  - AMBIENTE Y DESARROLLO SOSTENIBLE"/>
    <s v="CARIBE"/>
    <s v="CÓRDOBA                                           "/>
    <x v="450"/>
    <s v="LA APARTADA                                       "/>
    <n v="571673882"/>
    <n v="0"/>
    <n v="0"/>
    <n v="571673882"/>
    <n v="0"/>
    <n v="256267487.59"/>
    <n v="0"/>
    <n v="19671"/>
    <n v="0"/>
    <n v="0"/>
    <n v="0"/>
    <n v="0"/>
    <n v="0"/>
    <n v="0"/>
    <n v="0"/>
    <n v="0"/>
    <m/>
    <n v="827961040.59000003"/>
    <n v="28583694.100000001"/>
    <n v="799377346.49000001"/>
    <n v="599290497"/>
  </r>
  <r>
    <x v="5"/>
    <s v="ASIGNACIÓN PARA LA INVERSIÓN LOCAL  - AMBIENTE Y DESARROLLO SOSTENIBLE"/>
    <s v="CARIBE"/>
    <s v="CÓRDOBA                                           "/>
    <x v="451"/>
    <s v="LORICA                                            "/>
    <n v="1357302676"/>
    <n v="0"/>
    <n v="0"/>
    <n v="1357302676"/>
    <n v="0"/>
    <n v="1188108381.0999999"/>
    <n v="0"/>
    <n v="46703"/>
    <n v="0"/>
    <n v="0"/>
    <n v="0"/>
    <n v="0"/>
    <n v="0"/>
    <n v="0"/>
    <n v="0"/>
    <n v="0"/>
    <m/>
    <n v="2545457760.0999999"/>
    <n v="67865133.799999997"/>
    <n v="2477592626.2999997"/>
    <n v="1889406847"/>
  </r>
  <r>
    <x v="5"/>
    <s v="ASIGNACIÓN PARA LA INVERSIÓN LOCAL  - AMBIENTE Y DESARROLLO SOSTENIBLE"/>
    <s v="CARIBE"/>
    <s v="CÓRDOBA                                           "/>
    <x v="452"/>
    <s v="LOS CÓRDOBAS                                      "/>
    <n v="1042141933"/>
    <n v="0"/>
    <n v="0"/>
    <n v="1042141933"/>
    <n v="0"/>
    <n v="50034433.949999988"/>
    <n v="0"/>
    <n v="35859"/>
    <n v="0"/>
    <n v="0"/>
    <n v="0"/>
    <n v="0"/>
    <n v="0"/>
    <n v="0"/>
    <n v="0"/>
    <n v="0"/>
    <m/>
    <n v="1092212225.95"/>
    <n v="52107096.650000006"/>
    <n v="1040105129.3000001"/>
    <n v="625285159"/>
  </r>
  <r>
    <x v="5"/>
    <s v="ASIGNACIÓN PARA LA INVERSIÓN LOCAL  - AMBIENTE Y DESARROLLO SOSTENIBLE"/>
    <s v="CARIBE"/>
    <s v="CÓRDOBA                                           "/>
    <x v="453"/>
    <s v="MOMIL                                             "/>
    <n v="589385090"/>
    <n v="0"/>
    <n v="0"/>
    <n v="589385090"/>
    <n v="0"/>
    <n v="200431140.53"/>
    <n v="0"/>
    <n v="20280"/>
    <n v="0"/>
    <n v="0"/>
    <n v="0"/>
    <n v="0"/>
    <n v="0"/>
    <n v="0"/>
    <n v="0"/>
    <n v="0"/>
    <m/>
    <n v="789836510.52999997"/>
    <n v="29469254.5"/>
    <n v="760367256.02999997"/>
    <n v="760357255.26999998"/>
  </r>
  <r>
    <x v="5"/>
    <s v="ASIGNACIÓN PARA LA INVERSIÓN LOCAL  - AMBIENTE Y DESARROLLO SOSTENIBLE"/>
    <s v="CARIBE"/>
    <s v="CÓRDOBA                                           "/>
    <x v="454"/>
    <s v="MONTELÍBANO                                       "/>
    <n v="1060879765"/>
    <n v="0"/>
    <n v="0"/>
    <n v="1060879765"/>
    <n v="0"/>
    <n v="875841417.79999995"/>
    <n v="0"/>
    <n v="36504"/>
    <n v="0"/>
    <n v="0"/>
    <n v="0"/>
    <n v="0"/>
    <n v="0"/>
    <n v="0"/>
    <n v="0"/>
    <n v="0"/>
    <m/>
    <n v="1936757686.8"/>
    <n v="53043988.25"/>
    <n v="1883713698.55"/>
    <n v="1508261165"/>
  </r>
  <r>
    <x v="5"/>
    <s v="ASIGNACIÓN PARA LA INVERSIÓN LOCAL  - AMBIENTE Y DESARROLLO SOSTENIBLE"/>
    <s v="CARIBE"/>
    <s v="CÓRDOBA                                           "/>
    <x v="455"/>
    <s v="MOÑITOS                                           "/>
    <n v="1226515245"/>
    <n v="0"/>
    <n v="0"/>
    <n v="1226515245"/>
    <n v="0"/>
    <n v="175707520.30999994"/>
    <n v="0"/>
    <n v="42203"/>
    <n v="0"/>
    <n v="0"/>
    <n v="0"/>
    <n v="0"/>
    <n v="0"/>
    <n v="0"/>
    <n v="0"/>
    <n v="0"/>
    <m/>
    <n v="1402264968.3099999"/>
    <n v="61325762.25"/>
    <n v="1340939206.0599999"/>
    <n v="1340939107"/>
  </r>
  <r>
    <x v="5"/>
    <s v="ASIGNACIÓN PARA LA INVERSIÓN LOCAL  - AMBIENTE Y DESARROLLO SOSTENIBLE"/>
    <s v="CARIBE"/>
    <s v="CÓRDOBA                                           "/>
    <x v="456"/>
    <s v="PLANETA RICA                                      "/>
    <n v="1071095803"/>
    <n v="0"/>
    <n v="0"/>
    <n v="1071095803"/>
    <n v="0"/>
    <n v="679568474.89999998"/>
    <n v="0"/>
    <n v="36855"/>
    <n v="0"/>
    <n v="0"/>
    <n v="0"/>
    <n v="0"/>
    <n v="0"/>
    <n v="0"/>
    <n v="0"/>
    <n v="0"/>
    <m/>
    <n v="1750701132.9000001"/>
    <n v="53554790.150000006"/>
    <n v="1697146342.75"/>
    <n v="1300264799"/>
  </r>
  <r>
    <x v="5"/>
    <s v="ASIGNACIÓN PARA LA INVERSIÓN LOCAL  - AMBIENTE Y DESARROLLO SOSTENIBLE"/>
    <s v="CARIBE"/>
    <s v="CÓRDOBA                                           "/>
    <x v="457"/>
    <s v="PUEBLO NUEVO                                      "/>
    <n v="994442358"/>
    <n v="0"/>
    <n v="0"/>
    <n v="994442358"/>
    <n v="0"/>
    <n v="44553590.980000019"/>
    <n v="0"/>
    <n v="34218"/>
    <n v="0"/>
    <n v="0"/>
    <n v="0"/>
    <n v="0"/>
    <n v="0"/>
    <n v="0"/>
    <n v="0"/>
    <n v="0"/>
    <m/>
    <n v="1039030166.98"/>
    <n v="49722117.900000006"/>
    <n v="989308049.08000004"/>
    <n v="641245872"/>
  </r>
  <r>
    <x v="5"/>
    <s v="ASIGNACIÓN PARA LA INVERSIÓN LOCAL  - AMBIENTE Y DESARROLLO SOSTENIBLE"/>
    <s v="CARIBE"/>
    <s v="CÓRDOBA                                           "/>
    <x v="458"/>
    <s v="PUERTO ESCONDIDO                                  "/>
    <n v="1172362084"/>
    <n v="0"/>
    <n v="0"/>
    <n v="1172362084"/>
    <n v="0"/>
    <n v="105279668.16000003"/>
    <n v="0"/>
    <n v="40340"/>
    <n v="0"/>
    <n v="0"/>
    <n v="0"/>
    <n v="0"/>
    <n v="0"/>
    <n v="0"/>
    <n v="0"/>
    <n v="0"/>
    <m/>
    <n v="1277682092.1600001"/>
    <n v="58618104.200000003"/>
    <n v="1219063987.96"/>
    <n v="775832875"/>
  </r>
  <r>
    <x v="5"/>
    <s v="ASIGNACIÓN PARA LA INVERSIÓN LOCAL  - AMBIENTE Y DESARROLLO SOSTENIBLE"/>
    <s v="CARIBE"/>
    <s v="CÓRDOBA                                           "/>
    <x v="459"/>
    <s v="PUERTO LIBERTADOR                                 "/>
    <n v="1247444908"/>
    <n v="0"/>
    <n v="0"/>
    <n v="1247444908"/>
    <n v="0"/>
    <n v="560531930.61000001"/>
    <n v="0"/>
    <n v="42923"/>
    <n v="0"/>
    <n v="0"/>
    <n v="0"/>
    <n v="0"/>
    <n v="0"/>
    <n v="0"/>
    <n v="0"/>
    <n v="0"/>
    <m/>
    <n v="1808019761.6100001"/>
    <n v="62372245.400000006"/>
    <n v="1745647516.21"/>
    <n v="1305470924.5899999"/>
  </r>
  <r>
    <x v="5"/>
    <s v="ASIGNACIÓN PARA LA INVERSIÓN LOCAL  - AMBIENTE Y DESARROLLO SOSTENIBLE"/>
    <s v="CARIBE"/>
    <s v="CÓRDOBA                                           "/>
    <x v="460"/>
    <s v="PURÍSIMA                                          "/>
    <n v="669658256"/>
    <n v="0"/>
    <n v="0"/>
    <n v="669658256"/>
    <n v="0"/>
    <n v="300870919.63"/>
    <n v="0"/>
    <n v="23042"/>
    <n v="0"/>
    <n v="0"/>
    <n v="0"/>
    <n v="0"/>
    <n v="0"/>
    <n v="0"/>
    <n v="0"/>
    <n v="0"/>
    <m/>
    <n v="970552217.63"/>
    <n v="33482912.800000001"/>
    <n v="937069304.83000004"/>
    <n v="699907169.20000005"/>
  </r>
  <r>
    <x v="5"/>
    <s v="ASIGNACIÓN PARA LA INVERSIÓN LOCAL  - AMBIENTE Y DESARROLLO SOSTENIBLE"/>
    <s v="CARIBE"/>
    <s v="CÓRDOBA                                           "/>
    <x v="461"/>
    <s v="SAHAGÚN                                           "/>
    <n v="1127489997"/>
    <n v="0"/>
    <n v="0"/>
    <n v="1127489997"/>
    <n v="0"/>
    <n v="417929344.47999996"/>
    <n v="0"/>
    <n v="38796"/>
    <n v="0"/>
    <n v="0"/>
    <n v="0"/>
    <n v="0"/>
    <n v="0"/>
    <n v="0"/>
    <n v="0"/>
    <n v="0"/>
    <m/>
    <n v="1545458137.48"/>
    <n v="56374499.850000001"/>
    <n v="1489083637.6300001"/>
    <n v="1427783487.5599999"/>
  </r>
  <r>
    <x v="5"/>
    <s v="ASIGNACIÓN PARA LA INVERSIÓN LOCAL  - AMBIENTE Y DESARROLLO SOSTENIBLE"/>
    <s v="CARIBE"/>
    <s v="CÓRDOBA                                           "/>
    <x v="462"/>
    <s v="SAN ANDRÉS SOTAVENTO                              "/>
    <n v="1522877933"/>
    <n v="0"/>
    <n v="0"/>
    <n v="1522877933"/>
    <n v="0"/>
    <n v="373804087.04999995"/>
    <n v="0"/>
    <n v="52400"/>
    <n v="0"/>
    <n v="0"/>
    <n v="0"/>
    <n v="0"/>
    <n v="0"/>
    <n v="0"/>
    <n v="0"/>
    <n v="0"/>
    <m/>
    <n v="1896734420.05"/>
    <n v="76143896.650000006"/>
    <n v="1820590523.3999999"/>
    <n v="1287465172"/>
  </r>
  <r>
    <x v="5"/>
    <s v="ASIGNACIÓN PARA LA INVERSIÓN LOCAL  - AMBIENTE Y DESARROLLO SOSTENIBLE"/>
    <s v="CARIBE"/>
    <s v="CÓRDOBA                                           "/>
    <x v="463"/>
    <s v="SAN ANTERO                                        "/>
    <n v="782979063"/>
    <n v="0"/>
    <n v="0"/>
    <n v="782979063"/>
    <n v="0"/>
    <n v="350459052.23000002"/>
    <n v="0"/>
    <n v="26941"/>
    <n v="0"/>
    <n v="0"/>
    <n v="0"/>
    <n v="0"/>
    <n v="0"/>
    <n v="0"/>
    <n v="0"/>
    <n v="0"/>
    <m/>
    <n v="1133465056.23"/>
    <n v="39148953.149999999"/>
    <n v="1094316103.0799999"/>
    <n v="819625564.25999999"/>
  </r>
  <r>
    <x v="5"/>
    <s v="ASIGNACIÓN PARA LA INVERSIÓN LOCAL  - AMBIENTE Y DESARROLLO SOSTENIBLE"/>
    <s v="CARIBE"/>
    <s v="CÓRDOBA                                           "/>
    <x v="464"/>
    <s v="SAN BERNARDO DEL VIENTO                           "/>
    <n v="988326858"/>
    <n v="0"/>
    <n v="0"/>
    <n v="988326858"/>
    <n v="0"/>
    <n v="44583442.350000024"/>
    <n v="0"/>
    <n v="34007"/>
    <n v="0"/>
    <n v="0"/>
    <n v="0"/>
    <n v="0"/>
    <n v="0"/>
    <n v="0"/>
    <n v="0"/>
    <n v="0"/>
    <m/>
    <n v="1032944307.35"/>
    <n v="49416342.900000006"/>
    <n v="983527964.45000005"/>
    <n v="604876856"/>
  </r>
  <r>
    <x v="5"/>
    <s v="ASIGNACIÓN PARA LA INVERSIÓN LOCAL  - AMBIENTE Y DESARROLLO SOSTENIBLE"/>
    <s v="CARIBE"/>
    <s v="CÓRDOBA                                           "/>
    <x v="465"/>
    <s v="SAN CARLOS                                        "/>
    <n v="832628514"/>
    <n v="0"/>
    <n v="0"/>
    <n v="832628514"/>
    <n v="0"/>
    <n v="40054443.379999995"/>
    <n v="0"/>
    <n v="28650"/>
    <n v="0"/>
    <n v="0"/>
    <n v="0"/>
    <n v="0"/>
    <n v="0"/>
    <n v="0"/>
    <n v="0"/>
    <n v="0"/>
    <m/>
    <n v="872711607.38"/>
    <n v="41631425.700000003"/>
    <n v="831080181.67999995"/>
    <n v="539497476"/>
  </r>
  <r>
    <x v="5"/>
    <s v="ASIGNACIÓN PARA LA INVERSIÓN LOCAL  - AMBIENTE Y DESARROLLO SOSTENIBLE"/>
    <s v="CARIBE"/>
    <s v="CÓRDOBA                                           "/>
    <x v="466"/>
    <s v="SAN JOSÉ DE URÉ                                   "/>
    <n v="764310951"/>
    <n v="0"/>
    <n v="0"/>
    <n v="764310951"/>
    <n v="0"/>
    <n v="340388314.30000001"/>
    <n v="0"/>
    <n v="26299"/>
    <n v="0"/>
    <n v="0"/>
    <n v="0"/>
    <n v="0"/>
    <n v="0"/>
    <n v="0"/>
    <n v="0"/>
    <n v="0"/>
    <m/>
    <n v="1104725564.3"/>
    <n v="38215547.550000004"/>
    <n v="1066510016.75"/>
    <n v="797452040"/>
  </r>
  <r>
    <x v="5"/>
    <s v="ASIGNACIÓN PARA LA INVERSIÓN LOCAL  - AMBIENTE Y DESARROLLO SOSTENIBLE"/>
    <s v="CARIBE"/>
    <s v="CÓRDOBA                                           "/>
    <x v="467"/>
    <s v="SAN PELAYO                                        "/>
    <n v="1060193298"/>
    <n v="0"/>
    <n v="0"/>
    <n v="1060193298"/>
    <n v="0"/>
    <n v="471405732.93000001"/>
    <n v="0"/>
    <n v="36480"/>
    <n v="0"/>
    <n v="0"/>
    <n v="0"/>
    <n v="0"/>
    <n v="0"/>
    <n v="0"/>
    <n v="0"/>
    <n v="0"/>
    <m/>
    <n v="1531635510.9300001"/>
    <n v="53009664.900000006"/>
    <n v="1478625846.03"/>
    <n v="1107548268.1199999"/>
  </r>
  <r>
    <x v="5"/>
    <s v="ASIGNACIÓN PARA LA INVERSIÓN LOCAL  - AMBIENTE Y DESARROLLO SOSTENIBLE"/>
    <s v="CARIBE"/>
    <s v="CÓRDOBA                                           "/>
    <x v="468"/>
    <s v="TIERRALTA                                         "/>
    <n v="1713284516"/>
    <n v="0"/>
    <n v="0"/>
    <n v="1713284516"/>
    <n v="0"/>
    <n v="824906659.20000005"/>
    <n v="0"/>
    <n v="58952"/>
    <n v="0"/>
    <n v="0"/>
    <n v="0"/>
    <n v="0"/>
    <n v="0"/>
    <n v="0"/>
    <n v="0"/>
    <n v="0"/>
    <m/>
    <n v="2538250127.1999998"/>
    <n v="85664225.800000012"/>
    <n v="2452585901.3999996"/>
    <n v="1842769615.4000001"/>
  </r>
  <r>
    <x v="5"/>
    <s v="ASIGNACIÓN PARA LA INVERSIÓN LOCAL  - AMBIENTE Y DESARROLLO SOSTENIBLE"/>
    <s v="CARIBE"/>
    <s v="CÓRDOBA                                           "/>
    <x v="469"/>
    <s v="TUCHÍN                                            "/>
    <n v="1678075422"/>
    <n v="0"/>
    <n v="0"/>
    <n v="1678075422"/>
    <n v="0"/>
    <n v="124483687"/>
    <n v="0"/>
    <n v="57740"/>
    <n v="0"/>
    <n v="0"/>
    <n v="0"/>
    <n v="0"/>
    <n v="0"/>
    <n v="0"/>
    <n v="0"/>
    <n v="0"/>
    <m/>
    <n v="1802616849"/>
    <n v="83903771.100000009"/>
    <n v="1718713077.9000001"/>
    <n v="1128949030"/>
  </r>
  <r>
    <x v="5"/>
    <s v="ASIGNACIÓN PARA LA INVERSIÓN LOCAL  - AMBIENTE Y DESARROLLO SOSTENIBLE"/>
    <s v="CARIBE"/>
    <s v="CÓRDOBA                                           "/>
    <x v="470"/>
    <s v="VALENCIA                                          "/>
    <n v="1164587615"/>
    <n v="0"/>
    <n v="0"/>
    <n v="1164587615"/>
    <n v="0"/>
    <n v="523330463.98000002"/>
    <n v="0"/>
    <n v="40072"/>
    <n v="0"/>
    <n v="0"/>
    <n v="0"/>
    <n v="0"/>
    <n v="0"/>
    <n v="0"/>
    <n v="0"/>
    <n v="0"/>
    <m/>
    <n v="1687958150.98"/>
    <n v="58229380.75"/>
    <n v="1629728770.23"/>
    <n v="1221051476"/>
  </r>
  <r>
    <x v="5"/>
    <s v="ASIGNACIÓN PARA LA INVERSIÓN LOCAL  - AMBIENTE Y DESARROLLO SOSTENIBLE"/>
    <s v="CENTRO - ORIENTE"/>
    <s v="CUNDINAMARCA                                      "/>
    <x v="471"/>
    <s v="CUNDINAMARCA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472"/>
    <s v="AGUA DE DIOS                                      "/>
    <n v="245030682"/>
    <n v="0"/>
    <n v="0"/>
    <n v="245030682"/>
    <n v="0"/>
    <n v="106458008.63"/>
    <n v="0"/>
    <n v="8431"/>
    <n v="0"/>
    <n v="0"/>
    <n v="0"/>
    <n v="0"/>
    <n v="0"/>
    <n v="0"/>
    <n v="0"/>
    <n v="0"/>
    <m/>
    <n v="351497121.63"/>
    <n v="12251534.100000001"/>
    <n v="339245587.52999997"/>
    <n v="0"/>
  </r>
  <r>
    <x v="5"/>
    <s v="ASIGNACIÓN PARA LA INVERSIÓN LOCAL  - AMBIENTE Y DESARROLLO SOSTENIBLE"/>
    <s v="CENTRO - ORIENTE"/>
    <s v="CUNDINAMARCA                                      "/>
    <x v="473"/>
    <s v="ALBÁN                                             "/>
    <n v="219387435"/>
    <n v="0"/>
    <n v="0"/>
    <n v="219387435"/>
    <n v="0"/>
    <n v="96232463.900000006"/>
    <n v="0"/>
    <n v="7549"/>
    <n v="0"/>
    <n v="0"/>
    <n v="0"/>
    <n v="0"/>
    <n v="0"/>
    <n v="0"/>
    <n v="0"/>
    <n v="0"/>
    <m/>
    <n v="315627447.89999998"/>
    <n v="10969371.75"/>
    <n v="304658076.14999998"/>
    <n v="0"/>
  </r>
  <r>
    <x v="5"/>
    <s v="ASIGNACIÓN PARA LA INVERSIÓN LOCAL  - AMBIENTE Y DESARROLLO SOSTENIBLE"/>
    <s v="CENTRO - ORIENTE"/>
    <s v="CUNDINAMARCA                                      "/>
    <x v="474"/>
    <s v="ANAPOIMA                                          "/>
    <n v="315431263"/>
    <n v="0"/>
    <n v="0"/>
    <n v="315431263"/>
    <n v="0"/>
    <n v="140126495.80000001"/>
    <n v="0"/>
    <n v="10854"/>
    <n v="0"/>
    <n v="0"/>
    <n v="0"/>
    <n v="0"/>
    <n v="0"/>
    <n v="0"/>
    <n v="0"/>
    <n v="0"/>
    <m/>
    <n v="455568612.80000001"/>
    <n v="15771563.15"/>
    <n v="439797049.65000004"/>
    <n v="0"/>
  </r>
  <r>
    <x v="5"/>
    <s v="ASIGNACIÓN PARA LA INVERSIÓN LOCAL  - AMBIENTE Y DESARROLLO SOSTENIBLE"/>
    <s v="CENTRO - ORIENTE"/>
    <s v="CUNDINAMARCA                                      "/>
    <x v="475"/>
    <s v="ANOLAIMA                                          "/>
    <n v="293596429"/>
    <n v="0"/>
    <n v="0"/>
    <n v="293596429"/>
    <n v="0"/>
    <n v="129793006.70999999"/>
    <n v="0"/>
    <n v="10102"/>
    <n v="0"/>
    <n v="0"/>
    <n v="0"/>
    <n v="0"/>
    <n v="0"/>
    <n v="0"/>
    <n v="0"/>
    <n v="0"/>
    <m/>
    <n v="423399537.70999998"/>
    <n v="14679821.450000001"/>
    <n v="408719716.25999999"/>
    <n v="0"/>
  </r>
  <r>
    <x v="5"/>
    <s v="ASIGNACIÓN PARA LA INVERSIÓN LOCAL  - AMBIENTE Y DESARROLLO SOSTENIBLE"/>
    <s v="CENTRO - ORIENTE"/>
    <s v="CUNDINAMARCA                                      "/>
    <x v="476"/>
    <s v="ARBELÁEZ                                          "/>
    <n v="267500042"/>
    <n v="0"/>
    <n v="0"/>
    <n v="267500042"/>
    <n v="0"/>
    <n v="120818998.90000001"/>
    <n v="0"/>
    <n v="9204"/>
    <n v="0"/>
    <n v="0"/>
    <n v="0"/>
    <n v="0"/>
    <n v="0"/>
    <n v="0"/>
    <n v="0"/>
    <n v="0"/>
    <m/>
    <n v="388328244.89999998"/>
    <n v="13375002.100000001"/>
    <n v="374953242.79999995"/>
    <n v="273291374"/>
  </r>
  <r>
    <x v="5"/>
    <s v="ASIGNACIÓN PARA LA INVERSIÓN LOCAL  - AMBIENTE Y DESARROLLO SOSTENIBLE"/>
    <s v="CENTRO - ORIENTE"/>
    <s v="CUNDINAMARCA                                      "/>
    <x v="477"/>
    <s v="BELTRÁN                                           "/>
    <n v="127802872"/>
    <n v="0"/>
    <n v="0"/>
    <n v="127802872"/>
    <n v="0"/>
    <n v="56846588.649999999"/>
    <n v="0"/>
    <n v="4398"/>
    <n v="0"/>
    <n v="0"/>
    <n v="0"/>
    <n v="0"/>
    <n v="0"/>
    <n v="0"/>
    <n v="0"/>
    <n v="0"/>
    <m/>
    <n v="184653858.65000001"/>
    <n v="6390143.6000000006"/>
    <n v="178263715.05000001"/>
    <n v="0"/>
  </r>
  <r>
    <x v="5"/>
    <s v="ASIGNACIÓN PARA LA INVERSIÓN LOCAL  - AMBIENTE Y DESARROLLO SOSTENIBLE"/>
    <s v="CENTRO - ORIENTE"/>
    <s v="CUNDINAMARCA                                      "/>
    <x v="478"/>
    <s v="BITUIMA                                           "/>
    <n v="145253223"/>
    <n v="0"/>
    <n v="0"/>
    <n v="145253223"/>
    <n v="0"/>
    <n v="64385907.329999998"/>
    <n v="0"/>
    <n v="4998"/>
    <n v="0"/>
    <n v="0"/>
    <n v="0"/>
    <n v="0"/>
    <n v="0"/>
    <n v="0"/>
    <n v="0"/>
    <n v="0"/>
    <m/>
    <n v="209644128.32999998"/>
    <n v="7262661.1500000004"/>
    <n v="202381467.17999998"/>
    <n v="0"/>
  </r>
  <r>
    <x v="5"/>
    <s v="ASIGNACIÓN PARA LA INVERSIÓN LOCAL  - AMBIENTE Y DESARROLLO SOSTENIBLE"/>
    <s v="CENTRO - ORIENTE"/>
    <s v="CUNDINAMARCA                                      "/>
    <x v="479"/>
    <s v="BOJACÁ                                            "/>
    <n v="183150037"/>
    <n v="0"/>
    <n v="0"/>
    <n v="183150037"/>
    <n v="0"/>
    <n v="114139487.2"/>
    <n v="0"/>
    <n v="6302"/>
    <n v="0"/>
    <n v="0"/>
    <n v="0"/>
    <n v="0"/>
    <n v="0"/>
    <n v="0"/>
    <n v="0"/>
    <n v="0"/>
    <m/>
    <n v="297295826.19999999"/>
    <n v="9157501.8499999996"/>
    <n v="288138324.34999996"/>
    <n v="0"/>
  </r>
  <r>
    <x v="5"/>
    <s v="ASIGNACIÓN PARA LA INVERSIÓN LOCAL  - AMBIENTE Y DESARROLLO SOSTENIBLE"/>
    <s v="CENTRO - ORIENTE"/>
    <s v="CUNDINAMARCA                                      "/>
    <x v="480"/>
    <s v="CABRERA                                           "/>
    <n v="198072015"/>
    <n v="0"/>
    <n v="0"/>
    <n v="198072015"/>
    <n v="0"/>
    <n v="86780297.200000003"/>
    <n v="0"/>
    <n v="6815"/>
    <n v="0"/>
    <n v="0"/>
    <n v="0"/>
    <n v="0"/>
    <n v="0"/>
    <n v="0"/>
    <n v="0"/>
    <n v="0"/>
    <m/>
    <n v="284859127.19999999"/>
    <n v="9903600.75"/>
    <n v="274955526.44999999"/>
    <n v="0"/>
  </r>
  <r>
    <x v="5"/>
    <s v="ASIGNACIÓN PARA LA INVERSIÓN LOCAL  - AMBIENTE Y DESARROLLO SOSTENIBLE"/>
    <s v="CENTRO - ORIENTE"/>
    <s v="CUNDINAMARCA                                      "/>
    <x v="481"/>
    <s v="CACHIPAY                                          "/>
    <n v="252899225"/>
    <n v="0"/>
    <n v="0"/>
    <n v="252899225"/>
    <n v="0"/>
    <n v="110859712.76000001"/>
    <n v="0"/>
    <n v="8702"/>
    <n v="0"/>
    <n v="0"/>
    <n v="0"/>
    <n v="0"/>
    <n v="0"/>
    <n v="0"/>
    <n v="0"/>
    <n v="0"/>
    <m/>
    <n v="363767639.75999999"/>
    <n v="12644961.25"/>
    <n v="351122678.50999999"/>
    <n v="0"/>
  </r>
  <r>
    <x v="5"/>
    <s v="ASIGNACIÓN PARA LA INVERSIÓN LOCAL  - AMBIENTE Y DESARROLLO SOSTENIBLE"/>
    <s v="CENTRO - ORIENTE"/>
    <s v="CUNDINAMARCA                                      "/>
    <x v="482"/>
    <s v="CAJICÁ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483"/>
    <s v="CAPARRAPÍ                                         "/>
    <n v="539476348"/>
    <n v="0"/>
    <n v="0"/>
    <n v="539476348"/>
    <n v="0"/>
    <n v="238690116.91999999"/>
    <n v="0"/>
    <n v="18563"/>
    <n v="0"/>
    <n v="0"/>
    <n v="0"/>
    <n v="0"/>
    <n v="0"/>
    <n v="0"/>
    <n v="0"/>
    <n v="0"/>
    <m/>
    <n v="778185027.91999996"/>
    <n v="26973817.400000002"/>
    <n v="751211210.51999998"/>
    <n v="0"/>
  </r>
  <r>
    <x v="5"/>
    <s v="ASIGNACIÓN PARA LA INVERSIÓN LOCAL  - AMBIENTE Y DESARROLLO SOSTENIBLE"/>
    <s v="CENTRO - ORIENTE"/>
    <s v="CUNDINAMARCA                                      "/>
    <x v="484"/>
    <s v="CAQUEZA                                           "/>
    <n v="272459223"/>
    <n v="0"/>
    <n v="0"/>
    <n v="272459223"/>
    <n v="0"/>
    <n v="159096792.09999999"/>
    <n v="0"/>
    <n v="9375"/>
    <n v="0"/>
    <n v="0"/>
    <n v="0"/>
    <n v="0"/>
    <n v="0"/>
    <n v="0"/>
    <n v="0"/>
    <n v="0"/>
    <m/>
    <n v="431565390.10000002"/>
    <n v="13622961.15"/>
    <n v="417942428.95000005"/>
    <n v="0"/>
  </r>
  <r>
    <x v="5"/>
    <s v="ASIGNACIÓN PARA LA INVERSIÓN LOCAL  - AMBIENTE Y DESARROLLO SOSTENIBLE"/>
    <s v="CENTRO - ORIENTE"/>
    <s v="CUNDINAMARCA                                      "/>
    <x v="485"/>
    <s v="CARMEN DE CARUPA                                  "/>
    <n v="273020940"/>
    <n v="0"/>
    <n v="0"/>
    <n v="273020940"/>
    <n v="0"/>
    <n v="118294650.48"/>
    <n v="0"/>
    <n v="9394"/>
    <n v="0"/>
    <n v="0"/>
    <n v="0"/>
    <n v="0"/>
    <n v="0"/>
    <n v="0"/>
    <n v="0"/>
    <n v="0"/>
    <m/>
    <n v="391324984.48000002"/>
    <n v="13651047"/>
    <n v="377673937.48000002"/>
    <n v="0"/>
  </r>
  <r>
    <x v="5"/>
    <s v="ASIGNACIÓN PARA LA INVERSIÓN LOCAL  - AMBIENTE Y DESARROLLO SOSTENIBLE"/>
    <s v="CENTRO - ORIENTE"/>
    <s v="CUNDINAMARCA                                      "/>
    <x v="486"/>
    <s v="CHAGUANÍ                                          "/>
    <n v="231716548"/>
    <n v="0"/>
    <n v="0"/>
    <n v="231716548"/>
    <n v="0"/>
    <n v="103269133.40000001"/>
    <n v="0"/>
    <n v="7973"/>
    <n v="0"/>
    <n v="0"/>
    <n v="0"/>
    <n v="0"/>
    <n v="0"/>
    <n v="0"/>
    <n v="0"/>
    <n v="0"/>
    <m/>
    <n v="334993654.39999998"/>
    <n v="11585827.4"/>
    <n v="323407827"/>
    <n v="0"/>
  </r>
  <r>
    <x v="5"/>
    <s v="ASIGNACIÓN PARA LA INVERSIÓN LOCAL  - AMBIENTE Y DESARROLLO SOSTENIBLE"/>
    <s v="CENTRO - ORIENTE"/>
    <s v="CUNDINAMARCA                                      "/>
    <x v="487"/>
    <s v="CHÍ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488"/>
    <s v="CHIPAQUE                                          "/>
    <n v="248756151"/>
    <n v="0"/>
    <n v="0"/>
    <n v="248756151"/>
    <n v="0"/>
    <n v="108899447.04000001"/>
    <n v="0"/>
    <n v="8559"/>
    <n v="0"/>
    <n v="0"/>
    <n v="0"/>
    <n v="0"/>
    <n v="0"/>
    <n v="0"/>
    <n v="0"/>
    <n v="0"/>
    <m/>
    <n v="357664157.04000002"/>
    <n v="12437807.550000001"/>
    <n v="345226349.49000001"/>
    <n v="0"/>
  </r>
  <r>
    <x v="5"/>
    <s v="ASIGNACIÓN PARA LA INVERSIÓN LOCAL  - AMBIENTE Y DESARROLLO SOSTENIBLE"/>
    <s v="CENTRO - ORIENTE"/>
    <s v="CUNDINAMARCA                                      "/>
    <x v="489"/>
    <s v="CHOACHÍ                                           "/>
    <n v="240582877"/>
    <n v="0"/>
    <n v="0"/>
    <n v="240582877"/>
    <n v="0"/>
    <n v="107077832.3"/>
    <n v="0"/>
    <n v="8278"/>
    <n v="0"/>
    <n v="0"/>
    <n v="0"/>
    <n v="0"/>
    <n v="0"/>
    <n v="0"/>
    <n v="0"/>
    <n v="0"/>
    <m/>
    <n v="347668987.30000001"/>
    <n v="12029143.850000001"/>
    <n v="335639843.44999999"/>
    <n v="0"/>
  </r>
  <r>
    <x v="5"/>
    <s v="ASIGNACIÓN PARA LA INVERSIÓN LOCAL  - AMBIENTE Y DESARROLLO SOSTENIBLE"/>
    <s v="CENTRO - ORIENTE"/>
    <s v="CUNDINAMARCA                                      "/>
    <x v="490"/>
    <s v="CHOCONTÁ                                          "/>
    <n v="302857207"/>
    <n v="0"/>
    <n v="0"/>
    <n v="302857207"/>
    <n v="0"/>
    <n v="276591851.10000002"/>
    <n v="0"/>
    <n v="10421"/>
    <n v="0"/>
    <n v="0"/>
    <n v="0"/>
    <n v="0"/>
    <n v="0"/>
    <n v="0"/>
    <n v="0"/>
    <n v="0"/>
    <m/>
    <n v="579459479.10000002"/>
    <n v="15142860.350000001"/>
    <n v="564316618.75"/>
    <n v="0"/>
  </r>
  <r>
    <x v="5"/>
    <s v="ASIGNACIÓN PARA LA INVERSIÓN LOCAL  - AMBIENTE Y DESARROLLO SOSTENIBLE"/>
    <s v="CENTRO - ORIENTE"/>
    <s v="CUNDINAMARCA                                      "/>
    <x v="491"/>
    <s v="COGUA                                             "/>
    <n v="197890289"/>
    <n v="0"/>
    <n v="0"/>
    <n v="197890289"/>
    <n v="0"/>
    <n v="139009719.80000001"/>
    <n v="0"/>
    <n v="6809"/>
    <n v="0"/>
    <n v="0"/>
    <n v="0"/>
    <n v="0"/>
    <n v="0"/>
    <n v="0"/>
    <n v="0"/>
    <n v="0"/>
    <m/>
    <n v="336906817.80000001"/>
    <n v="9894514.4500000011"/>
    <n v="327012303.35000002"/>
    <n v="0"/>
  </r>
  <r>
    <x v="5"/>
    <s v="ASIGNACIÓN PARA LA INVERSIÓN LOCAL  - AMBIENTE Y DESARROLLO SOSTENIBLE"/>
    <s v="CENTRO - ORIENTE"/>
    <s v="CUNDINAMARCA                                      "/>
    <x v="492"/>
    <s v="COT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493"/>
    <s v="CUCUNUBÁ                                          "/>
    <n v="257237258"/>
    <n v="0"/>
    <n v="0"/>
    <n v="257237258"/>
    <n v="0"/>
    <n v="113442785.77"/>
    <n v="0"/>
    <n v="8851"/>
    <n v="0"/>
    <n v="0"/>
    <n v="0"/>
    <n v="0"/>
    <n v="0"/>
    <n v="0"/>
    <n v="0"/>
    <n v="0"/>
    <m/>
    <n v="370688894.76999998"/>
    <n v="12861862.9"/>
    <n v="357827031.87"/>
    <n v="0"/>
  </r>
  <r>
    <x v="5"/>
    <s v="ASIGNACIÓN PARA LA INVERSIÓN LOCAL  - AMBIENTE Y DESARROLLO SOSTENIBLE"/>
    <s v="CENTRO - ORIENTE"/>
    <s v="CUNDINAMARCA                                      "/>
    <x v="494"/>
    <s v="EL COLEGIO                                        "/>
    <n v="296958110"/>
    <n v="0"/>
    <n v="0"/>
    <n v="296958110"/>
    <n v="0"/>
    <n v="160049415.09999999"/>
    <n v="0"/>
    <n v="10218"/>
    <n v="0"/>
    <n v="0"/>
    <n v="0"/>
    <n v="0"/>
    <n v="0"/>
    <n v="0"/>
    <n v="0"/>
    <n v="0"/>
    <m/>
    <n v="457017743.10000002"/>
    <n v="14847905.5"/>
    <n v="442169837.60000002"/>
    <n v="397475507"/>
  </r>
  <r>
    <x v="5"/>
    <s v="ASIGNACIÓN PARA LA INVERSIÓN LOCAL  - AMBIENTE Y DESARROLLO SOSTENIBLE"/>
    <s v="CENTRO - ORIENTE"/>
    <s v="CUNDINAMARCA                                      "/>
    <x v="495"/>
    <s v="EL PEÑÓN                                          "/>
    <n v="335579888"/>
    <n v="0"/>
    <n v="0"/>
    <n v="335579888"/>
    <n v="0"/>
    <n v="148423654.31"/>
    <n v="0"/>
    <n v="11547"/>
    <n v="0"/>
    <n v="0"/>
    <n v="0"/>
    <n v="0"/>
    <n v="0"/>
    <n v="0"/>
    <n v="0"/>
    <n v="0"/>
    <m/>
    <n v="484015089.31"/>
    <n v="16778994.400000002"/>
    <n v="467236094.91000003"/>
    <n v="300031689.5"/>
  </r>
  <r>
    <x v="5"/>
    <s v="ASIGNACIÓN PARA LA INVERSIÓN LOCAL  - AMBIENTE Y DESARROLLO SOSTENIBLE"/>
    <s v="CENTRO - ORIENTE"/>
    <s v="CUNDINAMARCA                                      "/>
    <x v="496"/>
    <s v="EL ROSAL                                          "/>
    <n v="312793499"/>
    <n v="0"/>
    <n v="0"/>
    <n v="312793499"/>
    <n v="0"/>
    <n v="154449229.5"/>
    <n v="0"/>
    <n v="10763"/>
    <n v="0"/>
    <n v="0"/>
    <n v="0"/>
    <n v="0"/>
    <n v="0"/>
    <n v="0"/>
    <n v="0"/>
    <n v="0"/>
    <m/>
    <n v="467253491.5"/>
    <n v="15639674.950000001"/>
    <n v="451613816.55000001"/>
    <n v="154000000"/>
  </r>
  <r>
    <x v="5"/>
    <s v="ASIGNACIÓN PARA LA INVERSIÓN LOCAL  - AMBIENTE Y DESARROLLO SOSTENIBLE"/>
    <s v="CENTRO - ORIENTE"/>
    <s v="CUNDINAMARCA                                      "/>
    <x v="497"/>
    <s v="FACATATIV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498"/>
    <s v="FOMEQUE                                           "/>
    <n v="218462105"/>
    <n v="0"/>
    <n v="0"/>
    <n v="218462105"/>
    <n v="0"/>
    <n v="128571612.5"/>
    <n v="0"/>
    <n v="7517"/>
    <n v="0"/>
    <n v="0"/>
    <n v="0"/>
    <n v="0"/>
    <n v="0"/>
    <n v="0"/>
    <n v="0"/>
    <n v="0"/>
    <m/>
    <n v="347041234.5"/>
    <n v="10923105.25"/>
    <n v="336118129.25"/>
    <n v="0"/>
  </r>
  <r>
    <x v="5"/>
    <s v="ASIGNACIÓN PARA LA INVERSIÓN LOCAL  - AMBIENTE Y DESARROLLO SOSTENIBLE"/>
    <s v="CENTRO - ORIENTE"/>
    <s v="CUNDINAMARCA                                      "/>
    <x v="499"/>
    <s v="FOSCA                                             "/>
    <n v="248213521"/>
    <n v="0"/>
    <n v="0"/>
    <n v="248213521"/>
    <n v="0"/>
    <n v="110827356.41"/>
    <n v="0"/>
    <n v="8541"/>
    <n v="0"/>
    <n v="0"/>
    <n v="0"/>
    <n v="0"/>
    <n v="0"/>
    <n v="0"/>
    <n v="0"/>
    <n v="0"/>
    <m/>
    <n v="359049418.40999997"/>
    <n v="12410676.050000001"/>
    <n v="346638742.35999995"/>
    <n v="0"/>
  </r>
  <r>
    <x v="5"/>
    <s v="ASIGNACIÓN PARA LA INVERSIÓN LOCAL  - AMBIENTE Y DESARROLLO SOSTENIBLE"/>
    <s v="CENTRO - ORIENTE"/>
    <s v="CUNDINAMARCA                                      "/>
    <x v="500"/>
    <s v="FUNZ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01"/>
    <s v="FÚQUENE                                           "/>
    <n v="184559722"/>
    <n v="0"/>
    <n v="0"/>
    <n v="184559722"/>
    <n v="0"/>
    <n v="79759615.829999998"/>
    <n v="0"/>
    <n v="6350"/>
    <n v="0"/>
    <n v="0"/>
    <n v="0"/>
    <n v="0"/>
    <n v="0"/>
    <n v="0"/>
    <n v="0"/>
    <n v="0"/>
    <m/>
    <n v="264325687.82999998"/>
    <n v="9227986.0999999996"/>
    <n v="255097701.72999999"/>
    <n v="0"/>
  </r>
  <r>
    <x v="5"/>
    <s v="ASIGNACIÓN PARA LA INVERSIÓN LOCAL  - AMBIENTE Y DESARROLLO SOSTENIBLE"/>
    <s v="CENTRO - ORIENTE"/>
    <s v="CUNDINAMARCA                                      "/>
    <x v="502"/>
    <s v="FUSAGASUGÁ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03"/>
    <s v="GACHALA                                           "/>
    <n v="257839290"/>
    <n v="0"/>
    <n v="0"/>
    <n v="257839290"/>
    <n v="0"/>
    <n v="113946891.12"/>
    <n v="0"/>
    <n v="8872"/>
    <n v="0"/>
    <n v="0"/>
    <n v="0"/>
    <n v="0"/>
    <n v="0"/>
    <n v="0"/>
    <n v="0"/>
    <n v="0"/>
    <m/>
    <n v="371795053.12"/>
    <n v="12891964.5"/>
    <n v="358903088.62"/>
    <n v="0"/>
  </r>
  <r>
    <x v="5"/>
    <s v="ASIGNACIÓN PARA LA INVERSIÓN LOCAL  - AMBIENTE Y DESARROLLO SOSTENIBLE"/>
    <s v="CENTRO - ORIENTE"/>
    <s v="CUNDINAMARCA                                      "/>
    <x v="504"/>
    <s v="GACHANCIPÁ                                        "/>
    <n v="213870905"/>
    <n v="0"/>
    <n v="0"/>
    <n v="213870905"/>
    <n v="0"/>
    <n v="131524458.90000001"/>
    <n v="0"/>
    <n v="7359"/>
    <n v="0"/>
    <n v="0"/>
    <n v="0"/>
    <n v="0"/>
    <n v="0"/>
    <n v="0"/>
    <n v="0"/>
    <n v="0"/>
    <m/>
    <n v="345402722.89999998"/>
    <n v="10693545.25"/>
    <n v="334709177.64999998"/>
    <n v="0"/>
  </r>
  <r>
    <x v="5"/>
    <s v="ASIGNACIÓN PARA LA INVERSIÓN LOCAL  - AMBIENTE Y DESARROLLO SOSTENIBLE"/>
    <s v="CENTRO - ORIENTE"/>
    <s v="CUNDINAMARCA                                      "/>
    <x v="505"/>
    <s v="GACHETÁ                                           "/>
    <n v="318164414"/>
    <n v="0"/>
    <n v="0"/>
    <n v="318164414"/>
    <n v="0"/>
    <n v="140668447.80000001"/>
    <n v="0"/>
    <n v="10948"/>
    <n v="0"/>
    <n v="0"/>
    <n v="0"/>
    <n v="0"/>
    <n v="0"/>
    <n v="0"/>
    <n v="0"/>
    <n v="0"/>
    <m/>
    <n v="458843809.80000001"/>
    <n v="15908220.700000001"/>
    <n v="442935589.10000002"/>
    <n v="319974000"/>
  </r>
  <r>
    <x v="5"/>
    <s v="ASIGNACIÓN PARA LA INVERSIÓN LOCAL  - AMBIENTE Y DESARROLLO SOSTENIBLE"/>
    <s v="CENTRO - ORIENTE"/>
    <s v="CUNDINAMARCA                                      "/>
    <x v="506"/>
    <s v="GAMA                                              "/>
    <n v="149631880"/>
    <n v="0"/>
    <n v="0"/>
    <n v="149631880"/>
    <n v="0"/>
    <n v="63851000.890000001"/>
    <n v="0"/>
    <n v="5149"/>
    <n v="0"/>
    <n v="0"/>
    <n v="0"/>
    <n v="0"/>
    <n v="0"/>
    <n v="0"/>
    <n v="0"/>
    <n v="0"/>
    <m/>
    <n v="213488029.88999999"/>
    <n v="7481594"/>
    <n v="206006435.88999999"/>
    <n v="0"/>
  </r>
  <r>
    <x v="5"/>
    <s v="ASIGNACIÓN PARA LA INVERSIÓN LOCAL  - AMBIENTE Y DESARROLLO SOSTENIBLE"/>
    <s v="CENTRO - ORIENTE"/>
    <s v="CUNDINAMARCA                                      "/>
    <x v="507"/>
    <s v="GIRARDOT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08"/>
    <s v="GRANADA                                           "/>
    <n v="153158876"/>
    <n v="0"/>
    <n v="0"/>
    <n v="153158876"/>
    <n v="0"/>
    <n v="90359082.599999994"/>
    <n v="0"/>
    <n v="5270"/>
    <n v="0"/>
    <n v="0"/>
    <n v="0"/>
    <n v="0"/>
    <n v="0"/>
    <n v="0"/>
    <n v="0"/>
    <n v="0"/>
    <m/>
    <n v="243523228.59999999"/>
    <n v="7657943.8000000007"/>
    <n v="235865284.79999998"/>
    <n v="181140079.46000001"/>
  </r>
  <r>
    <x v="5"/>
    <s v="ASIGNACIÓN PARA LA INVERSIÓN LOCAL  - AMBIENTE Y DESARROLLO SOSTENIBLE"/>
    <s v="CENTRO - ORIENTE"/>
    <s v="CUNDINAMARCA                                      "/>
    <x v="509"/>
    <s v="GUACHETÁ                                          "/>
    <n v="326852622"/>
    <n v="0"/>
    <n v="0"/>
    <n v="326852622"/>
    <n v="0"/>
    <n v="143617392.06"/>
    <n v="0"/>
    <n v="11247"/>
    <n v="0"/>
    <n v="0"/>
    <n v="0"/>
    <n v="0"/>
    <n v="0"/>
    <n v="0"/>
    <n v="0"/>
    <n v="0"/>
    <m/>
    <n v="470481261.06"/>
    <n v="16342631.100000001"/>
    <n v="454138629.95999998"/>
    <n v="0"/>
  </r>
  <r>
    <x v="5"/>
    <s v="ASIGNACIÓN PARA LA INVERSIÓN LOCAL  - AMBIENTE Y DESARROLLO SOSTENIBLE"/>
    <s v="CENTRO - ORIENTE"/>
    <s v="CUNDINAMARCA                                      "/>
    <x v="510"/>
    <s v="GUADUAS                                           "/>
    <n v="398837621"/>
    <n v="0"/>
    <n v="0"/>
    <n v="398837621"/>
    <n v="0"/>
    <n v="265815112.69999999"/>
    <n v="0"/>
    <n v="13724"/>
    <n v="0"/>
    <n v="0"/>
    <n v="0"/>
    <n v="0"/>
    <n v="0"/>
    <n v="0"/>
    <n v="0"/>
    <n v="0"/>
    <m/>
    <n v="664666457.70000005"/>
    <n v="19941881.050000001"/>
    <n v="644724576.6500001"/>
    <n v="0"/>
  </r>
  <r>
    <x v="5"/>
    <s v="ASIGNACIÓN PARA LA INVERSIÓN LOCAL  - AMBIENTE Y DESARROLLO SOSTENIBLE"/>
    <s v="CENTRO - ORIENTE"/>
    <s v="CUNDINAMARCA                                      "/>
    <x v="511"/>
    <s v="GUASCA                                            "/>
    <n v="201989120"/>
    <n v="0"/>
    <n v="0"/>
    <n v="201989120"/>
    <n v="0"/>
    <n v="123295516.5"/>
    <n v="0"/>
    <n v="6950"/>
    <n v="0"/>
    <n v="0"/>
    <n v="0"/>
    <n v="0"/>
    <n v="0"/>
    <n v="0"/>
    <n v="0"/>
    <n v="0"/>
    <m/>
    <n v="325291586.5"/>
    <n v="10099456"/>
    <n v="315192130.5"/>
    <n v="0"/>
  </r>
  <r>
    <x v="5"/>
    <s v="ASIGNACIÓN PARA LA INVERSIÓN LOCAL  - AMBIENTE Y DESARROLLO SOSTENIBLE"/>
    <s v="CENTRO - ORIENTE"/>
    <s v="CUNDINAMARCA                                      "/>
    <x v="512"/>
    <s v="GUATAQUÍ                                          "/>
    <n v="174937834"/>
    <n v="0"/>
    <n v="0"/>
    <n v="174937834"/>
    <n v="0"/>
    <n v="69281777.75"/>
    <n v="0"/>
    <n v="6019"/>
    <n v="0"/>
    <n v="0"/>
    <n v="0"/>
    <n v="0"/>
    <n v="0"/>
    <n v="0"/>
    <n v="0"/>
    <n v="0"/>
    <m/>
    <n v="244225630.75"/>
    <n v="8746891.7000000011"/>
    <n v="235478739.05000001"/>
    <n v="0"/>
  </r>
  <r>
    <x v="5"/>
    <s v="ASIGNACIÓN PARA LA INVERSIÓN LOCAL  - AMBIENTE Y DESARROLLO SOSTENIBLE"/>
    <s v="CENTRO - ORIENTE"/>
    <s v="CUNDINAMARCA                                      "/>
    <x v="513"/>
    <s v="GUATAVITA                                         "/>
    <n v="188793008"/>
    <n v="0"/>
    <n v="0"/>
    <n v="188793008"/>
    <n v="0"/>
    <n v="83879142.519999996"/>
    <n v="0"/>
    <n v="6496"/>
    <n v="0"/>
    <n v="0"/>
    <n v="0"/>
    <n v="0"/>
    <n v="0"/>
    <n v="0"/>
    <n v="0"/>
    <n v="0"/>
    <m/>
    <n v="272678646.51999998"/>
    <n v="9439650.4000000004"/>
    <n v="263238996.11999997"/>
    <n v="0"/>
  </r>
  <r>
    <x v="5"/>
    <s v="ASIGNACIÓN PARA LA INVERSIÓN LOCAL  - AMBIENTE Y DESARROLLO SOSTENIBLE"/>
    <s v="CENTRO - ORIENTE"/>
    <s v="CUNDINAMARCA                                      "/>
    <x v="514"/>
    <s v="GUAYABAL DE SIQUIMA                               "/>
    <n v="193150791"/>
    <n v="0"/>
    <n v="0"/>
    <n v="193150791"/>
    <n v="0"/>
    <n v="85847787.180000007"/>
    <n v="0"/>
    <n v="6646"/>
    <n v="0"/>
    <n v="0"/>
    <n v="0"/>
    <n v="0"/>
    <n v="0"/>
    <n v="0"/>
    <n v="0"/>
    <n v="0"/>
    <m/>
    <n v="279005224.18000001"/>
    <n v="9657539.5500000007"/>
    <n v="269347684.63"/>
    <n v="0"/>
  </r>
  <r>
    <x v="5"/>
    <s v="ASIGNACIÓN PARA LA INVERSIÓN LOCAL  - AMBIENTE Y DESARROLLO SOSTENIBLE"/>
    <s v="CENTRO - ORIENTE"/>
    <s v="CUNDINAMARCA                                      "/>
    <x v="515"/>
    <s v="GUAYABETAL                                        "/>
    <n v="216528576"/>
    <n v="0"/>
    <n v="0"/>
    <n v="216528576"/>
    <n v="0"/>
    <n v="95560828.989999995"/>
    <n v="0"/>
    <n v="7450"/>
    <n v="0"/>
    <n v="0"/>
    <n v="0"/>
    <n v="0"/>
    <n v="0"/>
    <n v="0"/>
    <n v="0"/>
    <n v="0"/>
    <m/>
    <n v="312096854.99000001"/>
    <n v="10826428.800000001"/>
    <n v="301270426.19"/>
    <n v="0"/>
  </r>
  <r>
    <x v="5"/>
    <s v="ASIGNACIÓN PARA LA INVERSIÓN LOCAL  - AMBIENTE Y DESARROLLO SOSTENIBLE"/>
    <s v="CENTRO - ORIENTE"/>
    <s v="CUNDINAMARCA                                      "/>
    <x v="516"/>
    <s v="GUTIÉRREZ                                         "/>
    <n v="181999851"/>
    <n v="0"/>
    <n v="0"/>
    <n v="181999851"/>
    <n v="0"/>
    <n v="76653544.609999999"/>
    <n v="0"/>
    <n v="6262"/>
    <n v="0"/>
    <n v="0"/>
    <n v="0"/>
    <n v="0"/>
    <n v="0"/>
    <n v="0"/>
    <n v="0"/>
    <n v="0"/>
    <m/>
    <n v="258659657.61000001"/>
    <n v="9099992.5500000007"/>
    <n v="249559665.06"/>
    <n v="0"/>
  </r>
  <r>
    <x v="5"/>
    <s v="ASIGNACIÓN PARA LA INVERSIÓN LOCAL  - AMBIENTE Y DESARROLLO SOSTENIBLE"/>
    <s v="CENTRO - ORIENTE"/>
    <s v="CUNDINAMARCA                                      "/>
    <x v="517"/>
    <s v="JERUSALÉN                                         "/>
    <n v="178081559"/>
    <n v="0"/>
    <n v="0"/>
    <n v="178081559"/>
    <n v="0"/>
    <n v="75746241.180000007"/>
    <n v="0"/>
    <n v="6128"/>
    <n v="0"/>
    <n v="0"/>
    <n v="0"/>
    <n v="0"/>
    <n v="0"/>
    <n v="0"/>
    <n v="0"/>
    <n v="0"/>
    <m/>
    <n v="253833928.18000001"/>
    <n v="8904077.9500000011"/>
    <n v="244929850.23000002"/>
    <n v="120730870"/>
  </r>
  <r>
    <x v="5"/>
    <s v="ASIGNACIÓN PARA LA INVERSIÓN LOCAL  - AMBIENTE Y DESARROLLO SOSTENIBLE"/>
    <s v="CENTRO - ORIENTE"/>
    <s v="CUNDINAMARCA                                      "/>
    <x v="518"/>
    <s v="JUNÍN                                             "/>
    <n v="279485878"/>
    <n v="0"/>
    <n v="0"/>
    <n v="279485878"/>
    <n v="0"/>
    <n v="123020178.04000001"/>
    <n v="0"/>
    <n v="9617"/>
    <n v="0"/>
    <n v="0"/>
    <n v="0"/>
    <n v="0"/>
    <n v="0"/>
    <n v="0"/>
    <n v="0"/>
    <n v="0"/>
    <m/>
    <n v="402515673.04000002"/>
    <n v="13974293.9"/>
    <n v="388541379.14000005"/>
    <n v="0"/>
  </r>
  <r>
    <x v="5"/>
    <s v="ASIGNACIÓN PARA LA INVERSIÓN LOCAL  - AMBIENTE Y DESARROLLO SOSTENIBLE"/>
    <s v="CENTRO - ORIENTE"/>
    <s v="CUNDINAMARCA                                      "/>
    <x v="519"/>
    <s v="LA CALERA                                         "/>
    <n v="205647534"/>
    <n v="0"/>
    <n v="0"/>
    <n v="205647534"/>
    <n v="0"/>
    <n v="155686645.5"/>
    <n v="0"/>
    <n v="7076"/>
    <n v="0"/>
    <n v="0"/>
    <n v="0"/>
    <n v="0"/>
    <n v="0"/>
    <n v="0"/>
    <n v="0"/>
    <n v="0"/>
    <m/>
    <n v="361341255.5"/>
    <n v="10282376.700000001"/>
    <n v="351058878.80000001"/>
    <n v="0"/>
  </r>
  <r>
    <x v="5"/>
    <s v="ASIGNACIÓN PARA LA INVERSIÓN LOCAL  - AMBIENTE Y DESARROLLO SOSTENIBLE"/>
    <s v="CENTRO - ORIENTE"/>
    <s v="CUNDINAMARCA                                      "/>
    <x v="520"/>
    <s v="LA MESA                                           "/>
    <n v="399254478"/>
    <n v="0"/>
    <n v="0"/>
    <n v="399254478"/>
    <n v="0"/>
    <n v="213086921.59999999"/>
    <n v="0"/>
    <n v="13738"/>
    <n v="0"/>
    <n v="0"/>
    <n v="0"/>
    <n v="0"/>
    <n v="0"/>
    <n v="0"/>
    <n v="0"/>
    <n v="0"/>
    <m/>
    <n v="612355137.60000002"/>
    <n v="19962723.900000002"/>
    <n v="592392413.70000005"/>
    <n v="0"/>
  </r>
  <r>
    <x v="5"/>
    <s v="ASIGNACIÓN PARA LA INVERSIÓN LOCAL  - AMBIENTE Y DESARROLLO SOSTENIBLE"/>
    <s v="CENTRO - ORIENTE"/>
    <s v="CUNDINAMARCA                                      "/>
    <x v="521"/>
    <s v="LA PALMA                                          "/>
    <n v="387582796"/>
    <n v="0"/>
    <n v="0"/>
    <n v="387582796"/>
    <n v="0"/>
    <n v="171080734.28"/>
    <n v="0"/>
    <n v="13336"/>
    <n v="0"/>
    <n v="0"/>
    <n v="0"/>
    <n v="0"/>
    <n v="0"/>
    <n v="0"/>
    <n v="0"/>
    <n v="0"/>
    <m/>
    <n v="558676866.27999997"/>
    <n v="19379139.800000001"/>
    <n v="539297726.48000002"/>
    <n v="327198010"/>
  </r>
  <r>
    <x v="5"/>
    <s v="ASIGNACIÓN PARA LA INVERSIÓN LOCAL  - AMBIENTE Y DESARROLLO SOSTENIBLE"/>
    <s v="CENTRO - ORIENTE"/>
    <s v="CUNDINAMARCA                                      "/>
    <x v="522"/>
    <s v="LA PEÑA                                           "/>
    <n v="405604504"/>
    <n v="0"/>
    <n v="0"/>
    <n v="405604504"/>
    <n v="0"/>
    <n v="179182914.59999999"/>
    <n v="0"/>
    <n v="13956"/>
    <n v="0"/>
    <n v="0"/>
    <n v="0"/>
    <n v="0"/>
    <n v="0"/>
    <n v="0"/>
    <n v="0"/>
    <n v="0"/>
    <m/>
    <n v="584801374.60000002"/>
    <n v="20280225.200000003"/>
    <n v="564521149.39999998"/>
    <n v="372625000"/>
  </r>
  <r>
    <x v="5"/>
    <s v="ASIGNACIÓN PARA LA INVERSIÓN LOCAL  - AMBIENTE Y DESARROLLO SOSTENIBLE"/>
    <s v="CENTRO - ORIENTE"/>
    <s v="CUNDINAMARCA                                      "/>
    <x v="523"/>
    <s v="LA VEGA                                           "/>
    <n v="276706029"/>
    <n v="0"/>
    <n v="0"/>
    <n v="276706029"/>
    <n v="0"/>
    <n v="131953573.8"/>
    <n v="0"/>
    <n v="9521"/>
    <n v="0"/>
    <n v="0"/>
    <n v="0"/>
    <n v="0"/>
    <n v="0"/>
    <n v="0"/>
    <n v="0"/>
    <n v="0"/>
    <m/>
    <n v="408669123.80000001"/>
    <n v="13835301.450000001"/>
    <n v="394833822.35000002"/>
    <n v="0"/>
  </r>
  <r>
    <x v="5"/>
    <s v="ASIGNACIÓN PARA LA INVERSIÓN LOCAL  - AMBIENTE Y DESARROLLO SOSTENIBLE"/>
    <s v="CENTRO - ORIENTE"/>
    <s v="CUNDINAMARCA                                      "/>
    <x v="524"/>
    <s v="LENGUAZAQUE                                       "/>
    <n v="267879178"/>
    <n v="0"/>
    <n v="0"/>
    <n v="267879178"/>
    <n v="0"/>
    <n v="120062212.2"/>
    <n v="0"/>
    <n v="9217"/>
    <n v="0"/>
    <n v="0"/>
    <n v="0"/>
    <n v="0"/>
    <n v="0"/>
    <n v="0"/>
    <n v="0"/>
    <n v="0"/>
    <m/>
    <n v="387950607.19999999"/>
    <n v="13393958.9"/>
    <n v="374556648.30000001"/>
    <n v="0"/>
  </r>
  <r>
    <x v="5"/>
    <s v="ASIGNACIÓN PARA LA INVERSIÓN LOCAL  - AMBIENTE Y DESARROLLO SOSTENIBLE"/>
    <s v="CENTRO - ORIENTE"/>
    <s v="CUNDINAMARCA                                      "/>
    <x v="525"/>
    <s v="MACHETA                                           "/>
    <n v="245916987"/>
    <n v="0"/>
    <n v="0"/>
    <n v="245916987"/>
    <n v="0"/>
    <n v="106286019.34999999"/>
    <n v="0"/>
    <n v="8462"/>
    <n v="0"/>
    <n v="0"/>
    <n v="0"/>
    <n v="0"/>
    <n v="0"/>
    <n v="0"/>
    <n v="0"/>
    <n v="0"/>
    <m/>
    <n v="352211468.35000002"/>
    <n v="12295849.350000001"/>
    <n v="339915619"/>
    <n v="0"/>
  </r>
  <r>
    <x v="5"/>
    <s v="ASIGNACIÓN PARA LA INVERSIÓN LOCAL  - AMBIENTE Y DESARROLLO SOSTENIBLE"/>
    <s v="CENTRO - ORIENTE"/>
    <s v="CUNDINAMARCA                                      "/>
    <x v="526"/>
    <s v="MADRID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27"/>
    <s v="MANTA                                             "/>
    <n v="148618924"/>
    <n v="0"/>
    <n v="0"/>
    <n v="148618924"/>
    <n v="0"/>
    <n v="64243459.149999999"/>
    <n v="0"/>
    <n v="5114"/>
    <n v="0"/>
    <n v="0"/>
    <n v="0"/>
    <n v="0"/>
    <n v="0"/>
    <n v="0"/>
    <n v="0"/>
    <n v="0"/>
    <m/>
    <n v="212867497.15000001"/>
    <n v="7430946.2000000002"/>
    <n v="205436550.95000002"/>
    <n v="183069214"/>
  </r>
  <r>
    <x v="5"/>
    <s v="ASIGNACIÓN PARA LA INVERSIÓN LOCAL  - AMBIENTE Y DESARROLLO SOSTENIBLE"/>
    <s v="CENTRO - ORIENTE"/>
    <s v="CUNDINAMARCA                                      "/>
    <x v="528"/>
    <s v="MEDINA                                            "/>
    <n v="371694035"/>
    <n v="0"/>
    <n v="0"/>
    <n v="371694035"/>
    <n v="0"/>
    <n v="161504076.19999999"/>
    <n v="0"/>
    <n v="12790"/>
    <n v="0"/>
    <n v="0"/>
    <n v="0"/>
    <n v="0"/>
    <n v="0"/>
    <n v="0"/>
    <n v="0"/>
    <n v="0"/>
    <m/>
    <n v="533210901.19999999"/>
    <n v="18584701.75"/>
    <n v="514626199.44999999"/>
    <n v="0"/>
  </r>
  <r>
    <x v="5"/>
    <s v="ASIGNACIÓN PARA LA INVERSIÓN LOCAL  - AMBIENTE Y DESARROLLO SOSTENIBLE"/>
    <s v="CENTRO - ORIENTE"/>
    <s v="CUNDINAMARCA                                      "/>
    <x v="529"/>
    <s v="MOSQUERA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30"/>
    <s v="NARIÑO                                            "/>
    <n v="144880465"/>
    <n v="0"/>
    <n v="0"/>
    <n v="144880465"/>
    <n v="0"/>
    <n v="63868366.920000002"/>
    <n v="0"/>
    <n v="4985"/>
    <n v="0"/>
    <n v="0"/>
    <n v="0"/>
    <n v="0"/>
    <n v="0"/>
    <n v="0"/>
    <n v="0"/>
    <n v="0"/>
    <m/>
    <n v="208753816.92000002"/>
    <n v="7244023.25"/>
    <n v="201509793.67000002"/>
    <n v="0"/>
  </r>
  <r>
    <x v="5"/>
    <s v="ASIGNACIÓN PARA LA INVERSIÓN LOCAL  - AMBIENTE Y DESARROLLO SOSTENIBLE"/>
    <s v="CENTRO - ORIENTE"/>
    <s v="CUNDINAMARCA                                      "/>
    <x v="531"/>
    <s v="NEMOCÓN                                           "/>
    <n v="184004047"/>
    <n v="0"/>
    <n v="0"/>
    <n v="184004047"/>
    <n v="0"/>
    <n v="113212611.40000001"/>
    <n v="0"/>
    <n v="6331"/>
    <n v="0"/>
    <n v="0"/>
    <n v="0"/>
    <n v="0"/>
    <n v="0"/>
    <n v="0"/>
    <n v="0"/>
    <n v="0"/>
    <m/>
    <n v="297222989.39999998"/>
    <n v="9200202.3499999996"/>
    <n v="288022787.04999995"/>
    <n v="0"/>
  </r>
  <r>
    <x v="5"/>
    <s v="ASIGNACIÓN PARA LA INVERSIÓN LOCAL  - AMBIENTE Y DESARROLLO SOSTENIBLE"/>
    <s v="CENTRO - ORIENTE"/>
    <s v="CUNDINAMARCA                                      "/>
    <x v="532"/>
    <s v="NILO                                              "/>
    <n v="239358503"/>
    <n v="0"/>
    <n v="0"/>
    <n v="239358503"/>
    <n v="0"/>
    <n v="160122441.40000001"/>
    <n v="0"/>
    <n v="8236"/>
    <n v="0"/>
    <n v="0"/>
    <n v="0"/>
    <n v="0"/>
    <n v="0"/>
    <n v="0"/>
    <n v="0"/>
    <n v="0"/>
    <m/>
    <n v="399489180.39999998"/>
    <n v="11967925.15"/>
    <n v="387521255.25"/>
    <n v="0"/>
  </r>
  <r>
    <x v="5"/>
    <s v="ASIGNACIÓN PARA LA INVERSIÓN LOCAL  - AMBIENTE Y DESARROLLO SOSTENIBLE"/>
    <s v="CENTRO - ORIENTE"/>
    <s v="CUNDINAMARCA                                      "/>
    <x v="533"/>
    <s v="NIMAIMA                                           "/>
    <n v="201464102"/>
    <n v="0"/>
    <n v="0"/>
    <n v="201464102"/>
    <n v="0"/>
    <n v="92512595.5"/>
    <n v="0"/>
    <n v="6932"/>
    <n v="0"/>
    <n v="0"/>
    <n v="0"/>
    <n v="0"/>
    <n v="0"/>
    <n v="0"/>
    <n v="0"/>
    <n v="0"/>
    <m/>
    <n v="293983629.5"/>
    <n v="10073205.100000001"/>
    <n v="283910424.39999998"/>
    <n v="0"/>
  </r>
  <r>
    <x v="5"/>
    <s v="ASIGNACIÓN PARA LA INVERSIÓN LOCAL  - AMBIENTE Y DESARROLLO SOSTENIBLE"/>
    <s v="CENTRO - ORIENTE"/>
    <s v="CUNDINAMARCA                                      "/>
    <x v="534"/>
    <s v="NOCAIMA                                           "/>
    <n v="227601439"/>
    <n v="0"/>
    <n v="0"/>
    <n v="227601439"/>
    <n v="0"/>
    <n v="99374042.530000001"/>
    <n v="0"/>
    <n v="7831"/>
    <n v="0"/>
    <n v="0"/>
    <n v="0"/>
    <n v="0"/>
    <n v="0"/>
    <n v="0"/>
    <n v="0"/>
    <n v="0"/>
    <m/>
    <n v="326983312.52999997"/>
    <n v="11380071.950000001"/>
    <n v="315603240.57999998"/>
    <n v="0"/>
  </r>
  <r>
    <x v="5"/>
    <s v="ASIGNACIÓN PARA LA INVERSIÓN LOCAL  - AMBIENTE Y DESARROLLO SOSTENIBLE"/>
    <s v="CENTRO - ORIENTE"/>
    <s v="CUNDINAMARCA                                      "/>
    <x v="535"/>
    <s v="VENECIA                                           "/>
    <n v="220522496"/>
    <n v="0"/>
    <n v="0"/>
    <n v="220522496"/>
    <n v="0"/>
    <n v="96244637.969999999"/>
    <n v="0"/>
    <n v="7588"/>
    <n v="0"/>
    <n v="0"/>
    <n v="0"/>
    <n v="0"/>
    <n v="0"/>
    <n v="0"/>
    <n v="0"/>
    <n v="0"/>
    <m/>
    <n v="316774721.97000003"/>
    <n v="11026124.800000001"/>
    <n v="305748597.17000002"/>
    <n v="228193500"/>
  </r>
  <r>
    <x v="5"/>
    <s v="ASIGNACIÓN PARA LA INVERSIÓN LOCAL  - AMBIENTE Y DESARROLLO SOSTENIBLE"/>
    <s v="CENTRO - ORIENTE"/>
    <s v="CUNDINAMARCA                                      "/>
    <x v="536"/>
    <s v="PACHO                                             "/>
    <n v="330754081"/>
    <n v="0"/>
    <n v="0"/>
    <n v="330754081"/>
    <n v="0"/>
    <n v="186846853.69999999"/>
    <n v="0"/>
    <n v="11381"/>
    <n v="0"/>
    <n v="0"/>
    <n v="0"/>
    <n v="0"/>
    <n v="0"/>
    <n v="0"/>
    <n v="0"/>
    <n v="0"/>
    <m/>
    <n v="517612315.69999999"/>
    <n v="16537704.050000001"/>
    <n v="501074611.64999998"/>
    <n v="0"/>
  </r>
  <r>
    <x v="5"/>
    <s v="ASIGNACIÓN PARA LA INVERSIÓN LOCAL  - AMBIENTE Y DESARROLLO SOSTENIBLE"/>
    <s v="CENTRO - ORIENTE"/>
    <s v="CUNDINAMARCA                                      "/>
    <x v="537"/>
    <s v="PAIME                                             "/>
    <n v="388730997"/>
    <n v="0"/>
    <n v="0"/>
    <n v="388730997"/>
    <n v="0"/>
    <n v="170027499.72"/>
    <n v="0"/>
    <n v="13376"/>
    <n v="0"/>
    <n v="0"/>
    <n v="0"/>
    <n v="0"/>
    <n v="0"/>
    <n v="0"/>
    <n v="0"/>
    <n v="0"/>
    <m/>
    <n v="558771872.72000003"/>
    <n v="19436549.850000001"/>
    <n v="539335322.87"/>
    <n v="0"/>
  </r>
  <r>
    <x v="5"/>
    <s v="ASIGNACIÓN PARA LA INVERSIÓN LOCAL  - AMBIENTE Y DESARROLLO SOSTENIBLE"/>
    <s v="CENTRO - ORIENTE"/>
    <s v="CUNDINAMARCA                                      "/>
    <x v="538"/>
    <s v="PANDI                                             "/>
    <n v="231014767"/>
    <n v="0"/>
    <n v="0"/>
    <n v="231014767"/>
    <n v="0"/>
    <n v="101848852.42"/>
    <n v="0"/>
    <n v="7949"/>
    <n v="0"/>
    <n v="0"/>
    <n v="0"/>
    <n v="0"/>
    <n v="0"/>
    <n v="0"/>
    <n v="0"/>
    <n v="0"/>
    <m/>
    <n v="332871568.42000002"/>
    <n v="11550738.350000001"/>
    <n v="321320830.06999999"/>
    <n v="0"/>
  </r>
  <r>
    <x v="5"/>
    <s v="ASIGNACIÓN PARA LA INVERSIÓN LOCAL  - AMBIENTE Y DESARROLLO SOSTENIBLE"/>
    <s v="CENTRO - ORIENTE"/>
    <s v="CUNDINAMARCA                                      "/>
    <x v="539"/>
    <s v="PARATEBUENO                                       "/>
    <n v="323036026"/>
    <n v="0"/>
    <n v="0"/>
    <n v="323036026"/>
    <n v="0"/>
    <n v="141902515.08000001"/>
    <n v="0"/>
    <n v="11115"/>
    <n v="0"/>
    <n v="0"/>
    <n v="0"/>
    <n v="0"/>
    <n v="0"/>
    <n v="0"/>
    <n v="0"/>
    <n v="0"/>
    <m/>
    <n v="464949656.08000004"/>
    <n v="16151801.300000001"/>
    <n v="448797854.78000003"/>
    <n v="0"/>
  </r>
  <r>
    <x v="5"/>
    <s v="ASIGNACIÓN PARA LA INVERSIÓN LOCAL  - AMBIENTE Y DESARROLLO SOSTENIBLE"/>
    <s v="CENTRO - ORIENTE"/>
    <s v="CUNDINAMARCA                                      "/>
    <x v="540"/>
    <s v="PASCA                                             "/>
    <n v="223017306"/>
    <n v="0"/>
    <n v="0"/>
    <n v="223017306"/>
    <n v="0"/>
    <n v="123666903.90000001"/>
    <n v="0"/>
    <n v="7674"/>
    <n v="0"/>
    <n v="0"/>
    <n v="0"/>
    <n v="0"/>
    <n v="0"/>
    <n v="0"/>
    <n v="0"/>
    <n v="0"/>
    <m/>
    <n v="346691883.89999998"/>
    <n v="11150865.300000001"/>
    <n v="335541018.59999996"/>
    <n v="256502439"/>
  </r>
  <r>
    <x v="5"/>
    <s v="ASIGNACIÓN PARA LA INVERSIÓN LOCAL  - AMBIENTE Y DESARROLLO SOSTENIBLE"/>
    <s v="CENTRO - ORIENTE"/>
    <s v="CUNDINAMARCA                                      "/>
    <x v="541"/>
    <s v="PUERTO SALGAR                                     "/>
    <n v="380429450"/>
    <n v="0"/>
    <n v="0"/>
    <n v="380429450"/>
    <n v="0"/>
    <n v="171012993.90000001"/>
    <n v="0"/>
    <n v="13090"/>
    <n v="0"/>
    <n v="0"/>
    <n v="0"/>
    <n v="0"/>
    <n v="0"/>
    <n v="0"/>
    <n v="0"/>
    <n v="0"/>
    <m/>
    <n v="551455533.89999998"/>
    <n v="19021472.5"/>
    <n v="532434061.39999998"/>
    <n v="0"/>
  </r>
  <r>
    <x v="5"/>
    <s v="ASIGNACIÓN PARA LA INVERSIÓN LOCAL  - AMBIENTE Y DESARROLLO SOSTENIBLE"/>
    <s v="CENTRO - ORIENTE"/>
    <s v="CUNDINAMARCA                                      "/>
    <x v="542"/>
    <s v="PULÍ                                              "/>
    <n v="170435111"/>
    <n v="0"/>
    <n v="0"/>
    <n v="170435111"/>
    <n v="0"/>
    <n v="71802881.290000007"/>
    <n v="0"/>
    <n v="5864"/>
    <n v="0"/>
    <n v="0"/>
    <n v="0"/>
    <n v="0"/>
    <n v="0"/>
    <n v="0"/>
    <n v="0"/>
    <n v="0"/>
    <m/>
    <n v="242243856.29000002"/>
    <n v="8521755.5500000007"/>
    <n v="233722100.74000001"/>
    <n v="0"/>
  </r>
  <r>
    <x v="5"/>
    <s v="ASIGNACIÓN PARA LA INVERSIÓN LOCAL  - AMBIENTE Y DESARROLLO SOSTENIBLE"/>
    <s v="CENTRO - ORIENTE"/>
    <s v="CUNDINAMARCA                                      "/>
    <x v="543"/>
    <s v="QUEBRADANEGRA                                     "/>
    <n v="206140910"/>
    <n v="0"/>
    <n v="0"/>
    <n v="206140910"/>
    <n v="0"/>
    <n v="91131207.469999999"/>
    <n v="0"/>
    <n v="7093"/>
    <n v="0"/>
    <n v="0"/>
    <n v="0"/>
    <n v="0"/>
    <n v="0"/>
    <n v="0"/>
    <n v="0"/>
    <n v="0"/>
    <m/>
    <n v="297279210.47000003"/>
    <n v="10307045.5"/>
    <n v="286972164.97000003"/>
    <n v="0"/>
  </r>
  <r>
    <x v="5"/>
    <s v="ASIGNACIÓN PARA LA INVERSIÓN LOCAL  - AMBIENTE Y DESARROLLO SOSTENIBLE"/>
    <s v="CENTRO - ORIENTE"/>
    <s v="CUNDINAMARCA                                      "/>
    <x v="544"/>
    <s v="QUETAME                                           "/>
    <n v="195108763"/>
    <n v="0"/>
    <n v="0"/>
    <n v="195108763"/>
    <n v="0"/>
    <n v="86927766.840000004"/>
    <n v="0"/>
    <n v="6713"/>
    <n v="0"/>
    <n v="0"/>
    <n v="0"/>
    <n v="0"/>
    <n v="0"/>
    <n v="0"/>
    <n v="0"/>
    <n v="0"/>
    <m/>
    <n v="282043242.84000003"/>
    <n v="9755438.1500000004"/>
    <n v="272287804.69000006"/>
    <n v="0"/>
  </r>
  <r>
    <x v="5"/>
    <s v="ASIGNACIÓN PARA LA INVERSIÓN LOCAL  - AMBIENTE Y DESARROLLO SOSTENIBLE"/>
    <s v="CENTRO - ORIENTE"/>
    <s v="CUNDINAMARCA                                      "/>
    <x v="545"/>
    <s v="QUIPILE                                           "/>
    <n v="312367389"/>
    <n v="0"/>
    <n v="0"/>
    <n v="312367389"/>
    <n v="0"/>
    <n v="137671546.25"/>
    <n v="0"/>
    <n v="10748"/>
    <n v="0"/>
    <n v="0"/>
    <n v="0"/>
    <n v="0"/>
    <n v="0"/>
    <n v="0"/>
    <n v="0"/>
    <n v="0"/>
    <m/>
    <n v="450049683.25"/>
    <n v="15618369.450000001"/>
    <n v="434431313.80000001"/>
    <n v="0"/>
  </r>
  <r>
    <x v="5"/>
    <s v="ASIGNACIÓN PARA LA INVERSIÓN LOCAL  - AMBIENTE Y DESARROLLO SOSTENIBLE"/>
    <s v="CENTRO - ORIENTE"/>
    <s v="CUNDINAMARCA                                      "/>
    <x v="546"/>
    <s v="APULO                                             "/>
    <n v="349473037"/>
    <n v="0"/>
    <n v="0"/>
    <n v="349473037"/>
    <n v="0"/>
    <n v="154927963.78"/>
    <n v="0"/>
    <n v="12025"/>
    <n v="0"/>
    <n v="0"/>
    <n v="0"/>
    <n v="0"/>
    <n v="0"/>
    <n v="0"/>
    <n v="0"/>
    <n v="0"/>
    <m/>
    <n v="504413025.77999997"/>
    <n v="17473651.850000001"/>
    <n v="486939373.92999995"/>
    <n v="0"/>
  </r>
  <r>
    <x v="5"/>
    <s v="ASIGNACIÓN PARA LA INVERSIÓN LOCAL  - AMBIENTE Y DESARROLLO SOSTENIBLE"/>
    <s v="CENTRO - ORIENTE"/>
    <s v="CUNDINAMARCA                                      "/>
    <x v="547"/>
    <s v="RICAURTE                                          "/>
    <n v="283487734"/>
    <n v="0"/>
    <n v="0"/>
    <n v="283487734"/>
    <n v="0"/>
    <n v="118819399.42"/>
    <n v="0"/>
    <n v="9754"/>
    <n v="0"/>
    <n v="0"/>
    <n v="0"/>
    <n v="0"/>
    <n v="0"/>
    <n v="0"/>
    <n v="0"/>
    <n v="0"/>
    <m/>
    <n v="402316887.42000002"/>
    <n v="14174386.700000001"/>
    <n v="388142500.72000003"/>
    <n v="0"/>
  </r>
  <r>
    <x v="5"/>
    <s v="ASIGNACIÓN PARA LA INVERSIÓN LOCAL  - AMBIENTE Y DESARROLLO SOSTENIBLE"/>
    <s v="CENTRO - ORIENTE"/>
    <s v="CUNDINAMARCA                                      "/>
    <x v="548"/>
    <s v="SAN ANTONIO DEL TEQUENDAMA                        "/>
    <n v="234707612"/>
    <n v="0"/>
    <n v="0"/>
    <n v="234707612"/>
    <n v="0"/>
    <n v="130598636.09999999"/>
    <n v="0"/>
    <n v="8076"/>
    <n v="0"/>
    <n v="0"/>
    <n v="0"/>
    <n v="0"/>
    <n v="0"/>
    <n v="0"/>
    <n v="0"/>
    <n v="0"/>
    <m/>
    <n v="365314324.10000002"/>
    <n v="11735380.600000001"/>
    <n v="353578943.5"/>
    <n v="0"/>
  </r>
  <r>
    <x v="5"/>
    <s v="ASIGNACIÓN PARA LA INVERSIÓN LOCAL  - AMBIENTE Y DESARROLLO SOSTENIBLE"/>
    <s v="CENTRO - ORIENTE"/>
    <s v="CUNDINAMARCA                                      "/>
    <x v="549"/>
    <s v="SAN BERNARDO                                      "/>
    <n v="224920262"/>
    <n v="0"/>
    <n v="0"/>
    <n v="224920262"/>
    <n v="0"/>
    <n v="114168028.90000001"/>
    <n v="0"/>
    <n v="7739"/>
    <n v="0"/>
    <n v="0"/>
    <n v="0"/>
    <n v="0"/>
    <n v="0"/>
    <n v="0"/>
    <n v="0"/>
    <n v="0"/>
    <m/>
    <n v="339096029.89999998"/>
    <n v="11246013.100000001"/>
    <n v="327850016.79999995"/>
    <n v="246905529"/>
  </r>
  <r>
    <x v="5"/>
    <s v="ASIGNACIÓN PARA LA INVERSIÓN LOCAL  - AMBIENTE Y DESARROLLO SOSTENIBLE"/>
    <s v="CENTRO - ORIENTE"/>
    <s v="CUNDINAMARCA                                      "/>
    <x v="550"/>
    <s v="SAN CAYETANO                                      "/>
    <n v="169454660"/>
    <n v="0"/>
    <n v="0"/>
    <n v="169454660"/>
    <n v="0"/>
    <n v="75230813.859999999"/>
    <n v="0"/>
    <n v="5831"/>
    <n v="0"/>
    <n v="0"/>
    <n v="0"/>
    <n v="0"/>
    <n v="0"/>
    <n v="0"/>
    <n v="0"/>
    <n v="0"/>
    <m/>
    <n v="244691304.86000001"/>
    <n v="8472733"/>
    <n v="236218571.86000001"/>
    <n v="176902038"/>
  </r>
  <r>
    <x v="5"/>
    <s v="ASIGNACIÓN PARA LA INVERSIÓN LOCAL  - AMBIENTE Y DESARROLLO SOSTENIBLE"/>
    <s v="CENTRO - ORIENTE"/>
    <s v="CUNDINAMARCA                                      "/>
    <x v="551"/>
    <s v="SAN FRANCISCO                                     "/>
    <n v="230407262"/>
    <n v="0"/>
    <n v="0"/>
    <n v="230407262"/>
    <n v="0"/>
    <n v="102684179.8"/>
    <n v="0"/>
    <n v="7928"/>
    <n v="0"/>
    <n v="0"/>
    <n v="0"/>
    <n v="0"/>
    <n v="0"/>
    <n v="0"/>
    <n v="0"/>
    <n v="0"/>
    <m/>
    <n v="333099369.80000001"/>
    <n v="11520363.100000001"/>
    <n v="321579006.69999999"/>
    <n v="0"/>
  </r>
  <r>
    <x v="5"/>
    <s v="ASIGNACIÓN PARA LA INVERSIÓN LOCAL  - AMBIENTE Y DESARROLLO SOSTENIBLE"/>
    <s v="CENTRO - ORIENTE"/>
    <s v="CUNDINAMARCA                                      "/>
    <x v="552"/>
    <s v="SAN JUAN DE RÍO SECO                              "/>
    <n v="280490651"/>
    <n v="0"/>
    <n v="0"/>
    <n v="280490651"/>
    <n v="0"/>
    <n v="123765323.34"/>
    <n v="0"/>
    <n v="9651"/>
    <n v="0"/>
    <n v="0"/>
    <n v="0"/>
    <n v="0"/>
    <n v="0"/>
    <n v="0"/>
    <n v="0"/>
    <n v="0"/>
    <m/>
    <n v="404265625.34000003"/>
    <n v="14024532.550000001"/>
    <n v="390241092.79000002"/>
    <n v="0"/>
  </r>
  <r>
    <x v="5"/>
    <s v="ASIGNACIÓN PARA LA INVERSIÓN LOCAL  - AMBIENTE Y DESARROLLO SOSTENIBLE"/>
    <s v="CENTRO - ORIENTE"/>
    <s v="CUNDINAMARCA                                      "/>
    <x v="553"/>
    <s v="SASAIMA                                           "/>
    <n v="245576071"/>
    <n v="0"/>
    <n v="0"/>
    <n v="245576071"/>
    <n v="0"/>
    <n v="110573477.8"/>
    <n v="0"/>
    <n v="8450"/>
    <n v="0"/>
    <n v="0"/>
    <n v="0"/>
    <n v="0"/>
    <n v="0"/>
    <n v="0"/>
    <n v="0"/>
    <n v="0"/>
    <m/>
    <n v="356157998.80000001"/>
    <n v="12278803.550000001"/>
    <n v="343879195.25"/>
    <n v="0"/>
  </r>
  <r>
    <x v="5"/>
    <s v="ASIGNACIÓN PARA LA INVERSIÓN LOCAL  - AMBIENTE Y DESARROLLO SOSTENIBLE"/>
    <s v="CENTRO - ORIENTE"/>
    <s v="CUNDINAMARCA                                      "/>
    <x v="554"/>
    <s v="SESQUILÉ                                          "/>
    <n v="201582430"/>
    <n v="0"/>
    <n v="0"/>
    <n v="201582430"/>
    <n v="0"/>
    <n v="119533725.90000001"/>
    <n v="0"/>
    <n v="6936"/>
    <n v="0"/>
    <n v="0"/>
    <n v="0"/>
    <n v="0"/>
    <n v="0"/>
    <n v="0"/>
    <n v="0"/>
    <n v="0"/>
    <m/>
    <n v="321123091.89999998"/>
    <n v="10079121.5"/>
    <n v="311043970.39999998"/>
    <n v="0"/>
  </r>
  <r>
    <x v="5"/>
    <s v="ASIGNACIÓN PARA LA INVERSIÓN LOCAL  - AMBIENTE Y DESARROLLO SOSTENIBLE"/>
    <s v="CENTRO - ORIENTE"/>
    <s v="CUNDINAMARCA                                      "/>
    <x v="555"/>
    <s v="SIBATÉ                                            "/>
    <n v="315299607"/>
    <n v="0"/>
    <n v="0"/>
    <n v="315299607"/>
    <n v="0"/>
    <n v="210879669.09999999"/>
    <n v="0"/>
    <n v="10849"/>
    <n v="0"/>
    <n v="0"/>
    <n v="0"/>
    <n v="0"/>
    <n v="0"/>
    <n v="0"/>
    <n v="0"/>
    <n v="0"/>
    <m/>
    <n v="526190125.10000002"/>
    <n v="15764980.350000001"/>
    <n v="510425144.75"/>
    <n v="0"/>
  </r>
  <r>
    <x v="5"/>
    <s v="ASIGNACIÓN PARA LA INVERSIÓN LOCAL  - AMBIENTE Y DESARROLLO SOSTENIBLE"/>
    <s v="CENTRO - ORIENTE"/>
    <s v="CUNDINAMARCA                                      "/>
    <x v="556"/>
    <s v="SILVANIA                                          "/>
    <n v="314886182"/>
    <n v="0"/>
    <n v="0"/>
    <n v="314886182"/>
    <n v="0"/>
    <n v="168574477.59999999"/>
    <n v="0"/>
    <n v="10835"/>
    <n v="0"/>
    <n v="0"/>
    <n v="0"/>
    <n v="0"/>
    <n v="0"/>
    <n v="0"/>
    <n v="0"/>
    <n v="0"/>
    <m/>
    <n v="483471494.60000002"/>
    <n v="15744309.100000001"/>
    <n v="467727185.5"/>
    <n v="0"/>
  </r>
  <r>
    <x v="5"/>
    <s v="ASIGNACIÓN PARA LA INVERSIÓN LOCAL  - AMBIENTE Y DESARROLLO SOSTENIBLE"/>
    <s v="CENTRO - ORIENTE"/>
    <s v="CUNDINAMARCA                                      "/>
    <x v="557"/>
    <s v="SIMIJACA                                          "/>
    <n v="199139027"/>
    <n v="0"/>
    <n v="0"/>
    <n v="199139027"/>
    <n v="0"/>
    <n v="123147625.8"/>
    <n v="0"/>
    <n v="6852"/>
    <n v="0"/>
    <n v="0"/>
    <n v="0"/>
    <n v="0"/>
    <n v="0"/>
    <n v="0"/>
    <n v="0"/>
    <n v="0"/>
    <m/>
    <n v="322293504.80000001"/>
    <n v="9956951.3499999996"/>
    <n v="312336553.44999999"/>
    <n v="0"/>
  </r>
  <r>
    <x v="5"/>
    <s v="ASIGNACIÓN PARA LA INVERSIÓN LOCAL  - AMBIENTE Y DESARROLLO SOSTENIBLE"/>
    <s v="CENTRO - ORIENTE"/>
    <s v="CUNDINAMARCA                                      "/>
    <x v="558"/>
    <s v="SOACH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59"/>
    <s v="SOPÓ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60"/>
    <s v="SUBACHOQUE                                        "/>
    <n v="174551036"/>
    <n v="0"/>
    <n v="0"/>
    <n v="174551036"/>
    <n v="0"/>
    <n v="117249646"/>
    <n v="0"/>
    <n v="6006"/>
    <n v="0"/>
    <n v="0"/>
    <n v="0"/>
    <n v="0"/>
    <n v="0"/>
    <n v="0"/>
    <n v="0"/>
    <n v="0"/>
    <m/>
    <n v="291806688"/>
    <n v="8727551.8000000007"/>
    <n v="283079136.19999999"/>
    <n v="0"/>
  </r>
  <r>
    <x v="5"/>
    <s v="ASIGNACIÓN PARA LA INVERSIÓN LOCAL  - AMBIENTE Y DESARROLLO SOSTENIBLE"/>
    <s v="CENTRO - ORIENTE"/>
    <s v="CUNDINAMARCA                                      "/>
    <x v="561"/>
    <s v="SUESCA                                            "/>
    <n v="216609742"/>
    <n v="0"/>
    <n v="0"/>
    <n v="216609742"/>
    <n v="0"/>
    <n v="151172999.59999999"/>
    <n v="0"/>
    <n v="7453"/>
    <n v="0"/>
    <n v="0"/>
    <n v="0"/>
    <n v="0"/>
    <n v="0"/>
    <n v="0"/>
    <n v="0"/>
    <n v="0"/>
    <m/>
    <n v="367790194.60000002"/>
    <n v="10830487.100000001"/>
    <n v="356959707.5"/>
    <n v="0"/>
  </r>
  <r>
    <x v="5"/>
    <s v="ASIGNACIÓN PARA LA INVERSIÓN LOCAL  - AMBIENTE Y DESARROLLO SOSTENIBLE"/>
    <s v="CENTRO - ORIENTE"/>
    <s v="CUNDINAMARCA                                      "/>
    <x v="562"/>
    <s v="SUPATÁ                                            "/>
    <n v="206787949"/>
    <n v="0"/>
    <n v="0"/>
    <n v="206787949"/>
    <n v="0"/>
    <n v="91542824.5"/>
    <n v="0"/>
    <n v="7115"/>
    <n v="0"/>
    <n v="0"/>
    <n v="0"/>
    <n v="0"/>
    <n v="0"/>
    <n v="0"/>
    <n v="0"/>
    <n v="0"/>
    <m/>
    <n v="298337888.5"/>
    <n v="10339397.450000001"/>
    <n v="287998491.05000001"/>
    <n v="0"/>
  </r>
  <r>
    <x v="5"/>
    <s v="ASIGNACIÓN PARA LA INVERSIÓN LOCAL  - AMBIENTE Y DESARROLLO SOSTENIBLE"/>
    <s v="CENTRO - ORIENTE"/>
    <s v="CUNDINAMARCA                                      "/>
    <x v="563"/>
    <s v="SUSA                                              "/>
    <n v="261277684"/>
    <n v="0"/>
    <n v="0"/>
    <n v="261277684"/>
    <n v="0"/>
    <n v="137989521.09999999"/>
    <n v="0"/>
    <n v="8990"/>
    <n v="0"/>
    <n v="0"/>
    <n v="0"/>
    <n v="0"/>
    <n v="0"/>
    <n v="0"/>
    <n v="0"/>
    <n v="0"/>
    <m/>
    <n v="399276195.10000002"/>
    <n v="13063884.200000001"/>
    <n v="386212310.90000004"/>
    <n v="0"/>
  </r>
  <r>
    <x v="5"/>
    <s v="ASIGNACIÓN PARA LA INVERSIÓN LOCAL  - AMBIENTE Y DESARROLLO SOSTENIBLE"/>
    <s v="CENTRO - ORIENTE"/>
    <s v="CUNDINAMARCA                                      "/>
    <x v="564"/>
    <s v="SUTATAUSA                                         "/>
    <n v="181652824"/>
    <n v="0"/>
    <n v="0"/>
    <n v="181652824"/>
    <n v="0"/>
    <n v="82850861.400000006"/>
    <n v="0"/>
    <n v="6250"/>
    <n v="0"/>
    <n v="0"/>
    <n v="0"/>
    <n v="0"/>
    <n v="0"/>
    <n v="0"/>
    <n v="0"/>
    <n v="0"/>
    <m/>
    <n v="264509935.40000001"/>
    <n v="9082641.2000000011"/>
    <n v="255427294.20000002"/>
    <n v="0"/>
  </r>
  <r>
    <x v="5"/>
    <s v="ASIGNACIÓN PARA LA INVERSIÓN LOCAL  - AMBIENTE Y DESARROLLO SOSTENIBLE"/>
    <s v="CENTRO - ORIENTE"/>
    <s v="CUNDINAMARCA                                      "/>
    <x v="565"/>
    <s v="TABIO                                             "/>
    <n v="208015593"/>
    <n v="0"/>
    <n v="0"/>
    <n v="208015593"/>
    <n v="0"/>
    <n v="154221409.59999999"/>
    <n v="0"/>
    <n v="7158"/>
    <n v="0"/>
    <n v="0"/>
    <n v="0"/>
    <n v="0"/>
    <n v="0"/>
    <n v="0"/>
    <n v="0"/>
    <n v="0"/>
    <m/>
    <n v="362244160.60000002"/>
    <n v="10400779.65"/>
    <n v="351843380.95000005"/>
    <n v="0"/>
  </r>
  <r>
    <x v="5"/>
    <s v="ASIGNACIÓN PARA LA INVERSIÓN LOCAL  - AMBIENTE Y DESARROLLO SOSTENIBLE"/>
    <s v="CENTRO - ORIENTE"/>
    <s v="CUNDINAMARCA                                      "/>
    <x v="566"/>
    <s v="TAUSA                                             "/>
    <n v="212460099"/>
    <n v="0"/>
    <n v="0"/>
    <n v="212460099"/>
    <n v="0"/>
    <n v="101384298.90000001"/>
    <n v="0"/>
    <n v="7310"/>
    <n v="0"/>
    <n v="0"/>
    <n v="0"/>
    <n v="0"/>
    <n v="0"/>
    <n v="0"/>
    <n v="0"/>
    <n v="0"/>
    <m/>
    <n v="313851707.89999998"/>
    <n v="10623004.950000001"/>
    <n v="303228702.94999999"/>
    <n v="0"/>
  </r>
  <r>
    <x v="5"/>
    <s v="ASIGNACIÓN PARA LA INVERSIÓN LOCAL  - AMBIENTE Y DESARROLLO SOSTENIBLE"/>
    <s v="CENTRO - ORIENTE"/>
    <s v="CUNDINAMARCA                                      "/>
    <x v="567"/>
    <s v="TENA                                              "/>
    <n v="213688877"/>
    <n v="0"/>
    <n v="0"/>
    <n v="213688877"/>
    <n v="0"/>
    <n v="101350403.8"/>
    <n v="0"/>
    <n v="7353"/>
    <n v="0"/>
    <n v="0"/>
    <n v="0"/>
    <n v="0"/>
    <n v="0"/>
    <n v="0"/>
    <n v="0"/>
    <n v="0"/>
    <m/>
    <n v="315046633.80000001"/>
    <n v="10684443.850000001"/>
    <n v="304362189.94999999"/>
    <n v="0"/>
  </r>
  <r>
    <x v="5"/>
    <s v="ASIGNACIÓN PARA LA INVERSIÓN LOCAL  - AMBIENTE Y DESARROLLO SOSTENIBLE"/>
    <s v="CENTRO - ORIENTE"/>
    <s v="CUNDINAMARCA                                      "/>
    <x v="568"/>
    <s v="TENJ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69"/>
    <s v="TIBACUY                                           "/>
    <n v="200231157"/>
    <n v="0"/>
    <n v="0"/>
    <n v="200231157"/>
    <n v="0"/>
    <n v="86554976.730000004"/>
    <n v="0"/>
    <n v="6890"/>
    <n v="0"/>
    <n v="0"/>
    <n v="0"/>
    <n v="0"/>
    <n v="0"/>
    <n v="0"/>
    <n v="0"/>
    <n v="0"/>
    <m/>
    <n v="286793023.73000002"/>
    <n v="10011557.85"/>
    <n v="276781465.88"/>
    <n v="205035993"/>
  </r>
  <r>
    <x v="5"/>
    <s v="ASIGNACIÓN PARA LA INVERSIÓN LOCAL  - AMBIENTE Y DESARROLLO SOSTENIBLE"/>
    <s v="CENTRO - ORIENTE"/>
    <s v="CUNDINAMARCA                                      "/>
    <x v="570"/>
    <s v="TIBIRITA                                          "/>
    <n v="178977795"/>
    <n v="0"/>
    <n v="0"/>
    <n v="178977795"/>
    <n v="0"/>
    <n v="78823132.810000002"/>
    <n v="0"/>
    <n v="6158"/>
    <n v="0"/>
    <n v="0"/>
    <n v="0"/>
    <n v="0"/>
    <n v="0"/>
    <n v="0"/>
    <n v="0"/>
    <n v="0"/>
    <m/>
    <n v="257807085.81"/>
    <n v="8948889.75"/>
    <n v="248858196.06"/>
    <n v="0"/>
  </r>
  <r>
    <x v="5"/>
    <s v="ASIGNACIÓN PARA LA INVERSIÓN LOCAL  - AMBIENTE Y DESARROLLO SOSTENIBLE"/>
    <s v="CENTRO - ORIENTE"/>
    <s v="CUNDINAMARCA                                      "/>
    <x v="571"/>
    <s v="TOCAIMA                                           "/>
    <n v="335072904"/>
    <n v="0"/>
    <n v="0"/>
    <n v="335072904"/>
    <n v="0"/>
    <n v="173888289.80000001"/>
    <n v="0"/>
    <n v="11529"/>
    <n v="0"/>
    <n v="0"/>
    <n v="0"/>
    <n v="0"/>
    <n v="0"/>
    <n v="0"/>
    <n v="0"/>
    <n v="0"/>
    <m/>
    <n v="508972722.80000001"/>
    <n v="16753645.200000001"/>
    <n v="492219077.60000002"/>
    <n v="0"/>
  </r>
  <r>
    <x v="5"/>
    <s v="ASIGNACIÓN PARA LA INVERSIÓN LOCAL  - AMBIENTE Y DESARROLLO SOSTENIBLE"/>
    <s v="CENTRO - ORIENTE"/>
    <s v="CUNDINAMARCA                                      "/>
    <x v="572"/>
    <s v="TOCANCIPÁ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CUNDINAMARCA                                      "/>
    <x v="573"/>
    <s v="TOPAIPÍ                                           "/>
    <n v="333254602"/>
    <n v="0"/>
    <n v="0"/>
    <n v="333254602"/>
    <n v="0"/>
    <n v="147738170.13999999"/>
    <n v="0"/>
    <n v="11467"/>
    <n v="0"/>
    <n v="0"/>
    <n v="0"/>
    <n v="0"/>
    <n v="0"/>
    <n v="0"/>
    <n v="0"/>
    <n v="0"/>
    <m/>
    <n v="481004239.13999999"/>
    <n v="16662730.100000001"/>
    <n v="464341509.03999996"/>
    <n v="0"/>
  </r>
  <r>
    <x v="5"/>
    <s v="ASIGNACIÓN PARA LA INVERSIÓN LOCAL  - AMBIENTE Y DESARROLLO SOSTENIBLE"/>
    <s v="CENTRO - ORIENTE"/>
    <s v="CUNDINAMARCA                                      "/>
    <x v="574"/>
    <s v="UBALÁ                                             "/>
    <n v="362053584"/>
    <n v="0"/>
    <n v="0"/>
    <n v="362053584"/>
    <n v="0"/>
    <n v="160973314.25999999"/>
    <n v="0"/>
    <n v="12458"/>
    <n v="0"/>
    <n v="0"/>
    <n v="0"/>
    <n v="0"/>
    <n v="0"/>
    <n v="0"/>
    <n v="0"/>
    <n v="0"/>
    <m/>
    <n v="523039356.25999999"/>
    <n v="18102679.199999999"/>
    <n v="504936677.06"/>
    <n v="0"/>
  </r>
  <r>
    <x v="5"/>
    <s v="ASIGNACIÓN PARA LA INVERSIÓN LOCAL  - AMBIENTE Y DESARROLLO SOSTENIBLE"/>
    <s v="CENTRO - ORIENTE"/>
    <s v="CUNDINAMARCA                                      "/>
    <x v="575"/>
    <s v="UBAQUE                                            "/>
    <n v="287245669"/>
    <n v="0"/>
    <n v="0"/>
    <n v="287245669"/>
    <n v="0"/>
    <n v="126663552.87"/>
    <n v="0"/>
    <n v="9884"/>
    <n v="0"/>
    <n v="0"/>
    <n v="0"/>
    <n v="0"/>
    <n v="0"/>
    <n v="0"/>
    <n v="0"/>
    <n v="0"/>
    <m/>
    <n v="413919105.87"/>
    <n v="14362283.450000001"/>
    <n v="399556822.42000002"/>
    <n v="0"/>
  </r>
  <r>
    <x v="5"/>
    <s v="ASIGNACIÓN PARA LA INVERSIÓN LOCAL  - AMBIENTE Y DESARROLLO SOSTENIBLE"/>
    <s v="CENTRO - ORIENTE"/>
    <s v="CUNDINAMARCA                                      "/>
    <x v="576"/>
    <s v="VILLA DE SAN DIEGO DE UBATE                       "/>
    <n v="322946673"/>
    <n v="0"/>
    <n v="0"/>
    <n v="322946673"/>
    <n v="0"/>
    <n v="224493388.90000001"/>
    <n v="0"/>
    <n v="11112"/>
    <n v="0"/>
    <n v="0"/>
    <n v="0"/>
    <n v="0"/>
    <n v="0"/>
    <n v="0"/>
    <n v="0"/>
    <n v="0"/>
    <m/>
    <n v="547451173.89999998"/>
    <n v="16147333.65"/>
    <n v="531303840.25"/>
    <n v="0"/>
  </r>
  <r>
    <x v="5"/>
    <s v="ASIGNACIÓN PARA LA INVERSIÓN LOCAL  - AMBIENTE Y DESARROLLO SOSTENIBLE"/>
    <s v="CENTRO - ORIENTE"/>
    <s v="CUNDINAMARCA                                      "/>
    <x v="577"/>
    <s v="UNE                                               "/>
    <n v="251706848"/>
    <n v="0"/>
    <n v="0"/>
    <n v="251706848"/>
    <n v="0"/>
    <n v="110910461.69"/>
    <n v="0"/>
    <n v="8661"/>
    <n v="0"/>
    <n v="0"/>
    <n v="0"/>
    <n v="0"/>
    <n v="0"/>
    <n v="0"/>
    <n v="0"/>
    <n v="0"/>
    <m/>
    <n v="362625970.69"/>
    <n v="12585342.4"/>
    <n v="350040628.29000002"/>
    <n v="0"/>
  </r>
  <r>
    <x v="5"/>
    <s v="ASIGNACIÓN PARA LA INVERSIÓN LOCAL  - AMBIENTE Y DESARROLLO SOSTENIBLE"/>
    <s v="CENTRO - ORIENTE"/>
    <s v="CUNDINAMARCA                                      "/>
    <x v="578"/>
    <s v="ÚTICA                                             "/>
    <n v="253343695"/>
    <n v="0"/>
    <n v="0"/>
    <n v="253343695"/>
    <n v="0"/>
    <n v="111552184.23999999"/>
    <n v="0"/>
    <n v="8717"/>
    <n v="0"/>
    <n v="0"/>
    <n v="0"/>
    <n v="0"/>
    <n v="0"/>
    <n v="0"/>
    <n v="0"/>
    <n v="0"/>
    <m/>
    <n v="364904596.24000001"/>
    <n v="12667184.75"/>
    <n v="352237411.49000001"/>
    <n v="0"/>
  </r>
  <r>
    <x v="5"/>
    <s v="ASIGNACIÓN PARA LA INVERSIÓN LOCAL  - AMBIENTE Y DESARROLLO SOSTENIBLE"/>
    <s v="CENTRO - ORIENTE"/>
    <s v="CUNDINAMARCA                                      "/>
    <x v="579"/>
    <s v="VERGARA                                           "/>
    <n v="362853392"/>
    <n v="0"/>
    <n v="0"/>
    <n v="362853392"/>
    <n v="0"/>
    <n v="160381765.13"/>
    <n v="0"/>
    <n v="12485"/>
    <n v="0"/>
    <n v="0"/>
    <n v="0"/>
    <n v="0"/>
    <n v="0"/>
    <n v="0"/>
    <n v="0"/>
    <n v="0"/>
    <m/>
    <n v="523247642.13"/>
    <n v="18142669.600000001"/>
    <n v="505104972.52999997"/>
    <n v="0"/>
  </r>
  <r>
    <x v="5"/>
    <s v="ASIGNACIÓN PARA LA INVERSIÓN LOCAL  - AMBIENTE Y DESARROLLO SOSTENIBLE"/>
    <s v="CENTRO - ORIENTE"/>
    <s v="CUNDINAMARCA                                      "/>
    <x v="580"/>
    <s v="VIANÍ                                             "/>
    <n v="207558597"/>
    <n v="0"/>
    <n v="0"/>
    <n v="207558597"/>
    <n v="0"/>
    <n v="90255661.75"/>
    <n v="0"/>
    <n v="7142"/>
    <n v="0"/>
    <n v="0"/>
    <n v="0"/>
    <n v="0"/>
    <n v="0"/>
    <n v="0"/>
    <n v="0"/>
    <n v="0"/>
    <m/>
    <n v="297821400.75"/>
    <n v="10377929.850000001"/>
    <n v="287443470.89999998"/>
    <n v="0"/>
  </r>
  <r>
    <x v="5"/>
    <s v="ASIGNACIÓN PARA LA INVERSIÓN LOCAL  - AMBIENTE Y DESARROLLO SOSTENIBLE"/>
    <s v="CENTRO - ORIENTE"/>
    <s v="CUNDINAMARCA                                      "/>
    <x v="581"/>
    <s v="VILLAGÓMEZ                                        "/>
    <n v="131508637"/>
    <n v="0"/>
    <n v="0"/>
    <n v="131508637"/>
    <n v="0"/>
    <n v="59021635.159999996"/>
    <n v="0"/>
    <n v="4525"/>
    <n v="0"/>
    <n v="0"/>
    <n v="0"/>
    <n v="0"/>
    <n v="0"/>
    <n v="0"/>
    <n v="0"/>
    <n v="0"/>
    <m/>
    <n v="190534797.16"/>
    <n v="6575431.8500000006"/>
    <n v="183959365.31"/>
    <n v="137450922"/>
  </r>
  <r>
    <x v="5"/>
    <s v="ASIGNACIÓN PARA LA INVERSIÓN LOCAL  - AMBIENTE Y DESARROLLO SOSTENIBLE"/>
    <s v="CENTRO - ORIENTE"/>
    <s v="CUNDINAMARCA                                      "/>
    <x v="582"/>
    <s v="VILLAPINZÓN                                       "/>
    <n v="301592387"/>
    <n v="0"/>
    <n v="0"/>
    <n v="301592387"/>
    <n v="0"/>
    <n v="167825873.40000001"/>
    <n v="0"/>
    <n v="10377"/>
    <n v="0"/>
    <n v="0"/>
    <n v="0"/>
    <n v="0"/>
    <n v="0"/>
    <n v="0"/>
    <n v="0"/>
    <n v="0"/>
    <m/>
    <n v="469428637.39999998"/>
    <n v="15079619.350000001"/>
    <n v="454349018.04999995"/>
    <n v="0"/>
  </r>
  <r>
    <x v="5"/>
    <s v="ASIGNACIÓN PARA LA INVERSIÓN LOCAL  - AMBIENTE Y DESARROLLO SOSTENIBLE"/>
    <s v="CENTRO - ORIENTE"/>
    <s v="CUNDINAMARCA                                      "/>
    <x v="583"/>
    <s v="VILLETA                                           "/>
    <n v="354008443"/>
    <n v="0"/>
    <n v="0"/>
    <n v="354008443"/>
    <n v="0"/>
    <n v="174285270.30000001"/>
    <n v="0"/>
    <n v="12181"/>
    <n v="0"/>
    <n v="0"/>
    <n v="0"/>
    <n v="0"/>
    <n v="0"/>
    <n v="0"/>
    <n v="0"/>
    <n v="0"/>
    <m/>
    <n v="528305894.30000001"/>
    <n v="17700422.150000002"/>
    <n v="510605472.15000004"/>
    <n v="0"/>
  </r>
  <r>
    <x v="5"/>
    <s v="ASIGNACIÓN PARA LA INVERSIÓN LOCAL  - AMBIENTE Y DESARROLLO SOSTENIBLE"/>
    <s v="CENTRO - ORIENTE"/>
    <s v="CUNDINAMARCA                                      "/>
    <x v="584"/>
    <s v="VIOTÁ                                             "/>
    <n v="365515798"/>
    <n v="0"/>
    <n v="0"/>
    <n v="365515798"/>
    <n v="0"/>
    <n v="160040018.44999999"/>
    <n v="0"/>
    <n v="12577"/>
    <n v="0"/>
    <n v="0"/>
    <n v="0"/>
    <n v="0"/>
    <n v="0"/>
    <n v="0"/>
    <n v="0"/>
    <n v="0"/>
    <m/>
    <n v="525568393.44999999"/>
    <n v="18275789.900000002"/>
    <n v="507292603.55000001"/>
    <n v="0"/>
  </r>
  <r>
    <x v="5"/>
    <s v="ASIGNACIÓN PARA LA INVERSIÓN LOCAL  - AMBIENTE Y DESARROLLO SOSTENIBLE"/>
    <s v="CENTRO - ORIENTE"/>
    <s v="CUNDINAMARCA                                      "/>
    <x v="585"/>
    <s v="YACOPÍ                                            "/>
    <n v="649164890"/>
    <n v="0"/>
    <n v="0"/>
    <n v="649164890"/>
    <n v="0"/>
    <n v="287584983.12"/>
    <n v="0"/>
    <n v="22337"/>
    <n v="0"/>
    <n v="0"/>
    <n v="0"/>
    <n v="0"/>
    <n v="0"/>
    <n v="0"/>
    <n v="0"/>
    <n v="0"/>
    <m/>
    <n v="936772210.12"/>
    <n v="32458244.5"/>
    <n v="904313965.62"/>
    <n v="0"/>
  </r>
  <r>
    <x v="5"/>
    <s v="ASIGNACIÓN PARA LA INVERSIÓN LOCAL  - AMBIENTE Y DESARROLLO SOSTENIBLE"/>
    <s v="CENTRO - ORIENTE"/>
    <s v="CUNDINAMARCA                                      "/>
    <x v="586"/>
    <s v="ZIPACÓN                                           "/>
    <n v="166135090"/>
    <n v="0"/>
    <n v="0"/>
    <n v="166135090"/>
    <n v="0"/>
    <n v="82725288.700000003"/>
    <n v="0"/>
    <n v="5717"/>
    <n v="0"/>
    <n v="0"/>
    <n v="0"/>
    <n v="0"/>
    <n v="0"/>
    <n v="0"/>
    <n v="0"/>
    <n v="0"/>
    <m/>
    <n v="248866095.69999999"/>
    <n v="8306754.5"/>
    <n v="240559341.19999999"/>
    <n v="0"/>
  </r>
  <r>
    <x v="5"/>
    <s v="ASIGNACIÓN PARA LA INVERSIÓN LOCAL  - AMBIENTE Y DESARROLLO SOSTENIBLE"/>
    <s v="CENTRO - ORIENTE"/>
    <s v="CUNDINAMARCA                                      "/>
    <x v="587"/>
    <s v="ZIPAQUIRÁ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CHOCÓ                                             "/>
    <x v="588"/>
    <s v="CHOCÓ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CHOCÓ                                             "/>
    <x v="589"/>
    <s v="QUIBDÓ                                            "/>
    <n v="2277479056"/>
    <n v="0"/>
    <n v="0"/>
    <n v="2277479056"/>
    <n v="0"/>
    <n v="1136980227.4000001"/>
    <n v="0"/>
    <n v="78365"/>
    <n v="0"/>
    <n v="0"/>
    <n v="0"/>
    <n v="0"/>
    <n v="0"/>
    <n v="0"/>
    <n v="0"/>
    <n v="0"/>
    <m/>
    <n v="3414537648.4000001"/>
    <n v="113873952.80000001"/>
    <n v="3300663695.5999999"/>
    <n v="2503442425"/>
  </r>
  <r>
    <x v="5"/>
    <s v="ASIGNACIÓN PARA LA INVERSIÓN LOCAL  - AMBIENTE Y DESARROLLO SOSTENIBLE"/>
    <s v="PACÍFICO"/>
    <s v="CHOCÓ                                             "/>
    <x v="590"/>
    <s v="ACANDÍ                                            "/>
    <n v="618393583"/>
    <n v="0"/>
    <n v="0"/>
    <n v="618393583"/>
    <n v="0"/>
    <n v="277726332.48000002"/>
    <n v="0"/>
    <n v="21278"/>
    <n v="0"/>
    <n v="0"/>
    <n v="0"/>
    <n v="0"/>
    <n v="0"/>
    <n v="0"/>
    <n v="0"/>
    <n v="0"/>
    <m/>
    <n v="896141193.48000002"/>
    <n v="30919679.150000002"/>
    <n v="865221514.33000004"/>
    <n v="611577949"/>
  </r>
  <r>
    <x v="5"/>
    <s v="ASIGNACIÓN PARA LA INVERSIÓN LOCAL  - AMBIENTE Y DESARROLLO SOSTENIBLE"/>
    <s v="PACÍFICO"/>
    <s v="CHOCÓ                                             "/>
    <x v="591"/>
    <s v="ALTO BAUDO                                        "/>
    <n v="1287609943"/>
    <n v="0"/>
    <n v="0"/>
    <n v="1287609943"/>
    <n v="0"/>
    <n v="577181424.14999998"/>
    <n v="0"/>
    <n v="44305"/>
    <n v="0"/>
    <n v="0"/>
    <n v="0"/>
    <n v="0"/>
    <n v="0"/>
    <n v="0"/>
    <n v="0"/>
    <n v="0"/>
    <m/>
    <n v="1864835672.1500001"/>
    <n v="64380497.150000006"/>
    <n v="1800455175"/>
    <n v="1340093964"/>
  </r>
  <r>
    <x v="5"/>
    <s v="ASIGNACIÓN PARA LA INVERSIÓN LOCAL  - AMBIENTE Y DESARROLLO SOSTENIBLE"/>
    <s v="PACÍFICO"/>
    <s v="CHOCÓ                                             "/>
    <x v="592"/>
    <s v="ATRATO                                            "/>
    <n v="487600566"/>
    <n v="0"/>
    <n v="0"/>
    <n v="487600566"/>
    <n v="0"/>
    <n v="218104995.25999999"/>
    <n v="0"/>
    <n v="16778"/>
    <n v="0"/>
    <n v="0"/>
    <n v="0"/>
    <n v="0"/>
    <n v="0"/>
    <n v="0"/>
    <n v="0"/>
    <n v="0"/>
    <m/>
    <n v="705722339.25999999"/>
    <n v="24380028.300000001"/>
    <n v="681342310.96000004"/>
    <n v="680000000"/>
  </r>
  <r>
    <x v="5"/>
    <s v="ASIGNACIÓN PARA LA INVERSIÓN LOCAL  - AMBIENTE Y DESARROLLO SOSTENIBLE"/>
    <s v="PACÍFICO"/>
    <s v="CHOCÓ                                             "/>
    <x v="593"/>
    <s v="BAGADÓ                                            "/>
    <n v="838572761"/>
    <n v="0"/>
    <n v="0"/>
    <n v="838572761"/>
    <n v="0"/>
    <n v="376441892.79000002"/>
    <n v="0"/>
    <n v="28854"/>
    <n v="0"/>
    <n v="0"/>
    <n v="0"/>
    <n v="0"/>
    <n v="0"/>
    <n v="0"/>
    <n v="0"/>
    <n v="0"/>
    <m/>
    <n v="1215043507.79"/>
    <n v="41928638.050000004"/>
    <n v="1173114869.74"/>
    <n v="879585550"/>
  </r>
  <r>
    <x v="5"/>
    <s v="ASIGNACIÓN PARA LA INVERSIÓN LOCAL  - AMBIENTE Y DESARROLLO SOSTENIBLE"/>
    <s v="PACÍFICO"/>
    <s v="CHOCÓ                                             "/>
    <x v="594"/>
    <s v="BAHÍA SOLANO                                      "/>
    <n v="429818279"/>
    <n v="0"/>
    <n v="0"/>
    <n v="429818279"/>
    <n v="0"/>
    <n v="191802054.97"/>
    <n v="0"/>
    <n v="14790"/>
    <n v="0"/>
    <n v="0"/>
    <n v="0"/>
    <n v="0"/>
    <n v="0"/>
    <n v="0"/>
    <n v="0"/>
    <n v="0"/>
    <m/>
    <n v="621635123.97000003"/>
    <n v="21490913.950000003"/>
    <n v="600144210.01999998"/>
    <n v="20883598"/>
  </r>
  <r>
    <x v="5"/>
    <s v="ASIGNACIÓN PARA LA INVERSIÓN LOCAL  - AMBIENTE Y DESARROLLO SOSTENIBLE"/>
    <s v="PACÍFICO"/>
    <s v="CHOCÓ                                             "/>
    <x v="595"/>
    <s v="BAJO BAUDÓ                                        "/>
    <n v="1198753999"/>
    <n v="0"/>
    <n v="0"/>
    <n v="1198753999"/>
    <n v="0"/>
    <n v="538127229.21000004"/>
    <n v="0"/>
    <n v="41248"/>
    <n v="0"/>
    <n v="0"/>
    <n v="0"/>
    <n v="0"/>
    <n v="0"/>
    <n v="0"/>
    <n v="0"/>
    <n v="0"/>
    <m/>
    <n v="1736922476.21"/>
    <n v="59937699.950000003"/>
    <n v="1676984776.26"/>
    <n v="1256088797"/>
  </r>
  <r>
    <x v="5"/>
    <s v="ASIGNACIÓN PARA LA INVERSIÓN LOCAL  - AMBIENTE Y DESARROLLO SOSTENIBLE"/>
    <s v="PACÍFICO"/>
    <s v="CHOCÓ                                             "/>
    <x v="596"/>
    <s v="BELÉN DE BAJIRÁ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CHOCÓ                                             "/>
    <x v="597"/>
    <s v="BOJAYA                                            "/>
    <n v="848045442"/>
    <n v="0"/>
    <n v="0"/>
    <n v="848045442"/>
    <n v="0"/>
    <n v="379072791.35000002"/>
    <n v="0"/>
    <n v="29180"/>
    <n v="0"/>
    <n v="0"/>
    <n v="0"/>
    <n v="0"/>
    <n v="0"/>
    <n v="0"/>
    <n v="0"/>
    <n v="0"/>
    <m/>
    <n v="1227147413.3499999"/>
    <n v="42402272.100000001"/>
    <n v="1184745141.25"/>
    <n v="1184236256"/>
  </r>
  <r>
    <x v="5"/>
    <s v="ASIGNACIÓN PARA LA INVERSIÓN LOCAL  - AMBIENTE Y DESARROLLO SOSTENIBLE"/>
    <s v="PACÍFICO"/>
    <s v="CHOCÓ                                             "/>
    <x v="598"/>
    <s v="EL CANTÓN DEL SAN PABLO                           "/>
    <n v="497039825"/>
    <n v="0"/>
    <n v="0"/>
    <n v="497039825"/>
    <n v="0"/>
    <n v="223192362.62"/>
    <n v="0"/>
    <n v="17103"/>
    <n v="0"/>
    <n v="0"/>
    <n v="0"/>
    <n v="0"/>
    <n v="0"/>
    <n v="0"/>
    <n v="0"/>
    <n v="0"/>
    <m/>
    <n v="720249290.62"/>
    <n v="24851991.25"/>
    <n v="695397299.37"/>
    <n v="521200000"/>
  </r>
  <r>
    <x v="5"/>
    <s v="ASIGNACIÓN PARA LA INVERSIÓN LOCAL  - AMBIENTE Y DESARROLLO SOSTENIBLE"/>
    <s v="PACÍFICO"/>
    <s v="CHOCÓ                                             "/>
    <x v="599"/>
    <s v="CARMEN DEL DARIEN                                 "/>
    <n v="1090587032"/>
    <n v="0"/>
    <n v="0"/>
    <n v="1090587032"/>
    <n v="0"/>
    <n v="489016608.95999998"/>
    <n v="0"/>
    <n v="37526"/>
    <n v="0"/>
    <n v="0"/>
    <n v="0"/>
    <n v="0"/>
    <n v="0"/>
    <n v="0"/>
    <n v="0"/>
    <n v="0"/>
    <m/>
    <n v="1579641166.96"/>
    <n v="54529351.600000001"/>
    <n v="1525111815.3600001"/>
    <n v="1142422141"/>
  </r>
  <r>
    <x v="5"/>
    <s v="ASIGNACIÓN PARA LA INVERSIÓN LOCAL  - AMBIENTE Y DESARROLLO SOSTENIBLE"/>
    <s v="PACÍFICO"/>
    <s v="CHOCÓ                                             "/>
    <x v="600"/>
    <s v="CÉRTEGUI                                          "/>
    <n v="532427944"/>
    <n v="0"/>
    <n v="0"/>
    <n v="532427944"/>
    <n v="0"/>
    <n v="238936153.33000001"/>
    <n v="0"/>
    <n v="18320"/>
    <n v="0"/>
    <n v="0"/>
    <n v="0"/>
    <n v="0"/>
    <n v="0"/>
    <n v="0"/>
    <n v="0"/>
    <n v="0"/>
    <m/>
    <n v="771382417.33000004"/>
    <n v="26621397.200000003"/>
    <n v="744761020.13"/>
    <n v="550828307"/>
  </r>
  <r>
    <x v="5"/>
    <s v="ASIGNACIÓN PARA LA INVERSIÓN LOCAL  - AMBIENTE Y DESARROLLO SOSTENIBLE"/>
    <s v="PACÍFICO"/>
    <s v="CHOCÓ                                             "/>
    <x v="601"/>
    <s v="CONDOTO                                           "/>
    <n v="839792707"/>
    <n v="0"/>
    <n v="0"/>
    <n v="839792707"/>
    <n v="0"/>
    <n v="377307833.05000001"/>
    <n v="0"/>
    <n v="28896"/>
    <n v="0"/>
    <n v="0"/>
    <n v="0"/>
    <n v="0"/>
    <n v="0"/>
    <n v="0"/>
    <n v="0"/>
    <n v="0"/>
    <m/>
    <n v="1217129436.05"/>
    <n v="41989635.350000001"/>
    <n v="1175139800.7"/>
    <n v="865043319"/>
  </r>
  <r>
    <x v="5"/>
    <s v="ASIGNACIÓN PARA LA INVERSIÓN LOCAL  - AMBIENTE Y DESARROLLO SOSTENIBLE"/>
    <s v="PACÍFICO"/>
    <s v="CHOCÓ                                             "/>
    <x v="602"/>
    <s v="EL CARMEN DE ATRATO                               "/>
    <n v="497837184"/>
    <n v="0"/>
    <n v="0"/>
    <n v="497837184"/>
    <n v="0"/>
    <n v="223544125.61000001"/>
    <n v="0"/>
    <n v="17130"/>
    <n v="0"/>
    <n v="0"/>
    <n v="0"/>
    <n v="0"/>
    <n v="0"/>
    <n v="0"/>
    <n v="0"/>
    <n v="0"/>
    <m/>
    <n v="721398439.61000001"/>
    <n v="24891859.200000003"/>
    <n v="696506580.40999997"/>
    <n v="500000000"/>
  </r>
  <r>
    <x v="5"/>
    <s v="ASIGNACIÓN PARA LA INVERSIÓN LOCAL  - AMBIENTE Y DESARROLLO SOSTENIBLE"/>
    <s v="PACÍFICO"/>
    <s v="CHOCÓ                                             "/>
    <x v="603"/>
    <s v="EL LITORAL DEL SAN JUAN                           "/>
    <n v="1111581399"/>
    <n v="0"/>
    <n v="0"/>
    <n v="1111581399"/>
    <n v="0"/>
    <n v="496386751.44999999"/>
    <n v="0"/>
    <n v="38248"/>
    <n v="0"/>
    <n v="0"/>
    <n v="0"/>
    <n v="0"/>
    <n v="0"/>
    <n v="0"/>
    <n v="0"/>
    <n v="0"/>
    <m/>
    <n v="1608006398.45"/>
    <n v="55579069.950000003"/>
    <n v="1552427328.5"/>
    <n v="1385109360"/>
  </r>
  <r>
    <x v="5"/>
    <s v="ASIGNACIÓN PARA LA INVERSIÓN LOCAL  - AMBIENTE Y DESARROLLO SOSTENIBLE"/>
    <s v="PACÍFICO"/>
    <s v="CHOCÓ                                             "/>
    <x v="604"/>
    <s v="ISTMINA                                           "/>
    <n v="1392459121"/>
    <n v="0"/>
    <n v="0"/>
    <n v="1392459121"/>
    <n v="0"/>
    <n v="624841948.66999996"/>
    <n v="0"/>
    <n v="47913"/>
    <n v="0"/>
    <n v="0"/>
    <n v="0"/>
    <n v="0"/>
    <n v="0"/>
    <n v="0"/>
    <n v="0"/>
    <n v="0"/>
    <m/>
    <n v="2017348982.6700001"/>
    <n v="69622956.049999997"/>
    <n v="1947726026.6200001"/>
    <n v="1459495063"/>
  </r>
  <r>
    <x v="5"/>
    <s v="ASIGNACIÓN PARA LA INVERSIÓN LOCAL  - AMBIENTE Y DESARROLLO SOSTENIBLE"/>
    <s v="PACÍFICO"/>
    <s v="CHOCÓ                                             "/>
    <x v="605"/>
    <s v="JURADÓ                                            "/>
    <n v="598776565"/>
    <n v="0"/>
    <n v="0"/>
    <n v="598776565"/>
    <n v="0"/>
    <n v="269196478.33999997"/>
    <n v="0"/>
    <n v="20603"/>
    <n v="0"/>
    <n v="0"/>
    <n v="0"/>
    <n v="0"/>
    <n v="0"/>
    <n v="0"/>
    <n v="0"/>
    <n v="0"/>
    <m/>
    <n v="867993646.33999991"/>
    <n v="29938828.25"/>
    <n v="838054818.08999991"/>
    <n v="627000000"/>
  </r>
  <r>
    <x v="5"/>
    <s v="ASIGNACIÓN PARA LA INVERSIÓN LOCAL  - AMBIENTE Y DESARROLLO SOSTENIBLE"/>
    <s v="PACÍFICO"/>
    <s v="CHOCÓ                                             "/>
    <x v="606"/>
    <s v="LLORÓ                                             "/>
    <n v="837717399"/>
    <n v="0"/>
    <n v="0"/>
    <n v="837717399"/>
    <n v="0"/>
    <n v="375251043.57999998"/>
    <n v="0"/>
    <n v="28825"/>
    <n v="0"/>
    <n v="0"/>
    <n v="0"/>
    <n v="0"/>
    <n v="0"/>
    <n v="0"/>
    <n v="0"/>
    <n v="0"/>
    <m/>
    <n v="1212997267.5799999"/>
    <n v="41885869.950000003"/>
    <n v="1171111397.6299999"/>
    <n v="31987305"/>
  </r>
  <r>
    <x v="5"/>
    <s v="ASIGNACIÓN PARA LA INVERSIÓN LOCAL  - AMBIENTE Y DESARROLLO SOSTENIBLE"/>
    <s v="PACÍFICO"/>
    <s v="CHOCÓ                                             "/>
    <x v="607"/>
    <s v="MEDIO ATRATO                                      "/>
    <n v="687738664"/>
    <n v="0"/>
    <n v="0"/>
    <n v="687738664"/>
    <n v="0"/>
    <n v="333289534"/>
    <n v="0"/>
    <n v="23664"/>
    <n v="0"/>
    <n v="0"/>
    <n v="0"/>
    <n v="0"/>
    <n v="0"/>
    <n v="0"/>
    <n v="0"/>
    <n v="0"/>
    <m/>
    <n v="1021051862"/>
    <n v="34386933.200000003"/>
    <n v="986664928.79999995"/>
    <n v="744714354"/>
  </r>
  <r>
    <x v="5"/>
    <s v="ASIGNACIÓN PARA LA INVERSIÓN LOCAL  - AMBIENTE Y DESARROLLO SOSTENIBLE"/>
    <s v="PACÍFICO"/>
    <s v="CHOCÓ                                             "/>
    <x v="608"/>
    <s v="MEDIO BAUDÓ                                       "/>
    <n v="897121136"/>
    <n v="0"/>
    <n v="0"/>
    <n v="897121136"/>
    <n v="0"/>
    <n v="402353676.74000001"/>
    <n v="0"/>
    <n v="30869"/>
    <n v="0"/>
    <n v="0"/>
    <n v="0"/>
    <n v="0"/>
    <n v="0"/>
    <n v="0"/>
    <n v="0"/>
    <n v="0"/>
    <m/>
    <n v="1299505681.74"/>
    <n v="44856056.800000004"/>
    <n v="1254649624.9400001"/>
    <n v="934876165.39999998"/>
  </r>
  <r>
    <x v="5"/>
    <s v="ASIGNACIÓN PARA LA INVERSIÓN LOCAL  - AMBIENTE Y DESARROLLO SOSTENIBLE"/>
    <s v="PACÍFICO"/>
    <s v="CHOCÓ                                             "/>
    <x v="609"/>
    <s v="MEDIO SAN JUAN                                    "/>
    <n v="780073394"/>
    <n v="0"/>
    <n v="0"/>
    <n v="780073394"/>
    <n v="0"/>
    <n v="349952668.25"/>
    <n v="0"/>
    <n v="26841"/>
    <n v="0"/>
    <n v="0"/>
    <n v="0"/>
    <n v="0"/>
    <n v="0"/>
    <n v="0"/>
    <n v="0"/>
    <n v="0"/>
    <m/>
    <n v="1130052903.25"/>
    <n v="39003669.700000003"/>
    <n v="1091049233.55"/>
    <n v="812686896"/>
  </r>
  <r>
    <x v="5"/>
    <s v="ASIGNACIÓN PARA LA INVERSIÓN LOCAL  - AMBIENTE Y DESARROLLO SOSTENIBLE"/>
    <s v="PACÍFICO"/>
    <s v="CHOCÓ                                             "/>
    <x v="610"/>
    <s v="NÓVITA                                            "/>
    <n v="626893595"/>
    <n v="0"/>
    <n v="0"/>
    <n v="626893595"/>
    <n v="0"/>
    <n v="280695953.32999998"/>
    <n v="0"/>
    <n v="21571"/>
    <n v="0"/>
    <n v="0"/>
    <n v="0"/>
    <n v="0"/>
    <n v="0"/>
    <n v="0"/>
    <n v="0"/>
    <n v="0"/>
    <m/>
    <n v="907611119.32999992"/>
    <n v="31344679.75"/>
    <n v="876266439.57999992"/>
    <n v="776255000"/>
  </r>
  <r>
    <x v="5"/>
    <s v="ASIGNACIÓN PARA LA INVERSIÓN LOCAL  - AMBIENTE Y DESARROLLO SOSTENIBLE"/>
    <s v="PACÍFICO"/>
    <s v="CHOCÓ                                             "/>
    <x v="611"/>
    <s v="NUQUÍ                                             "/>
    <n v="806684162"/>
    <n v="0"/>
    <n v="0"/>
    <n v="806684162"/>
    <n v="0"/>
    <n v="362061330.23000002"/>
    <n v="0"/>
    <n v="27757"/>
    <n v="0"/>
    <n v="0"/>
    <n v="0"/>
    <n v="0"/>
    <n v="0"/>
    <n v="0"/>
    <n v="0"/>
    <n v="0"/>
    <m/>
    <n v="1168773249.23"/>
    <n v="40334208.100000001"/>
    <n v="1128439041.1300001"/>
    <n v="1120538375"/>
  </r>
  <r>
    <x v="5"/>
    <s v="ASIGNACIÓN PARA LA INVERSIÓN LOCAL  - AMBIENTE Y DESARROLLO SOSTENIBLE"/>
    <s v="PACÍFICO"/>
    <s v="CHOCÓ                                             "/>
    <x v="612"/>
    <s v="RÍO IRO                                           "/>
    <n v="471688940"/>
    <n v="0"/>
    <n v="0"/>
    <n v="471688940"/>
    <n v="0"/>
    <n v="208201389.53999999"/>
    <n v="0"/>
    <n v="16230"/>
    <n v="0"/>
    <n v="0"/>
    <n v="0"/>
    <n v="0"/>
    <n v="0"/>
    <n v="0"/>
    <n v="0"/>
    <n v="0"/>
    <m/>
    <n v="679906559.53999996"/>
    <n v="23584447"/>
    <n v="656322112.53999996"/>
    <n v="490279816.99000001"/>
  </r>
  <r>
    <x v="5"/>
    <s v="ASIGNACIÓN PARA LA INVERSIÓN LOCAL  - AMBIENTE Y DESARROLLO SOSTENIBLE"/>
    <s v="PACÍFICO"/>
    <s v="CHOCÓ                                             "/>
    <x v="613"/>
    <s v="RÍO QUITO                                         "/>
    <n v="667472714"/>
    <n v="0"/>
    <n v="0"/>
    <n v="667472714"/>
    <n v="0"/>
    <n v="299091270.63"/>
    <n v="0"/>
    <n v="22967"/>
    <n v="0"/>
    <n v="0"/>
    <n v="0"/>
    <n v="0"/>
    <n v="0"/>
    <n v="0"/>
    <n v="0"/>
    <n v="0"/>
    <m/>
    <n v="966586951.63"/>
    <n v="33373635.700000003"/>
    <n v="933213315.92999995"/>
    <n v="699213530"/>
  </r>
  <r>
    <x v="5"/>
    <s v="ASIGNACIÓN PARA LA INVERSIÓN LOCAL  - AMBIENTE Y DESARROLLO SOSTENIBLE"/>
    <s v="PACÍFICO"/>
    <s v="CHOCÓ                                             "/>
    <x v="614"/>
    <s v="RIOSUCIO                                          "/>
    <n v="1646612845"/>
    <n v="0"/>
    <n v="0"/>
    <n v="1646612845"/>
    <n v="0"/>
    <n v="737736315.07000005"/>
    <n v="0"/>
    <n v="56658"/>
    <n v="0"/>
    <n v="0"/>
    <n v="0"/>
    <n v="0"/>
    <n v="0"/>
    <n v="0"/>
    <n v="0"/>
    <n v="0"/>
    <m/>
    <n v="2384405818.0700002"/>
    <n v="82330642.25"/>
    <n v="2302075175.8200002"/>
    <n v="2039144982"/>
  </r>
  <r>
    <x v="5"/>
    <s v="ASIGNACIÓN PARA LA INVERSIÓN LOCAL  - AMBIENTE Y DESARROLLO SOSTENIBLE"/>
    <s v="PACÍFICO"/>
    <s v="CHOCÓ                                             "/>
    <x v="615"/>
    <s v="SAN JOSÉ DEL PALMAR                               "/>
    <n v="357750121"/>
    <n v="0"/>
    <n v="0"/>
    <n v="357750121"/>
    <n v="0"/>
    <n v="160310323.06"/>
    <n v="0"/>
    <n v="12310"/>
    <n v="0"/>
    <n v="0"/>
    <n v="0"/>
    <n v="0"/>
    <n v="0"/>
    <n v="0"/>
    <n v="0"/>
    <n v="0"/>
    <m/>
    <n v="518072754.06"/>
    <n v="17887506.050000001"/>
    <n v="500185248.00999999"/>
    <n v="374972705"/>
  </r>
  <r>
    <x v="5"/>
    <s v="ASIGNACIÓN PARA LA INVERSIÓN LOCAL  - AMBIENTE Y DESARROLLO SOSTENIBLE"/>
    <s v="PACÍFICO"/>
    <s v="CHOCÓ                                             "/>
    <x v="616"/>
    <s v="SIPÍ                                              "/>
    <n v="408706376"/>
    <n v="0"/>
    <n v="0"/>
    <n v="408706376"/>
    <n v="0"/>
    <n v="183109395.43000001"/>
    <n v="0"/>
    <n v="14063"/>
    <n v="0"/>
    <n v="0"/>
    <n v="0"/>
    <n v="0"/>
    <n v="0"/>
    <n v="0"/>
    <n v="0"/>
    <n v="0"/>
    <m/>
    <n v="591829834.43000007"/>
    <n v="20435318.800000001"/>
    <n v="571394515.63000011"/>
    <n v="427979777"/>
  </r>
  <r>
    <x v="5"/>
    <s v="ASIGNACIÓN PARA LA INVERSIÓN LOCAL  - AMBIENTE Y DESARROLLO SOSTENIBLE"/>
    <s v="PACÍFICO"/>
    <s v="CHOCÓ                                             "/>
    <x v="617"/>
    <s v="TADÓ                                              "/>
    <n v="867216131"/>
    <n v="0"/>
    <n v="0"/>
    <n v="867216131"/>
    <n v="0"/>
    <n v="389243152.68000001"/>
    <n v="0"/>
    <n v="29840"/>
    <n v="0"/>
    <n v="0"/>
    <n v="0"/>
    <n v="0"/>
    <n v="0"/>
    <n v="0"/>
    <n v="0"/>
    <n v="0"/>
    <m/>
    <n v="1256489123.6800001"/>
    <n v="43360806.550000004"/>
    <n v="1213128317.1300001"/>
    <n v="903329591"/>
  </r>
  <r>
    <x v="5"/>
    <s v="ASIGNACIÓN PARA LA INVERSIÓN LOCAL  - AMBIENTE Y DESARROLLO SOSTENIBLE"/>
    <s v="PACÍFICO"/>
    <s v="CHOCÓ                                             "/>
    <x v="618"/>
    <s v="UNGUÍA                                            "/>
    <n v="706382658"/>
    <n v="0"/>
    <n v="0"/>
    <n v="706382658"/>
    <n v="0"/>
    <n v="316854749.12"/>
    <n v="0"/>
    <n v="24306"/>
    <n v="0"/>
    <n v="0"/>
    <n v="0"/>
    <n v="0"/>
    <n v="0"/>
    <n v="0"/>
    <n v="0"/>
    <n v="0"/>
    <m/>
    <n v="1023261713.12"/>
    <n v="35319132.899999999"/>
    <n v="987942580.22000003"/>
    <n v="740708650"/>
  </r>
  <r>
    <x v="5"/>
    <s v="ASIGNACIÓN PARA LA INVERSIÓN LOCAL  - AMBIENTE Y DESARROLLO SOSTENIBLE"/>
    <s v="PACÍFICO"/>
    <s v="CHOCÓ                                             "/>
    <x v="619"/>
    <s v="UNIÓN PANAMERICANA                                "/>
    <n v="577994307"/>
    <n v="0"/>
    <n v="0"/>
    <n v="577994307"/>
    <n v="0"/>
    <n v="259937266.19999999"/>
    <n v="0"/>
    <n v="19888"/>
    <n v="0"/>
    <n v="0"/>
    <n v="0"/>
    <n v="0"/>
    <n v="0"/>
    <n v="0"/>
    <n v="0"/>
    <n v="0"/>
    <m/>
    <n v="837951461.20000005"/>
    <n v="28899715.350000001"/>
    <n v="809051745.85000002"/>
    <n v="606037266.20000005"/>
  </r>
  <r>
    <x v="5"/>
    <s v="ASIGNACIÓN PARA LA INVERSIÓN LOCAL  - AMBIENTE Y DESARROLLO SOSTENIBLE"/>
    <s v="CENTRO - SUR - AMAZONÍA"/>
    <s v="HUILA                                             "/>
    <x v="620"/>
    <s v="HUIL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HUILA                                             "/>
    <x v="621"/>
    <s v="NEIVA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HUILA                                             "/>
    <x v="622"/>
    <s v="ACEVEDO                                           "/>
    <n v="533517609"/>
    <n v="0"/>
    <n v="0"/>
    <n v="533517609"/>
    <n v="0"/>
    <n v="354668983.60000002"/>
    <n v="0"/>
    <n v="18358"/>
    <n v="0"/>
    <n v="0"/>
    <n v="0"/>
    <n v="0"/>
    <n v="0"/>
    <n v="0"/>
    <n v="0"/>
    <n v="0"/>
    <m/>
    <n v="888204950.60000002"/>
    <n v="26675880.450000003"/>
    <n v="861529070.14999998"/>
    <n v="860875153.10000002"/>
  </r>
  <r>
    <x v="5"/>
    <s v="ASIGNACIÓN PARA LA INVERSIÓN LOCAL  - AMBIENTE Y DESARROLLO SOSTENIBLE"/>
    <s v="CENTRO - SUR - AMAZONÍA"/>
    <s v="HUILA                                             "/>
    <x v="623"/>
    <s v="AGRADO                                            "/>
    <n v="340614856"/>
    <n v="0"/>
    <n v="0"/>
    <n v="340614856"/>
    <n v="0"/>
    <n v="152213168.52000001"/>
    <n v="0"/>
    <n v="11720"/>
    <n v="0"/>
    <n v="0"/>
    <n v="0"/>
    <n v="0"/>
    <n v="0"/>
    <n v="0"/>
    <n v="0"/>
    <n v="0"/>
    <m/>
    <n v="492839744.51999998"/>
    <n v="17030742.800000001"/>
    <n v="475809001.71999997"/>
    <n v="356527286"/>
  </r>
  <r>
    <x v="5"/>
    <s v="ASIGNACIÓN PARA LA INVERSIÓN LOCAL  - AMBIENTE Y DESARROLLO SOSTENIBLE"/>
    <s v="CENTRO - SUR - AMAZONÍA"/>
    <s v="HUILA                                             "/>
    <x v="624"/>
    <s v="AIPE                                              "/>
    <n v="390092057"/>
    <n v="0"/>
    <n v="0"/>
    <n v="390092057"/>
    <n v="0"/>
    <n v="205678114.61000001"/>
    <n v="0"/>
    <n v="13423"/>
    <n v="0"/>
    <n v="0"/>
    <n v="0"/>
    <n v="0"/>
    <n v="0"/>
    <n v="0"/>
    <n v="0"/>
    <n v="0"/>
    <m/>
    <n v="595783594.61000001"/>
    <n v="19504602.850000001"/>
    <n v="576278991.75999999"/>
    <n v="301889030"/>
  </r>
  <r>
    <x v="5"/>
    <s v="ASIGNACIÓN PARA LA INVERSIÓN LOCAL  - AMBIENTE Y DESARROLLO SOSTENIBLE"/>
    <s v="CENTRO - SUR - AMAZONÍA"/>
    <s v="HUILA                                             "/>
    <x v="625"/>
    <s v="ALGECIRAS                                         "/>
    <n v="523410302"/>
    <n v="0"/>
    <n v="0"/>
    <n v="523410302"/>
    <n v="0"/>
    <n v="241860203.40000001"/>
    <n v="0"/>
    <n v="18010"/>
    <n v="0"/>
    <n v="0"/>
    <n v="0"/>
    <n v="0"/>
    <n v="0"/>
    <n v="0"/>
    <n v="0"/>
    <n v="0"/>
    <m/>
    <n v="765288515.39999998"/>
    <n v="26170515.100000001"/>
    <n v="739118000.29999995"/>
    <n v="689004205"/>
  </r>
  <r>
    <x v="5"/>
    <s v="ASIGNACIÓN PARA LA INVERSIÓN LOCAL  - AMBIENTE Y DESARROLLO SOSTENIBLE"/>
    <s v="CENTRO - SUR - AMAZONÍA"/>
    <s v="HUILA                                             "/>
    <x v="626"/>
    <s v="ALTAMIRA                                          "/>
    <n v="165777437"/>
    <n v="0"/>
    <n v="0"/>
    <n v="165777437"/>
    <n v="0"/>
    <n v="74442140.090000004"/>
    <n v="0"/>
    <n v="5704"/>
    <n v="0"/>
    <n v="0"/>
    <n v="0"/>
    <n v="0"/>
    <n v="0"/>
    <n v="0"/>
    <n v="0"/>
    <n v="0"/>
    <m/>
    <n v="240225281.09"/>
    <n v="8288871.8500000006"/>
    <n v="231936409.24000001"/>
    <n v="86084936"/>
  </r>
  <r>
    <x v="5"/>
    <s v="ASIGNACIÓN PARA LA INVERSIÓN LOCAL  - AMBIENTE Y DESARROLLO SOSTENIBLE"/>
    <s v="CENTRO - SUR - AMAZONÍA"/>
    <s v="HUILA                                             "/>
    <x v="627"/>
    <s v="BARAYA                                            "/>
    <n v="356192061"/>
    <n v="0"/>
    <n v="0"/>
    <n v="356192061"/>
    <n v="0"/>
    <n v="157067407.52000001"/>
    <n v="0"/>
    <n v="12256"/>
    <n v="0"/>
    <n v="0"/>
    <n v="0"/>
    <n v="0"/>
    <n v="0"/>
    <n v="0"/>
    <n v="0"/>
    <n v="0"/>
    <m/>
    <n v="513271724.51999998"/>
    <n v="17809603.050000001"/>
    <n v="495462121.46999997"/>
    <n v="370187143.31999999"/>
  </r>
  <r>
    <x v="5"/>
    <s v="ASIGNACIÓN PARA LA INVERSIÓN LOCAL  - AMBIENTE Y DESARROLLO SOSTENIBLE"/>
    <s v="CENTRO - SUR - AMAZONÍA"/>
    <s v="HUILA                                             "/>
    <x v="628"/>
    <s v="CAMPOALEGRE                                       "/>
    <n v="477315665"/>
    <n v="0"/>
    <n v="0"/>
    <n v="477315665"/>
    <n v="0"/>
    <n v="229473369.69999999"/>
    <n v="0"/>
    <n v="16424"/>
    <n v="0"/>
    <n v="0"/>
    <n v="0"/>
    <n v="0"/>
    <n v="0"/>
    <n v="0"/>
    <n v="0"/>
    <n v="0"/>
    <m/>
    <n v="706805458.70000005"/>
    <n v="23865783.25"/>
    <n v="682939675.45000005"/>
    <n v="515879192.69999999"/>
  </r>
  <r>
    <x v="5"/>
    <s v="ASIGNACIÓN PARA LA INVERSIÓN LOCAL  - AMBIENTE Y DESARROLLO SOSTENIBLE"/>
    <s v="CENTRO - SUR - AMAZONÍA"/>
    <s v="HUILA                                             "/>
    <x v="629"/>
    <s v="COLOMBIA                                          "/>
    <n v="385644360"/>
    <n v="0"/>
    <n v="0"/>
    <n v="385644360"/>
    <n v="0"/>
    <n v="172887548.09"/>
    <n v="0"/>
    <n v="13270"/>
    <n v="0"/>
    <n v="0"/>
    <n v="0"/>
    <n v="0"/>
    <n v="0"/>
    <n v="0"/>
    <n v="0"/>
    <n v="0"/>
    <m/>
    <n v="558545178.09000003"/>
    <n v="19282218"/>
    <n v="539262960.09000003"/>
    <n v="404287434"/>
  </r>
  <r>
    <x v="5"/>
    <s v="ASIGNACIÓN PARA LA INVERSIÓN LOCAL  - AMBIENTE Y DESARROLLO SOSTENIBLE"/>
    <s v="CENTRO - SUR - AMAZONÍA"/>
    <s v="HUILA                                             "/>
    <x v="630"/>
    <s v="ELÍAS                                             "/>
    <n v="173248262"/>
    <n v="0"/>
    <n v="0"/>
    <n v="173248262"/>
    <n v="0"/>
    <n v="77385117.129999995"/>
    <n v="0"/>
    <n v="5961"/>
    <n v="0"/>
    <n v="0"/>
    <n v="0"/>
    <n v="0"/>
    <n v="0"/>
    <n v="0"/>
    <n v="0"/>
    <n v="0"/>
    <m/>
    <n v="250639340.13"/>
    <n v="8662413.0999999996"/>
    <n v="241976927.03"/>
    <n v="181081492.80000001"/>
  </r>
  <r>
    <x v="5"/>
    <s v="ASIGNACIÓN PARA LA INVERSIÓN LOCAL  - AMBIENTE Y DESARROLLO SOSTENIBLE"/>
    <s v="CENTRO - SUR - AMAZONÍA"/>
    <s v="HUILA                                             "/>
    <x v="631"/>
    <s v="GARZÓN                                            "/>
    <n v="627234140"/>
    <n v="0"/>
    <n v="0"/>
    <n v="627234140"/>
    <n v="0"/>
    <n v="449801451.30000001"/>
    <n v="0"/>
    <n v="21582"/>
    <n v="0"/>
    <n v="0"/>
    <n v="0"/>
    <n v="0"/>
    <n v="0"/>
    <n v="0"/>
    <n v="0"/>
    <n v="0"/>
    <m/>
    <n v="1077057173.3"/>
    <n v="31361707"/>
    <n v="1045695466.3"/>
    <n v="1045646284"/>
  </r>
  <r>
    <x v="5"/>
    <s v="ASIGNACIÓN PARA LA INVERSIÓN LOCAL  - AMBIENTE Y DESARROLLO SOSTENIBLE"/>
    <s v="CENTRO - SUR - AMAZONÍA"/>
    <s v="HUILA                                             "/>
    <x v="632"/>
    <s v="GIGANTE                                           "/>
    <n v="422748529"/>
    <n v="0"/>
    <n v="0"/>
    <n v="422748529"/>
    <n v="0"/>
    <n v="245987448.69999999"/>
    <n v="0"/>
    <n v="14546"/>
    <n v="0"/>
    <n v="0"/>
    <n v="0"/>
    <n v="0"/>
    <n v="0"/>
    <n v="0"/>
    <n v="0"/>
    <n v="0"/>
    <m/>
    <n v="668750523.70000005"/>
    <n v="21137426.450000003"/>
    <n v="647613097.25"/>
    <n v="292323784"/>
  </r>
  <r>
    <x v="5"/>
    <s v="ASIGNACIÓN PARA LA INVERSIÓN LOCAL  - AMBIENTE Y DESARROLLO SOSTENIBLE"/>
    <s v="CENTRO - SUR - AMAZONÍA"/>
    <s v="HUILA                                             "/>
    <x v="633"/>
    <s v="GUADALUPE                                         "/>
    <n v="455776179"/>
    <n v="0"/>
    <n v="0"/>
    <n v="455776179"/>
    <n v="0"/>
    <n v="225661933.69999999"/>
    <n v="0"/>
    <n v="15683"/>
    <n v="0"/>
    <n v="0"/>
    <n v="0"/>
    <n v="0"/>
    <n v="0"/>
    <n v="0"/>
    <n v="0"/>
    <n v="0"/>
    <m/>
    <n v="681453795.70000005"/>
    <n v="22788808.950000003"/>
    <n v="658664986.75"/>
    <n v="496077767"/>
  </r>
  <r>
    <x v="5"/>
    <s v="ASIGNACIÓN PARA LA INVERSIÓN LOCAL  - AMBIENTE Y DESARROLLO SOSTENIBLE"/>
    <s v="CENTRO - SUR - AMAZONÍA"/>
    <s v="HUILA                                             "/>
    <x v="634"/>
    <s v="HOBO                                              "/>
    <n v="336772922"/>
    <n v="0"/>
    <n v="0"/>
    <n v="336772922"/>
    <n v="0"/>
    <n v="150252582.84999999"/>
    <n v="0"/>
    <n v="11588"/>
    <n v="0"/>
    <n v="0"/>
    <n v="0"/>
    <n v="0"/>
    <n v="0"/>
    <n v="0"/>
    <n v="0"/>
    <n v="0"/>
    <m/>
    <n v="487037092.85000002"/>
    <n v="16838646.100000001"/>
    <n v="470198446.75"/>
    <n v="336428138"/>
  </r>
  <r>
    <x v="5"/>
    <s v="ASIGNACIÓN PARA LA INVERSIÓN LOCAL  - AMBIENTE Y DESARROLLO SOSTENIBLE"/>
    <s v="CENTRO - SUR - AMAZONÍA"/>
    <s v="HUILA                                             "/>
    <x v="635"/>
    <s v="IQUIRA                                            "/>
    <n v="408401519"/>
    <n v="0"/>
    <n v="0"/>
    <n v="408401519"/>
    <n v="0"/>
    <n v="182333839.83000001"/>
    <n v="0"/>
    <n v="14053"/>
    <n v="0"/>
    <n v="0"/>
    <n v="0"/>
    <n v="0"/>
    <n v="0"/>
    <n v="0"/>
    <n v="0"/>
    <n v="0"/>
    <m/>
    <n v="590749411.83000004"/>
    <n v="20420075.950000003"/>
    <n v="570329335.88"/>
    <n v="426922737"/>
  </r>
  <r>
    <x v="5"/>
    <s v="ASIGNACIÓN PARA LA INVERSIÓN LOCAL  - AMBIENTE Y DESARROLLO SOSTENIBLE"/>
    <s v="CENTRO - SUR - AMAZONÍA"/>
    <s v="HUILA                                             "/>
    <x v="636"/>
    <s v="ISNOS                                             "/>
    <n v="537921482"/>
    <n v="0"/>
    <n v="0"/>
    <n v="537921482"/>
    <n v="0"/>
    <n v="280729244.5"/>
    <n v="0"/>
    <n v="18509"/>
    <n v="0"/>
    <n v="0"/>
    <n v="0"/>
    <n v="0"/>
    <n v="0"/>
    <n v="0"/>
    <n v="0"/>
    <n v="0"/>
    <m/>
    <n v="818669235.5"/>
    <n v="26896074.100000001"/>
    <n v="791773161.39999998"/>
    <n v="387646240"/>
  </r>
  <r>
    <x v="5"/>
    <s v="ASIGNACIÓN PARA LA INVERSIÓN LOCAL  - AMBIENTE Y DESARROLLO SOSTENIBLE"/>
    <s v="CENTRO - SUR - AMAZONÍA"/>
    <s v="HUILA                                             "/>
    <x v="637"/>
    <s v="LA ARGENTINA                                      "/>
    <n v="412090382"/>
    <n v="0"/>
    <n v="0"/>
    <n v="412090382"/>
    <n v="0"/>
    <n v="183729330.09"/>
    <n v="0"/>
    <n v="14180"/>
    <n v="0"/>
    <n v="0"/>
    <n v="0"/>
    <n v="0"/>
    <n v="0"/>
    <n v="0"/>
    <n v="0"/>
    <n v="0"/>
    <m/>
    <n v="595833892.09000003"/>
    <n v="20604519.100000001"/>
    <n v="575229372.99000001"/>
    <n v="385937074.85000002"/>
  </r>
  <r>
    <x v="5"/>
    <s v="ASIGNACIÓN PARA LA INVERSIÓN LOCAL  - AMBIENTE Y DESARROLLO SOSTENIBLE"/>
    <s v="CENTRO - SUR - AMAZONÍA"/>
    <s v="HUILA                                             "/>
    <x v="638"/>
    <s v="LA PLATA                                          "/>
    <n v="760086570"/>
    <n v="0"/>
    <n v="0"/>
    <n v="760086570"/>
    <n v="0"/>
    <n v="663091884.20000005"/>
    <n v="0"/>
    <n v="26154"/>
    <n v="0"/>
    <n v="0"/>
    <n v="0"/>
    <n v="0"/>
    <n v="0"/>
    <n v="0"/>
    <n v="0"/>
    <n v="0"/>
    <m/>
    <n v="1423204608.2"/>
    <n v="38004328.5"/>
    <n v="1385200279.7"/>
    <n v="1022483366"/>
  </r>
  <r>
    <x v="5"/>
    <s v="ASIGNACIÓN PARA LA INVERSIÓN LOCAL  - AMBIENTE Y DESARROLLO SOSTENIBLE"/>
    <s v="CENTRO - SUR - AMAZONÍA"/>
    <s v="HUILA                                             "/>
    <x v="639"/>
    <s v="NÁTAGA                                            "/>
    <n v="307136248"/>
    <n v="0"/>
    <n v="0"/>
    <n v="307136248"/>
    <n v="0"/>
    <n v="133186647.16"/>
    <n v="0"/>
    <n v="10568"/>
    <n v="0"/>
    <n v="0"/>
    <n v="0"/>
    <n v="0"/>
    <n v="0"/>
    <n v="0"/>
    <n v="0"/>
    <n v="0"/>
    <m/>
    <n v="440333463.15999997"/>
    <n v="15356812.4"/>
    <n v="424976650.75999999"/>
    <n v="0"/>
  </r>
  <r>
    <x v="5"/>
    <s v="ASIGNACIÓN PARA LA INVERSIÓN LOCAL  - AMBIENTE Y DESARROLLO SOSTENIBLE"/>
    <s v="CENTRO - SUR - AMAZONÍA"/>
    <s v="HUILA                                             "/>
    <x v="640"/>
    <s v="OPORAPA                                           "/>
    <n v="383390708"/>
    <n v="0"/>
    <n v="0"/>
    <n v="383390708"/>
    <n v="0"/>
    <n v="170831694.83000001"/>
    <n v="0"/>
    <n v="13192"/>
    <n v="0"/>
    <n v="0"/>
    <n v="0"/>
    <n v="0"/>
    <n v="0"/>
    <n v="0"/>
    <n v="0"/>
    <n v="0"/>
    <m/>
    <n v="554235594.83000004"/>
    <n v="19169535.400000002"/>
    <n v="535066059.43000007"/>
    <n v="0"/>
  </r>
  <r>
    <x v="5"/>
    <s v="ASIGNACIÓN PARA LA INVERSIÓN LOCAL  - AMBIENTE Y DESARROLLO SOSTENIBLE"/>
    <s v="CENTRO - SUR - AMAZONÍA"/>
    <s v="HUILA                                             "/>
    <x v="641"/>
    <s v="PAICOL                                            "/>
    <n v="228251462"/>
    <n v="0"/>
    <n v="0"/>
    <n v="228251462"/>
    <n v="0"/>
    <n v="102893948.22"/>
    <n v="0"/>
    <n v="7854"/>
    <n v="0"/>
    <n v="0"/>
    <n v="0"/>
    <n v="0"/>
    <n v="0"/>
    <n v="0"/>
    <n v="0"/>
    <n v="0"/>
    <m/>
    <n v="331153264.22000003"/>
    <n v="11412573.100000001"/>
    <n v="319740691.12"/>
    <n v="0"/>
  </r>
  <r>
    <x v="5"/>
    <s v="ASIGNACIÓN PARA LA INVERSIÓN LOCAL  - AMBIENTE Y DESARROLLO SOSTENIBLE"/>
    <s v="CENTRO - SUR - AMAZONÍA"/>
    <s v="HUILA                                             "/>
    <x v="642"/>
    <s v="PALERMO                                           "/>
    <n v="422520664"/>
    <n v="0"/>
    <n v="0"/>
    <n v="422520664"/>
    <n v="0"/>
    <n v="242405055.80000001"/>
    <n v="0"/>
    <n v="14538"/>
    <n v="0"/>
    <n v="0"/>
    <n v="0"/>
    <n v="0"/>
    <n v="0"/>
    <n v="0"/>
    <n v="0"/>
    <n v="0"/>
    <m/>
    <n v="664940257.79999995"/>
    <n v="21126033.200000003"/>
    <n v="643814224.5999999"/>
    <n v="495800000"/>
  </r>
  <r>
    <x v="5"/>
    <s v="ASIGNACIÓN PARA LA INVERSIÓN LOCAL  - AMBIENTE Y DESARROLLO SOSTENIBLE"/>
    <s v="CENTRO - SUR - AMAZONÍA"/>
    <s v="HUILA                                             "/>
    <x v="643"/>
    <s v="PALESTINA                                         "/>
    <n v="395841214"/>
    <n v="0"/>
    <n v="0"/>
    <n v="395841214"/>
    <n v="0"/>
    <n v="176959316.59"/>
    <n v="0"/>
    <n v="13620"/>
    <n v="0"/>
    <n v="0"/>
    <n v="0"/>
    <n v="0"/>
    <n v="0"/>
    <n v="0"/>
    <n v="0"/>
    <n v="0"/>
    <m/>
    <n v="572814150.59000003"/>
    <n v="19792060.699999999"/>
    <n v="553022089.88999999"/>
    <n v="493272588"/>
  </r>
  <r>
    <x v="5"/>
    <s v="ASIGNACIÓN PARA LA INVERSIÓN LOCAL  - AMBIENTE Y DESARROLLO SOSTENIBLE"/>
    <s v="CENTRO - SUR - AMAZONÍA"/>
    <s v="HUILA                                             "/>
    <x v="644"/>
    <s v="PITAL                                             "/>
    <n v="371394136"/>
    <n v="0"/>
    <n v="0"/>
    <n v="371394136"/>
    <n v="0"/>
    <n v="164656351.06999999"/>
    <n v="0"/>
    <n v="12779"/>
    <n v="0"/>
    <n v="0"/>
    <n v="0"/>
    <n v="0"/>
    <n v="0"/>
    <n v="0"/>
    <n v="0"/>
    <n v="0"/>
    <m/>
    <n v="536063266.06999999"/>
    <n v="18569706.800000001"/>
    <n v="517493559.26999998"/>
    <n v="386029536"/>
  </r>
  <r>
    <x v="5"/>
    <s v="ASIGNACIÓN PARA LA INVERSIÓN LOCAL  - AMBIENTE Y DESARROLLO SOSTENIBLE"/>
    <s v="CENTRO - SUR - AMAZONÍA"/>
    <s v="HUILA                                             "/>
    <x v="645"/>
    <s v="PITALITO                                          "/>
    <n v="1004640633"/>
    <n v="0"/>
    <n v="0"/>
    <n v="1004640633"/>
    <n v="0"/>
    <n v="1202289780.74"/>
    <n v="0"/>
    <n v="34568"/>
    <n v="0"/>
    <n v="0"/>
    <n v="0"/>
    <n v="0"/>
    <n v="0"/>
    <n v="0"/>
    <n v="0"/>
    <n v="0"/>
    <m/>
    <n v="2206964981.7399998"/>
    <n v="50232031.650000006"/>
    <n v="2156732950.0899997"/>
    <n v="1654812152.1399999"/>
  </r>
  <r>
    <x v="5"/>
    <s v="ASIGNACIÓN PARA LA INVERSIÓN LOCAL  - AMBIENTE Y DESARROLLO SOSTENIBLE"/>
    <s v="CENTRO - SUR - AMAZONÍA"/>
    <s v="HUILA                                             "/>
    <x v="646"/>
    <s v="RIVERA                                            "/>
    <n v="411321572"/>
    <n v="0"/>
    <n v="0"/>
    <n v="411321572"/>
    <n v="0"/>
    <n v="183314570.36000001"/>
    <n v="0"/>
    <n v="14153"/>
    <n v="0"/>
    <n v="0"/>
    <n v="0"/>
    <n v="0"/>
    <n v="0"/>
    <n v="0"/>
    <n v="0"/>
    <n v="0"/>
    <m/>
    <n v="594650295.36000001"/>
    <n v="20566078.600000001"/>
    <n v="574084216.75999999"/>
    <n v="251593891"/>
  </r>
  <r>
    <x v="5"/>
    <s v="ASIGNACIÓN PARA LA INVERSIÓN LOCAL  - AMBIENTE Y DESARROLLO SOSTENIBLE"/>
    <s v="CENTRO - SUR - AMAZONÍA"/>
    <s v="HUILA                                             "/>
    <x v="647"/>
    <s v="SALADOBLANCO                                      "/>
    <n v="391001958"/>
    <n v="0"/>
    <n v="0"/>
    <n v="391001958"/>
    <n v="0"/>
    <n v="174721505.63"/>
    <n v="0"/>
    <n v="13454"/>
    <n v="0"/>
    <n v="0"/>
    <n v="0"/>
    <n v="0"/>
    <n v="0"/>
    <n v="0"/>
    <n v="0"/>
    <n v="0"/>
    <m/>
    <n v="565736917.63"/>
    <n v="19550097.900000002"/>
    <n v="546186819.73000002"/>
    <n v="407663637"/>
  </r>
  <r>
    <x v="5"/>
    <s v="ASIGNACIÓN PARA LA INVERSIÓN LOCAL  - AMBIENTE Y DESARROLLO SOSTENIBLE"/>
    <s v="CENTRO - SUR - AMAZONÍA"/>
    <s v="HUILA                                             "/>
    <x v="648"/>
    <s v="SAN AGUSTÍN                                       "/>
    <n v="518751678"/>
    <n v="0"/>
    <n v="0"/>
    <n v="518751678"/>
    <n v="0"/>
    <n v="335166739.89999998"/>
    <n v="0"/>
    <n v="17850"/>
    <n v="0"/>
    <n v="0"/>
    <n v="0"/>
    <n v="0"/>
    <n v="0"/>
    <n v="0"/>
    <n v="0"/>
    <n v="0"/>
    <m/>
    <n v="853936267.89999998"/>
    <n v="25937583.900000002"/>
    <n v="827998684"/>
    <n v="745277024"/>
  </r>
  <r>
    <x v="5"/>
    <s v="ASIGNACIÓN PARA LA INVERSIÓN LOCAL  - AMBIENTE Y DESARROLLO SOSTENIBLE"/>
    <s v="CENTRO - SUR - AMAZONÍA"/>
    <s v="HUILA                                             "/>
    <x v="649"/>
    <s v="SANTA MARÍA                                       "/>
    <n v="393356212"/>
    <n v="0"/>
    <n v="0"/>
    <n v="393356212"/>
    <n v="0"/>
    <n v="176230211.80000001"/>
    <n v="0"/>
    <n v="13535"/>
    <n v="0"/>
    <n v="0"/>
    <n v="0"/>
    <n v="0"/>
    <n v="0"/>
    <n v="0"/>
    <n v="0"/>
    <n v="0"/>
    <m/>
    <n v="569599958.79999995"/>
    <n v="19667810.600000001"/>
    <n v="549932148.19999993"/>
    <n v="155485500"/>
  </r>
  <r>
    <x v="5"/>
    <s v="ASIGNACIÓN PARA LA INVERSIÓN LOCAL  - AMBIENTE Y DESARROLLO SOSTENIBLE"/>
    <s v="CENTRO - SUR - AMAZONÍA"/>
    <s v="HUILA                                             "/>
    <x v="650"/>
    <s v="SUAZA                                             "/>
    <n v="443864168"/>
    <n v="0"/>
    <n v="0"/>
    <n v="443864168"/>
    <n v="0"/>
    <n v="209276234.80000001"/>
    <n v="0"/>
    <n v="15273"/>
    <n v="0"/>
    <n v="0"/>
    <n v="0"/>
    <n v="0"/>
    <n v="0"/>
    <n v="0"/>
    <n v="0"/>
    <n v="0"/>
    <m/>
    <n v="653155675.79999995"/>
    <n v="22193208.400000002"/>
    <n v="630962467.39999998"/>
    <n v="475609997.01999998"/>
  </r>
  <r>
    <x v="5"/>
    <s v="ASIGNACIÓN PARA LA INVERSIÓN LOCAL  - AMBIENTE Y DESARROLLO SOSTENIBLE"/>
    <s v="CENTRO - SUR - AMAZONÍA"/>
    <s v="HUILA                                             "/>
    <x v="651"/>
    <s v="TARQUI                                            "/>
    <n v="374723329"/>
    <n v="0"/>
    <n v="0"/>
    <n v="374723329"/>
    <n v="0"/>
    <n v="179486457.59999999"/>
    <n v="0"/>
    <n v="12894"/>
    <n v="0"/>
    <n v="0"/>
    <n v="0"/>
    <n v="0"/>
    <n v="0"/>
    <n v="0"/>
    <n v="0"/>
    <n v="0"/>
    <m/>
    <n v="554222680.60000002"/>
    <n v="18736166.449999999"/>
    <n v="535486514.15000004"/>
    <n v="397833122"/>
  </r>
  <r>
    <x v="5"/>
    <s v="ASIGNACIÓN PARA LA INVERSIÓN LOCAL  - AMBIENTE Y DESARROLLO SOSTENIBLE"/>
    <s v="CENTRO - SUR - AMAZONÍA"/>
    <s v="HUILA                                             "/>
    <x v="652"/>
    <s v="TESALIA                                           "/>
    <n v="267771670"/>
    <n v="0"/>
    <n v="0"/>
    <n v="267771670"/>
    <n v="0"/>
    <n v="11580020.700000003"/>
    <n v="0"/>
    <n v="9214"/>
    <n v="0"/>
    <n v="0"/>
    <n v="0"/>
    <n v="0"/>
    <n v="0"/>
    <n v="0"/>
    <n v="0"/>
    <n v="0"/>
    <m/>
    <n v="279360904.69999999"/>
    <n v="13388583.5"/>
    <n v="265972321.19999999"/>
    <n v="172250650"/>
  </r>
  <r>
    <x v="5"/>
    <s v="ASIGNACIÓN PARA LA INVERSIÓN LOCAL  - AMBIENTE Y DESARROLLO SOSTENIBLE"/>
    <s v="CENTRO - SUR - AMAZONÍA"/>
    <s v="HUILA                                             "/>
    <x v="653"/>
    <s v="TELLO                                             "/>
    <n v="361988725"/>
    <n v="0"/>
    <n v="0"/>
    <n v="361988725"/>
    <n v="0"/>
    <n v="162880461.90000001"/>
    <n v="0"/>
    <n v="12456"/>
    <n v="0"/>
    <n v="0"/>
    <n v="0"/>
    <n v="0"/>
    <n v="0"/>
    <n v="0"/>
    <n v="0"/>
    <n v="0"/>
    <m/>
    <n v="524881642.89999998"/>
    <n v="18099436.25"/>
    <n v="506782206.64999998"/>
    <n v="366900634.69999999"/>
  </r>
  <r>
    <x v="5"/>
    <s v="ASIGNACIÓN PARA LA INVERSIÓN LOCAL  - AMBIENTE Y DESARROLLO SOSTENIBLE"/>
    <s v="CENTRO - SUR - AMAZONÍA"/>
    <s v="HUILA                                             "/>
    <x v="654"/>
    <s v="TERUEL                                            "/>
    <n v="241983145"/>
    <n v="0"/>
    <n v="0"/>
    <n v="241983145"/>
    <n v="0"/>
    <n v="112068899.3"/>
    <n v="0"/>
    <n v="8326"/>
    <n v="0"/>
    <n v="0"/>
    <n v="0"/>
    <n v="0"/>
    <n v="0"/>
    <n v="0"/>
    <n v="0"/>
    <n v="0"/>
    <m/>
    <n v="354060370.30000001"/>
    <n v="12099157.25"/>
    <n v="341961213.05000001"/>
    <n v="305095575.82999998"/>
  </r>
  <r>
    <x v="5"/>
    <s v="ASIGNACIÓN PARA LA INVERSIÓN LOCAL  - AMBIENTE Y DESARROLLO SOSTENIBLE"/>
    <s v="CENTRO - SUR - AMAZONÍA"/>
    <s v="HUILA                                             "/>
    <x v="655"/>
    <s v="TIMANÁ                                            "/>
    <n v="362370746"/>
    <n v="0"/>
    <n v="0"/>
    <n v="362370746"/>
    <n v="0"/>
    <n v="177744113"/>
    <n v="0"/>
    <n v="12469"/>
    <n v="0"/>
    <n v="0"/>
    <n v="0"/>
    <n v="0"/>
    <n v="0"/>
    <n v="0"/>
    <n v="0"/>
    <n v="0"/>
    <m/>
    <n v="540127328"/>
    <n v="18118537.300000001"/>
    <n v="522008790.69999999"/>
    <n v="289602171"/>
  </r>
  <r>
    <x v="5"/>
    <s v="ASIGNACIÓN PARA LA INVERSIÓN LOCAL  - AMBIENTE Y DESARROLLO SOSTENIBLE"/>
    <s v="CENTRO - SUR - AMAZONÍA"/>
    <s v="HUILA                                             "/>
    <x v="656"/>
    <s v="VILLAVIEJA                                        "/>
    <n v="272329395"/>
    <n v="0"/>
    <n v="0"/>
    <n v="272329395"/>
    <n v="0"/>
    <n v="118478406.8"/>
    <n v="0"/>
    <n v="9371"/>
    <n v="0"/>
    <n v="0"/>
    <n v="0"/>
    <n v="0"/>
    <n v="0"/>
    <n v="0"/>
    <n v="0"/>
    <n v="0"/>
    <m/>
    <n v="390817172.80000001"/>
    <n v="13616469.75"/>
    <n v="377200703.05000001"/>
    <n v="201533290"/>
  </r>
  <r>
    <x v="5"/>
    <s v="ASIGNACIÓN PARA LA INVERSIÓN LOCAL  - AMBIENTE Y DESARROLLO SOSTENIBLE"/>
    <s v="CENTRO - SUR - AMAZONÍA"/>
    <s v="HUILA                                             "/>
    <x v="657"/>
    <s v="YAGUARÁ                                           "/>
    <n v="214062151"/>
    <n v="0"/>
    <n v="0"/>
    <n v="214062151"/>
    <n v="0"/>
    <n v="96677139.200000003"/>
    <n v="0"/>
    <n v="7366"/>
    <n v="0"/>
    <n v="0"/>
    <n v="0"/>
    <n v="0"/>
    <n v="0"/>
    <n v="0"/>
    <n v="0"/>
    <n v="0"/>
    <m/>
    <n v="310746656.19999999"/>
    <n v="10703107.550000001"/>
    <n v="300043548.64999998"/>
    <n v="0"/>
  </r>
  <r>
    <x v="5"/>
    <s v="ASIGNACIÓN PARA LA INVERSIÓN LOCAL  - AMBIENTE Y DESARROLLO SOSTENIBLE"/>
    <s v="CARIBE"/>
    <s v="LA GUAJIRA                                        "/>
    <x v="658"/>
    <s v="LA GUAJIR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LA GUAJIRA                                        "/>
    <x v="659"/>
    <s v="RIOHACHA                                          "/>
    <n v="2203760315"/>
    <n v="0"/>
    <n v="0"/>
    <n v="2203760315"/>
    <n v="0"/>
    <n v="1847719128.2999997"/>
    <n v="0"/>
    <n v="75829"/>
    <n v="0"/>
    <n v="0"/>
    <n v="0"/>
    <n v="0"/>
    <n v="0"/>
    <n v="0"/>
    <n v="0"/>
    <n v="0"/>
    <m/>
    <n v="4051555272.2999997"/>
    <n v="110188015.75"/>
    <n v="3941367256.5499997"/>
    <n v="3169981734.5999999"/>
  </r>
  <r>
    <x v="5"/>
    <s v="ASIGNACIÓN PARA LA INVERSIÓN LOCAL  - AMBIENTE Y DESARROLLO SOSTENIBLE"/>
    <s v="CARIBE"/>
    <s v="LA GUAJIRA                                        "/>
    <x v="660"/>
    <s v="ALBANIA                                           "/>
    <n v="894317382"/>
    <n v="0"/>
    <n v="0"/>
    <n v="894317382"/>
    <n v="0"/>
    <n v="199023597.89999998"/>
    <n v="0"/>
    <n v="30772"/>
    <n v="0"/>
    <n v="0"/>
    <n v="0"/>
    <n v="0"/>
    <n v="0"/>
    <n v="0"/>
    <n v="0"/>
    <n v="0"/>
    <m/>
    <n v="1093371751.9000001"/>
    <n v="44715869.100000001"/>
    <n v="1048655882.8000001"/>
    <n v="648047196"/>
  </r>
  <r>
    <x v="5"/>
    <s v="ASIGNACIÓN PARA LA INVERSIÓN LOCAL  - AMBIENTE Y DESARROLLO SOSTENIBLE"/>
    <s v="CARIBE"/>
    <s v="LA GUAJIRA                                        "/>
    <x v="661"/>
    <s v="BARRANCAS                                         "/>
    <n v="994795329"/>
    <n v="0"/>
    <n v="0"/>
    <n v="994795329"/>
    <n v="0"/>
    <n v="439859223"/>
    <n v="0"/>
    <n v="34230"/>
    <n v="0"/>
    <n v="0"/>
    <n v="0"/>
    <n v="0"/>
    <n v="0"/>
    <n v="0"/>
    <n v="0"/>
    <n v="0"/>
    <m/>
    <n v="1434688782"/>
    <n v="49739766.450000003"/>
    <n v="1384949015.55"/>
    <n v="1034144333.37"/>
  </r>
  <r>
    <x v="5"/>
    <s v="ASIGNACIÓN PARA LA INVERSIÓN LOCAL  - AMBIENTE Y DESARROLLO SOSTENIBLE"/>
    <s v="CARIBE"/>
    <s v="LA GUAJIRA                                        "/>
    <x v="662"/>
    <s v="DIBULLA                                           "/>
    <n v="1243524856"/>
    <n v="0"/>
    <n v="0"/>
    <n v="1243524856"/>
    <n v="0"/>
    <n v="555455104.26999998"/>
    <n v="0"/>
    <n v="42788"/>
    <n v="0"/>
    <n v="0"/>
    <n v="0"/>
    <n v="0"/>
    <n v="0"/>
    <n v="0"/>
    <n v="0"/>
    <n v="0"/>
    <m/>
    <n v="1799022748.27"/>
    <n v="62176242.800000004"/>
    <n v="1736846505.47"/>
    <n v="1301155764"/>
  </r>
  <r>
    <x v="5"/>
    <s v="ASIGNACIÓN PARA LA INVERSIÓN LOCAL  - AMBIENTE Y DESARROLLO SOSTENIBLE"/>
    <s v="CARIBE"/>
    <s v="LA GUAJIRA                                        "/>
    <x v="663"/>
    <s v="DISTRACCIÓN                                       "/>
    <n v="500770008"/>
    <n v="0"/>
    <n v="0"/>
    <n v="500770008"/>
    <n v="0"/>
    <n v="223270259.78"/>
    <n v="0"/>
    <n v="17231"/>
    <n v="0"/>
    <n v="0"/>
    <n v="0"/>
    <n v="0"/>
    <n v="0"/>
    <n v="0"/>
    <n v="0"/>
    <n v="0"/>
    <m/>
    <n v="724057498.77999997"/>
    <n v="25038500.400000002"/>
    <n v="699018998.38"/>
    <n v="499446521"/>
  </r>
  <r>
    <x v="5"/>
    <s v="ASIGNACIÓN PARA LA INVERSIÓN LOCAL  - AMBIENTE Y DESARROLLO SOSTENIBLE"/>
    <s v="CARIBE"/>
    <s v="LA GUAJIRA                                        "/>
    <x v="664"/>
    <s v="EL MOLINO                                         "/>
    <n v="410314525"/>
    <n v="0"/>
    <n v="0"/>
    <n v="410314525"/>
    <n v="0"/>
    <n v="183430227.21000001"/>
    <n v="0"/>
    <n v="14118"/>
    <n v="0"/>
    <n v="0"/>
    <n v="0"/>
    <n v="0"/>
    <n v="0"/>
    <n v="0"/>
    <n v="0"/>
    <n v="0"/>
    <m/>
    <n v="593758870.21000004"/>
    <n v="20515726.25"/>
    <n v="573243143.96000004"/>
    <n v="429618942"/>
  </r>
  <r>
    <x v="5"/>
    <s v="ASIGNACIÓN PARA LA INVERSIÓN LOCAL  - AMBIENTE Y DESARROLLO SOSTENIBLE"/>
    <s v="CARIBE"/>
    <s v="LA GUAJIRA                                        "/>
    <x v="665"/>
    <s v="FONSECA                                           "/>
    <n v="678834717"/>
    <n v="0"/>
    <n v="0"/>
    <n v="678834717"/>
    <n v="0"/>
    <n v="346245374.80000001"/>
    <n v="0"/>
    <n v="23358"/>
    <n v="0"/>
    <n v="0"/>
    <n v="0"/>
    <n v="0"/>
    <n v="0"/>
    <n v="0"/>
    <n v="0"/>
    <n v="0"/>
    <m/>
    <n v="1025103449.8"/>
    <n v="33941735.850000001"/>
    <n v="991161713.94999993"/>
    <n v="738302075"/>
  </r>
  <r>
    <x v="5"/>
    <s v="ASIGNACIÓN PARA LA INVERSIÓN LOCAL  - AMBIENTE Y DESARROLLO SOSTENIBLE"/>
    <s v="CARIBE"/>
    <s v="LA GUAJIRA                                        "/>
    <x v="666"/>
    <s v="HATONUEVO                                         "/>
    <n v="665491284"/>
    <n v="0"/>
    <n v="0"/>
    <n v="665491284"/>
    <n v="0"/>
    <n v="29443931.110000014"/>
    <n v="0"/>
    <n v="22899"/>
    <n v="0"/>
    <n v="0"/>
    <n v="0"/>
    <n v="0"/>
    <n v="0"/>
    <n v="0"/>
    <n v="0"/>
    <n v="0"/>
    <m/>
    <n v="694958114.11000001"/>
    <n v="33274564.200000003"/>
    <n v="661683549.90999997"/>
    <n v="422000000"/>
  </r>
  <r>
    <x v="5"/>
    <s v="ASIGNACIÓN PARA LA INVERSIÓN LOCAL  - AMBIENTE Y DESARROLLO SOSTENIBLE"/>
    <s v="CARIBE"/>
    <s v="LA GUAJIRA                                        "/>
    <x v="667"/>
    <s v="LA JAGUA DEL PILAR                                "/>
    <n v="315246715"/>
    <n v="0"/>
    <n v="0"/>
    <n v="315246715"/>
    <n v="0"/>
    <n v="140286254.33000001"/>
    <n v="0"/>
    <n v="10847"/>
    <n v="0"/>
    <n v="0"/>
    <n v="0"/>
    <n v="0"/>
    <n v="0"/>
    <n v="0"/>
    <n v="0"/>
    <n v="0"/>
    <m/>
    <n v="455543816.33000004"/>
    <n v="15762335.75"/>
    <n v="439781480.58000004"/>
    <n v="327428586"/>
  </r>
  <r>
    <x v="5"/>
    <s v="ASIGNACIÓN PARA LA INVERSIÓN LOCAL  - AMBIENTE Y DESARROLLO SOSTENIBLE"/>
    <s v="CARIBE"/>
    <s v="LA GUAJIRA                                        "/>
    <x v="668"/>
    <s v="MAICAO                                            "/>
    <n v="2341876977"/>
    <n v="0"/>
    <n v="0"/>
    <n v="2341876977"/>
    <n v="0"/>
    <n v="1639220724.8"/>
    <n v="0"/>
    <n v="80581"/>
    <n v="0"/>
    <n v="0"/>
    <n v="0"/>
    <n v="0"/>
    <n v="0"/>
    <n v="0"/>
    <n v="0"/>
    <n v="0"/>
    <m/>
    <n v="3981178282.8000002"/>
    <n v="117093848.85000001"/>
    <n v="3864084433.9500003"/>
    <n v="2880977119"/>
  </r>
  <r>
    <x v="5"/>
    <s v="ASIGNACIÓN PARA LA INVERSIÓN LOCAL  - AMBIENTE Y DESARROLLO SOSTENIBLE"/>
    <s v="CARIBE"/>
    <s v="LA GUAJIRA                                        "/>
    <x v="669"/>
    <s v="MANAURE                                           "/>
    <n v="2150530823"/>
    <n v="0"/>
    <n v="0"/>
    <n v="2150530823"/>
    <n v="0"/>
    <n v="169113598.20000005"/>
    <n v="0"/>
    <n v="73997"/>
    <n v="0"/>
    <n v="0"/>
    <n v="0"/>
    <n v="0"/>
    <n v="0"/>
    <n v="0"/>
    <n v="0"/>
    <n v="0"/>
    <m/>
    <n v="2319718418.1999998"/>
    <n v="107526541.15000001"/>
    <n v="2212191877.0499997"/>
    <n v="1459089000"/>
  </r>
  <r>
    <x v="5"/>
    <s v="ASIGNACIÓN PARA LA INVERSIÓN LOCAL  - AMBIENTE Y DESARROLLO SOSTENIBLE"/>
    <s v="CARIBE"/>
    <s v="LA GUAJIRA                                        "/>
    <x v="670"/>
    <s v="SAN JUAN DEL CESAR                                "/>
    <n v="809177169"/>
    <n v="0"/>
    <n v="0"/>
    <n v="809177169"/>
    <n v="0"/>
    <n v="388912350.89999998"/>
    <n v="0"/>
    <n v="27843"/>
    <n v="0"/>
    <n v="0"/>
    <n v="0"/>
    <n v="0"/>
    <n v="0"/>
    <n v="0"/>
    <n v="0"/>
    <n v="0"/>
    <m/>
    <n v="1198117362.9000001"/>
    <n v="40458858.450000003"/>
    <n v="1157658504.45"/>
    <n v="862909704"/>
  </r>
  <r>
    <x v="5"/>
    <s v="ASIGNACIÓN PARA LA INVERSIÓN LOCAL  - AMBIENTE Y DESARROLLO SOSTENIBLE"/>
    <s v="CARIBE"/>
    <s v="LA GUAJIRA                                        "/>
    <x v="671"/>
    <s v="URIBIA                                            "/>
    <n v="3014712688"/>
    <n v="0"/>
    <n v="0"/>
    <n v="3014712688"/>
    <n v="0"/>
    <n v="1975213418.9000001"/>
    <n v="0"/>
    <n v="103733"/>
    <n v="0"/>
    <n v="0"/>
    <n v="0"/>
    <n v="0"/>
    <n v="0"/>
    <n v="0"/>
    <n v="0"/>
    <n v="0"/>
    <m/>
    <n v="4990029839.8999996"/>
    <n v="150735634.40000001"/>
    <n v="4839294205.5"/>
    <n v="3778007913"/>
  </r>
  <r>
    <x v="5"/>
    <s v="ASIGNACIÓN PARA LA INVERSIÓN LOCAL  - AMBIENTE Y DESARROLLO SOSTENIBLE"/>
    <s v="CARIBE"/>
    <s v="LA GUAJIRA                                        "/>
    <x v="672"/>
    <s v="URUMITA                                           "/>
    <n v="455154879"/>
    <n v="0"/>
    <n v="0"/>
    <n v="455154879"/>
    <n v="0"/>
    <n v="200470599.94999999"/>
    <n v="0"/>
    <n v="15661"/>
    <n v="0"/>
    <n v="0"/>
    <n v="0"/>
    <n v="0"/>
    <n v="0"/>
    <n v="0"/>
    <n v="0"/>
    <n v="0"/>
    <m/>
    <n v="655641139.95000005"/>
    <n v="22757743.950000003"/>
    <n v="632883396"/>
    <n v="472710388"/>
  </r>
  <r>
    <x v="5"/>
    <s v="ASIGNACIÓN PARA LA INVERSIÓN LOCAL  - AMBIENTE Y DESARROLLO SOSTENIBLE"/>
    <s v="CARIBE"/>
    <s v="LA GUAJIRA                                        "/>
    <x v="673"/>
    <s v="VILLANUEVA                                        "/>
    <n v="558842243"/>
    <n v="0"/>
    <n v="0"/>
    <n v="558842243"/>
    <n v="0"/>
    <n v="282012344.5"/>
    <n v="0"/>
    <n v="19229"/>
    <n v="0"/>
    <n v="0"/>
    <n v="0"/>
    <n v="0"/>
    <n v="0"/>
    <n v="0"/>
    <n v="0"/>
    <n v="0"/>
    <m/>
    <n v="840873816.5"/>
    <n v="27942112.150000002"/>
    <n v="812931704.35000002"/>
    <n v="0"/>
  </r>
  <r>
    <x v="5"/>
    <s v="ASIGNACIÓN PARA LA INVERSIÓN LOCAL  - AMBIENTE Y DESARROLLO SOSTENIBLE"/>
    <s v="CARIBE"/>
    <s v="MAGDALENA                                         "/>
    <x v="674"/>
    <s v="MAGDALEN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MAGDALENA                                         "/>
    <x v="675"/>
    <s v="SANTA MARTA                                       "/>
    <n v="1519148144"/>
    <n v="0"/>
    <n v="0"/>
    <n v="1519148144"/>
    <n v="0"/>
    <n v="679121623.85000002"/>
    <n v="0"/>
    <n v="52272"/>
    <n v="0"/>
    <n v="0"/>
    <n v="0"/>
    <n v="0"/>
    <n v="0"/>
    <n v="0"/>
    <n v="0"/>
    <n v="0"/>
    <m/>
    <n v="2198322039.8499999"/>
    <n v="75957407.200000003"/>
    <n v="2122364632.6499999"/>
    <n v="1894024599.6099999"/>
  </r>
  <r>
    <x v="5"/>
    <s v="ASIGNACIÓN PARA LA INVERSIÓN LOCAL  - AMBIENTE Y DESARROLLO SOSTENIBLE"/>
    <s v="CARIBE"/>
    <s v="MAGDALENA                                         "/>
    <x v="676"/>
    <s v="ALGARROBO                                         "/>
    <n v="585520311"/>
    <n v="0"/>
    <n v="0"/>
    <n v="585520311"/>
    <n v="0"/>
    <n v="260182737.38"/>
    <n v="0"/>
    <n v="20147"/>
    <n v="0"/>
    <n v="0"/>
    <n v="0"/>
    <n v="0"/>
    <n v="0"/>
    <n v="0"/>
    <n v="0"/>
    <n v="0"/>
    <m/>
    <n v="845723195.38"/>
    <n v="29276015.550000001"/>
    <n v="816447179.83000004"/>
    <n v="815847943"/>
  </r>
  <r>
    <x v="5"/>
    <s v="ASIGNACIÓN PARA LA INVERSIÓN LOCAL  - AMBIENTE Y DESARROLLO SOSTENIBLE"/>
    <s v="CARIBE"/>
    <s v="MAGDALENA                                         "/>
    <x v="677"/>
    <s v="ARACATACA                                         "/>
    <n v="839702081"/>
    <n v="0"/>
    <n v="0"/>
    <n v="839702081"/>
    <n v="0"/>
    <n v="407006754"/>
    <n v="0"/>
    <n v="28893"/>
    <n v="0"/>
    <n v="0"/>
    <n v="0"/>
    <n v="0"/>
    <n v="0"/>
    <n v="0"/>
    <n v="0"/>
    <n v="0"/>
    <m/>
    <n v="1246737728"/>
    <n v="41985104.050000004"/>
    <n v="1204752623.95"/>
    <n v="1078797297.74"/>
  </r>
  <r>
    <x v="5"/>
    <s v="ASIGNACIÓN PARA LA INVERSIÓN LOCAL  - AMBIENTE Y DESARROLLO SOSTENIBLE"/>
    <s v="CARIBE"/>
    <s v="MAGDALENA                                         "/>
    <x v="678"/>
    <s v="ARIGUANÍ                                          "/>
    <n v="965303358"/>
    <n v="0"/>
    <n v="0"/>
    <n v="965303358"/>
    <n v="0"/>
    <n v="431092430.97000003"/>
    <n v="0"/>
    <n v="33215"/>
    <n v="0"/>
    <n v="0"/>
    <n v="0"/>
    <n v="0"/>
    <n v="0"/>
    <n v="0"/>
    <n v="0"/>
    <n v="0"/>
    <m/>
    <n v="1396429003.97"/>
    <n v="48265167.900000006"/>
    <n v="1348163836.0699999"/>
    <n v="1006137010"/>
  </r>
  <r>
    <x v="5"/>
    <s v="ASIGNACIÓN PARA LA INVERSIÓN LOCAL  - AMBIENTE Y DESARROLLO SOSTENIBLE"/>
    <s v="CARIBE"/>
    <s v="MAGDALENA                                         "/>
    <x v="679"/>
    <s v="CERRO SAN ANTONIO                                 "/>
    <n v="554360770"/>
    <n v="0"/>
    <n v="0"/>
    <n v="554360770"/>
    <n v="0"/>
    <n v="121435628.05000001"/>
    <n v="0"/>
    <n v="19075"/>
    <n v="0"/>
    <n v="0"/>
    <n v="0"/>
    <n v="0"/>
    <n v="0"/>
    <n v="0"/>
    <n v="0"/>
    <n v="0"/>
    <m/>
    <n v="675815473.04999995"/>
    <n v="27718038.5"/>
    <n v="648097434.54999995"/>
    <n v="451085218"/>
  </r>
  <r>
    <x v="5"/>
    <s v="ASIGNACIÓN PARA LA INVERSIÓN LOCAL  - AMBIENTE Y DESARROLLO SOSTENIBLE"/>
    <s v="CARIBE"/>
    <s v="MAGDALENA                                         "/>
    <x v="680"/>
    <s v="CHIVOLO                                           "/>
    <n v="860781885"/>
    <n v="0"/>
    <n v="0"/>
    <n v="860781885"/>
    <n v="0"/>
    <n v="383997155.44999999"/>
    <n v="0"/>
    <n v="29618"/>
    <n v="0"/>
    <n v="0"/>
    <n v="0"/>
    <n v="0"/>
    <n v="0"/>
    <n v="0"/>
    <n v="0"/>
    <n v="0"/>
    <m/>
    <n v="1244808658.45"/>
    <n v="43039094.25"/>
    <n v="1201769564.2"/>
    <n v="900395776"/>
  </r>
  <r>
    <x v="5"/>
    <s v="ASIGNACIÓN PARA LA INVERSIÓN LOCAL  - AMBIENTE Y DESARROLLO SOSTENIBLE"/>
    <s v="CARIBE"/>
    <s v="MAGDALENA                                         "/>
    <x v="681"/>
    <s v="CIÉNAGA                                           "/>
    <n v="1278126411"/>
    <n v="0"/>
    <n v="0"/>
    <n v="1278126411"/>
    <n v="0"/>
    <n v="727796981.78999996"/>
    <n v="0"/>
    <n v="43979"/>
    <n v="0"/>
    <n v="0"/>
    <n v="0"/>
    <n v="0"/>
    <n v="0"/>
    <n v="0"/>
    <n v="0"/>
    <n v="0"/>
    <m/>
    <n v="2005967371.79"/>
    <n v="63906320.550000004"/>
    <n v="1942061051.24"/>
    <n v="1677796981.3899999"/>
  </r>
  <r>
    <x v="5"/>
    <s v="ASIGNACIÓN PARA LA INVERSIÓN LOCAL  - AMBIENTE Y DESARROLLO SOSTENIBLE"/>
    <s v="CARIBE"/>
    <s v="MAGDALENA                                         "/>
    <x v="682"/>
    <s v="CONCORDIA                                         "/>
    <n v="521142661"/>
    <n v="0"/>
    <n v="0"/>
    <n v="521142661"/>
    <n v="0"/>
    <n v="232054504.34999999"/>
    <n v="0"/>
    <n v="17932"/>
    <n v="0"/>
    <n v="0"/>
    <n v="0"/>
    <n v="0"/>
    <n v="0"/>
    <n v="0"/>
    <n v="0"/>
    <n v="0"/>
    <m/>
    <n v="753215097.35000002"/>
    <n v="26057133.050000001"/>
    <n v="727157964.30000007"/>
    <n v="726953809.13"/>
  </r>
  <r>
    <x v="5"/>
    <s v="ASIGNACIÓN PARA LA INVERSIÓN LOCAL  - AMBIENTE Y DESARROLLO SOSTENIBLE"/>
    <s v="CARIBE"/>
    <s v="MAGDALENA                                         "/>
    <x v="683"/>
    <s v="EL BANCO                                          "/>
    <n v="1090686489"/>
    <n v="0"/>
    <n v="0"/>
    <n v="1090686489"/>
    <n v="0"/>
    <n v="549305086.89999998"/>
    <n v="0"/>
    <n v="37529"/>
    <n v="0"/>
    <n v="0"/>
    <n v="0"/>
    <n v="0"/>
    <n v="0"/>
    <n v="0"/>
    <n v="0"/>
    <n v="0"/>
    <m/>
    <n v="1640029104.9000001"/>
    <n v="54534324.450000003"/>
    <n v="1585494780.45"/>
    <n v="1203031037"/>
  </r>
  <r>
    <x v="5"/>
    <s v="ASIGNACIÓN PARA LA INVERSIÓN LOCAL  - AMBIENTE Y DESARROLLO SOSTENIBLE"/>
    <s v="CARIBE"/>
    <s v="MAGDALENA                                         "/>
    <x v="684"/>
    <s v="EL PIÑON                                          "/>
    <n v="623697335"/>
    <n v="0"/>
    <n v="0"/>
    <n v="623697335"/>
    <n v="0"/>
    <n v="146491399.24000001"/>
    <n v="0"/>
    <n v="21461"/>
    <n v="0"/>
    <n v="0"/>
    <n v="0"/>
    <n v="0"/>
    <n v="0"/>
    <n v="0"/>
    <n v="0"/>
    <n v="0"/>
    <m/>
    <n v="770210195.24000001"/>
    <n v="31184866.75"/>
    <n v="739025328.49000001"/>
    <n v="492651350.34000003"/>
  </r>
  <r>
    <x v="5"/>
    <s v="ASIGNACIÓN PARA LA INVERSIÓN LOCAL  - AMBIENTE Y DESARROLLO SOSTENIBLE"/>
    <s v="CARIBE"/>
    <s v="MAGDALENA                                         "/>
    <x v="685"/>
    <s v="EL RETÉN                                          "/>
    <n v="716161466"/>
    <n v="0"/>
    <n v="0"/>
    <n v="716161466"/>
    <n v="0"/>
    <n v="27283584.810000002"/>
    <n v="0"/>
    <n v="24642"/>
    <n v="0"/>
    <n v="0"/>
    <n v="0"/>
    <n v="0"/>
    <n v="0"/>
    <n v="0"/>
    <n v="0"/>
    <n v="0"/>
    <m/>
    <n v="743469692.80999994"/>
    <n v="35808073.300000004"/>
    <n v="707661619.50999999"/>
    <n v="456445843.67000002"/>
  </r>
  <r>
    <x v="5"/>
    <s v="ASIGNACIÓN PARA LA INVERSIÓN LOCAL  - AMBIENTE Y DESARROLLO SOSTENIBLE"/>
    <s v="CARIBE"/>
    <s v="MAGDALENA                                         "/>
    <x v="686"/>
    <s v="FUNDACIÓN                                         "/>
    <n v="946388013"/>
    <n v="0"/>
    <n v="0"/>
    <n v="946388013"/>
    <n v="0"/>
    <n v="563577265.29999995"/>
    <n v="0"/>
    <n v="32564"/>
    <n v="0"/>
    <n v="0"/>
    <n v="0"/>
    <n v="0"/>
    <n v="0"/>
    <n v="0"/>
    <n v="0"/>
    <n v="0"/>
    <m/>
    <n v="1509997842.3"/>
    <n v="47319400.650000006"/>
    <n v="1462678441.6499999"/>
    <n v="1128292926"/>
  </r>
  <r>
    <x v="5"/>
    <s v="ASIGNACIÓN PARA LA INVERSIÓN LOCAL  - AMBIENTE Y DESARROLLO SOSTENIBLE"/>
    <s v="CARIBE"/>
    <s v="MAGDALENA                                         "/>
    <x v="687"/>
    <s v="GUAMAL                                            "/>
    <n v="771492668"/>
    <n v="0"/>
    <n v="0"/>
    <n v="771492668"/>
    <n v="0"/>
    <n v="345174594.24000001"/>
    <n v="0"/>
    <n v="26546"/>
    <n v="0"/>
    <n v="0"/>
    <n v="0"/>
    <n v="0"/>
    <n v="0"/>
    <n v="0"/>
    <n v="0"/>
    <n v="0"/>
    <m/>
    <n v="1116693808.24"/>
    <n v="38574633.399999999"/>
    <n v="1078119174.8399999"/>
    <n v="770422935.45000005"/>
  </r>
  <r>
    <x v="5"/>
    <s v="ASIGNACIÓN PARA LA INVERSIÓN LOCAL  - AMBIENTE Y DESARROLLO SOSTENIBLE"/>
    <s v="CARIBE"/>
    <s v="MAGDALENA                                         "/>
    <x v="688"/>
    <s v="NUEVA GRANADA                                     "/>
    <n v="1066361145"/>
    <n v="0"/>
    <n v="0"/>
    <n v="1066361145"/>
    <n v="0"/>
    <n v="477746369.17000002"/>
    <n v="0"/>
    <n v="36692"/>
    <n v="0"/>
    <n v="0"/>
    <n v="0"/>
    <n v="0"/>
    <n v="0"/>
    <n v="0"/>
    <n v="0"/>
    <n v="0"/>
    <m/>
    <n v="1544144206.1700001"/>
    <n v="53318057.25"/>
    <n v="1490826148.9200001"/>
    <n v="1490264852"/>
  </r>
  <r>
    <x v="5"/>
    <s v="ASIGNACIÓN PARA LA INVERSIÓN LOCAL  - AMBIENTE Y DESARROLLO SOSTENIBLE"/>
    <s v="CARIBE"/>
    <s v="MAGDALENA                                         "/>
    <x v="689"/>
    <s v="PEDRAZA                                           "/>
    <n v="512557736"/>
    <n v="0"/>
    <n v="0"/>
    <n v="512557736"/>
    <n v="0"/>
    <n v="227355870.05000001"/>
    <n v="0"/>
    <n v="17636"/>
    <n v="0"/>
    <n v="0"/>
    <n v="0"/>
    <n v="0"/>
    <n v="0"/>
    <n v="0"/>
    <n v="0"/>
    <n v="0"/>
    <m/>
    <n v="739931242.04999995"/>
    <n v="25627886.800000001"/>
    <n v="714303355.25"/>
    <n v="533621723"/>
  </r>
  <r>
    <x v="5"/>
    <s v="ASIGNACIÓN PARA LA INVERSIÓN LOCAL  - AMBIENTE Y DESARROLLO SOSTENIBLE"/>
    <s v="CARIBE"/>
    <s v="MAGDALENA                                         "/>
    <x v="690"/>
    <s v="PIJIÑO DEL CARMEN                                 "/>
    <n v="714928625"/>
    <n v="0"/>
    <n v="0"/>
    <n v="714928625"/>
    <n v="0"/>
    <n v="318025607.95999998"/>
    <n v="0"/>
    <n v="24600"/>
    <n v="0"/>
    <n v="0"/>
    <n v="0"/>
    <n v="0"/>
    <n v="0"/>
    <n v="0"/>
    <n v="0"/>
    <n v="0"/>
    <m/>
    <n v="1032978832.96"/>
    <n v="35746431.25"/>
    <n v="997232401.71000004"/>
    <n v="744731661"/>
  </r>
  <r>
    <x v="5"/>
    <s v="ASIGNACIÓN PARA LA INVERSIÓN LOCAL  - AMBIENTE Y DESARROLLO SOSTENIBLE"/>
    <s v="CARIBE"/>
    <s v="MAGDALENA                                         "/>
    <x v="691"/>
    <s v="PIVIJAY                                           "/>
    <n v="743689660"/>
    <n v="0"/>
    <n v="0"/>
    <n v="743689660"/>
    <n v="0"/>
    <n v="333125631.06999999"/>
    <n v="0"/>
    <n v="25589"/>
    <n v="0"/>
    <n v="0"/>
    <n v="0"/>
    <n v="0"/>
    <n v="0"/>
    <n v="0"/>
    <n v="0"/>
    <n v="0"/>
    <m/>
    <n v="1076840880.0699999"/>
    <n v="37184483"/>
    <n v="1039656397.0699999"/>
    <n v="769206507"/>
  </r>
  <r>
    <x v="5"/>
    <s v="ASIGNACIÓN PARA LA INVERSIÓN LOCAL  - AMBIENTE Y DESARROLLO SOSTENIBLE"/>
    <s v="CARIBE"/>
    <s v="MAGDALENA                                         "/>
    <x v="692"/>
    <s v="PLATO                                             "/>
    <n v="1153601728"/>
    <n v="0"/>
    <n v="0"/>
    <n v="1153601728"/>
    <n v="0"/>
    <n v="610014478.89999998"/>
    <n v="0"/>
    <n v="39694"/>
    <n v="0"/>
    <n v="0"/>
    <n v="0"/>
    <n v="0"/>
    <n v="0"/>
    <n v="0"/>
    <n v="0"/>
    <n v="0"/>
    <m/>
    <n v="1763655900.9000001"/>
    <n v="57680086.400000006"/>
    <n v="1705975814.5"/>
    <n v="1299385298"/>
  </r>
  <r>
    <x v="5"/>
    <s v="ASIGNACIÓN PARA LA INVERSIÓN LOCAL  - AMBIENTE Y DESARROLLO SOSTENIBLE"/>
    <s v="CARIBE"/>
    <s v="MAGDALENA                                         "/>
    <x v="693"/>
    <s v="PUEBLOVIEJO                                       "/>
    <n v="984472977"/>
    <n v="0"/>
    <n v="0"/>
    <n v="984472977"/>
    <n v="0"/>
    <n v="437038362.60000002"/>
    <n v="0"/>
    <n v="33874"/>
    <n v="0"/>
    <n v="0"/>
    <n v="0"/>
    <n v="0"/>
    <n v="0"/>
    <n v="0"/>
    <n v="0"/>
    <n v="0"/>
    <m/>
    <n v="1421545213.5999999"/>
    <n v="49223648.850000001"/>
    <n v="1372321564.75"/>
    <n v="1027038362"/>
  </r>
  <r>
    <x v="5"/>
    <s v="ASIGNACIÓN PARA LA INVERSIÓN LOCAL  - AMBIENTE Y DESARROLLO SOSTENIBLE"/>
    <s v="CARIBE"/>
    <s v="MAGDALENA                                         "/>
    <x v="694"/>
    <s v="REMOLINO                                          "/>
    <n v="418528117"/>
    <n v="0"/>
    <n v="0"/>
    <n v="418528117"/>
    <n v="0"/>
    <n v="186269595.87"/>
    <n v="0"/>
    <n v="14401"/>
    <n v="0"/>
    <n v="0"/>
    <n v="0"/>
    <n v="0"/>
    <n v="0"/>
    <n v="0"/>
    <n v="0"/>
    <n v="0"/>
    <m/>
    <n v="604812113.87"/>
    <n v="20926405.850000001"/>
    <n v="583885708.01999998"/>
    <n v="435307891"/>
  </r>
  <r>
    <x v="5"/>
    <s v="ASIGNACIÓN PARA LA INVERSIÓN LOCAL  - AMBIENTE Y DESARROLLO SOSTENIBLE"/>
    <s v="CARIBE"/>
    <s v="MAGDALENA                                         "/>
    <x v="695"/>
    <s v="SABANAS DE SAN ANGEL                              "/>
    <n v="886187239"/>
    <n v="0"/>
    <n v="0"/>
    <n v="886187239"/>
    <n v="0"/>
    <n v="396722665.41000003"/>
    <n v="0"/>
    <n v="30493"/>
    <n v="0"/>
    <n v="0"/>
    <n v="0"/>
    <n v="0"/>
    <n v="0"/>
    <n v="0"/>
    <n v="0"/>
    <n v="0"/>
    <m/>
    <n v="1282940397.4100001"/>
    <n v="44309361.950000003"/>
    <n v="1238631035.46"/>
    <n v="1104450827.72"/>
  </r>
  <r>
    <x v="5"/>
    <s v="ASIGNACIÓN PARA LA INVERSIÓN LOCAL  - AMBIENTE Y DESARROLLO SOSTENIBLE"/>
    <s v="CARIBE"/>
    <s v="MAGDALENA                                         "/>
    <x v="696"/>
    <s v="SALAMINA                                          "/>
    <n v="470618306"/>
    <n v="0"/>
    <n v="0"/>
    <n v="470618306"/>
    <n v="0"/>
    <n v="209421143.72"/>
    <n v="0"/>
    <n v="16193"/>
    <n v="0"/>
    <n v="0"/>
    <n v="0"/>
    <n v="0"/>
    <n v="0"/>
    <n v="0"/>
    <n v="0"/>
    <n v="0"/>
    <m/>
    <n v="680055642.72000003"/>
    <n v="23530915.300000001"/>
    <n v="656524727.42000008"/>
    <n v="477559313.03999996"/>
  </r>
  <r>
    <x v="5"/>
    <s v="ASIGNACIÓN PARA LA INVERSIÓN LOCAL  - AMBIENTE Y DESARROLLO SOSTENIBLE"/>
    <s v="CARIBE"/>
    <s v="MAGDALENA                                         "/>
    <x v="697"/>
    <s v="SAN SEBASTIÁN DE BUENAVISTA                       "/>
    <n v="795434261"/>
    <n v="0"/>
    <n v="0"/>
    <n v="795434261"/>
    <n v="0"/>
    <n v="355819699.25999999"/>
    <n v="0"/>
    <n v="27370"/>
    <n v="0"/>
    <n v="0"/>
    <n v="0"/>
    <n v="0"/>
    <n v="0"/>
    <n v="0"/>
    <n v="0"/>
    <n v="0"/>
    <m/>
    <n v="1151281330.26"/>
    <n v="39771713.050000004"/>
    <n v="1111509617.21"/>
    <n v="1105681185"/>
  </r>
  <r>
    <x v="5"/>
    <s v="ASIGNACIÓN PARA LA INVERSIÓN LOCAL  - AMBIENTE Y DESARROLLO SOSTENIBLE"/>
    <s v="CARIBE"/>
    <s v="MAGDALENA                                         "/>
    <x v="698"/>
    <s v="SAN ZENÓN                                         "/>
    <n v="496030311"/>
    <n v="0"/>
    <n v="0"/>
    <n v="496030311"/>
    <n v="0"/>
    <n v="220659160.11000001"/>
    <n v="0"/>
    <n v="17068"/>
    <n v="0"/>
    <n v="0"/>
    <n v="0"/>
    <n v="0"/>
    <n v="0"/>
    <n v="0"/>
    <n v="0"/>
    <n v="0"/>
    <m/>
    <n v="716706539.11000001"/>
    <n v="24801515.550000001"/>
    <n v="691905023.56000006"/>
    <n v="691391423"/>
  </r>
  <r>
    <x v="5"/>
    <s v="ASIGNACIÓN PARA LA INVERSIÓN LOCAL  - AMBIENTE Y DESARROLLO SOSTENIBLE"/>
    <s v="CARIBE"/>
    <s v="MAGDALENA                                         "/>
    <x v="699"/>
    <s v="SANTA ANA                                         "/>
    <n v="714825594"/>
    <n v="0"/>
    <n v="0"/>
    <n v="714825594"/>
    <n v="0"/>
    <n v="318354655.67000002"/>
    <n v="0"/>
    <n v="24596"/>
    <n v="0"/>
    <n v="0"/>
    <n v="0"/>
    <n v="0"/>
    <n v="0"/>
    <n v="0"/>
    <n v="0"/>
    <n v="0"/>
    <m/>
    <n v="1033204845.6700001"/>
    <n v="35741279.700000003"/>
    <n v="997463565.97000003"/>
    <n v="427711726"/>
  </r>
  <r>
    <x v="5"/>
    <s v="ASIGNACIÓN PARA LA INVERSIÓN LOCAL  - AMBIENTE Y DESARROLLO SOSTENIBLE"/>
    <s v="CARIBE"/>
    <s v="MAGDALENA                                         "/>
    <x v="700"/>
    <s v="SANTA BÁRBARA DE PINTO                            "/>
    <n v="586021133"/>
    <n v="0"/>
    <n v="0"/>
    <n v="586021133"/>
    <n v="0"/>
    <n v="262025801.74000001"/>
    <n v="0"/>
    <n v="20164"/>
    <n v="0"/>
    <n v="0"/>
    <n v="0"/>
    <n v="0"/>
    <n v="0"/>
    <n v="0"/>
    <n v="0"/>
    <n v="0"/>
    <m/>
    <n v="848067098.74000001"/>
    <n v="29301056.650000002"/>
    <n v="818766042.09000003"/>
    <n v="613396575"/>
  </r>
  <r>
    <x v="5"/>
    <s v="ASIGNACIÓN PARA LA INVERSIÓN LOCAL  - AMBIENTE Y DESARROLLO SOSTENIBLE"/>
    <s v="CARIBE"/>
    <s v="MAGDALENA                                         "/>
    <x v="701"/>
    <s v="SITIONUEVO                                        "/>
    <n v="985403247"/>
    <n v="0"/>
    <n v="0"/>
    <n v="985403247"/>
    <n v="0"/>
    <n v="439315429.22000003"/>
    <n v="0"/>
    <n v="33907"/>
    <n v="0"/>
    <n v="0"/>
    <n v="0"/>
    <n v="0"/>
    <n v="0"/>
    <n v="0"/>
    <n v="0"/>
    <n v="0"/>
    <m/>
    <n v="1424752583.22"/>
    <n v="49270162.350000001"/>
    <n v="1375482420.8700001"/>
    <n v="658095340"/>
  </r>
  <r>
    <x v="5"/>
    <s v="ASIGNACIÓN PARA LA INVERSIÓN LOCAL  - AMBIENTE Y DESARROLLO SOSTENIBLE"/>
    <s v="CARIBE"/>
    <s v="MAGDALENA                                         "/>
    <x v="702"/>
    <s v="TENERIFE                                          "/>
    <n v="638575993"/>
    <n v="0"/>
    <n v="0"/>
    <n v="638575993"/>
    <n v="0"/>
    <n v="284359643.04000002"/>
    <n v="0"/>
    <n v="21973"/>
    <n v="0"/>
    <n v="0"/>
    <n v="0"/>
    <n v="0"/>
    <n v="0"/>
    <n v="0"/>
    <n v="0"/>
    <n v="0"/>
    <m/>
    <n v="922957609.03999996"/>
    <n v="31928799.650000002"/>
    <n v="891028809.38999999"/>
    <n v="667359670.83000004"/>
  </r>
  <r>
    <x v="5"/>
    <s v="ASIGNACIÓN PARA LA INVERSIÓN LOCAL  - AMBIENTE Y DESARROLLO SOSTENIBLE"/>
    <s v="CARIBE"/>
    <s v="MAGDALENA                                         "/>
    <x v="703"/>
    <s v="ZAPAYÁN                                           "/>
    <n v="670925999"/>
    <n v="0"/>
    <n v="0"/>
    <n v="670925999"/>
    <n v="0"/>
    <n v="297597473.24000001"/>
    <n v="0"/>
    <n v="23086"/>
    <n v="0"/>
    <n v="0"/>
    <n v="0"/>
    <n v="0"/>
    <n v="0"/>
    <n v="0"/>
    <n v="0"/>
    <n v="0"/>
    <m/>
    <n v="968546558.24000001"/>
    <n v="33546299.950000003"/>
    <n v="935000258.28999996"/>
    <n v="834194179.79999995"/>
  </r>
  <r>
    <x v="5"/>
    <s v="ASIGNACIÓN PARA LA INVERSIÓN LOCAL  - AMBIENTE Y DESARROLLO SOSTENIBLE"/>
    <s v="CARIBE"/>
    <s v="MAGDALENA                                         "/>
    <x v="704"/>
    <s v="ZONA BANANERA                                     "/>
    <n v="1045327385"/>
    <n v="0"/>
    <n v="0"/>
    <n v="1045327385"/>
    <n v="0"/>
    <n v="247663443.63"/>
    <n v="0"/>
    <n v="35968"/>
    <n v="0"/>
    <n v="0"/>
    <n v="0"/>
    <n v="0"/>
    <n v="0"/>
    <n v="0"/>
    <n v="0"/>
    <n v="0"/>
    <m/>
    <n v="1293026796.6300001"/>
    <n v="52266369.25"/>
    <n v="1240760427.3800001"/>
    <n v="1240589993"/>
  </r>
  <r>
    <x v="5"/>
    <s v="ASIGNACIÓN PARA LA INVERSIÓN LOCAL  - AMBIENTE Y DESARROLLO SOSTENIBLE"/>
    <s v="LLANO"/>
    <s v="META                                              "/>
    <x v="705"/>
    <s v="META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META                                              "/>
    <x v="706"/>
    <s v="VILLAVICENCIO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META                                              "/>
    <x v="707"/>
    <s v="ACACÍAS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META                                              "/>
    <x v="708"/>
    <s v="BARRANCA DE UPÍA                                  "/>
    <n v="279989854"/>
    <n v="0"/>
    <n v="0"/>
    <n v="279989854"/>
    <n v="0"/>
    <n v="125522518.51000001"/>
    <n v="0"/>
    <n v="9634"/>
    <n v="0"/>
    <n v="0"/>
    <n v="0"/>
    <n v="0"/>
    <n v="0"/>
    <n v="0"/>
    <n v="0"/>
    <n v="0"/>
    <m/>
    <n v="405522006.50999999"/>
    <n v="13999492.700000001"/>
    <n v="391522513.81"/>
    <n v="0"/>
  </r>
  <r>
    <x v="5"/>
    <s v="ASIGNACIÓN PARA LA INVERSIÓN LOCAL  - AMBIENTE Y DESARROLLO SOSTENIBLE"/>
    <s v="LLANO"/>
    <s v="META                                              "/>
    <x v="709"/>
    <s v="CABUYARO                                          "/>
    <n v="287337188"/>
    <n v="0"/>
    <n v="0"/>
    <n v="287337188"/>
    <n v="0"/>
    <n v="127361391.95999999"/>
    <n v="0"/>
    <n v="9887"/>
    <n v="0"/>
    <n v="0"/>
    <n v="0"/>
    <n v="0"/>
    <n v="0"/>
    <n v="0"/>
    <n v="0"/>
    <n v="0"/>
    <m/>
    <n v="414708466.95999998"/>
    <n v="14366859.4"/>
    <n v="400341607.56"/>
    <n v="0"/>
  </r>
  <r>
    <x v="5"/>
    <s v="ASIGNACIÓN PARA LA INVERSIÓN LOCAL  - AMBIENTE Y DESARROLLO SOSTENIBLE"/>
    <s v="LLANO"/>
    <s v="META                                              "/>
    <x v="710"/>
    <s v="CASTILLA LA NUEVA                                 "/>
    <n v="295662980"/>
    <n v="0"/>
    <n v="0"/>
    <n v="295662980"/>
    <n v="0"/>
    <n v="129721310.01000001"/>
    <n v="0"/>
    <n v="10173"/>
    <n v="0"/>
    <n v="0"/>
    <n v="0"/>
    <n v="0"/>
    <n v="0"/>
    <n v="0"/>
    <n v="0"/>
    <n v="0"/>
    <m/>
    <n v="425394463.00999999"/>
    <n v="14783149"/>
    <n v="410611314.00999999"/>
    <n v="0"/>
  </r>
  <r>
    <x v="5"/>
    <s v="ASIGNACIÓN PARA LA INVERSIÓN LOCAL  - AMBIENTE Y DESARROLLO SOSTENIBLE"/>
    <s v="LLANO"/>
    <s v="META                                              "/>
    <x v="711"/>
    <s v="CUBARRAL                                          "/>
    <n v="181877951"/>
    <n v="0"/>
    <n v="0"/>
    <n v="181877951"/>
    <n v="0"/>
    <n v="87299117.799999997"/>
    <n v="0"/>
    <n v="6258"/>
    <n v="0"/>
    <n v="0"/>
    <n v="0"/>
    <n v="0"/>
    <n v="0"/>
    <n v="0"/>
    <n v="0"/>
    <n v="0"/>
    <m/>
    <n v="269183326.80000001"/>
    <n v="9093897.5500000007"/>
    <n v="260089429.25"/>
    <n v="232565807.11000001"/>
  </r>
  <r>
    <x v="5"/>
    <s v="ASIGNACIÓN PARA LA INVERSIÓN LOCAL  - AMBIENTE Y DESARROLLO SOSTENIBLE"/>
    <s v="LLANO"/>
    <s v="META                                              "/>
    <x v="712"/>
    <s v="CUMARAL                                           "/>
    <n v="311807804"/>
    <n v="0"/>
    <n v="0"/>
    <n v="311807804"/>
    <n v="0"/>
    <n v="148581068.80000001"/>
    <n v="0"/>
    <n v="10729"/>
    <n v="0"/>
    <n v="0"/>
    <n v="0"/>
    <n v="0"/>
    <n v="0"/>
    <n v="0"/>
    <n v="0"/>
    <n v="0"/>
    <m/>
    <n v="460399601.80000001"/>
    <n v="15590390.200000001"/>
    <n v="444809211.60000002"/>
    <n v="0"/>
  </r>
  <r>
    <x v="5"/>
    <s v="ASIGNACIÓN PARA LA INVERSIÓN LOCAL  - AMBIENTE Y DESARROLLO SOSTENIBLE"/>
    <s v="LLANO"/>
    <s v="META                                              "/>
    <x v="713"/>
    <s v="EL CALVARIO                                       "/>
    <n v="73498445"/>
    <n v="0"/>
    <n v="0"/>
    <n v="73498445"/>
    <n v="0"/>
    <n v="39180290.399999999"/>
    <n v="0"/>
    <n v="2529"/>
    <n v="0"/>
    <n v="0"/>
    <n v="0"/>
    <n v="0"/>
    <n v="0"/>
    <n v="0"/>
    <n v="0"/>
    <n v="0"/>
    <m/>
    <n v="112681264.40000001"/>
    <n v="3674922.25"/>
    <n v="109006342.15000001"/>
    <n v="0"/>
  </r>
  <r>
    <x v="5"/>
    <s v="ASIGNACIÓN PARA LA INVERSIÓN LOCAL  - AMBIENTE Y DESARROLLO SOSTENIBLE"/>
    <s v="LLANO"/>
    <s v="META                                              "/>
    <x v="714"/>
    <s v="EL CASTILLO                                       "/>
    <n v="394420796"/>
    <n v="0"/>
    <n v="0"/>
    <n v="394420796"/>
    <n v="0"/>
    <n v="176490563.86000001"/>
    <n v="0"/>
    <n v="13572"/>
    <n v="0"/>
    <n v="0"/>
    <n v="0"/>
    <n v="0"/>
    <n v="0"/>
    <n v="0"/>
    <n v="0"/>
    <n v="0"/>
    <m/>
    <n v="570924931.86000001"/>
    <n v="19721039.800000001"/>
    <n v="551203892.06000006"/>
    <n v="411490563"/>
  </r>
  <r>
    <x v="5"/>
    <s v="ASIGNACIÓN PARA LA INVERSIÓN LOCAL  - AMBIENTE Y DESARROLLO SOSTENIBLE"/>
    <s v="LLANO"/>
    <s v="META                                              "/>
    <x v="715"/>
    <s v="EL DORADO                                         "/>
    <n v="222644850"/>
    <n v="0"/>
    <n v="0"/>
    <n v="222644850"/>
    <n v="0"/>
    <n v="99941966.859999999"/>
    <n v="0"/>
    <n v="7661"/>
    <n v="0"/>
    <n v="0"/>
    <n v="0"/>
    <n v="0"/>
    <n v="0"/>
    <n v="0"/>
    <n v="0"/>
    <n v="0"/>
    <m/>
    <n v="322594477.86000001"/>
    <n v="11132242.5"/>
    <n v="311462235.36000001"/>
    <n v="233504890"/>
  </r>
  <r>
    <x v="5"/>
    <s v="ASIGNACIÓN PARA LA INVERSIÓN LOCAL  - AMBIENTE Y DESARROLLO SOSTENIBLE"/>
    <s v="LLANO"/>
    <s v="META                                              "/>
    <x v="716"/>
    <s v="FUENTE DE ORO                                     "/>
    <n v="379815060"/>
    <n v="0"/>
    <n v="0"/>
    <n v="379815060"/>
    <n v="0"/>
    <n v="168645539.50999999"/>
    <n v="0"/>
    <n v="13069"/>
    <n v="0"/>
    <n v="0"/>
    <n v="0"/>
    <n v="0"/>
    <n v="0"/>
    <n v="0"/>
    <n v="0"/>
    <n v="0"/>
    <m/>
    <n v="548473668.50999999"/>
    <n v="18990753"/>
    <n v="529482915.50999999"/>
    <n v="329050000"/>
  </r>
  <r>
    <x v="5"/>
    <s v="ASIGNACIÓN PARA LA INVERSIÓN LOCAL  - AMBIENTE Y DESARROLLO SOSTENIBLE"/>
    <s v="LLANO"/>
    <s v="META                                              "/>
    <x v="717"/>
    <s v="GRANADA                                           "/>
    <n v="578266357"/>
    <n v="0"/>
    <n v="0"/>
    <n v="578266357"/>
    <n v="0"/>
    <n v="346128709.10000002"/>
    <n v="0"/>
    <n v="19897"/>
    <n v="0"/>
    <n v="0"/>
    <n v="0"/>
    <n v="0"/>
    <n v="0"/>
    <n v="0"/>
    <n v="0"/>
    <n v="0"/>
    <m/>
    <n v="924414963.10000002"/>
    <n v="28913317.850000001"/>
    <n v="895501645.25"/>
    <n v="0"/>
  </r>
  <r>
    <x v="5"/>
    <s v="ASIGNACIÓN PARA LA INVERSIÓN LOCAL  - AMBIENTE Y DESARROLLO SOSTENIBLE"/>
    <s v="LLANO"/>
    <s v="META                                              "/>
    <x v="718"/>
    <s v="GUAMAL                                            "/>
    <n v="264315933"/>
    <n v="0"/>
    <n v="0"/>
    <n v="264315933"/>
    <n v="0"/>
    <n v="116306367.77"/>
    <n v="0"/>
    <n v="9095"/>
    <n v="0"/>
    <n v="0"/>
    <n v="0"/>
    <n v="0"/>
    <n v="0"/>
    <n v="0"/>
    <n v="0"/>
    <n v="0"/>
    <m/>
    <n v="380631395.76999998"/>
    <n v="13215796.65"/>
    <n v="367415599.12"/>
    <n v="0"/>
  </r>
  <r>
    <x v="5"/>
    <s v="ASIGNACIÓN PARA LA INVERSIÓN LOCAL  - AMBIENTE Y DESARROLLO SOSTENIBLE"/>
    <s v="LLANO"/>
    <s v="META                                              "/>
    <x v="719"/>
    <s v="MAPIRIPÁN                                         "/>
    <n v="586212977"/>
    <n v="0"/>
    <n v="0"/>
    <n v="586212977"/>
    <n v="0"/>
    <n v="261085693.72999999"/>
    <n v="0"/>
    <n v="20171"/>
    <n v="0"/>
    <n v="0"/>
    <n v="0"/>
    <n v="0"/>
    <n v="0"/>
    <n v="0"/>
    <n v="0"/>
    <n v="0"/>
    <m/>
    <n v="847318841.73000002"/>
    <n v="29310648.850000001"/>
    <n v="818008192.88"/>
    <n v="611500000.02999997"/>
  </r>
  <r>
    <x v="5"/>
    <s v="ASIGNACIÓN PARA LA INVERSIÓN LOCAL  - AMBIENTE Y DESARROLLO SOSTENIBLE"/>
    <s v="LLANO"/>
    <s v="META                                              "/>
    <x v="720"/>
    <s v="MESETAS                                           "/>
    <n v="486885718"/>
    <n v="0"/>
    <n v="0"/>
    <n v="486885718"/>
    <n v="0"/>
    <n v="217918464.28"/>
    <n v="0"/>
    <n v="16753"/>
    <n v="0"/>
    <n v="0"/>
    <n v="0"/>
    <n v="0"/>
    <n v="0"/>
    <n v="0"/>
    <n v="0"/>
    <n v="0"/>
    <m/>
    <n v="704820935.27999997"/>
    <n v="24344285.900000002"/>
    <n v="680476649.38"/>
    <n v="530847783.80000001"/>
  </r>
  <r>
    <x v="5"/>
    <s v="ASIGNACIÓN PARA LA INVERSIÓN LOCAL  - AMBIENTE Y DESARROLLO SOSTENIBLE"/>
    <s v="LLANO"/>
    <s v="META                                              "/>
    <x v="721"/>
    <s v="LA MACARENA                                       "/>
    <n v="883711516"/>
    <n v="0"/>
    <n v="0"/>
    <n v="883711516"/>
    <n v="0"/>
    <n v="395678997.55000001"/>
    <n v="0"/>
    <n v="30407"/>
    <n v="0"/>
    <n v="0"/>
    <n v="0"/>
    <n v="0"/>
    <n v="0"/>
    <n v="0"/>
    <n v="0"/>
    <n v="0"/>
    <m/>
    <n v="1279420920.55"/>
    <n v="44185575.800000004"/>
    <n v="1235235344.75"/>
    <n v="879309703"/>
  </r>
  <r>
    <x v="5"/>
    <s v="ASIGNACIÓN PARA LA INVERSIÓN LOCAL  - AMBIENTE Y DESARROLLO SOSTENIBLE"/>
    <s v="LLANO"/>
    <s v="META                                              "/>
    <x v="722"/>
    <s v="URIBE                                             "/>
    <n v="660669037"/>
    <n v="0"/>
    <n v="0"/>
    <n v="660669037"/>
    <n v="0"/>
    <n v="296168450.75"/>
    <n v="0"/>
    <n v="22733"/>
    <n v="0"/>
    <n v="0"/>
    <n v="0"/>
    <n v="0"/>
    <n v="0"/>
    <n v="0"/>
    <n v="0"/>
    <n v="0"/>
    <m/>
    <n v="956860220.75"/>
    <n v="33033451.850000001"/>
    <n v="923826768.89999998"/>
    <n v="0"/>
  </r>
  <r>
    <x v="5"/>
    <s v="ASIGNACIÓN PARA LA INVERSIÓN LOCAL  - AMBIENTE Y DESARROLLO SOSTENIBLE"/>
    <s v="LLANO"/>
    <s v="META                                              "/>
    <x v="723"/>
    <s v="LEJANÍAS                                          "/>
    <n v="397690026"/>
    <n v="0"/>
    <n v="0"/>
    <n v="397690026"/>
    <n v="0"/>
    <n v="175322993.56"/>
    <n v="0"/>
    <n v="13684"/>
    <n v="0"/>
    <n v="0"/>
    <n v="0"/>
    <n v="0"/>
    <n v="0"/>
    <n v="0"/>
    <n v="0"/>
    <n v="0"/>
    <m/>
    <n v="573026703.55999994"/>
    <n v="19884501.300000001"/>
    <n v="553142202.25999999"/>
    <n v="349611471"/>
  </r>
  <r>
    <x v="5"/>
    <s v="ASIGNACIÓN PARA LA INVERSIÓN LOCAL  - AMBIENTE Y DESARROLLO SOSTENIBLE"/>
    <s v="LLANO"/>
    <s v="META                                              "/>
    <x v="724"/>
    <s v="PUERTO CONCORDIA                                  "/>
    <n v="583630316"/>
    <n v="0"/>
    <n v="0"/>
    <n v="583630316"/>
    <n v="0"/>
    <n v="129953902.71000001"/>
    <n v="0"/>
    <n v="20082"/>
    <n v="0"/>
    <n v="0"/>
    <n v="0"/>
    <n v="0"/>
    <n v="0"/>
    <n v="0"/>
    <n v="0"/>
    <n v="0"/>
    <m/>
    <n v="713604300.71000004"/>
    <n v="29181515.800000001"/>
    <n v="684422784.91000009"/>
    <n v="473681367.16000003"/>
  </r>
  <r>
    <x v="5"/>
    <s v="ASIGNACIÓN PARA LA INVERSIÓN LOCAL  - AMBIENTE Y DESARROLLO SOSTENIBLE"/>
    <s v="LLANO"/>
    <s v="META                                              "/>
    <x v="725"/>
    <s v="PUERTO GAITÁN                                     "/>
    <n v="1098518893"/>
    <n v="0"/>
    <n v="0"/>
    <n v="1098518893"/>
    <n v="0"/>
    <n v="491613777.86000001"/>
    <n v="0"/>
    <n v="37799"/>
    <n v="0"/>
    <n v="0"/>
    <n v="0"/>
    <n v="0"/>
    <n v="0"/>
    <n v="0"/>
    <n v="0"/>
    <n v="0"/>
    <m/>
    <n v="1590170469.8600001"/>
    <n v="54925944.650000006"/>
    <n v="1535244525.21"/>
    <n v="0"/>
  </r>
  <r>
    <x v="5"/>
    <s v="ASIGNACIÓN PARA LA INVERSIÓN LOCAL  - AMBIENTE Y DESARROLLO SOSTENIBLE"/>
    <s v="LLANO"/>
    <s v="META                                              "/>
    <x v="726"/>
    <s v="PUERTO LÓPEZ                                      "/>
    <n v="570646355"/>
    <n v="0"/>
    <n v="0"/>
    <n v="570646355"/>
    <n v="0"/>
    <n v="254349050.96000001"/>
    <n v="0"/>
    <n v="19635"/>
    <n v="0"/>
    <n v="0"/>
    <n v="0"/>
    <n v="0"/>
    <n v="0"/>
    <n v="0"/>
    <n v="0"/>
    <n v="0"/>
    <m/>
    <n v="825015040.96000004"/>
    <n v="28532317.75"/>
    <n v="796482723.21000004"/>
    <n v="0"/>
  </r>
  <r>
    <x v="5"/>
    <s v="ASIGNACIÓN PARA LA INVERSIÓN LOCAL  - AMBIENTE Y DESARROLLO SOSTENIBLE"/>
    <s v="LLANO"/>
    <s v="META                                              "/>
    <x v="727"/>
    <s v="PUERTO LLERAS                                     "/>
    <n v="514119586"/>
    <n v="0"/>
    <n v="0"/>
    <n v="514119586"/>
    <n v="0"/>
    <n v="229934346.12"/>
    <n v="0"/>
    <n v="17690"/>
    <n v="0"/>
    <n v="0"/>
    <n v="0"/>
    <n v="0"/>
    <n v="0"/>
    <n v="0"/>
    <n v="0"/>
    <n v="0"/>
    <m/>
    <n v="744071622.12"/>
    <n v="25705979.300000001"/>
    <n v="718365642.82000005"/>
    <n v="0"/>
  </r>
  <r>
    <x v="5"/>
    <s v="ASIGNACIÓN PARA LA INVERSIÓN LOCAL  - AMBIENTE Y DESARROLLO SOSTENIBLE"/>
    <s v="LLANO"/>
    <s v="META                                              "/>
    <x v="728"/>
    <s v="PUERTO RICO                                       "/>
    <n v="602175031"/>
    <n v="0"/>
    <n v="0"/>
    <n v="602175031"/>
    <n v="0"/>
    <n v="269722457.74000001"/>
    <n v="0"/>
    <n v="20720"/>
    <n v="0"/>
    <n v="0"/>
    <n v="0"/>
    <n v="0"/>
    <n v="0"/>
    <n v="0"/>
    <n v="0"/>
    <n v="0"/>
    <m/>
    <n v="871918208.74000001"/>
    <n v="30108751.550000001"/>
    <n v="841809457.19000006"/>
    <n v="553378000"/>
  </r>
  <r>
    <x v="5"/>
    <s v="ASIGNACIÓN PARA LA INVERSIÓN LOCAL  - AMBIENTE Y DESARROLLO SOSTENIBLE"/>
    <s v="LLANO"/>
    <s v="META                                              "/>
    <x v="729"/>
    <s v="RESTREPO                                          "/>
    <n v="235235108"/>
    <n v="0"/>
    <n v="0"/>
    <n v="235235108"/>
    <n v="0"/>
    <n v="104240137.43000001"/>
    <n v="0"/>
    <n v="8094"/>
    <n v="0"/>
    <n v="0"/>
    <n v="0"/>
    <n v="0"/>
    <n v="0"/>
    <n v="0"/>
    <n v="0"/>
    <n v="0"/>
    <m/>
    <n v="339483339.43000001"/>
    <n v="11761755.4"/>
    <n v="327721584.03000003"/>
    <n v="0"/>
  </r>
  <r>
    <x v="5"/>
    <s v="ASIGNACIÓN PARA LA INVERSIÓN LOCAL  - AMBIENTE Y DESARROLLO SOSTENIBLE"/>
    <s v="LLANO"/>
    <s v="META                                              "/>
    <x v="730"/>
    <s v="SAN CARLOS DE GUAROA                              "/>
    <n v="367351587"/>
    <n v="0"/>
    <n v="0"/>
    <n v="367351587"/>
    <n v="0"/>
    <n v="163941722.33000001"/>
    <n v="0"/>
    <n v="12640"/>
    <n v="0"/>
    <n v="0"/>
    <n v="0"/>
    <n v="0"/>
    <n v="0"/>
    <n v="0"/>
    <n v="0"/>
    <n v="0"/>
    <m/>
    <n v="531305949.33000004"/>
    <n v="18367579.350000001"/>
    <n v="512938369.98000002"/>
    <n v="0"/>
  </r>
  <r>
    <x v="5"/>
    <s v="ASIGNACIÓN PARA LA INVERSIÓN LOCAL  - AMBIENTE Y DESARROLLO SOSTENIBLE"/>
    <s v="LLANO"/>
    <s v="META                                              "/>
    <x v="731"/>
    <s v="SAN JUAN DE ARAMA                                 "/>
    <n v="387341882"/>
    <n v="0"/>
    <n v="0"/>
    <n v="387341882"/>
    <n v="0"/>
    <n v="172682218.69"/>
    <n v="0"/>
    <n v="13328"/>
    <n v="0"/>
    <n v="0"/>
    <n v="0"/>
    <n v="0"/>
    <n v="0"/>
    <n v="0"/>
    <n v="0"/>
    <n v="0"/>
    <m/>
    <n v="560037428.69000006"/>
    <n v="19367094.100000001"/>
    <n v="540670334.59000003"/>
    <n v="342633520"/>
  </r>
  <r>
    <x v="5"/>
    <s v="ASIGNACIÓN PARA LA INVERSIÓN LOCAL  - AMBIENTE Y DESARROLLO SOSTENIBLE"/>
    <s v="LLANO"/>
    <s v="META                                              "/>
    <x v="732"/>
    <s v="SAN JUANITO                                       "/>
    <n v="108022227"/>
    <n v="0"/>
    <n v="0"/>
    <n v="108022227"/>
    <n v="0"/>
    <n v="47345187.079999998"/>
    <n v="0"/>
    <n v="3717"/>
    <n v="0"/>
    <n v="0"/>
    <n v="0"/>
    <n v="0"/>
    <n v="0"/>
    <n v="0"/>
    <n v="0"/>
    <n v="0"/>
    <m/>
    <n v="155371131.07999998"/>
    <n v="5401111.3500000006"/>
    <n v="149970019.72999999"/>
    <n v="0"/>
  </r>
  <r>
    <x v="5"/>
    <s v="ASIGNACIÓN PARA LA INVERSIÓN LOCAL  - AMBIENTE Y DESARROLLO SOSTENIBLE"/>
    <s v="LLANO"/>
    <s v="META                                              "/>
    <x v="733"/>
    <s v="SAN MARTÍN                                        "/>
    <n v="493362600"/>
    <n v="0"/>
    <n v="0"/>
    <n v="493362600"/>
    <n v="0"/>
    <n v="219289365.62"/>
    <n v="0"/>
    <n v="16976"/>
    <n v="0"/>
    <n v="0"/>
    <n v="0"/>
    <n v="0"/>
    <n v="0"/>
    <n v="0"/>
    <n v="0"/>
    <n v="0"/>
    <m/>
    <n v="712668941.62"/>
    <n v="24668130"/>
    <n v="688000811.62"/>
    <n v="0"/>
  </r>
  <r>
    <x v="5"/>
    <s v="ASIGNACIÓN PARA LA INVERSIÓN LOCAL  - AMBIENTE Y DESARROLLO SOSTENIBLE"/>
    <s v="LLANO"/>
    <s v="META                                              "/>
    <x v="734"/>
    <s v="VISTAHERMOSA                                      "/>
    <n v="652754536"/>
    <n v="0"/>
    <n v="0"/>
    <n v="652754536"/>
    <n v="0"/>
    <n v="293081969.5"/>
    <n v="0"/>
    <n v="22460"/>
    <n v="0"/>
    <n v="0"/>
    <n v="0"/>
    <n v="0"/>
    <n v="0"/>
    <n v="0"/>
    <n v="0"/>
    <n v="0"/>
    <m/>
    <n v="945858965.5"/>
    <n v="32637726.800000001"/>
    <n v="913221238.70000005"/>
    <n v="671900718"/>
  </r>
  <r>
    <x v="5"/>
    <s v="ASIGNACIÓN PARA LA INVERSIÓN LOCAL  - AMBIENTE Y DESARROLLO SOSTENIBLE"/>
    <s v="LLANO"/>
    <s v="META                                              "/>
    <x v="736"/>
    <s v="MUNICIPIO SIN DETERMINAR (META)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NARIÑO                                            "/>
    <x v="737"/>
    <s v="NARIÑ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NARIÑO                                            "/>
    <x v="738"/>
    <s v="PAST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NARIÑO                                            "/>
    <x v="739"/>
    <s v="ALBÁN                                             "/>
    <n v="314909378"/>
    <n v="0"/>
    <n v="0"/>
    <n v="314909378"/>
    <n v="0"/>
    <n v="119046991.69999999"/>
    <n v="0"/>
    <n v="10836"/>
    <n v="0"/>
    <n v="0"/>
    <n v="0"/>
    <n v="0"/>
    <n v="0"/>
    <n v="0"/>
    <n v="0"/>
    <n v="0"/>
    <m/>
    <n v="433967205.69999999"/>
    <n v="15745468.9"/>
    <n v="418221736.80000001"/>
    <n v="418221735.80000001"/>
  </r>
  <r>
    <x v="5"/>
    <s v="ASIGNACIÓN PARA LA INVERSIÓN LOCAL  - AMBIENTE Y DESARROLLO SOSTENIBLE"/>
    <s v="PACÍFICO"/>
    <s v="NARIÑO                                            "/>
    <x v="740"/>
    <s v="ALDANA                                            "/>
    <n v="238122044"/>
    <n v="0"/>
    <n v="0"/>
    <n v="238122044"/>
    <n v="0"/>
    <n v="102847698.68000001"/>
    <n v="0"/>
    <n v="8193"/>
    <n v="0"/>
    <n v="0"/>
    <n v="0"/>
    <n v="0"/>
    <n v="0"/>
    <n v="0"/>
    <n v="0"/>
    <n v="0"/>
    <m/>
    <n v="340977935.68000001"/>
    <n v="11906102.200000001"/>
    <n v="329071833.48000002"/>
    <n v="245720925"/>
  </r>
  <r>
    <x v="5"/>
    <s v="ASIGNACIÓN PARA LA INVERSIÓN LOCAL  - AMBIENTE Y DESARROLLO SOSTENIBLE"/>
    <s v="PACÍFICO"/>
    <s v="NARIÑO                                            "/>
    <x v="741"/>
    <s v="ANCUYÁ                                            "/>
    <n v="241844444"/>
    <n v="0"/>
    <n v="0"/>
    <n v="241844444"/>
    <n v="0"/>
    <n v="101243543.7"/>
    <n v="0"/>
    <n v="8322"/>
    <n v="0"/>
    <n v="0"/>
    <n v="0"/>
    <n v="0"/>
    <n v="0"/>
    <n v="0"/>
    <n v="0"/>
    <n v="0"/>
    <m/>
    <n v="343096309.69999999"/>
    <n v="12092222.200000001"/>
    <n v="331004087.5"/>
    <n v="243286746.19999999"/>
  </r>
  <r>
    <x v="5"/>
    <s v="ASIGNACIÓN PARA LA INVERSIÓN LOCAL  - AMBIENTE Y DESARROLLO SOSTENIBLE"/>
    <s v="PACÍFICO"/>
    <s v="NARIÑO                                            "/>
    <x v="742"/>
    <s v="ARBOLEDA                                          "/>
    <n v="399662612"/>
    <n v="0"/>
    <n v="0"/>
    <n v="399662612"/>
    <n v="0"/>
    <n v="174624701.96000001"/>
    <n v="0"/>
    <n v="13752"/>
    <n v="0"/>
    <n v="0"/>
    <n v="0"/>
    <n v="0"/>
    <n v="0"/>
    <n v="0"/>
    <n v="0"/>
    <n v="0"/>
    <m/>
    <n v="574301065.96000004"/>
    <n v="19983130.600000001"/>
    <n v="554317935.36000001"/>
    <n v="306780187"/>
  </r>
  <r>
    <x v="5"/>
    <s v="ASIGNACIÓN PARA LA INVERSIÓN LOCAL  - AMBIENTE Y DESARROLLO SOSTENIBLE"/>
    <s v="PACÍFICO"/>
    <s v="NARIÑO                                            "/>
    <x v="743"/>
    <s v="BARBACOAS                                         "/>
    <n v="1606177422"/>
    <n v="0"/>
    <n v="0"/>
    <n v="1606177422"/>
    <n v="0"/>
    <n v="722883914.50999999"/>
    <n v="0"/>
    <n v="55267"/>
    <n v="0"/>
    <n v="0"/>
    <n v="0"/>
    <n v="0"/>
    <n v="0"/>
    <n v="0"/>
    <n v="0"/>
    <n v="0"/>
    <m/>
    <n v="2329116603.5100002"/>
    <n v="80308871.100000009"/>
    <n v="2248807732.4100003"/>
    <n v="1600158108.28"/>
  </r>
  <r>
    <x v="5"/>
    <s v="ASIGNACIÓN PARA LA INVERSIÓN LOCAL  - AMBIENTE Y DESARROLLO SOSTENIBLE"/>
    <s v="PACÍFICO"/>
    <s v="NARIÑO                                            "/>
    <x v="744"/>
    <s v="BELÉN                                             "/>
    <n v="242779912"/>
    <n v="0"/>
    <n v="0"/>
    <n v="242779912"/>
    <n v="0"/>
    <n v="54629336.879999995"/>
    <n v="0"/>
    <n v="8354"/>
    <n v="0"/>
    <n v="0"/>
    <n v="0"/>
    <n v="0"/>
    <n v="0"/>
    <n v="0"/>
    <n v="0"/>
    <n v="0"/>
    <m/>
    <n v="297417602.88"/>
    <n v="12138995.600000001"/>
    <n v="285278607.27999997"/>
    <n v="200256738"/>
  </r>
  <r>
    <x v="5"/>
    <s v="ASIGNACIÓN PARA LA INVERSIÓN LOCAL  - AMBIENTE Y DESARROLLO SOSTENIBLE"/>
    <s v="PACÍFICO"/>
    <s v="NARIÑO                                            "/>
    <x v="745"/>
    <s v="BUESACO                                           "/>
    <n v="474216459"/>
    <n v="0"/>
    <n v="0"/>
    <n v="474216459"/>
    <n v="0"/>
    <n v="28364149.699999988"/>
    <n v="0"/>
    <n v="16317"/>
    <n v="0"/>
    <n v="0"/>
    <n v="0"/>
    <n v="0"/>
    <n v="0"/>
    <n v="0"/>
    <n v="0"/>
    <n v="0"/>
    <m/>
    <n v="502596925.69999999"/>
    <n v="23710822.950000003"/>
    <n v="478886102.75"/>
    <n v="460910417"/>
  </r>
  <r>
    <x v="5"/>
    <s v="ASIGNACIÓN PARA LA INVERSIÓN LOCAL  - AMBIENTE Y DESARROLLO SOSTENIBLE"/>
    <s v="PACÍFICO"/>
    <s v="NARIÑO                                            "/>
    <x v="746"/>
    <s v="COLÓN                                             "/>
    <n v="266445358"/>
    <n v="0"/>
    <n v="0"/>
    <n v="266445358"/>
    <n v="0"/>
    <n v="51064258.280000001"/>
    <n v="0"/>
    <n v="9168"/>
    <n v="0"/>
    <n v="0"/>
    <n v="0"/>
    <n v="0"/>
    <n v="0"/>
    <n v="0"/>
    <n v="0"/>
    <n v="0"/>
    <m/>
    <n v="317518784.27999997"/>
    <n v="13322267.9"/>
    <n v="304196516.38"/>
    <n v="199819393"/>
  </r>
  <r>
    <x v="5"/>
    <s v="ASIGNACIÓN PARA LA INVERSIÓN LOCAL  - AMBIENTE Y DESARROLLO SOSTENIBLE"/>
    <s v="PACÍFICO"/>
    <s v="NARIÑO                                            "/>
    <x v="747"/>
    <s v="CONSACA                                           "/>
    <n v="332415847"/>
    <n v="0"/>
    <n v="0"/>
    <n v="332415847"/>
    <n v="0"/>
    <n v="91783865.080000013"/>
    <n v="0"/>
    <n v="11438"/>
    <n v="0"/>
    <n v="0"/>
    <n v="0"/>
    <n v="0"/>
    <n v="0"/>
    <n v="0"/>
    <n v="0"/>
    <n v="0"/>
    <m/>
    <n v="424211150.08000004"/>
    <n v="16620792.350000001"/>
    <n v="407590357.73000002"/>
    <n v="282221454.89999998"/>
  </r>
  <r>
    <x v="5"/>
    <s v="ASIGNACIÓN PARA LA INVERSIÓN LOCAL  - AMBIENTE Y DESARROLLO SOSTENIBLE"/>
    <s v="PACÍFICO"/>
    <s v="NARIÑO                                            "/>
    <x v="748"/>
    <s v="CONTADERO                                         "/>
    <n v="312105866"/>
    <n v="0"/>
    <n v="0"/>
    <n v="312105866"/>
    <n v="0"/>
    <n v="130536061.53"/>
    <n v="0"/>
    <n v="10739"/>
    <n v="0"/>
    <n v="0"/>
    <n v="0"/>
    <n v="0"/>
    <n v="0"/>
    <n v="0"/>
    <n v="0"/>
    <n v="0"/>
    <m/>
    <n v="442652666.52999997"/>
    <n v="15605293.300000001"/>
    <n v="427047373.22999996"/>
    <n v="317000000"/>
  </r>
  <r>
    <x v="5"/>
    <s v="ASIGNACIÓN PARA LA INVERSIÓN LOCAL  - AMBIENTE Y DESARROLLO SOSTENIBLE"/>
    <s v="PACÍFICO"/>
    <s v="NARIÑO                                            "/>
    <x v="749"/>
    <s v="CÓRDOBA                                           "/>
    <n v="438427751"/>
    <n v="0"/>
    <n v="0"/>
    <n v="438427751"/>
    <n v="0"/>
    <n v="191056343.81"/>
    <n v="0"/>
    <n v="15086"/>
    <n v="0"/>
    <n v="0"/>
    <n v="0"/>
    <n v="0"/>
    <n v="0"/>
    <n v="0"/>
    <n v="0"/>
    <n v="0"/>
    <m/>
    <n v="629499180.80999994"/>
    <n v="21921387.550000001"/>
    <n v="607577793.25999999"/>
    <n v="454044319"/>
  </r>
  <r>
    <x v="5"/>
    <s v="ASIGNACIÓN PARA LA INVERSIÓN LOCAL  - AMBIENTE Y DESARROLLO SOSTENIBLE"/>
    <s v="PACÍFICO"/>
    <s v="NARIÑO                                            "/>
    <x v="750"/>
    <s v="CUASPUD                                           "/>
    <n v="429516310"/>
    <n v="0"/>
    <n v="0"/>
    <n v="429516310"/>
    <n v="0"/>
    <n v="188852633.41"/>
    <n v="0"/>
    <n v="14779"/>
    <n v="0"/>
    <n v="0"/>
    <n v="0"/>
    <n v="0"/>
    <n v="0"/>
    <n v="0"/>
    <n v="0"/>
    <n v="0"/>
    <m/>
    <n v="618383722.40999997"/>
    <n v="21475815.5"/>
    <n v="596907906.90999997"/>
    <n v="443929006.83999997"/>
  </r>
  <r>
    <x v="5"/>
    <s v="ASIGNACIÓN PARA LA INVERSIÓN LOCAL  - AMBIENTE Y DESARROLLO SOSTENIBLE"/>
    <s v="PACÍFICO"/>
    <s v="NARIÑO                                            "/>
    <x v="751"/>
    <s v="CUMBAL                                            "/>
    <n v="536433860"/>
    <n v="0"/>
    <n v="0"/>
    <n v="536433860"/>
    <n v="0"/>
    <n v="399459157.5"/>
    <n v="0"/>
    <n v="18458"/>
    <n v="0"/>
    <n v="0"/>
    <n v="0"/>
    <n v="0"/>
    <n v="0"/>
    <n v="0"/>
    <n v="0"/>
    <n v="0"/>
    <m/>
    <n v="935911475.5"/>
    <n v="26821693"/>
    <n v="909089782.5"/>
    <n v="629313171.71000004"/>
  </r>
  <r>
    <x v="5"/>
    <s v="ASIGNACIÓN PARA LA INVERSIÓN LOCAL  - AMBIENTE Y DESARROLLO SOSTENIBLE"/>
    <s v="PACÍFICO"/>
    <s v="NARIÑO                                            "/>
    <x v="752"/>
    <s v="CUMBITARA                                         "/>
    <n v="302286589"/>
    <n v="0"/>
    <n v="0"/>
    <n v="302286589"/>
    <n v="0"/>
    <n v="169289189.19999999"/>
    <n v="0"/>
    <n v="10401"/>
    <n v="0"/>
    <n v="0"/>
    <n v="0"/>
    <n v="0"/>
    <n v="0"/>
    <n v="0"/>
    <n v="0"/>
    <n v="0"/>
    <m/>
    <n v="471586179.19999999"/>
    <n v="15114329.450000001"/>
    <n v="456471849.75"/>
    <n v="348749918.20999998"/>
  </r>
  <r>
    <x v="5"/>
    <s v="ASIGNACIÓN PARA LA INVERSIÓN LOCAL  - AMBIENTE Y DESARROLLO SOSTENIBLE"/>
    <s v="PACÍFICO"/>
    <s v="NARIÑO                                            "/>
    <x v="753"/>
    <s v="CHACHAGÜÍ                                         "/>
    <n v="414402768"/>
    <n v="0"/>
    <n v="0"/>
    <n v="414402768"/>
    <n v="0"/>
    <n v="184698838.18000001"/>
    <n v="0"/>
    <n v="14259"/>
    <n v="0"/>
    <n v="0"/>
    <n v="0"/>
    <n v="0"/>
    <n v="0"/>
    <n v="0"/>
    <n v="0"/>
    <n v="0"/>
    <m/>
    <n v="599115865.18000007"/>
    <n v="20720138.400000002"/>
    <n v="578395726.78000009"/>
    <n v="431335373"/>
  </r>
  <r>
    <x v="5"/>
    <s v="ASIGNACIÓN PARA LA INVERSIÓN LOCAL  - AMBIENTE Y DESARROLLO SOSTENIBLE"/>
    <s v="PACÍFICO"/>
    <s v="NARIÑO                                            "/>
    <x v="754"/>
    <s v="EL CHARCO                                         "/>
    <n v="976789052"/>
    <n v="0"/>
    <n v="0"/>
    <n v="976789052"/>
    <n v="0"/>
    <n v="439147912.08999997"/>
    <n v="0"/>
    <n v="33610"/>
    <n v="0"/>
    <n v="0"/>
    <n v="0"/>
    <n v="0"/>
    <n v="0"/>
    <n v="0"/>
    <n v="0"/>
    <n v="0"/>
    <m/>
    <n v="1415970574.0899999"/>
    <n v="48839452.600000001"/>
    <n v="1367131121.49"/>
    <n v="1025221313.67"/>
  </r>
  <r>
    <x v="5"/>
    <s v="ASIGNACIÓN PARA LA INVERSIÓN LOCAL  - AMBIENTE Y DESARROLLO SOSTENIBLE"/>
    <s v="PACÍFICO"/>
    <s v="NARIÑO                                            "/>
    <x v="755"/>
    <s v="EL PEÑOL                                          "/>
    <n v="292326365"/>
    <n v="0"/>
    <n v="0"/>
    <n v="292326365"/>
    <n v="0"/>
    <n v="130209109.63"/>
    <n v="0"/>
    <n v="10059"/>
    <n v="0"/>
    <n v="0"/>
    <n v="0"/>
    <n v="0"/>
    <n v="0"/>
    <n v="0"/>
    <n v="0"/>
    <n v="0"/>
    <m/>
    <n v="422545533.63"/>
    <n v="14616318.25"/>
    <n v="407929215.38"/>
    <n v="288065110"/>
  </r>
  <r>
    <x v="5"/>
    <s v="ASIGNACIÓN PARA LA INVERSIÓN LOCAL  - AMBIENTE Y DESARROLLO SOSTENIBLE"/>
    <s v="PACÍFICO"/>
    <s v="NARIÑO                                            "/>
    <x v="756"/>
    <s v="EL ROSARIO                                        "/>
    <n v="403364760"/>
    <n v="0"/>
    <n v="0"/>
    <n v="403364760"/>
    <n v="0"/>
    <n v="180088192.78999999"/>
    <n v="0"/>
    <n v="13879"/>
    <n v="0"/>
    <n v="0"/>
    <n v="0"/>
    <n v="0"/>
    <n v="0"/>
    <n v="0"/>
    <n v="0"/>
    <n v="0"/>
    <m/>
    <n v="583466831.78999996"/>
    <n v="20168238"/>
    <n v="563298593.78999996"/>
    <n v="421365985"/>
  </r>
  <r>
    <x v="5"/>
    <s v="ASIGNACIÓN PARA LA INVERSIÓN LOCAL  - AMBIENTE Y DESARROLLO SOSTENIBLE"/>
    <s v="PACÍFICO"/>
    <s v="NARIÑO                                            "/>
    <x v="757"/>
    <s v="EL TABLÓN DE GÓMEZ                                "/>
    <n v="499304746"/>
    <n v="0"/>
    <n v="0"/>
    <n v="499304746"/>
    <n v="0"/>
    <n v="225225495.16"/>
    <n v="0"/>
    <n v="17180"/>
    <n v="0"/>
    <n v="0"/>
    <n v="0"/>
    <n v="0"/>
    <n v="0"/>
    <n v="0"/>
    <n v="0"/>
    <n v="0"/>
    <m/>
    <n v="724547421.15999997"/>
    <n v="24965237.300000001"/>
    <n v="699582183.86000001"/>
    <n v="496288190"/>
  </r>
  <r>
    <x v="5"/>
    <s v="ASIGNACIÓN PARA LA INVERSIÓN LOCAL  - AMBIENTE Y DESARROLLO SOSTENIBLE"/>
    <s v="PACÍFICO"/>
    <s v="NARIÑO                                            "/>
    <x v="758"/>
    <s v="EL TAMBO                                          "/>
    <n v="378862754"/>
    <n v="0"/>
    <n v="0"/>
    <n v="378862754"/>
    <n v="0"/>
    <n v="166576441.47999999"/>
    <n v="0"/>
    <n v="13036"/>
    <n v="0"/>
    <n v="0"/>
    <n v="0"/>
    <n v="0"/>
    <n v="0"/>
    <n v="0"/>
    <n v="0"/>
    <n v="0"/>
    <m/>
    <n v="545452231.48000002"/>
    <n v="18943137.699999999"/>
    <n v="526509093.78000003"/>
    <n v="360355592.88"/>
  </r>
  <r>
    <x v="5"/>
    <s v="ASIGNACIÓN PARA LA INVERSIÓN LOCAL  - AMBIENTE Y DESARROLLO SOSTENIBLE"/>
    <s v="PACÍFICO"/>
    <s v="NARIÑO                                            "/>
    <x v="759"/>
    <s v="FUNES                                             "/>
    <n v="356590766"/>
    <n v="0"/>
    <n v="0"/>
    <n v="356590766"/>
    <n v="0"/>
    <n v="155178559.08000001"/>
    <n v="0"/>
    <n v="12270"/>
    <n v="0"/>
    <n v="0"/>
    <n v="0"/>
    <n v="0"/>
    <n v="0"/>
    <n v="0"/>
    <n v="0"/>
    <n v="0"/>
    <m/>
    <n v="511781595.08000004"/>
    <n v="17829538.300000001"/>
    <n v="493952056.78000003"/>
    <n v="368971000"/>
  </r>
  <r>
    <x v="5"/>
    <s v="ASIGNACIÓN PARA LA INVERSIÓN LOCAL  - AMBIENTE Y DESARROLLO SOSTENIBLE"/>
    <s v="PACÍFICO"/>
    <s v="NARIÑO                                            "/>
    <x v="760"/>
    <s v="GUACHUCAL                                         "/>
    <n v="390934977"/>
    <n v="0"/>
    <n v="0"/>
    <n v="390934977"/>
    <n v="0"/>
    <n v="170420871.09"/>
    <n v="0"/>
    <n v="13452"/>
    <n v="0"/>
    <n v="0"/>
    <n v="0"/>
    <n v="0"/>
    <n v="0"/>
    <n v="0"/>
    <n v="0"/>
    <n v="0"/>
    <m/>
    <n v="561369300.09000003"/>
    <n v="19546748.850000001"/>
    <n v="541822551.24000001"/>
    <n v="400748942.69999999"/>
  </r>
  <r>
    <x v="5"/>
    <s v="ASIGNACIÓN PARA LA INVERSIÓN LOCAL  - AMBIENTE Y DESARROLLO SOSTENIBLE"/>
    <s v="PACÍFICO"/>
    <s v="NARIÑO                                            "/>
    <x v="761"/>
    <s v="GUAITARILLA                                       "/>
    <n v="316835346"/>
    <n v="0"/>
    <n v="0"/>
    <n v="316835346"/>
    <n v="0"/>
    <n v="137797644.87"/>
    <n v="0"/>
    <n v="10902"/>
    <n v="0"/>
    <n v="0"/>
    <n v="0"/>
    <n v="0"/>
    <n v="0"/>
    <n v="0"/>
    <n v="0"/>
    <n v="0"/>
    <m/>
    <n v="454643892.87"/>
    <n v="15841767.300000001"/>
    <n v="438802125.56999999"/>
    <n v="327909754"/>
  </r>
  <r>
    <x v="5"/>
    <s v="ASIGNACIÓN PARA LA INVERSIÓN LOCAL  - AMBIENTE Y DESARROLLO SOSTENIBLE"/>
    <s v="PACÍFICO"/>
    <s v="NARIÑO                                            "/>
    <x v="762"/>
    <s v="GUALMATÁN                                         "/>
    <n v="278818582"/>
    <n v="0"/>
    <n v="0"/>
    <n v="278818582"/>
    <n v="0"/>
    <n v="121841883.54000001"/>
    <n v="0"/>
    <n v="9594"/>
    <n v="0"/>
    <n v="0"/>
    <n v="0"/>
    <n v="0"/>
    <n v="0"/>
    <n v="0"/>
    <n v="0"/>
    <n v="0"/>
    <m/>
    <n v="400670059.54000002"/>
    <n v="13940929.100000001"/>
    <n v="386729130.44"/>
    <n v="289140000"/>
  </r>
  <r>
    <x v="5"/>
    <s v="ASIGNACIÓN PARA LA INVERSIÓN LOCAL  - AMBIENTE Y DESARROLLO SOSTENIBLE"/>
    <s v="PACÍFICO"/>
    <s v="NARIÑO                                            "/>
    <x v="763"/>
    <s v="ILES                                              "/>
    <n v="400895635"/>
    <n v="0"/>
    <n v="0"/>
    <n v="400895635"/>
    <n v="0"/>
    <n v="178158799.53999999"/>
    <n v="0"/>
    <n v="13794"/>
    <n v="0"/>
    <n v="0"/>
    <n v="0"/>
    <n v="0"/>
    <n v="0"/>
    <n v="0"/>
    <n v="0"/>
    <n v="0"/>
    <m/>
    <n v="579068228.53999996"/>
    <n v="20044781.75"/>
    <n v="559023446.78999996"/>
    <n v="557773425"/>
  </r>
  <r>
    <x v="5"/>
    <s v="ASIGNACIÓN PARA LA INVERSIÓN LOCAL  - AMBIENTE Y DESARROLLO SOSTENIBLE"/>
    <s v="PACÍFICO"/>
    <s v="NARIÑO                                            "/>
    <x v="764"/>
    <s v="IMUÉS                                             "/>
    <n v="273895913"/>
    <n v="0"/>
    <n v="0"/>
    <n v="273895913"/>
    <n v="0"/>
    <n v="120345767.8"/>
    <n v="0"/>
    <n v="9424"/>
    <n v="0"/>
    <n v="0"/>
    <n v="0"/>
    <n v="0"/>
    <n v="0"/>
    <n v="0"/>
    <n v="0"/>
    <n v="0"/>
    <m/>
    <n v="394251104.80000001"/>
    <n v="13694795.65"/>
    <n v="380556309.15000004"/>
    <n v="334740367"/>
  </r>
  <r>
    <x v="5"/>
    <s v="ASIGNACIÓN PARA LA INVERSIÓN LOCAL  - AMBIENTE Y DESARROLLO SOSTENIBLE"/>
    <s v="PACÍFICO"/>
    <s v="NARIÑO                                            "/>
    <x v="765"/>
    <s v="IPIALES                                           "/>
    <n v="674726118"/>
    <n v="0"/>
    <n v="0"/>
    <n v="674726118"/>
    <n v="0"/>
    <n v="0"/>
    <n v="0"/>
    <n v="23216"/>
    <n v="0"/>
    <n v="0"/>
    <n v="0"/>
    <n v="0"/>
    <n v="0"/>
    <n v="0"/>
    <n v="0"/>
    <n v="0"/>
    <m/>
    <n v="674749334"/>
    <n v="33736305.899999999"/>
    <n v="641013028.10000002"/>
    <n v="0"/>
  </r>
  <r>
    <x v="5"/>
    <s v="ASIGNACIÓN PARA LA INVERSIÓN LOCAL  - AMBIENTE Y DESARROLLO SOSTENIBLE"/>
    <s v="PACÍFICO"/>
    <s v="NARIÑO                                            "/>
    <x v="766"/>
    <s v="LA CRUZ                                           "/>
    <n v="344051277"/>
    <n v="0"/>
    <n v="0"/>
    <n v="344051277"/>
    <n v="0"/>
    <n v="179028430.59999999"/>
    <n v="0"/>
    <n v="11838"/>
    <n v="0"/>
    <n v="0"/>
    <n v="0"/>
    <n v="0"/>
    <n v="0"/>
    <n v="0"/>
    <n v="0"/>
    <n v="0"/>
    <m/>
    <n v="523091545.60000002"/>
    <n v="17202563.850000001"/>
    <n v="505888981.75"/>
    <n v="385454265"/>
  </r>
  <r>
    <x v="5"/>
    <s v="ASIGNACIÓN PARA LA INVERSIÓN LOCAL  - AMBIENTE Y DESARROLLO SOSTENIBLE"/>
    <s v="PACÍFICO"/>
    <s v="NARIÑO                                            "/>
    <x v="767"/>
    <s v="LA FLORIDA                                        "/>
    <n v="495822858"/>
    <n v="0"/>
    <n v="0"/>
    <n v="495822858"/>
    <n v="0"/>
    <n v="221050636.69"/>
    <n v="0"/>
    <n v="17061"/>
    <n v="0"/>
    <n v="0"/>
    <n v="0"/>
    <n v="0"/>
    <n v="0"/>
    <n v="0"/>
    <n v="0"/>
    <n v="0"/>
    <m/>
    <n v="716890555.69000006"/>
    <n v="24791142.900000002"/>
    <n v="692099412.79000008"/>
    <n v="256710759"/>
  </r>
  <r>
    <x v="5"/>
    <s v="ASIGNACIÓN PARA LA INVERSIÓN LOCAL  - AMBIENTE Y DESARROLLO SOSTENIBLE"/>
    <s v="PACÍFICO"/>
    <s v="NARIÑO                                            "/>
    <x v="768"/>
    <s v="LA LLANADA                                        "/>
    <n v="302210357"/>
    <n v="0"/>
    <n v="0"/>
    <n v="302210357"/>
    <n v="0"/>
    <n v="135772584.65000001"/>
    <n v="0"/>
    <n v="10399"/>
    <n v="0"/>
    <n v="0"/>
    <n v="0"/>
    <n v="0"/>
    <n v="0"/>
    <n v="0"/>
    <n v="0"/>
    <n v="0"/>
    <m/>
    <n v="437993340.64999998"/>
    <n v="15110517.850000001"/>
    <n v="422882822.79999995"/>
    <n v="286470157"/>
  </r>
  <r>
    <x v="5"/>
    <s v="ASIGNACIÓN PARA LA INVERSIÓN LOCAL  - AMBIENTE Y DESARROLLO SOSTENIBLE"/>
    <s v="PACÍFICO"/>
    <s v="NARIÑO                                            "/>
    <x v="769"/>
    <s v="LA TOLA                                           "/>
    <n v="772865194"/>
    <n v="0"/>
    <n v="0"/>
    <n v="772865194"/>
    <n v="0"/>
    <n v="348660956.37"/>
    <n v="0"/>
    <n v="26593"/>
    <n v="0"/>
    <n v="0"/>
    <n v="0"/>
    <n v="0"/>
    <n v="0"/>
    <n v="0"/>
    <n v="0"/>
    <n v="0"/>
    <m/>
    <n v="1121552743.3699999"/>
    <n v="38643259.700000003"/>
    <n v="1082909483.6699998"/>
    <n v="808998495"/>
  </r>
  <r>
    <x v="5"/>
    <s v="ASIGNACIÓN PARA LA INVERSIÓN LOCAL  - AMBIENTE Y DESARROLLO SOSTENIBLE"/>
    <s v="PACÍFICO"/>
    <s v="NARIÑO                                            "/>
    <x v="770"/>
    <s v="LA UNIÓN                                          "/>
    <n v="575085487"/>
    <n v="0"/>
    <n v="0"/>
    <n v="575085487"/>
    <n v="0"/>
    <n v="249975395.99000001"/>
    <n v="0"/>
    <n v="19788"/>
    <n v="0"/>
    <n v="0"/>
    <n v="0"/>
    <n v="0"/>
    <n v="0"/>
    <n v="0"/>
    <n v="0"/>
    <n v="0"/>
    <m/>
    <n v="825080670.99000001"/>
    <n v="28754274.350000001"/>
    <n v="796326396.63999999"/>
    <n v="595041548"/>
  </r>
  <r>
    <x v="5"/>
    <s v="ASIGNACIÓN PARA LA INVERSIÓN LOCAL  - AMBIENTE Y DESARROLLO SOSTENIBLE"/>
    <s v="PACÍFICO"/>
    <s v="NARIÑO                                            "/>
    <x v="771"/>
    <s v="LEIVA                                             "/>
    <n v="437749962"/>
    <n v="0"/>
    <n v="0"/>
    <n v="437749962"/>
    <n v="0"/>
    <n v="194108101.21000001"/>
    <n v="0"/>
    <n v="15062"/>
    <n v="0"/>
    <n v="0"/>
    <n v="0"/>
    <n v="0"/>
    <n v="0"/>
    <n v="0"/>
    <n v="0"/>
    <n v="0"/>
    <m/>
    <n v="631873125.21000004"/>
    <n v="21887498.100000001"/>
    <n v="609985627.11000001"/>
    <n v="456768859"/>
  </r>
  <r>
    <x v="5"/>
    <s v="ASIGNACIÓN PARA LA INVERSIÓN LOCAL  - AMBIENTE Y DESARROLLO SOSTENIBLE"/>
    <s v="PACÍFICO"/>
    <s v="NARIÑO                                            "/>
    <x v="772"/>
    <s v="LINARES                                           "/>
    <n v="306250582"/>
    <n v="0"/>
    <n v="0"/>
    <n v="306250582"/>
    <n v="0"/>
    <n v="132431734.8"/>
    <n v="0"/>
    <n v="10538"/>
    <n v="0"/>
    <n v="0"/>
    <n v="0"/>
    <n v="0"/>
    <n v="0"/>
    <n v="0"/>
    <n v="0"/>
    <n v="0"/>
    <m/>
    <n v="438692854.80000001"/>
    <n v="15312529.100000001"/>
    <n v="423380325.69999999"/>
    <n v="314734051"/>
  </r>
  <r>
    <x v="5"/>
    <s v="ASIGNACIÓN PARA LA INVERSIÓN LOCAL  - AMBIENTE Y DESARROLLO SOSTENIBLE"/>
    <s v="PACÍFICO"/>
    <s v="NARIÑO                                            "/>
    <x v="773"/>
    <s v="LOS ANDES                                         "/>
    <n v="399348582"/>
    <n v="0"/>
    <n v="0"/>
    <n v="399348582"/>
    <n v="0"/>
    <n v="205863767.90000001"/>
    <n v="0"/>
    <n v="13741"/>
    <n v="0"/>
    <n v="0"/>
    <n v="0"/>
    <n v="0"/>
    <n v="0"/>
    <n v="0"/>
    <n v="0"/>
    <n v="0"/>
    <m/>
    <n v="605226090.89999998"/>
    <n v="19967429.100000001"/>
    <n v="585258661.79999995"/>
    <n v="585258661"/>
  </r>
  <r>
    <x v="5"/>
    <s v="ASIGNACIÓN PARA LA INVERSIÓN LOCAL  - AMBIENTE Y DESARROLLO SOSTENIBLE"/>
    <s v="PACÍFICO"/>
    <s v="NARIÑO                                            "/>
    <x v="774"/>
    <s v="MAGÜI                                             "/>
    <n v="1266564006"/>
    <n v="0"/>
    <n v="0"/>
    <n v="1266564006"/>
    <n v="0"/>
    <n v="571271223.74000001"/>
    <n v="0"/>
    <n v="43581"/>
    <n v="0"/>
    <n v="0"/>
    <n v="0"/>
    <n v="0"/>
    <n v="0"/>
    <n v="0"/>
    <n v="0"/>
    <n v="0"/>
    <m/>
    <n v="1837878810.74"/>
    <n v="63328200.300000004"/>
    <n v="1774550610.4400001"/>
    <n v="1329271351"/>
  </r>
  <r>
    <x v="5"/>
    <s v="ASIGNACIÓN PARA LA INVERSIÓN LOCAL  - AMBIENTE Y DESARROLLO SOSTENIBLE"/>
    <s v="PACÍFICO"/>
    <s v="NARIÑO                                            "/>
    <x v="775"/>
    <s v="MALLAMA                                           "/>
    <n v="259098077"/>
    <n v="0"/>
    <n v="0"/>
    <n v="259098077"/>
    <n v="0"/>
    <n v="115801847.63"/>
    <n v="0"/>
    <n v="8915"/>
    <n v="0"/>
    <n v="0"/>
    <n v="0"/>
    <n v="0"/>
    <n v="0"/>
    <n v="0"/>
    <n v="0"/>
    <n v="0"/>
    <m/>
    <n v="374908839.63"/>
    <n v="12954903.850000001"/>
    <n v="361953935.77999997"/>
    <n v="271269608"/>
  </r>
  <r>
    <x v="5"/>
    <s v="ASIGNACIÓN PARA LA INVERSIÓN LOCAL  - AMBIENTE Y DESARROLLO SOSTENIBLE"/>
    <s v="PACÍFICO"/>
    <s v="NARIÑO                                            "/>
    <x v="776"/>
    <s v="MOSQUERA                                          "/>
    <n v="930554840"/>
    <n v="0"/>
    <n v="0"/>
    <n v="930554840"/>
    <n v="0"/>
    <n v="419144966.37"/>
    <n v="0"/>
    <n v="32019"/>
    <n v="0"/>
    <n v="0"/>
    <n v="0"/>
    <n v="0"/>
    <n v="0"/>
    <n v="0"/>
    <n v="0"/>
    <n v="0"/>
    <m/>
    <n v="1349731825.3699999"/>
    <n v="46527742"/>
    <n v="1303204083.3699999"/>
    <n v="977477870"/>
  </r>
  <r>
    <x v="5"/>
    <s v="ASIGNACIÓN PARA LA INVERSIÓN LOCAL  - AMBIENTE Y DESARROLLO SOSTENIBLE"/>
    <s v="PACÍFICO"/>
    <s v="NARIÑO                                            "/>
    <x v="777"/>
    <s v="NARIÑO                                            "/>
    <n v="306186983"/>
    <n v="0"/>
    <n v="0"/>
    <n v="306186983"/>
    <n v="0"/>
    <n v="134536402.28"/>
    <n v="0"/>
    <n v="10536"/>
    <n v="0"/>
    <n v="0"/>
    <n v="0"/>
    <n v="0"/>
    <n v="0"/>
    <n v="0"/>
    <n v="0"/>
    <n v="0"/>
    <m/>
    <n v="440733921.27999997"/>
    <n v="15309349.15"/>
    <n v="425424572.13"/>
    <n v="318248591.80000001"/>
  </r>
  <r>
    <x v="5"/>
    <s v="ASIGNACIÓN PARA LA INVERSIÓN LOCAL  - AMBIENTE Y DESARROLLO SOSTENIBLE"/>
    <s v="PACÍFICO"/>
    <s v="NARIÑO                                            "/>
    <x v="778"/>
    <s v="OLAYA HERRERA                                     "/>
    <n v="1212982849"/>
    <n v="0"/>
    <n v="0"/>
    <n v="1212982849"/>
    <n v="0"/>
    <n v="545677744.83000004"/>
    <n v="0"/>
    <n v="41737"/>
    <n v="0"/>
    <n v="0"/>
    <n v="0"/>
    <n v="0"/>
    <n v="0"/>
    <n v="0"/>
    <n v="0"/>
    <n v="0"/>
    <m/>
    <n v="1758702330.8299999"/>
    <n v="60649142.450000003"/>
    <n v="1698053188.3799999"/>
    <n v="1272339636"/>
  </r>
  <r>
    <x v="5"/>
    <s v="ASIGNACIÓN PARA LA INVERSIÓN LOCAL  - AMBIENTE Y DESARROLLO SOSTENIBLE"/>
    <s v="PACÍFICO"/>
    <s v="NARIÑO                                            "/>
    <x v="779"/>
    <s v="OSPINA                                            "/>
    <n v="280150103"/>
    <n v="0"/>
    <n v="0"/>
    <n v="280150103"/>
    <n v="0"/>
    <n v="14789502.299999997"/>
    <n v="0"/>
    <n v="9640"/>
    <n v="0"/>
    <n v="0"/>
    <n v="0"/>
    <n v="0"/>
    <n v="0"/>
    <n v="0"/>
    <n v="0"/>
    <n v="0"/>
    <m/>
    <n v="294949245.30000001"/>
    <n v="14007505.15"/>
    <n v="280941740.15000004"/>
    <n v="182521316"/>
  </r>
  <r>
    <x v="5"/>
    <s v="ASIGNACIÓN PARA LA INVERSIÓN LOCAL  - AMBIENTE Y DESARROLLO SOSTENIBLE"/>
    <s v="PACÍFICO"/>
    <s v="NARIÑO                                            "/>
    <x v="780"/>
    <s v="FRANCISCO PIZARRO                                 "/>
    <n v="740090983"/>
    <n v="0"/>
    <n v="0"/>
    <n v="740090983"/>
    <n v="0"/>
    <n v="332974065.10000002"/>
    <n v="0"/>
    <n v="25466"/>
    <n v="0"/>
    <n v="0"/>
    <n v="0"/>
    <n v="0"/>
    <n v="0"/>
    <n v="0"/>
    <n v="0"/>
    <n v="0"/>
    <m/>
    <n v="1073090514.1"/>
    <n v="37004549.149999999"/>
    <n v="1036085964.95"/>
    <n v="776263753"/>
  </r>
  <r>
    <x v="5"/>
    <s v="ASIGNACIÓN PARA LA INVERSIÓN LOCAL  - AMBIENTE Y DESARROLLO SOSTENIBLE"/>
    <s v="PACÍFICO"/>
    <s v="NARIÑO                                            "/>
    <x v="781"/>
    <s v="POLICARPA                                         "/>
    <n v="330373296"/>
    <n v="0"/>
    <n v="0"/>
    <n v="330373296"/>
    <n v="0"/>
    <n v="178525419.09999999"/>
    <n v="0"/>
    <n v="11368"/>
    <n v="0"/>
    <n v="0"/>
    <n v="0"/>
    <n v="0"/>
    <n v="0"/>
    <n v="0"/>
    <n v="0"/>
    <n v="0"/>
    <m/>
    <n v="508910083.10000002"/>
    <n v="16518664.800000001"/>
    <n v="492391418.30000001"/>
    <n v="376760765"/>
  </r>
  <r>
    <x v="5"/>
    <s v="ASIGNACIÓN PARA LA INVERSIÓN LOCAL  - AMBIENTE Y DESARROLLO SOSTENIBLE"/>
    <s v="PACÍFICO"/>
    <s v="NARIÑO                                            "/>
    <x v="782"/>
    <s v="POTOSÍ                                            "/>
    <n v="277801686"/>
    <n v="0"/>
    <n v="0"/>
    <n v="277801686"/>
    <n v="0"/>
    <n v="123236059.66"/>
    <n v="0"/>
    <n v="9559"/>
    <n v="0"/>
    <n v="0"/>
    <n v="0"/>
    <n v="0"/>
    <n v="0"/>
    <n v="0"/>
    <n v="0"/>
    <n v="0"/>
    <m/>
    <n v="401047304.65999997"/>
    <n v="13890084.300000001"/>
    <n v="387157220.35999995"/>
    <n v="0"/>
  </r>
  <r>
    <x v="5"/>
    <s v="ASIGNACIÓN PARA LA INVERSIÓN LOCAL  - AMBIENTE Y DESARROLLO SOSTENIBLE"/>
    <s v="PACÍFICO"/>
    <s v="NARIÑO                                            "/>
    <x v="783"/>
    <s v="PROVIDENCIA                                       "/>
    <n v="317428076"/>
    <n v="0"/>
    <n v="0"/>
    <n v="317428076"/>
    <n v="0"/>
    <n v="141852299.00999999"/>
    <n v="0"/>
    <n v="10922"/>
    <n v="0"/>
    <n v="0"/>
    <n v="0"/>
    <n v="0"/>
    <n v="0"/>
    <n v="0"/>
    <n v="0"/>
    <n v="0"/>
    <m/>
    <n v="459291297.00999999"/>
    <n v="15871403.800000001"/>
    <n v="443419893.20999998"/>
    <n v="331932570"/>
  </r>
  <r>
    <x v="5"/>
    <s v="ASIGNACIÓN PARA LA INVERSIÓN LOCAL  - AMBIENTE Y DESARROLLO SOSTENIBLE"/>
    <s v="PACÍFICO"/>
    <s v="NARIÑO                                            "/>
    <x v="784"/>
    <s v="PUERRES                                           "/>
    <n v="279276436"/>
    <n v="0"/>
    <n v="0"/>
    <n v="279276436"/>
    <n v="0"/>
    <n v="125640784.53"/>
    <n v="0"/>
    <n v="9610"/>
    <n v="0"/>
    <n v="0"/>
    <n v="0"/>
    <n v="0"/>
    <n v="0"/>
    <n v="0"/>
    <n v="0"/>
    <n v="0"/>
    <m/>
    <n v="404926830.52999997"/>
    <n v="13963821.800000001"/>
    <n v="390963008.72999996"/>
    <n v="289000000"/>
  </r>
  <r>
    <x v="5"/>
    <s v="ASIGNACIÓN PARA LA INVERSIÓN LOCAL  - AMBIENTE Y DESARROLLO SOSTENIBLE"/>
    <s v="PACÍFICO"/>
    <s v="NARIÑO                                            "/>
    <x v="785"/>
    <s v="PUPIALES                                          "/>
    <n v="384244879"/>
    <n v="0"/>
    <n v="0"/>
    <n v="384244879"/>
    <n v="0"/>
    <n v="192681393.69999999"/>
    <n v="0"/>
    <n v="13221"/>
    <n v="0"/>
    <n v="0"/>
    <n v="0"/>
    <n v="0"/>
    <n v="0"/>
    <n v="0"/>
    <n v="0"/>
    <n v="0"/>
    <m/>
    <n v="576939493.70000005"/>
    <n v="19212243.949999999"/>
    <n v="557727249.75"/>
    <n v="422962036.76999998"/>
  </r>
  <r>
    <x v="5"/>
    <s v="ASIGNACIÓN PARA LA INVERSIÓN LOCAL  - AMBIENTE Y DESARROLLO SOSTENIBLE"/>
    <s v="PACÍFICO"/>
    <s v="NARIÑO                                            "/>
    <x v="786"/>
    <s v="RICAURTE                                          "/>
    <n v="971607188"/>
    <n v="0"/>
    <n v="0"/>
    <n v="971607188"/>
    <n v="0"/>
    <n v="437731411.24000001"/>
    <n v="0"/>
    <n v="33432"/>
    <n v="0"/>
    <n v="0"/>
    <n v="0"/>
    <n v="0"/>
    <n v="0"/>
    <n v="0"/>
    <n v="0"/>
    <n v="0"/>
    <m/>
    <n v="1409372031.24"/>
    <n v="48580359.400000006"/>
    <n v="1360791671.8399999"/>
    <n v="1010351028"/>
  </r>
  <r>
    <x v="5"/>
    <s v="ASIGNACIÓN PARA LA INVERSIÓN LOCAL  - AMBIENTE Y DESARROLLO SOSTENIBLE"/>
    <s v="PACÍFICO"/>
    <s v="NARIÑO                                            "/>
    <x v="787"/>
    <s v="ROBERTO PAYÁN                                     "/>
    <n v="660314594"/>
    <n v="0"/>
    <n v="0"/>
    <n v="660314594"/>
    <n v="0"/>
    <n v="297847102.16000003"/>
    <n v="0"/>
    <n v="22721"/>
    <n v="0"/>
    <n v="0"/>
    <n v="0"/>
    <n v="0"/>
    <n v="0"/>
    <n v="0"/>
    <n v="0"/>
    <n v="0"/>
    <m/>
    <n v="958184417.16000009"/>
    <n v="33015729.700000003"/>
    <n v="925168687.46000004"/>
    <n v="693996497"/>
  </r>
  <r>
    <x v="5"/>
    <s v="ASIGNACIÓN PARA LA INVERSIÓN LOCAL  - AMBIENTE Y DESARROLLO SOSTENIBLE"/>
    <s v="PACÍFICO"/>
    <s v="NARIÑO                                            "/>
    <x v="788"/>
    <s v="SAMANIEGO                                         "/>
    <n v="664184738"/>
    <n v="0"/>
    <n v="0"/>
    <n v="664184738"/>
    <n v="0"/>
    <n v="480410044.39999998"/>
    <n v="0"/>
    <n v="22854"/>
    <n v="0"/>
    <n v="0"/>
    <n v="0"/>
    <n v="0"/>
    <n v="0"/>
    <n v="0"/>
    <n v="0"/>
    <n v="0"/>
    <m/>
    <n v="1144617636.4000001"/>
    <n v="33209236.900000002"/>
    <n v="1111408399.5"/>
    <n v="878920000"/>
  </r>
  <r>
    <x v="5"/>
    <s v="ASIGNACIÓN PARA LA INVERSIÓN LOCAL  - AMBIENTE Y DESARROLLO SOSTENIBLE"/>
    <s v="PACÍFICO"/>
    <s v="NARIÑO                                            "/>
    <x v="789"/>
    <s v="SANDONÁ                                           "/>
    <n v="405166668"/>
    <n v="0"/>
    <n v="0"/>
    <n v="405166668"/>
    <n v="0"/>
    <n v="251914708"/>
    <n v="0"/>
    <n v="13941"/>
    <n v="0"/>
    <n v="0"/>
    <n v="0"/>
    <n v="0"/>
    <n v="0"/>
    <n v="0"/>
    <n v="0"/>
    <n v="0"/>
    <m/>
    <n v="657095317"/>
    <n v="20258333.400000002"/>
    <n v="636836983.60000002"/>
    <n v="484252302"/>
  </r>
  <r>
    <x v="5"/>
    <s v="ASIGNACIÓN PARA LA INVERSIÓN LOCAL  - AMBIENTE Y DESARROLLO SOSTENIBLE"/>
    <s v="PACÍFICO"/>
    <s v="NARIÑO                                            "/>
    <x v="790"/>
    <s v="SAN BERNARDO                                      "/>
    <n v="372427189"/>
    <n v="0"/>
    <n v="0"/>
    <n v="372427189"/>
    <n v="0"/>
    <n v="35418070.879999995"/>
    <n v="0"/>
    <n v="12815"/>
    <n v="0"/>
    <n v="0"/>
    <n v="0"/>
    <n v="0"/>
    <n v="0"/>
    <n v="0"/>
    <n v="0"/>
    <n v="0"/>
    <m/>
    <n v="407858074.88"/>
    <n v="18621359.449999999"/>
    <n v="389236715.43000001"/>
    <n v="258848681.19999999"/>
  </r>
  <r>
    <x v="5"/>
    <s v="ASIGNACIÓN PARA LA INVERSIÓN LOCAL  - AMBIENTE Y DESARROLLO SOSTENIBLE"/>
    <s v="PACÍFICO"/>
    <s v="NARIÑO                                            "/>
    <x v="791"/>
    <s v="SAN LORENZO                                       "/>
    <n v="497930903"/>
    <n v="0"/>
    <n v="0"/>
    <n v="497930903"/>
    <n v="0"/>
    <n v="218024552.72"/>
    <n v="0"/>
    <n v="17133"/>
    <n v="0"/>
    <n v="0"/>
    <n v="0"/>
    <n v="0"/>
    <n v="0"/>
    <n v="0"/>
    <n v="0"/>
    <n v="0"/>
    <m/>
    <n v="715972588.72000003"/>
    <n v="24896545.150000002"/>
    <n v="691076043.57000005"/>
    <n v="516799579"/>
  </r>
  <r>
    <x v="5"/>
    <s v="ASIGNACIÓN PARA LA INVERSIÓN LOCAL  - AMBIENTE Y DESARROLLO SOSTENIBLE"/>
    <s v="PACÍFICO"/>
    <s v="NARIÑO                                            "/>
    <x v="792"/>
    <s v="SAN PABLO                                         "/>
    <n v="312503312"/>
    <n v="0"/>
    <n v="0"/>
    <n v="312503312"/>
    <n v="0"/>
    <n v="162954873"/>
    <n v="0"/>
    <n v="10753"/>
    <n v="0"/>
    <n v="0"/>
    <n v="0"/>
    <n v="0"/>
    <n v="0"/>
    <n v="0"/>
    <n v="0"/>
    <n v="0"/>
    <m/>
    <n v="475468938"/>
    <n v="15625165.600000001"/>
    <n v="459843772.39999998"/>
    <n v="350467613.10000002"/>
  </r>
  <r>
    <x v="5"/>
    <s v="ASIGNACIÓN PARA LA INVERSIÓN LOCAL  - AMBIENTE Y DESARROLLO SOSTENIBLE"/>
    <s v="PACÍFICO"/>
    <s v="NARIÑO                                            "/>
    <x v="793"/>
    <s v="SAN PEDRO DE CARTAGO                              "/>
    <n v="342107166"/>
    <n v="0"/>
    <n v="0"/>
    <n v="342107166"/>
    <n v="0"/>
    <n v="151718012.72999999"/>
    <n v="0"/>
    <n v="11771"/>
    <n v="0"/>
    <n v="0"/>
    <n v="0"/>
    <n v="0"/>
    <n v="0"/>
    <n v="0"/>
    <n v="0"/>
    <n v="0"/>
    <m/>
    <n v="493836949.73000002"/>
    <n v="17105358.300000001"/>
    <n v="476731591.43000001"/>
    <n v="0"/>
  </r>
  <r>
    <x v="5"/>
    <s v="ASIGNACIÓN PARA LA INVERSIÓN LOCAL  - AMBIENTE Y DESARROLLO SOSTENIBLE"/>
    <s v="PACÍFICO"/>
    <s v="NARIÑO                                            "/>
    <x v="794"/>
    <s v="SANTA BÁRBARA                                     "/>
    <n v="914147534"/>
    <n v="0"/>
    <n v="0"/>
    <n v="914147534"/>
    <n v="0"/>
    <n v="412378405.55000001"/>
    <n v="0"/>
    <n v="31455"/>
    <n v="0"/>
    <n v="0"/>
    <n v="0"/>
    <n v="0"/>
    <n v="0"/>
    <n v="0"/>
    <n v="0"/>
    <n v="0"/>
    <m/>
    <n v="1326557394.55"/>
    <n v="45707376.700000003"/>
    <n v="1280850017.8499999"/>
    <n v="953940709"/>
  </r>
  <r>
    <x v="5"/>
    <s v="ASIGNACIÓN PARA LA INVERSIÓN LOCAL  - AMBIENTE Y DESARROLLO SOSTENIBLE"/>
    <s v="PACÍFICO"/>
    <s v="NARIÑO                                            "/>
    <x v="795"/>
    <s v="SANTACRUZ                                         "/>
    <n v="596868828"/>
    <n v="0"/>
    <n v="0"/>
    <n v="596868828"/>
    <n v="0"/>
    <n v="316314473.10000002"/>
    <n v="0"/>
    <n v="20538"/>
    <n v="0"/>
    <n v="0"/>
    <n v="0"/>
    <n v="0"/>
    <n v="0"/>
    <n v="0"/>
    <n v="0"/>
    <n v="0"/>
    <m/>
    <n v="913203839.10000002"/>
    <n v="29843441.400000002"/>
    <n v="883360397.70000005"/>
    <n v="674435769"/>
  </r>
  <r>
    <x v="5"/>
    <s v="ASIGNACIÓN PARA LA INVERSIÓN LOCAL  - AMBIENTE Y DESARROLLO SOSTENIBLE"/>
    <s v="PACÍFICO"/>
    <s v="NARIÑO                                            "/>
    <x v="796"/>
    <s v="SAPUYES                                           "/>
    <n v="381684705"/>
    <n v="0"/>
    <n v="0"/>
    <n v="381684705"/>
    <n v="0"/>
    <n v="164766835.52000001"/>
    <n v="0"/>
    <n v="13133"/>
    <n v="0"/>
    <n v="0"/>
    <n v="0"/>
    <n v="0"/>
    <n v="0"/>
    <n v="0"/>
    <n v="0"/>
    <n v="0"/>
    <m/>
    <n v="546464673.51999998"/>
    <n v="19084235.25"/>
    <n v="527380438.26999998"/>
    <n v="350822092"/>
  </r>
  <r>
    <x v="5"/>
    <s v="ASIGNACIÓN PARA LA INVERSIÓN LOCAL  - AMBIENTE Y DESARROLLO SOSTENIBLE"/>
    <s v="PACÍFICO"/>
    <s v="NARIÑO                                            "/>
    <x v="797"/>
    <s v="TAMINANGO                                         "/>
    <n v="414016881"/>
    <n v="0"/>
    <n v="0"/>
    <n v="414016881"/>
    <n v="0"/>
    <n v="216716477.5"/>
    <n v="0"/>
    <n v="14246"/>
    <n v="0"/>
    <n v="0"/>
    <n v="0"/>
    <n v="0"/>
    <n v="0"/>
    <n v="0"/>
    <n v="0"/>
    <n v="0"/>
    <m/>
    <n v="630747604.5"/>
    <n v="20700844.050000001"/>
    <n v="610046760.45000005"/>
    <n v="465114654"/>
  </r>
  <r>
    <x v="5"/>
    <s v="ASIGNACIÓN PARA LA INVERSIÓN LOCAL  - AMBIENTE Y DESARROLLO SOSTENIBLE"/>
    <s v="PACÍFICO"/>
    <s v="NARIÑO                                            "/>
    <x v="798"/>
    <s v="TANGUA                                            "/>
    <n v="445873178"/>
    <n v="0"/>
    <n v="0"/>
    <n v="445873178"/>
    <n v="0"/>
    <n v="92173335.539999992"/>
    <n v="0"/>
    <n v="15342"/>
    <n v="0"/>
    <n v="0"/>
    <n v="0"/>
    <n v="0"/>
    <n v="0"/>
    <n v="0"/>
    <n v="0"/>
    <n v="0"/>
    <m/>
    <n v="538061855.53999996"/>
    <n v="22293658.900000002"/>
    <n v="515768196.63999999"/>
    <n v="359708761.5"/>
  </r>
  <r>
    <x v="5"/>
    <s v="ASIGNACIÓN PARA LA INVERSIÓN LOCAL  - AMBIENTE Y DESARROLLO SOSTENIBLE"/>
    <s v="PACÍFICO"/>
    <s v="NARIÑO                                            "/>
    <x v="799"/>
    <s v="SAN ANDRES DE TUMACO                              "/>
    <n v="1653704632"/>
    <n v="0"/>
    <n v="0"/>
    <n v="1653704632"/>
    <n v="0"/>
    <n v="2144318392"/>
    <n v="0"/>
    <n v="56902"/>
    <n v="0"/>
    <n v="0"/>
    <n v="0"/>
    <n v="0"/>
    <n v="0"/>
    <n v="0"/>
    <n v="0"/>
    <n v="0"/>
    <m/>
    <n v="3798079926"/>
    <n v="82685231.600000009"/>
    <n v="3715394694.4000001"/>
    <n v="1784610865"/>
  </r>
  <r>
    <x v="5"/>
    <s v="ASIGNACIÓN PARA LA INVERSIÓN LOCAL  - AMBIENTE Y DESARROLLO SOSTENIBLE"/>
    <s v="PACÍFICO"/>
    <s v="NARIÑO                                            "/>
    <x v="800"/>
    <s v="TÚQUERRES                                         "/>
    <n v="572878601"/>
    <n v="0"/>
    <n v="0"/>
    <n v="572878601"/>
    <n v="0"/>
    <n v="392082638.60000002"/>
    <n v="0"/>
    <n v="19712"/>
    <n v="0"/>
    <n v="0"/>
    <n v="0"/>
    <n v="0"/>
    <n v="0"/>
    <n v="0"/>
    <n v="0"/>
    <n v="0"/>
    <m/>
    <n v="964980951.60000002"/>
    <n v="28643930.050000001"/>
    <n v="936337021.55000007"/>
    <n v="632160761"/>
  </r>
  <r>
    <x v="5"/>
    <s v="ASIGNACIÓN PARA LA INVERSIÓN LOCAL  - AMBIENTE Y DESARROLLO SOSTENIBLE"/>
    <s v="PACÍFICO"/>
    <s v="NARIÑO                                            "/>
    <x v="801"/>
    <s v="YACUANQUER                                        "/>
    <n v="364527389"/>
    <n v="0"/>
    <n v="0"/>
    <n v="364527389"/>
    <n v="0"/>
    <n v="158070215.96000001"/>
    <n v="0"/>
    <n v="12543"/>
    <n v="0"/>
    <n v="0"/>
    <n v="0"/>
    <n v="0"/>
    <n v="0"/>
    <n v="0"/>
    <n v="0"/>
    <n v="0"/>
    <m/>
    <n v="522610147.96000004"/>
    <n v="18226369.449999999"/>
    <n v="504383778.51000005"/>
    <n v="375950972"/>
  </r>
  <r>
    <x v="5"/>
    <s v="ASIGNACIÓN PARA LA INVERSIÓN LOCAL  - AMBIENTE Y DESARROLLO SOSTENIBLE"/>
    <s v="CENTRO - ORIENTE"/>
    <s v="NORTE DE SANTANDER                                "/>
    <x v="802"/>
    <s v="NORTE DE SANTANDER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NORTE DE SANTANDER                                "/>
    <x v="803"/>
    <s v="CÚCUT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NORTE DE SANTANDER                                "/>
    <x v="804"/>
    <s v="ABREGO                                            "/>
    <n v="746679307"/>
    <n v="0"/>
    <n v="0"/>
    <n v="746679307"/>
    <n v="0"/>
    <n v="387467761.60000002"/>
    <n v="0"/>
    <n v="25692"/>
    <n v="0"/>
    <n v="0"/>
    <n v="0"/>
    <n v="0"/>
    <n v="0"/>
    <n v="0"/>
    <n v="0"/>
    <n v="0"/>
    <m/>
    <n v="1134172760.5999999"/>
    <n v="37333965.350000001"/>
    <n v="1096838795.25"/>
    <n v="834627136"/>
  </r>
  <r>
    <x v="5"/>
    <s v="ASIGNACIÓN PARA LA INVERSIÓN LOCAL  - AMBIENTE Y DESARROLLO SOSTENIBLE"/>
    <s v="CENTRO - ORIENTE"/>
    <s v="NORTE DE SANTANDER                                "/>
    <x v="805"/>
    <s v="ARBOLEDAS                                         "/>
    <n v="479226766"/>
    <n v="0"/>
    <n v="0"/>
    <n v="479226766"/>
    <n v="0"/>
    <n v="215292438.33000001"/>
    <n v="0"/>
    <n v="16490"/>
    <n v="0"/>
    <n v="0"/>
    <n v="0"/>
    <n v="0"/>
    <n v="0"/>
    <n v="0"/>
    <n v="0"/>
    <n v="0"/>
    <m/>
    <n v="694535694.33000004"/>
    <n v="23961338.300000001"/>
    <n v="670574356.03000009"/>
    <n v="480987648.25999999"/>
  </r>
  <r>
    <x v="5"/>
    <s v="ASIGNACIÓN PARA LA INVERSIÓN LOCAL  - AMBIENTE Y DESARROLLO SOSTENIBLE"/>
    <s v="CENTRO - ORIENTE"/>
    <s v="NORTE DE SANTANDER                                "/>
    <x v="806"/>
    <s v="BOCHALEMA                                         "/>
    <n v="314608884"/>
    <n v="0"/>
    <n v="0"/>
    <n v="314608884"/>
    <n v="0"/>
    <n v="140550195.97999999"/>
    <n v="0"/>
    <n v="10825"/>
    <n v="0"/>
    <n v="0"/>
    <n v="0"/>
    <n v="0"/>
    <n v="0"/>
    <n v="0"/>
    <n v="0"/>
    <n v="0"/>
    <m/>
    <n v="455169904.98000002"/>
    <n v="15730444.200000001"/>
    <n v="439439460.78000003"/>
    <n v="299214925"/>
  </r>
  <r>
    <x v="5"/>
    <s v="ASIGNACIÓN PARA LA INVERSIÓN LOCAL  - AMBIENTE Y DESARROLLO SOSTENIBLE"/>
    <s v="CENTRO - ORIENTE"/>
    <s v="NORTE DE SANTANDER                                "/>
    <x v="807"/>
    <s v="BUCARASICA                                        "/>
    <n v="457494125"/>
    <n v="0"/>
    <n v="0"/>
    <n v="457494125"/>
    <n v="0"/>
    <n v="205738182.94"/>
    <n v="0"/>
    <n v="15742"/>
    <n v="0"/>
    <n v="0"/>
    <n v="0"/>
    <n v="0"/>
    <n v="0"/>
    <n v="0"/>
    <n v="0"/>
    <n v="0"/>
    <m/>
    <n v="663248049.94000006"/>
    <n v="22874706.25"/>
    <n v="640373343.69000006"/>
    <n v="471488532.98000002"/>
  </r>
  <r>
    <x v="5"/>
    <s v="ASIGNACIÓN PARA LA INVERSIÓN LOCAL  - AMBIENTE Y DESARROLLO SOSTENIBLE"/>
    <s v="CENTRO - ORIENTE"/>
    <s v="NORTE DE SANTANDER                                "/>
    <x v="808"/>
    <s v="CÁCOTA                                            "/>
    <n v="254363959"/>
    <n v="0"/>
    <n v="0"/>
    <n v="254363959"/>
    <n v="0"/>
    <n v="115061356.20999999"/>
    <n v="0"/>
    <n v="8752"/>
    <n v="0"/>
    <n v="0"/>
    <n v="0"/>
    <n v="0"/>
    <n v="0"/>
    <n v="0"/>
    <n v="0"/>
    <n v="0"/>
    <m/>
    <n v="369434067.20999998"/>
    <n v="12718197.950000001"/>
    <n v="356715869.25999999"/>
    <n v="264129659"/>
  </r>
  <r>
    <x v="5"/>
    <s v="ASIGNACIÓN PARA LA INVERSIÓN LOCAL  - AMBIENTE Y DESARROLLO SOSTENIBLE"/>
    <s v="CENTRO - ORIENTE"/>
    <s v="NORTE DE SANTANDER                                "/>
    <x v="809"/>
    <s v="CACHIRÁ                                           "/>
    <n v="449146589"/>
    <n v="0"/>
    <n v="0"/>
    <n v="449146589"/>
    <n v="0"/>
    <n v="200456515.31"/>
    <n v="0"/>
    <n v="15455"/>
    <n v="0"/>
    <n v="0"/>
    <n v="0"/>
    <n v="0"/>
    <n v="0"/>
    <n v="0"/>
    <n v="0"/>
    <n v="0"/>
    <m/>
    <n v="649618559.30999994"/>
    <n v="22457329.450000003"/>
    <n v="627161229.8599999"/>
    <n v="469900000"/>
  </r>
  <r>
    <x v="5"/>
    <s v="ASIGNACIÓN PARA LA INVERSIÓN LOCAL  - AMBIENTE Y DESARROLLO SOSTENIBLE"/>
    <s v="CENTRO - ORIENTE"/>
    <s v="NORTE DE SANTANDER                                "/>
    <x v="810"/>
    <s v="CHINÁCOTA                                         "/>
    <n v="408786553"/>
    <n v="0"/>
    <n v="0"/>
    <n v="408786553"/>
    <n v="0"/>
    <n v="181015666.77000001"/>
    <n v="0"/>
    <n v="14066"/>
    <n v="0"/>
    <n v="0"/>
    <n v="0"/>
    <n v="0"/>
    <n v="0"/>
    <n v="0"/>
    <n v="0"/>
    <n v="0"/>
    <m/>
    <n v="589816285.76999998"/>
    <n v="20439327.650000002"/>
    <n v="569376958.12"/>
    <n v="396758162.51999998"/>
  </r>
  <r>
    <x v="5"/>
    <s v="ASIGNACIÓN PARA LA INVERSIÓN LOCAL  - AMBIENTE Y DESARROLLO SOSTENIBLE"/>
    <s v="CENTRO - ORIENTE"/>
    <s v="NORTE DE SANTANDER                                "/>
    <x v="811"/>
    <s v="CHITAGÁ                                           "/>
    <n v="540063139"/>
    <n v="0"/>
    <n v="0"/>
    <n v="540063139"/>
    <n v="0"/>
    <n v="241183283.84"/>
    <n v="0"/>
    <n v="18583"/>
    <n v="0"/>
    <n v="0"/>
    <n v="0"/>
    <n v="0"/>
    <n v="0"/>
    <n v="0"/>
    <n v="0"/>
    <n v="0"/>
    <m/>
    <n v="781265005.84000003"/>
    <n v="27003156.950000003"/>
    <n v="754261848.88999999"/>
    <n v="543892038"/>
  </r>
  <r>
    <x v="5"/>
    <s v="ASIGNACIÓN PARA LA INVERSIÓN LOCAL  - AMBIENTE Y DESARROLLO SOSTENIBLE"/>
    <s v="CENTRO - ORIENTE"/>
    <s v="NORTE DE SANTANDER                                "/>
    <x v="812"/>
    <s v="CONVENCIÓN                                        "/>
    <n v="642317543"/>
    <n v="0"/>
    <n v="0"/>
    <n v="642317543"/>
    <n v="0"/>
    <n v="288907040.70999998"/>
    <n v="0"/>
    <n v="22101"/>
    <n v="0"/>
    <n v="0"/>
    <n v="0"/>
    <n v="0"/>
    <n v="0"/>
    <n v="0"/>
    <n v="0"/>
    <n v="0"/>
    <m/>
    <n v="931246684.71000004"/>
    <n v="32115877.150000002"/>
    <n v="899130807.56000006"/>
    <n v="287426900"/>
  </r>
  <r>
    <x v="5"/>
    <s v="ASIGNACIÓN PARA LA INVERSIÓN LOCAL  - AMBIENTE Y DESARROLLO SOSTENIBLE"/>
    <s v="CENTRO - ORIENTE"/>
    <s v="NORTE DE SANTANDER                                "/>
    <x v="813"/>
    <s v="CUCUTILLA                                         "/>
    <n v="501103059"/>
    <n v="0"/>
    <n v="0"/>
    <n v="501103059"/>
    <n v="0"/>
    <n v="223789329.12"/>
    <n v="0"/>
    <n v="17242"/>
    <n v="0"/>
    <n v="0"/>
    <n v="0"/>
    <n v="0"/>
    <n v="0"/>
    <n v="0"/>
    <n v="0"/>
    <n v="0"/>
    <m/>
    <n v="724909630.12"/>
    <n v="25055152.950000003"/>
    <n v="699854477.16999996"/>
    <n v="0"/>
  </r>
  <r>
    <x v="5"/>
    <s v="ASIGNACIÓN PARA LA INVERSIÓN LOCAL  - AMBIENTE Y DESARROLLO SOSTENIBLE"/>
    <s v="CENTRO - ORIENTE"/>
    <s v="NORTE DE SANTANDER                                "/>
    <x v="814"/>
    <s v="DURANIA                                           "/>
    <n v="312522426"/>
    <n v="0"/>
    <n v="0"/>
    <n v="312522426"/>
    <n v="0"/>
    <n v="137232231.06999999"/>
    <n v="0"/>
    <n v="10754"/>
    <n v="0"/>
    <n v="0"/>
    <n v="0"/>
    <n v="0"/>
    <n v="0"/>
    <n v="0"/>
    <n v="0"/>
    <n v="0"/>
    <m/>
    <n v="449765411.06999999"/>
    <n v="15626121.300000001"/>
    <n v="434139289.76999998"/>
    <n v="136000000"/>
  </r>
  <r>
    <x v="5"/>
    <s v="ASIGNACIÓN PARA LA INVERSIÓN LOCAL  - AMBIENTE Y DESARROLLO SOSTENIBLE"/>
    <s v="CENTRO - ORIENTE"/>
    <s v="NORTE DE SANTANDER                                "/>
    <x v="815"/>
    <s v="EL CARMEN                                         "/>
    <n v="733002283"/>
    <n v="0"/>
    <n v="0"/>
    <n v="733002283"/>
    <n v="0"/>
    <n v="330054531.68000001"/>
    <n v="0"/>
    <n v="25222"/>
    <n v="0"/>
    <n v="0"/>
    <n v="0"/>
    <n v="0"/>
    <n v="0"/>
    <n v="0"/>
    <n v="0"/>
    <n v="0"/>
    <m/>
    <n v="1063082036.6800001"/>
    <n v="36650114.149999999"/>
    <n v="1026431922.5300001"/>
    <n v="644845103.75"/>
  </r>
  <r>
    <x v="5"/>
    <s v="ASIGNACIÓN PARA LA INVERSIÓN LOCAL  - AMBIENTE Y DESARROLLO SOSTENIBLE"/>
    <s v="CENTRO - ORIENTE"/>
    <s v="NORTE DE SANTANDER                                "/>
    <x v="816"/>
    <s v="EL TARRA                                          "/>
    <n v="896408482"/>
    <n v="0"/>
    <n v="0"/>
    <n v="896408482"/>
    <n v="0"/>
    <n v="400438446.13"/>
    <n v="0"/>
    <n v="30844"/>
    <n v="0"/>
    <n v="0"/>
    <n v="0"/>
    <n v="0"/>
    <n v="0"/>
    <n v="0"/>
    <n v="0"/>
    <n v="0"/>
    <m/>
    <n v="1296877772.1300001"/>
    <n v="44820424.100000001"/>
    <n v="1252057348.0300002"/>
    <n v="879448685.48000002"/>
  </r>
  <r>
    <x v="5"/>
    <s v="ASIGNACIÓN PARA LA INVERSIÓN LOCAL  - AMBIENTE Y DESARROLLO SOSTENIBLE"/>
    <s v="CENTRO - ORIENTE"/>
    <s v="NORTE DE SANTANDER                                "/>
    <x v="817"/>
    <s v="EL ZULIA                                          "/>
    <n v="620725164"/>
    <n v="0"/>
    <n v="0"/>
    <n v="620725164"/>
    <n v="0"/>
    <n v="278366591.73000002"/>
    <n v="0"/>
    <n v="21358"/>
    <n v="0"/>
    <n v="0"/>
    <n v="0"/>
    <n v="0"/>
    <n v="0"/>
    <n v="0"/>
    <n v="0"/>
    <n v="0"/>
    <m/>
    <n v="899113113.73000002"/>
    <n v="31036258.200000003"/>
    <n v="868076855.52999997"/>
    <n v="649986957.24000001"/>
  </r>
  <r>
    <x v="5"/>
    <s v="ASIGNACIÓN PARA LA INVERSIÓN LOCAL  - AMBIENTE Y DESARROLLO SOSTENIBLE"/>
    <s v="CENTRO - ORIENTE"/>
    <s v="NORTE DE SANTANDER                                "/>
    <x v="818"/>
    <s v="GRAMALOTE                                         "/>
    <n v="275644571"/>
    <n v="0"/>
    <n v="0"/>
    <n v="275644571"/>
    <n v="0"/>
    <n v="122633747.94"/>
    <n v="0"/>
    <n v="9485"/>
    <n v="0"/>
    <n v="0"/>
    <n v="0"/>
    <n v="0"/>
    <n v="0"/>
    <n v="0"/>
    <n v="0"/>
    <n v="0"/>
    <m/>
    <n v="398287803.94"/>
    <n v="13782228.550000001"/>
    <n v="384505575.38999999"/>
    <n v="0"/>
  </r>
  <r>
    <x v="5"/>
    <s v="ASIGNACIÓN PARA LA INVERSIÓN LOCAL  - AMBIENTE Y DESARROLLO SOSTENIBLE"/>
    <s v="CENTRO - ORIENTE"/>
    <s v="NORTE DE SANTANDER                                "/>
    <x v="819"/>
    <s v="HACARÍ                                            "/>
    <n v="602207700"/>
    <n v="0"/>
    <n v="0"/>
    <n v="602207700"/>
    <n v="0"/>
    <n v="270767139.81999999"/>
    <n v="0"/>
    <n v="20721"/>
    <n v="0"/>
    <n v="0"/>
    <n v="0"/>
    <n v="0"/>
    <n v="0"/>
    <n v="0"/>
    <n v="0"/>
    <n v="0"/>
    <m/>
    <n v="872995560.81999993"/>
    <n v="30110385"/>
    <n v="842885175.81999993"/>
    <n v="558019746.02999997"/>
  </r>
  <r>
    <x v="5"/>
    <s v="ASIGNACIÓN PARA LA INVERSIÓN LOCAL  - AMBIENTE Y DESARROLLO SOSTENIBLE"/>
    <s v="CENTRO - ORIENTE"/>
    <s v="NORTE DE SANTANDER                                "/>
    <x v="820"/>
    <s v="HERRÁN                                            "/>
    <n v="417469586"/>
    <n v="0"/>
    <n v="0"/>
    <n v="417469586"/>
    <n v="0"/>
    <n v="180329525.91"/>
    <n v="0"/>
    <n v="14365"/>
    <n v="0"/>
    <n v="0"/>
    <n v="0"/>
    <n v="0"/>
    <n v="0"/>
    <n v="0"/>
    <n v="0"/>
    <n v="0"/>
    <m/>
    <n v="597813476.90999997"/>
    <n v="20873479.300000001"/>
    <n v="576939997.61000001"/>
    <n v="423312564"/>
  </r>
  <r>
    <x v="5"/>
    <s v="ASIGNACIÓN PARA LA INVERSIÓN LOCAL  - AMBIENTE Y DESARROLLO SOSTENIBLE"/>
    <s v="CENTRO - ORIENTE"/>
    <s v="NORTE DE SANTANDER                                "/>
    <x v="821"/>
    <s v="LABATECA                                          "/>
    <n v="278589231"/>
    <n v="0"/>
    <n v="0"/>
    <n v="278589231"/>
    <n v="0"/>
    <n v="125361635.2"/>
    <n v="0"/>
    <n v="9586"/>
    <n v="0"/>
    <n v="0"/>
    <n v="0"/>
    <n v="0"/>
    <n v="0"/>
    <n v="0"/>
    <n v="0"/>
    <n v="0"/>
    <m/>
    <n v="403960452.19999999"/>
    <n v="13929461.550000001"/>
    <n v="390030990.64999998"/>
    <n v="290544980"/>
  </r>
  <r>
    <x v="5"/>
    <s v="ASIGNACIÓN PARA LA INVERSIÓN LOCAL  - AMBIENTE Y DESARROLLO SOSTENIBLE"/>
    <s v="CENTRO - ORIENTE"/>
    <s v="NORTE DE SANTANDER                                "/>
    <x v="822"/>
    <s v="LA ESPERANZA                                      "/>
    <n v="528517333"/>
    <n v="0"/>
    <n v="0"/>
    <n v="528517333"/>
    <n v="0"/>
    <n v="237194811.27000001"/>
    <n v="0"/>
    <n v="18186"/>
    <n v="0"/>
    <n v="0"/>
    <n v="0"/>
    <n v="0"/>
    <n v="0"/>
    <n v="0"/>
    <n v="0"/>
    <n v="0"/>
    <m/>
    <n v="765730330.26999998"/>
    <n v="26425866.650000002"/>
    <n v="739304463.62"/>
    <n v="553023234.58000004"/>
  </r>
  <r>
    <x v="5"/>
    <s v="ASIGNACIÓN PARA LA INVERSIÓN LOCAL  - AMBIENTE Y DESARROLLO SOSTENIBLE"/>
    <s v="CENTRO - ORIENTE"/>
    <s v="NORTE DE SANTANDER                                "/>
    <x v="823"/>
    <s v="LA PLAYA                                          "/>
    <n v="386606151"/>
    <n v="0"/>
    <n v="0"/>
    <n v="386606151"/>
    <n v="0"/>
    <n v="173304629.06"/>
    <n v="0"/>
    <n v="13303"/>
    <n v="0"/>
    <n v="0"/>
    <n v="0"/>
    <n v="0"/>
    <n v="0"/>
    <n v="0"/>
    <n v="0"/>
    <n v="0"/>
    <m/>
    <n v="559924083.05999994"/>
    <n v="19330307.550000001"/>
    <n v="540593775.50999999"/>
    <n v="356357058.11000001"/>
  </r>
  <r>
    <x v="5"/>
    <s v="ASIGNACIÓN PARA LA INVERSIÓN LOCAL  - AMBIENTE Y DESARROLLO SOSTENIBLE"/>
    <s v="CENTRO - ORIENTE"/>
    <s v="NORTE DE SANTANDER                                "/>
    <x v="824"/>
    <s v="LOS PATIOS                                        "/>
    <n v="609665313"/>
    <n v="0"/>
    <n v="0"/>
    <n v="609665313"/>
    <n v="0"/>
    <n v="328837373.89999998"/>
    <n v="0"/>
    <n v="20978"/>
    <n v="0"/>
    <n v="0"/>
    <n v="0"/>
    <n v="0"/>
    <n v="0"/>
    <n v="0"/>
    <n v="0"/>
    <n v="0"/>
    <m/>
    <n v="938523664.89999998"/>
    <n v="30483265.650000002"/>
    <n v="908040399.25"/>
    <n v="563993536"/>
  </r>
  <r>
    <x v="5"/>
    <s v="ASIGNACIÓN PARA LA INVERSIÓN LOCAL  - AMBIENTE Y DESARROLLO SOSTENIBLE"/>
    <s v="CENTRO - ORIENTE"/>
    <s v="NORTE DE SANTANDER                                "/>
    <x v="825"/>
    <s v="LOURDES                                           "/>
    <n v="280734475"/>
    <n v="0"/>
    <n v="0"/>
    <n v="280734475"/>
    <n v="0"/>
    <n v="123012519.92"/>
    <n v="0"/>
    <n v="9660"/>
    <n v="0"/>
    <n v="0"/>
    <n v="0"/>
    <n v="0"/>
    <n v="0"/>
    <n v="0"/>
    <n v="0"/>
    <n v="0"/>
    <m/>
    <n v="403756654.92000002"/>
    <n v="14036723.75"/>
    <n v="389719931.17000002"/>
    <n v="249210362"/>
  </r>
  <r>
    <x v="5"/>
    <s v="ASIGNACIÓN PARA LA INVERSIÓN LOCAL  - AMBIENTE Y DESARROLLO SOSTENIBLE"/>
    <s v="CENTRO - ORIENTE"/>
    <s v="NORTE DE SANTANDER                                "/>
    <x v="826"/>
    <s v="MUTISCUA                                          "/>
    <n v="228572613"/>
    <n v="0"/>
    <n v="0"/>
    <n v="228572613"/>
    <n v="0"/>
    <n v="99880443.980000004"/>
    <n v="0"/>
    <n v="7865"/>
    <n v="0"/>
    <n v="0"/>
    <n v="0"/>
    <n v="0"/>
    <n v="0"/>
    <n v="0"/>
    <n v="0"/>
    <n v="0"/>
    <m/>
    <n v="328460921.98000002"/>
    <n v="11428630.65"/>
    <n v="317032291.33000004"/>
    <n v="233289910"/>
  </r>
  <r>
    <x v="5"/>
    <s v="ASIGNACIÓN PARA LA INVERSIÓN LOCAL  - AMBIENTE Y DESARROLLO SOSTENIBLE"/>
    <s v="CENTRO - ORIENTE"/>
    <s v="NORTE DE SANTANDER                                "/>
    <x v="827"/>
    <s v="OCAÑA                                             "/>
    <n v="790814919"/>
    <n v="0"/>
    <n v="0"/>
    <n v="790814919"/>
    <n v="0"/>
    <n v="431308657.5"/>
    <n v="0"/>
    <n v="27211"/>
    <n v="0"/>
    <n v="0"/>
    <n v="0"/>
    <n v="0"/>
    <n v="0"/>
    <n v="0"/>
    <n v="0"/>
    <n v="0"/>
    <m/>
    <n v="1222150787.5"/>
    <n v="39540745.950000003"/>
    <n v="1182610041.55"/>
    <n v="279528129"/>
  </r>
  <r>
    <x v="5"/>
    <s v="ASIGNACIÓN PARA LA INVERSIÓN LOCAL  - AMBIENTE Y DESARROLLO SOSTENIBLE"/>
    <s v="CENTRO - ORIENTE"/>
    <s v="NORTE DE SANTANDER                                "/>
    <x v="828"/>
    <s v="PAMPLONA                                          "/>
    <n v="446283777"/>
    <n v="0"/>
    <n v="0"/>
    <n v="446283777"/>
    <n v="0"/>
    <n v="250059194.09999999"/>
    <n v="0"/>
    <n v="15356"/>
    <n v="0"/>
    <n v="0"/>
    <n v="0"/>
    <n v="0"/>
    <n v="0"/>
    <n v="0"/>
    <n v="0"/>
    <n v="0"/>
    <m/>
    <n v="696358327.10000002"/>
    <n v="22314188.850000001"/>
    <n v="674044138.25"/>
    <n v="0"/>
  </r>
  <r>
    <x v="5"/>
    <s v="ASIGNACIÓN PARA LA INVERSIÓN LOCAL  - AMBIENTE Y DESARROLLO SOSTENIBLE"/>
    <s v="CENTRO - ORIENTE"/>
    <s v="NORTE DE SANTANDER                                "/>
    <x v="829"/>
    <s v="PAMPLONITA                                        "/>
    <n v="264242259"/>
    <n v="0"/>
    <n v="0"/>
    <n v="264242259"/>
    <n v="0"/>
    <n v="118280953.69"/>
    <n v="0"/>
    <n v="9092"/>
    <n v="0"/>
    <n v="0"/>
    <n v="0"/>
    <n v="0"/>
    <n v="0"/>
    <n v="0"/>
    <n v="0"/>
    <n v="0"/>
    <m/>
    <n v="382532304.69"/>
    <n v="13212112.950000001"/>
    <n v="369320191.74000001"/>
    <n v="102942646.45"/>
  </r>
  <r>
    <x v="5"/>
    <s v="ASIGNACIÓN PARA LA INVERSIÓN LOCAL  - AMBIENTE Y DESARROLLO SOSTENIBLE"/>
    <s v="CENTRO - ORIENTE"/>
    <s v="NORTE DE SANTANDER                                "/>
    <x v="830"/>
    <s v="PUERTO SANTANDER                                  "/>
    <n v="356262565"/>
    <n v="0"/>
    <n v="0"/>
    <n v="356262565"/>
    <n v="0"/>
    <n v="152001470.65000001"/>
    <n v="0"/>
    <n v="12259"/>
    <n v="0"/>
    <n v="0"/>
    <n v="0"/>
    <n v="0"/>
    <n v="0"/>
    <n v="0"/>
    <n v="0"/>
    <n v="0"/>
    <m/>
    <n v="508276294.64999998"/>
    <n v="17813128.25"/>
    <n v="490463166.39999998"/>
    <n v="0"/>
  </r>
  <r>
    <x v="5"/>
    <s v="ASIGNACIÓN PARA LA INVERSIÓN LOCAL  - AMBIENTE Y DESARROLLO SOSTENIBLE"/>
    <s v="CENTRO - ORIENTE"/>
    <s v="NORTE DE SANTANDER                                "/>
    <x v="831"/>
    <s v="RAGONVALIA                                        "/>
    <n v="309094940"/>
    <n v="0"/>
    <n v="0"/>
    <n v="309094940"/>
    <n v="0"/>
    <n v="136549801.02000001"/>
    <n v="0"/>
    <n v="10636"/>
    <n v="0"/>
    <n v="0"/>
    <n v="0"/>
    <n v="0"/>
    <n v="0"/>
    <n v="0"/>
    <n v="0"/>
    <n v="0"/>
    <m/>
    <n v="445655377.01999998"/>
    <n v="15454747"/>
    <n v="430200630.01999998"/>
    <n v="310926343.25"/>
  </r>
  <r>
    <x v="5"/>
    <s v="ASIGNACIÓN PARA LA INVERSIÓN LOCAL  - AMBIENTE Y DESARROLLO SOSTENIBLE"/>
    <s v="CENTRO - ORIENTE"/>
    <s v="NORTE DE SANTANDER                                "/>
    <x v="832"/>
    <s v="SALAZAR                                           "/>
    <n v="373948000"/>
    <n v="0"/>
    <n v="0"/>
    <n v="373948000"/>
    <n v="0"/>
    <n v="167791730.37"/>
    <n v="0"/>
    <n v="12867"/>
    <n v="0"/>
    <n v="0"/>
    <n v="0"/>
    <n v="0"/>
    <n v="0"/>
    <n v="0"/>
    <n v="0"/>
    <n v="0"/>
    <m/>
    <n v="541752597.37"/>
    <n v="18697400"/>
    <n v="523055197.37"/>
    <n v="0"/>
  </r>
  <r>
    <x v="5"/>
    <s v="ASIGNACIÓN PARA LA INVERSIÓN LOCAL  - AMBIENTE Y DESARROLLO SOSTENIBLE"/>
    <s v="CENTRO - ORIENTE"/>
    <s v="NORTE DE SANTANDER                                "/>
    <x v="833"/>
    <s v="SAN CALIXTO                                       "/>
    <n v="601362613"/>
    <n v="0"/>
    <n v="0"/>
    <n v="601362613"/>
    <n v="0"/>
    <n v="269063480.35000002"/>
    <n v="0"/>
    <n v="20692"/>
    <n v="0"/>
    <n v="0"/>
    <n v="0"/>
    <n v="0"/>
    <n v="0"/>
    <n v="0"/>
    <n v="0"/>
    <n v="0"/>
    <m/>
    <n v="870446785.35000002"/>
    <n v="30068130.650000002"/>
    <n v="840378654.70000005"/>
    <n v="563850029.75"/>
  </r>
  <r>
    <x v="5"/>
    <s v="ASIGNACIÓN PARA LA INVERSIÓN LOCAL  - AMBIENTE Y DESARROLLO SOSTENIBLE"/>
    <s v="CENTRO - ORIENTE"/>
    <s v="NORTE DE SANTANDER                                "/>
    <x v="834"/>
    <s v="SAN CAYETANO                                      "/>
    <n v="368396994"/>
    <n v="0"/>
    <n v="0"/>
    <n v="368396994"/>
    <n v="0"/>
    <n v="162902267.96000001"/>
    <n v="0"/>
    <n v="12676"/>
    <n v="0"/>
    <n v="0"/>
    <n v="0"/>
    <n v="0"/>
    <n v="0"/>
    <n v="0"/>
    <n v="0"/>
    <n v="0"/>
    <m/>
    <n v="531311937.96000004"/>
    <n v="18419849.699999999"/>
    <n v="512892088.26000005"/>
    <n v="379335470"/>
  </r>
  <r>
    <x v="5"/>
    <s v="ASIGNACIÓN PARA LA INVERSIÓN LOCAL  - AMBIENTE Y DESARROLLO SOSTENIBLE"/>
    <s v="CENTRO - ORIENTE"/>
    <s v="NORTE DE SANTANDER                                "/>
    <x v="835"/>
    <s v="SANTIAGO                                          "/>
    <n v="250451791"/>
    <n v="0"/>
    <n v="0"/>
    <n v="250451791"/>
    <n v="0"/>
    <n v="111169151.7"/>
    <n v="0"/>
    <n v="8618"/>
    <n v="0"/>
    <n v="0"/>
    <n v="0"/>
    <n v="0"/>
    <n v="0"/>
    <n v="0"/>
    <n v="0"/>
    <n v="0"/>
    <m/>
    <n v="361629560.69999999"/>
    <n v="12522589.550000001"/>
    <n v="349106971.14999998"/>
    <n v="302451401.87"/>
  </r>
  <r>
    <x v="5"/>
    <s v="ASIGNACIÓN PARA LA INVERSIÓN LOCAL  - AMBIENTE Y DESARROLLO SOSTENIBLE"/>
    <s v="CENTRO - ORIENTE"/>
    <s v="NORTE DE SANTANDER                                "/>
    <x v="836"/>
    <s v="SARDINATA                                         "/>
    <n v="807335565"/>
    <n v="0"/>
    <n v="0"/>
    <n v="807335565"/>
    <n v="0"/>
    <n v="361626245.05000001"/>
    <n v="0"/>
    <n v="27779"/>
    <n v="0"/>
    <n v="0"/>
    <n v="0"/>
    <n v="0"/>
    <n v="0"/>
    <n v="0"/>
    <n v="0"/>
    <n v="0"/>
    <m/>
    <n v="1168989589.05"/>
    <n v="40366778.25"/>
    <n v="1128622810.8"/>
    <n v="0"/>
  </r>
  <r>
    <x v="5"/>
    <s v="ASIGNACIÓN PARA LA INVERSIÓN LOCAL  - AMBIENTE Y DESARROLLO SOSTENIBLE"/>
    <s v="CENTRO - ORIENTE"/>
    <s v="NORTE DE SANTANDER                                "/>
    <x v="837"/>
    <s v="SILOS                                             "/>
    <n v="263938355"/>
    <n v="0"/>
    <n v="0"/>
    <n v="263938355"/>
    <n v="0"/>
    <n v="118823128.93000001"/>
    <n v="0"/>
    <n v="9082"/>
    <n v="0"/>
    <n v="0"/>
    <n v="0"/>
    <n v="0"/>
    <n v="0"/>
    <n v="0"/>
    <n v="0"/>
    <n v="0"/>
    <m/>
    <n v="382770565.93000001"/>
    <n v="13196917.75"/>
    <n v="369573648.18000001"/>
    <n v="277149915"/>
  </r>
  <r>
    <x v="5"/>
    <s v="ASIGNACIÓN PARA LA INVERSIÓN LOCAL  - AMBIENTE Y DESARROLLO SOSTENIBLE"/>
    <s v="CENTRO - ORIENTE"/>
    <s v="NORTE DE SANTANDER                                "/>
    <x v="838"/>
    <s v="TEORAMA                                           "/>
    <n v="694936419"/>
    <n v="0"/>
    <n v="0"/>
    <n v="694936419"/>
    <n v="0"/>
    <n v="311813633.54000002"/>
    <n v="0"/>
    <n v="23912"/>
    <n v="0"/>
    <n v="0"/>
    <n v="0"/>
    <n v="0"/>
    <n v="0"/>
    <n v="0"/>
    <n v="0"/>
    <n v="0"/>
    <m/>
    <n v="1006773964.54"/>
    <n v="34746820.950000003"/>
    <n v="972027143.58999991"/>
    <n v="601123857"/>
  </r>
  <r>
    <x v="5"/>
    <s v="ASIGNACIÓN PARA LA INVERSIÓN LOCAL  - AMBIENTE Y DESARROLLO SOSTENIBLE"/>
    <s v="CENTRO - ORIENTE"/>
    <s v="NORTE DE SANTANDER                                "/>
    <x v="839"/>
    <s v="TIBÚ                                              "/>
    <n v="1258302031"/>
    <n v="0"/>
    <n v="0"/>
    <n v="1258302031"/>
    <n v="0"/>
    <n v="564388558.50999999"/>
    <n v="0"/>
    <n v="43297"/>
    <n v="0"/>
    <n v="0"/>
    <n v="0"/>
    <n v="0"/>
    <n v="0"/>
    <n v="0"/>
    <n v="0"/>
    <n v="0"/>
    <m/>
    <n v="1822733886.51"/>
    <n v="62915101.550000004"/>
    <n v="1759818784.96"/>
    <n v="0"/>
  </r>
  <r>
    <x v="5"/>
    <s v="ASIGNACIÓN PARA LA INVERSIÓN LOCAL  - AMBIENTE Y DESARROLLO SOSTENIBLE"/>
    <s v="CENTRO - ORIENTE"/>
    <s v="NORTE DE SANTANDER                                "/>
    <x v="840"/>
    <s v="TOLEDO                                            "/>
    <n v="617575531"/>
    <n v="0"/>
    <n v="0"/>
    <n v="617575531"/>
    <n v="0"/>
    <n v="277892738.72000003"/>
    <n v="0"/>
    <n v="21250"/>
    <n v="0"/>
    <n v="0"/>
    <n v="0"/>
    <n v="0"/>
    <n v="0"/>
    <n v="0"/>
    <n v="0"/>
    <n v="0"/>
    <m/>
    <n v="895489519.72000003"/>
    <n v="30878776.550000001"/>
    <n v="864610743.17000008"/>
    <n v="602667469"/>
  </r>
  <r>
    <x v="5"/>
    <s v="ASIGNACIÓN PARA LA INVERSIÓN LOCAL  - AMBIENTE Y DESARROLLO SOSTENIBLE"/>
    <s v="CENTRO - ORIENTE"/>
    <s v="NORTE DE SANTANDER                                "/>
    <x v="841"/>
    <s v="VILLA CARO                                        "/>
    <n v="381141956"/>
    <n v="0"/>
    <n v="0"/>
    <n v="381141956"/>
    <n v="0"/>
    <n v="171703236.34999999"/>
    <n v="0"/>
    <n v="13115"/>
    <n v="0"/>
    <n v="0"/>
    <n v="0"/>
    <n v="0"/>
    <n v="0"/>
    <n v="0"/>
    <n v="0"/>
    <n v="0"/>
    <m/>
    <n v="552858307.35000002"/>
    <n v="19057097.800000001"/>
    <n v="533801209.55000001"/>
    <n v="364923038.69999999"/>
  </r>
  <r>
    <x v="5"/>
    <s v="ASIGNACIÓN PARA LA INVERSIÓN LOCAL  - AMBIENTE Y DESARROLLO SOSTENIBLE"/>
    <s v="CENTRO - ORIENTE"/>
    <s v="NORTE DE SANTANDER                                "/>
    <x v="842"/>
    <s v="VILLA DEL ROSARIO                                 "/>
    <n v="813188226"/>
    <n v="0"/>
    <n v="0"/>
    <n v="813188226"/>
    <n v="0"/>
    <n v="400204102.39999998"/>
    <n v="0"/>
    <n v="27981"/>
    <n v="0"/>
    <n v="0"/>
    <n v="0"/>
    <n v="0"/>
    <n v="0"/>
    <n v="0"/>
    <n v="0"/>
    <n v="0"/>
    <m/>
    <n v="1213420309.4000001"/>
    <n v="40659411.300000004"/>
    <n v="1172760898.1000001"/>
    <n v="0"/>
  </r>
  <r>
    <x v="5"/>
    <s v="ASIGNACIÓN PARA LA INVERSIÓN LOCAL  - AMBIENTE Y DESARROLLO SOSTENIBLE"/>
    <s v="EJE CAFETERO"/>
    <s v="QUINDÍO                                           "/>
    <x v="843"/>
    <s v="QUINDÍO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QUINDÍO                                           "/>
    <x v="844"/>
    <s v="ARMENI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QUINDÍO                                           "/>
    <x v="845"/>
    <s v="BUENAVISTA                                        "/>
    <n v="171668528"/>
    <n v="0"/>
    <n v="0"/>
    <n v="171668528"/>
    <n v="0"/>
    <n v="76723600.719999999"/>
    <n v="0"/>
    <n v="5907"/>
    <n v="0"/>
    <n v="0"/>
    <n v="0"/>
    <n v="0"/>
    <n v="0"/>
    <n v="0"/>
    <n v="0"/>
    <n v="0"/>
    <m/>
    <n v="248398035.72"/>
    <n v="8583426.4000000004"/>
    <n v="239814609.31999999"/>
    <n v="179730623"/>
  </r>
  <r>
    <x v="5"/>
    <s v="ASIGNACIÓN PARA LA INVERSIÓN LOCAL  - AMBIENTE Y DESARROLLO SOSTENIBLE"/>
    <s v="EJE CAFETERO"/>
    <s v="QUINDÍO                                           "/>
    <x v="846"/>
    <s v="CALARCA                                           "/>
    <n v="460356353"/>
    <n v="0"/>
    <n v="0"/>
    <n v="460356353"/>
    <n v="0"/>
    <n v="293580977.5"/>
    <n v="0"/>
    <n v="15840"/>
    <n v="0"/>
    <n v="0"/>
    <n v="0"/>
    <n v="0"/>
    <n v="0"/>
    <n v="0"/>
    <n v="0"/>
    <n v="0"/>
    <m/>
    <n v="753953170.5"/>
    <n v="23017817.650000002"/>
    <n v="730935352.85000002"/>
    <n v="0"/>
  </r>
  <r>
    <x v="5"/>
    <s v="ASIGNACIÓN PARA LA INVERSIÓN LOCAL  - AMBIENTE Y DESARROLLO SOSTENIBLE"/>
    <s v="EJE CAFETERO"/>
    <s v="QUINDÍO                                           "/>
    <x v="847"/>
    <s v="CIRCASIA                                          "/>
    <n v="295864173"/>
    <n v="0"/>
    <n v="0"/>
    <n v="295864173"/>
    <n v="0"/>
    <n v="179316020.80000001"/>
    <n v="0"/>
    <n v="10180"/>
    <n v="0"/>
    <n v="0"/>
    <n v="0"/>
    <n v="0"/>
    <n v="0"/>
    <n v="0"/>
    <n v="0"/>
    <n v="0"/>
    <m/>
    <n v="475190373.80000001"/>
    <n v="14793208.65"/>
    <n v="460397165.15000004"/>
    <n v="0"/>
  </r>
  <r>
    <x v="5"/>
    <s v="ASIGNACIÓN PARA LA INVERSIÓN LOCAL  - AMBIENTE Y DESARROLLO SOSTENIBLE"/>
    <s v="EJE CAFETERO"/>
    <s v="QUINDÍO                                           "/>
    <x v="848"/>
    <s v="CÓRDOBA                                           "/>
    <n v="200777853"/>
    <n v="0"/>
    <n v="0"/>
    <n v="200777853"/>
    <n v="0"/>
    <n v="88937289.540000007"/>
    <n v="0"/>
    <n v="6909"/>
    <n v="0"/>
    <n v="0"/>
    <n v="0"/>
    <n v="0"/>
    <n v="0"/>
    <n v="0"/>
    <n v="0"/>
    <n v="0"/>
    <m/>
    <n v="289722051.54000002"/>
    <n v="10038892.65"/>
    <n v="279683158.89000005"/>
    <n v="0"/>
  </r>
  <r>
    <x v="5"/>
    <s v="ASIGNACIÓN PARA LA INVERSIÓN LOCAL  - AMBIENTE Y DESARROLLO SOSTENIBLE"/>
    <s v="EJE CAFETERO"/>
    <s v="QUINDÍO                                           "/>
    <x v="849"/>
    <s v="FILANDIA                                          "/>
    <n v="204537956"/>
    <n v="0"/>
    <n v="0"/>
    <n v="204537956"/>
    <n v="0"/>
    <n v="113414313"/>
    <n v="0"/>
    <n v="7038"/>
    <n v="0"/>
    <n v="0"/>
    <n v="0"/>
    <n v="0"/>
    <n v="0"/>
    <n v="0"/>
    <n v="0"/>
    <n v="0"/>
    <m/>
    <n v="317959307"/>
    <n v="10226897.800000001"/>
    <n v="307732409.19999999"/>
    <n v="236063434"/>
  </r>
  <r>
    <x v="5"/>
    <s v="ASIGNACIÓN PARA LA INVERSIÓN LOCAL  - AMBIENTE Y DESARROLLO SOSTENIBLE"/>
    <s v="EJE CAFETERO"/>
    <s v="QUINDÍO                                           "/>
    <x v="850"/>
    <s v="GÉNOVA                                            "/>
    <n v="239850363"/>
    <n v="0"/>
    <n v="0"/>
    <n v="239850363"/>
    <n v="0"/>
    <n v="107786826.39"/>
    <n v="0"/>
    <n v="8253"/>
    <n v="0"/>
    <n v="0"/>
    <n v="0"/>
    <n v="0"/>
    <n v="0"/>
    <n v="0"/>
    <n v="0"/>
    <n v="0"/>
    <m/>
    <n v="347645442.38999999"/>
    <n v="11992518.15"/>
    <n v="335652924.24000001"/>
    <n v="248324156"/>
  </r>
  <r>
    <x v="5"/>
    <s v="ASIGNACIÓN PARA LA INVERSIÓN LOCAL  - AMBIENTE Y DESARROLLO SOSTENIBLE"/>
    <s v="EJE CAFETERO"/>
    <s v="QUINDÍO                                           "/>
    <x v="851"/>
    <s v="LA TEBAIDA                                        "/>
    <n v="416394139"/>
    <n v="0"/>
    <n v="0"/>
    <n v="416394139"/>
    <n v="0"/>
    <n v="254936005.80000001"/>
    <n v="0"/>
    <n v="14328"/>
    <n v="0"/>
    <n v="0"/>
    <n v="0"/>
    <n v="0"/>
    <n v="0"/>
    <n v="0"/>
    <n v="0"/>
    <n v="0"/>
    <m/>
    <n v="671344472.79999995"/>
    <n v="20819706.950000003"/>
    <n v="650524765.8499999"/>
    <n v="0"/>
  </r>
  <r>
    <x v="5"/>
    <s v="ASIGNACIÓN PARA LA INVERSIÓN LOCAL  - AMBIENTE Y DESARROLLO SOSTENIBLE"/>
    <s v="EJE CAFETERO"/>
    <s v="QUINDÍO                                           "/>
    <x v="852"/>
    <s v="MONTENEGRO                                        "/>
    <n v="451415628"/>
    <n v="0"/>
    <n v="0"/>
    <n v="451415628"/>
    <n v="0"/>
    <n v="240399265.59999999"/>
    <n v="0"/>
    <n v="15533"/>
    <n v="0"/>
    <n v="0"/>
    <n v="0"/>
    <n v="0"/>
    <n v="0"/>
    <n v="0"/>
    <n v="0"/>
    <n v="0"/>
    <m/>
    <n v="691830426.60000002"/>
    <n v="22570781.400000002"/>
    <n v="669259645.20000005"/>
    <n v="398575428.19999999"/>
  </r>
  <r>
    <x v="5"/>
    <s v="ASIGNACIÓN PARA LA INVERSIÓN LOCAL  - AMBIENTE Y DESARROLLO SOSTENIBLE"/>
    <s v="EJE CAFETERO"/>
    <s v="QUINDÍO                                           "/>
    <x v="853"/>
    <s v="PIJAO                                             "/>
    <n v="173573695"/>
    <n v="0"/>
    <n v="0"/>
    <n v="173573695"/>
    <n v="0"/>
    <n v="77769557.269999996"/>
    <n v="0"/>
    <n v="5972"/>
    <n v="0"/>
    <n v="0"/>
    <n v="0"/>
    <n v="0"/>
    <n v="0"/>
    <n v="0"/>
    <n v="0"/>
    <n v="0"/>
    <m/>
    <n v="251349224.26999998"/>
    <n v="8678684.75"/>
    <n v="242670539.51999998"/>
    <n v="0"/>
  </r>
  <r>
    <x v="5"/>
    <s v="ASIGNACIÓN PARA LA INVERSIÓN LOCAL  - AMBIENTE Y DESARROLLO SOSTENIBLE"/>
    <s v="EJE CAFETERO"/>
    <s v="QUINDÍO                                           "/>
    <x v="854"/>
    <s v="QUIMBAYA                                          "/>
    <n v="333453822"/>
    <n v="0"/>
    <n v="0"/>
    <n v="333453822"/>
    <n v="0"/>
    <n v="213968629.19999999"/>
    <n v="0"/>
    <n v="11474"/>
    <n v="0"/>
    <n v="0"/>
    <n v="0"/>
    <n v="0"/>
    <n v="0"/>
    <n v="0"/>
    <n v="0"/>
    <n v="0"/>
    <m/>
    <n v="547433925.20000005"/>
    <n v="16672691.100000001"/>
    <n v="530761234.10000002"/>
    <n v="375262783"/>
  </r>
  <r>
    <x v="5"/>
    <s v="ASIGNACIÓN PARA LA INVERSIÓN LOCAL  - AMBIENTE Y DESARROLLO SOSTENIBLE"/>
    <s v="EJE CAFETERO"/>
    <s v="QUINDÍO                                           "/>
    <x v="855"/>
    <s v="SALENTO                                           "/>
    <n v="177205955"/>
    <n v="0"/>
    <n v="0"/>
    <n v="177205955"/>
    <n v="0"/>
    <n v="79919751.459999993"/>
    <n v="0"/>
    <n v="6097"/>
    <n v="0"/>
    <n v="0"/>
    <n v="0"/>
    <n v="0"/>
    <n v="0"/>
    <n v="0"/>
    <n v="0"/>
    <n v="0"/>
    <m/>
    <n v="257131803.45999998"/>
    <n v="8860297.75"/>
    <n v="248271505.70999998"/>
    <n v="0"/>
  </r>
  <r>
    <x v="5"/>
    <s v="ASIGNACIÓN PARA LA INVERSIÓN LOCAL  - AMBIENTE Y DESARROLLO SOSTENIBLE"/>
    <s v="EJE CAFETERO"/>
    <s v="RISARALDA                                         "/>
    <x v="856"/>
    <s v="RISARALDA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RISARALDA                                         "/>
    <x v="857"/>
    <s v="PEREI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RISARALDA                                         "/>
    <x v="858"/>
    <s v="APÍA                                              "/>
    <n v="261776019"/>
    <n v="0"/>
    <n v="0"/>
    <n v="261776019"/>
    <n v="0"/>
    <n v="156464553.69999999"/>
    <n v="0"/>
    <n v="9007"/>
    <n v="0"/>
    <n v="0"/>
    <n v="0"/>
    <n v="0"/>
    <n v="0"/>
    <n v="0"/>
    <n v="0"/>
    <n v="0"/>
    <m/>
    <n v="418249579.69999999"/>
    <n v="13088800.950000001"/>
    <n v="405160778.75"/>
    <n v="0"/>
  </r>
  <r>
    <x v="5"/>
    <s v="ASIGNACIÓN PARA LA INVERSIÓN LOCAL  - AMBIENTE Y DESARROLLO SOSTENIBLE"/>
    <s v="EJE CAFETERO"/>
    <s v="RISARALDA                                         "/>
    <x v="859"/>
    <s v="BALBOA                                            "/>
    <n v="205669174"/>
    <n v="0"/>
    <n v="0"/>
    <n v="205669174"/>
    <n v="0"/>
    <n v="92260621.060000002"/>
    <n v="0"/>
    <n v="7077"/>
    <n v="0"/>
    <n v="0"/>
    <n v="0"/>
    <n v="0"/>
    <n v="0"/>
    <n v="0"/>
    <n v="0"/>
    <n v="0"/>
    <m/>
    <n v="297936872.06"/>
    <n v="10283458.700000001"/>
    <n v="287653413.36000001"/>
    <n v="0"/>
  </r>
  <r>
    <x v="5"/>
    <s v="ASIGNACIÓN PARA LA INVERSIÓN LOCAL  - AMBIENTE Y DESARROLLO SOSTENIBLE"/>
    <s v="EJE CAFETERO"/>
    <s v="RISARALDA                                         "/>
    <x v="860"/>
    <s v="BELÉN DE UMBRÍA                                   "/>
    <n v="417422178"/>
    <n v="0"/>
    <n v="0"/>
    <n v="417422178"/>
    <n v="0"/>
    <n v="191524967.80000001"/>
    <n v="0"/>
    <n v="14363"/>
    <n v="0"/>
    <n v="0"/>
    <n v="0"/>
    <n v="0"/>
    <n v="0"/>
    <n v="0"/>
    <n v="0"/>
    <n v="0"/>
    <m/>
    <n v="608961508.79999995"/>
    <n v="20871108.900000002"/>
    <n v="588090399.89999998"/>
    <n v="0"/>
  </r>
  <r>
    <x v="5"/>
    <s v="ASIGNACIÓN PARA LA INVERSIÓN LOCAL  - AMBIENTE Y DESARROLLO SOSTENIBLE"/>
    <s v="EJE CAFETERO"/>
    <s v="RISARALDA                                         "/>
    <x v="861"/>
    <s v="DOSQUEBRADAS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EJE CAFETERO"/>
    <s v="RISARALDA                                         "/>
    <x v="862"/>
    <s v="GUÁTICA                                           "/>
    <n v="282912333"/>
    <n v="0"/>
    <n v="0"/>
    <n v="282912333"/>
    <n v="0"/>
    <n v="136541014.40000001"/>
    <n v="0"/>
    <n v="9735"/>
    <n v="0"/>
    <n v="0"/>
    <n v="0"/>
    <n v="0"/>
    <n v="0"/>
    <n v="0"/>
    <n v="0"/>
    <n v="0"/>
    <m/>
    <n v="419463082.39999998"/>
    <n v="14145616.65"/>
    <n v="405317465.75"/>
    <n v="0"/>
  </r>
  <r>
    <x v="5"/>
    <s v="ASIGNACIÓN PARA LA INVERSIÓN LOCAL  - AMBIENTE Y DESARROLLO SOSTENIBLE"/>
    <s v="EJE CAFETERO"/>
    <s v="RISARALDA                                         "/>
    <x v="863"/>
    <s v="LA CELIA                                          "/>
    <n v="247363184"/>
    <n v="0"/>
    <n v="0"/>
    <n v="247363184"/>
    <n v="0"/>
    <n v="110557386.89"/>
    <n v="0"/>
    <n v="8511"/>
    <n v="0"/>
    <n v="0"/>
    <n v="0"/>
    <n v="0"/>
    <n v="0"/>
    <n v="0"/>
    <n v="0"/>
    <n v="0"/>
    <m/>
    <n v="357929081.88999999"/>
    <n v="12368159.200000001"/>
    <n v="345560922.69"/>
    <n v="258780643"/>
  </r>
  <r>
    <x v="5"/>
    <s v="ASIGNACIÓN PARA LA INVERSIÓN LOCAL  - AMBIENTE Y DESARROLLO SOSTENIBLE"/>
    <s v="EJE CAFETERO"/>
    <s v="RISARALDA                                         "/>
    <x v="864"/>
    <s v="LA VIRGINIA                                       "/>
    <n v="291603536"/>
    <n v="0"/>
    <n v="0"/>
    <n v="291603536"/>
    <n v="0"/>
    <n v="208853937.5"/>
    <n v="0"/>
    <n v="10034"/>
    <n v="0"/>
    <n v="0"/>
    <n v="0"/>
    <n v="0"/>
    <n v="0"/>
    <n v="0"/>
    <n v="0"/>
    <n v="0"/>
    <m/>
    <n v="500467507.5"/>
    <n v="14580176.800000001"/>
    <n v="485887330.69999999"/>
    <n v="0"/>
  </r>
  <r>
    <x v="5"/>
    <s v="ASIGNACIÓN PARA LA INVERSIÓN LOCAL  - AMBIENTE Y DESARROLLO SOSTENIBLE"/>
    <s v="EJE CAFETERO"/>
    <s v="RISARALDA                                         "/>
    <x v="865"/>
    <s v="MARSELLA                                          "/>
    <n v="423223821"/>
    <n v="0"/>
    <n v="0"/>
    <n v="423223821"/>
    <n v="0"/>
    <n v="189192606.88"/>
    <n v="0"/>
    <n v="14563"/>
    <n v="0"/>
    <n v="0"/>
    <n v="0"/>
    <n v="0"/>
    <n v="0"/>
    <n v="0"/>
    <n v="0"/>
    <n v="0"/>
    <m/>
    <n v="612430990.88"/>
    <n v="21161191.050000001"/>
    <n v="591269799.83000004"/>
    <n v="392132478"/>
  </r>
  <r>
    <x v="5"/>
    <s v="ASIGNACIÓN PARA LA INVERSIÓN LOCAL  - AMBIENTE Y DESARROLLO SOSTENIBLE"/>
    <s v="EJE CAFETERO"/>
    <s v="RISARALDA                                         "/>
    <x v="866"/>
    <s v="MISTRATÓ                                          "/>
    <n v="720973688"/>
    <n v="0"/>
    <n v="0"/>
    <n v="720973688"/>
    <n v="0"/>
    <n v="323192673.75"/>
    <n v="0"/>
    <n v="24808"/>
    <n v="0"/>
    <n v="0"/>
    <n v="0"/>
    <n v="0"/>
    <n v="0"/>
    <n v="0"/>
    <n v="0"/>
    <n v="0"/>
    <m/>
    <n v="1044191169.75"/>
    <n v="36048684.399999999"/>
    <n v="1008142485.35"/>
    <n v="0"/>
  </r>
  <r>
    <x v="5"/>
    <s v="ASIGNACIÓN PARA LA INVERSIÓN LOCAL  - AMBIENTE Y DESARROLLO SOSTENIBLE"/>
    <s v="EJE CAFETERO"/>
    <s v="RISARALDA                                         "/>
    <x v="867"/>
    <s v="PUEBLO RICO                                       "/>
    <n v="845861190"/>
    <n v="0"/>
    <n v="0"/>
    <n v="845861190"/>
    <n v="0"/>
    <n v="379204919.62"/>
    <n v="0"/>
    <n v="29105"/>
    <n v="0"/>
    <n v="0"/>
    <n v="0"/>
    <n v="0"/>
    <n v="0"/>
    <n v="0"/>
    <n v="0"/>
    <n v="0"/>
    <m/>
    <n v="1225095214.6199999"/>
    <n v="42293059.5"/>
    <n v="1182802155.1199999"/>
    <n v="516656000"/>
  </r>
  <r>
    <x v="5"/>
    <s v="ASIGNACIÓN PARA LA INVERSIÓN LOCAL  - AMBIENTE Y DESARROLLO SOSTENIBLE"/>
    <s v="EJE CAFETERO"/>
    <s v="RISARALDA                                         "/>
    <x v="868"/>
    <s v="QUINCHÍA                                          "/>
    <n v="498808056"/>
    <n v="0"/>
    <n v="0"/>
    <n v="498808056"/>
    <n v="0"/>
    <n v="247135370.30000001"/>
    <n v="0"/>
    <n v="17163"/>
    <n v="0"/>
    <n v="0"/>
    <n v="0"/>
    <n v="0"/>
    <n v="0"/>
    <n v="0"/>
    <n v="0"/>
    <n v="0"/>
    <m/>
    <n v="745960589.29999995"/>
    <n v="24940402.800000001"/>
    <n v="721020186.5"/>
    <n v="0"/>
  </r>
  <r>
    <x v="5"/>
    <s v="ASIGNACIÓN PARA LA INVERSIÓN LOCAL  - AMBIENTE Y DESARROLLO SOSTENIBLE"/>
    <s v="EJE CAFETERO"/>
    <s v="RISARALDA                                         "/>
    <x v="869"/>
    <s v="SANTA ROSA DE CABAL                               "/>
    <n v="486340690"/>
    <n v="0"/>
    <n v="0"/>
    <n v="486340690"/>
    <n v="0"/>
    <n v="313384452.30000001"/>
    <n v="0"/>
    <n v="16734"/>
    <n v="0"/>
    <n v="0"/>
    <n v="0"/>
    <n v="0"/>
    <n v="0"/>
    <n v="0"/>
    <n v="0"/>
    <n v="0"/>
    <m/>
    <n v="799741876.29999995"/>
    <n v="24317034.5"/>
    <n v="775424841.79999995"/>
    <n v="0"/>
  </r>
  <r>
    <x v="5"/>
    <s v="ASIGNACIÓN PARA LA INVERSIÓN LOCAL  - AMBIENTE Y DESARROLLO SOSTENIBLE"/>
    <s v="EJE CAFETERO"/>
    <s v="RISARALDA                                         "/>
    <x v="870"/>
    <s v="SANTUARIO                                         "/>
    <n v="276178277"/>
    <n v="0"/>
    <n v="0"/>
    <n v="276178277"/>
    <n v="0"/>
    <n v="136020597.80000001"/>
    <n v="0"/>
    <n v="9503"/>
    <n v="0"/>
    <n v="0"/>
    <n v="0"/>
    <n v="0"/>
    <n v="0"/>
    <n v="0"/>
    <n v="0"/>
    <n v="0"/>
    <m/>
    <n v="412208377.80000001"/>
    <n v="13808913.850000001"/>
    <n v="398399463.94999999"/>
    <n v="0"/>
  </r>
  <r>
    <x v="5"/>
    <s v="ASIGNACIÓN PARA LA INVERSIÓN LOCAL  - AMBIENTE Y DESARROLLO SOSTENIBLE"/>
    <s v="CENTRO - ORIENTE"/>
    <s v="SANTANDER                                         "/>
    <x v="871"/>
    <s v="SANTANDER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872"/>
    <s v="BUCARAMANG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873"/>
    <s v="AGUADA                                            "/>
    <n v="171313809"/>
    <n v="0"/>
    <n v="0"/>
    <n v="171313809"/>
    <n v="0"/>
    <n v="75627787.959999993"/>
    <n v="0"/>
    <n v="5895"/>
    <n v="0"/>
    <n v="0"/>
    <n v="0"/>
    <n v="0"/>
    <n v="0"/>
    <n v="0"/>
    <n v="0"/>
    <n v="0"/>
    <m/>
    <n v="246947491.95999998"/>
    <n v="8565690.4500000011"/>
    <n v="238381801.50999999"/>
    <n v="75627788"/>
  </r>
  <r>
    <x v="5"/>
    <s v="ASIGNACIÓN PARA LA INVERSIÓN LOCAL  - AMBIENTE Y DESARROLLO SOSTENIBLE"/>
    <s v="CENTRO - ORIENTE"/>
    <s v="SANTANDER                                         "/>
    <x v="874"/>
    <s v="ALBANIA                                           "/>
    <n v="230338916"/>
    <n v="0"/>
    <n v="0"/>
    <n v="230338916"/>
    <n v="0"/>
    <n v="103843893.33"/>
    <n v="0"/>
    <n v="7926"/>
    <n v="0"/>
    <n v="0"/>
    <n v="0"/>
    <n v="0"/>
    <n v="0"/>
    <n v="0"/>
    <n v="0"/>
    <n v="0"/>
    <m/>
    <n v="334190735.32999998"/>
    <n v="11516945.800000001"/>
    <n v="322673789.52999997"/>
    <n v="209028429"/>
  </r>
  <r>
    <x v="5"/>
    <s v="ASIGNACIÓN PARA LA INVERSIÓN LOCAL  - AMBIENTE Y DESARROLLO SOSTENIBLE"/>
    <s v="CENTRO - ORIENTE"/>
    <s v="SANTANDER                                         "/>
    <x v="875"/>
    <s v="MUNICIPIO NN SANTANDER TOCA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876"/>
    <s v="ARATOCA                                           "/>
    <n v="352930943"/>
    <n v="0"/>
    <n v="0"/>
    <n v="352930943"/>
    <n v="0"/>
    <n v="157706734.94999999"/>
    <n v="0"/>
    <n v="12144"/>
    <n v="0"/>
    <n v="0"/>
    <n v="0"/>
    <n v="0"/>
    <n v="0"/>
    <n v="0"/>
    <n v="0"/>
    <n v="0"/>
    <m/>
    <n v="510649821.94999999"/>
    <n v="17646547.150000002"/>
    <n v="493003274.80000001"/>
    <n v="0"/>
  </r>
  <r>
    <x v="5"/>
    <s v="ASIGNACIÓN PARA LA INVERSIÓN LOCAL  - AMBIENTE Y DESARROLLO SOSTENIBLE"/>
    <s v="CENTRO - ORIENTE"/>
    <s v="SANTANDER                                         "/>
    <x v="877"/>
    <s v="BARBOSA                                           "/>
    <n v="350085424"/>
    <n v="0"/>
    <n v="0"/>
    <n v="350085424"/>
    <n v="0"/>
    <n v="180789958.90000001"/>
    <n v="0"/>
    <n v="12046"/>
    <n v="0"/>
    <n v="0"/>
    <n v="0"/>
    <n v="0"/>
    <n v="0"/>
    <n v="0"/>
    <n v="0"/>
    <n v="0"/>
    <m/>
    <n v="530887428.89999998"/>
    <n v="17504271.199999999"/>
    <n v="513383157.69999999"/>
    <n v="387330758"/>
  </r>
  <r>
    <x v="5"/>
    <s v="ASIGNACIÓN PARA LA INVERSIÓN LOCAL  - AMBIENTE Y DESARROLLO SOSTENIBLE"/>
    <s v="CENTRO - ORIENTE"/>
    <s v="SANTANDER                                         "/>
    <x v="878"/>
    <s v="BARICHARA                                         "/>
    <n v="270620062"/>
    <n v="0"/>
    <n v="0"/>
    <n v="270620062"/>
    <n v="0"/>
    <n v="121384776.09999999"/>
    <n v="0"/>
    <n v="9312"/>
    <n v="0"/>
    <n v="0"/>
    <n v="0"/>
    <n v="0"/>
    <n v="0"/>
    <n v="0"/>
    <n v="0"/>
    <n v="0"/>
    <m/>
    <n v="392014150.10000002"/>
    <n v="13531003.100000001"/>
    <n v="378483147"/>
    <n v="0"/>
  </r>
  <r>
    <x v="5"/>
    <s v="ASIGNACIÓN PARA LA INVERSIÓN LOCAL  - AMBIENTE Y DESARROLLO SOSTENIBLE"/>
    <s v="CENTRO - ORIENTE"/>
    <s v="SANTANDER                                         "/>
    <x v="879"/>
    <s v="BARRANCABERMEJ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880"/>
    <s v="BETULIA                                           "/>
    <n v="321623204"/>
    <n v="0"/>
    <n v="0"/>
    <n v="321623204"/>
    <n v="0"/>
    <n v="144177856.81"/>
    <n v="0"/>
    <n v="11067"/>
    <n v="0"/>
    <n v="0"/>
    <n v="0"/>
    <n v="0"/>
    <n v="0"/>
    <n v="0"/>
    <n v="0"/>
    <n v="0"/>
    <m/>
    <n v="465812127.81"/>
    <n v="16081160.200000001"/>
    <n v="449730967.61000001"/>
    <n v="0"/>
  </r>
  <r>
    <x v="5"/>
    <s v="ASIGNACIÓN PARA LA INVERSIÓN LOCAL  - AMBIENTE Y DESARROLLO SOSTENIBLE"/>
    <s v="CENTRO - ORIENTE"/>
    <s v="SANTANDER                                         "/>
    <x v="881"/>
    <s v="BOLÍVAR                                           "/>
    <n v="452492576"/>
    <n v="0"/>
    <n v="0"/>
    <n v="452492576"/>
    <n v="0"/>
    <n v="203843209.34999999"/>
    <n v="0"/>
    <n v="15570"/>
    <n v="0"/>
    <n v="0"/>
    <n v="0"/>
    <n v="0"/>
    <n v="0"/>
    <n v="0"/>
    <n v="0"/>
    <n v="0"/>
    <m/>
    <n v="656351355.35000002"/>
    <n v="22624628.800000001"/>
    <n v="633726726.55000007"/>
    <n v="385012935.80000001"/>
  </r>
  <r>
    <x v="5"/>
    <s v="ASIGNACIÓN PARA LA INVERSIÓN LOCAL  - AMBIENTE Y DESARROLLO SOSTENIBLE"/>
    <s v="CENTRO - ORIENTE"/>
    <s v="SANTANDER                                         "/>
    <x v="882"/>
    <s v="CABRERA                                           "/>
    <n v="151777835"/>
    <n v="0"/>
    <n v="0"/>
    <n v="151777835"/>
    <n v="0"/>
    <n v="38118392.339999989"/>
    <n v="0"/>
    <n v="5222"/>
    <n v="0"/>
    <n v="0"/>
    <n v="0"/>
    <n v="0"/>
    <n v="0"/>
    <n v="0"/>
    <n v="0"/>
    <n v="0"/>
    <m/>
    <n v="189901449.33999997"/>
    <n v="7588891.75"/>
    <n v="182312557.58999997"/>
    <n v="60835000.170000002"/>
  </r>
  <r>
    <x v="5"/>
    <s v="ASIGNACIÓN PARA LA INVERSIÓN LOCAL  - AMBIENTE Y DESARROLLO SOSTENIBLE"/>
    <s v="CENTRO - ORIENTE"/>
    <s v="SANTANDER                                         "/>
    <x v="883"/>
    <s v="CALIFORNIA                                        "/>
    <n v="108751854"/>
    <n v="0"/>
    <n v="0"/>
    <n v="108751854"/>
    <n v="0"/>
    <n v="47927001.920000002"/>
    <n v="0"/>
    <n v="3742"/>
    <n v="0"/>
    <n v="0"/>
    <n v="0"/>
    <n v="0"/>
    <n v="0"/>
    <n v="0"/>
    <n v="0"/>
    <n v="0"/>
    <m/>
    <n v="156682597.92000002"/>
    <n v="5437592.7000000002"/>
    <n v="151245005.22000003"/>
    <n v="0"/>
  </r>
  <r>
    <x v="5"/>
    <s v="ASIGNACIÓN PARA LA INVERSIÓN LOCAL  - AMBIENTE Y DESARROLLO SOSTENIBLE"/>
    <s v="CENTRO - ORIENTE"/>
    <s v="SANTANDER                                         "/>
    <x v="884"/>
    <s v="CAPITANEJO                                        "/>
    <n v="261732243"/>
    <n v="0"/>
    <n v="0"/>
    <n v="261732243"/>
    <n v="0"/>
    <n v="116836007.59999999"/>
    <n v="0"/>
    <n v="9006"/>
    <n v="0"/>
    <n v="0"/>
    <n v="0"/>
    <n v="0"/>
    <n v="0"/>
    <n v="0"/>
    <n v="0"/>
    <n v="0"/>
    <m/>
    <n v="378577256.60000002"/>
    <n v="13086612.15"/>
    <n v="365490644.45000005"/>
    <n v="255015378"/>
  </r>
  <r>
    <x v="5"/>
    <s v="ASIGNACIÓN PARA LA INVERSIÓN LOCAL  - AMBIENTE Y DESARROLLO SOSTENIBLE"/>
    <s v="CENTRO - ORIENTE"/>
    <s v="SANTANDER                                         "/>
    <x v="885"/>
    <s v="CARCASÍ                                           "/>
    <n v="327422568"/>
    <n v="0"/>
    <n v="0"/>
    <n v="327422568"/>
    <n v="0"/>
    <n v="144357628.55000001"/>
    <n v="0"/>
    <n v="11266"/>
    <n v="0"/>
    <n v="0"/>
    <n v="0"/>
    <n v="0"/>
    <n v="0"/>
    <n v="0"/>
    <n v="0"/>
    <n v="0"/>
    <m/>
    <n v="471791462.55000001"/>
    <n v="16371128.4"/>
    <n v="455420334.15000004"/>
    <n v="327869304"/>
  </r>
  <r>
    <x v="5"/>
    <s v="ASIGNACIÓN PARA LA INVERSIÓN LOCAL  - AMBIENTE Y DESARROLLO SOSTENIBLE"/>
    <s v="CENTRO - ORIENTE"/>
    <s v="SANTANDER                                         "/>
    <x v="886"/>
    <s v="CEPITÁ                                            "/>
    <n v="150728213"/>
    <n v="0"/>
    <n v="0"/>
    <n v="150728213"/>
    <n v="0"/>
    <n v="2334423.0500000045"/>
    <n v="0"/>
    <n v="5186"/>
    <n v="0"/>
    <n v="0"/>
    <n v="0"/>
    <n v="0"/>
    <n v="0"/>
    <n v="0"/>
    <n v="0"/>
    <n v="0"/>
    <m/>
    <n v="153067822.05000001"/>
    <n v="7536410.6500000004"/>
    <n v="145531411.40000001"/>
    <n v="89218917.239999995"/>
  </r>
  <r>
    <x v="5"/>
    <s v="ASIGNACIÓN PARA LA INVERSIÓN LOCAL  - AMBIENTE Y DESARROLLO SOSTENIBLE"/>
    <s v="CENTRO - ORIENTE"/>
    <s v="SANTANDER                                         "/>
    <x v="887"/>
    <s v="CERRITO                                           "/>
    <n v="284367014"/>
    <n v="0"/>
    <n v="0"/>
    <n v="284367014"/>
    <n v="0"/>
    <n v="125350584.73999999"/>
    <n v="0"/>
    <n v="9785"/>
    <n v="0"/>
    <n v="0"/>
    <n v="0"/>
    <n v="0"/>
    <n v="0"/>
    <n v="0"/>
    <n v="0"/>
    <n v="0"/>
    <m/>
    <n v="409727383.74000001"/>
    <n v="14218350.700000001"/>
    <n v="395509033.04000002"/>
    <n v="239677839"/>
  </r>
  <r>
    <x v="5"/>
    <s v="ASIGNACIÓN PARA LA INVERSIÓN LOCAL  - AMBIENTE Y DESARROLLO SOSTENIBLE"/>
    <s v="CENTRO - ORIENTE"/>
    <s v="SANTANDER                                         "/>
    <x v="888"/>
    <s v="CHARALÁ                                           "/>
    <n v="242760827"/>
    <n v="0"/>
    <n v="0"/>
    <n v="242760827"/>
    <n v="0"/>
    <n v="108936627.77"/>
    <n v="0"/>
    <n v="8353"/>
    <n v="0"/>
    <n v="0"/>
    <n v="0"/>
    <n v="0"/>
    <n v="0"/>
    <n v="0"/>
    <n v="0"/>
    <n v="0"/>
    <m/>
    <n v="351705807.76999998"/>
    <n v="12138041.350000001"/>
    <n v="339567766.41999996"/>
    <n v="0"/>
  </r>
  <r>
    <x v="5"/>
    <s v="ASIGNACIÓN PARA LA INVERSIÓN LOCAL  - AMBIENTE Y DESARROLLO SOSTENIBLE"/>
    <s v="CENTRO - ORIENTE"/>
    <s v="SANTANDER                                         "/>
    <x v="889"/>
    <s v="CHARTA                                            "/>
    <n v="150461487"/>
    <n v="0"/>
    <n v="0"/>
    <n v="150461487"/>
    <n v="0"/>
    <n v="66517029"/>
    <n v="0"/>
    <n v="5177"/>
    <n v="0"/>
    <n v="0"/>
    <n v="0"/>
    <n v="0"/>
    <n v="0"/>
    <n v="0"/>
    <n v="0"/>
    <n v="0"/>
    <m/>
    <n v="216983693"/>
    <n v="7523074.3500000006"/>
    <n v="209460618.65000001"/>
    <n v="117382722"/>
  </r>
  <r>
    <x v="5"/>
    <s v="ASIGNACIÓN PARA LA INVERSIÓN LOCAL  - AMBIENTE Y DESARROLLO SOSTENIBLE"/>
    <s v="CENTRO - ORIENTE"/>
    <s v="SANTANDER                                         "/>
    <x v="890"/>
    <s v="CHIMA                                             "/>
    <n v="224026654"/>
    <n v="0"/>
    <n v="0"/>
    <n v="224026654"/>
    <n v="0"/>
    <n v="99105916.569999993"/>
    <n v="0"/>
    <n v="7708"/>
    <n v="0"/>
    <n v="0"/>
    <n v="0"/>
    <n v="0"/>
    <n v="0"/>
    <n v="0"/>
    <n v="0"/>
    <n v="0"/>
    <m/>
    <n v="323140278.56999999"/>
    <n v="11201332.700000001"/>
    <n v="311938945.87"/>
    <n v="233529000"/>
  </r>
  <r>
    <x v="5"/>
    <s v="ASIGNACIÓN PARA LA INVERSIÓN LOCAL  - AMBIENTE Y DESARROLLO SOSTENIBLE"/>
    <s v="CENTRO - ORIENTE"/>
    <s v="SANTANDER                                         "/>
    <x v="891"/>
    <s v="CHIPATÁ                                           "/>
    <n v="243389491"/>
    <n v="0"/>
    <n v="0"/>
    <n v="243389491"/>
    <n v="0"/>
    <n v="108862621.94"/>
    <n v="0"/>
    <n v="8375"/>
    <n v="0"/>
    <n v="0"/>
    <n v="0"/>
    <n v="0"/>
    <n v="0"/>
    <n v="0"/>
    <n v="0"/>
    <n v="0"/>
    <m/>
    <n v="352260487.94"/>
    <n v="12169474.550000001"/>
    <n v="340091013.38999999"/>
    <n v="231965172"/>
  </r>
  <r>
    <x v="5"/>
    <s v="ASIGNACIÓN PARA LA INVERSIÓN LOCAL  - AMBIENTE Y DESARROLLO SOSTENIBLE"/>
    <s v="CENTRO - ORIENTE"/>
    <s v="SANTANDER                                         "/>
    <x v="892"/>
    <s v="CIMITARRA                                         "/>
    <n v="576137132"/>
    <n v="0"/>
    <n v="0"/>
    <n v="576137132"/>
    <n v="0"/>
    <n v="491345183.69999999"/>
    <n v="0"/>
    <n v="19824"/>
    <n v="0"/>
    <n v="0"/>
    <n v="0"/>
    <n v="0"/>
    <n v="0"/>
    <n v="0"/>
    <n v="0"/>
    <n v="0"/>
    <m/>
    <n v="1067502139.7"/>
    <n v="28806856.600000001"/>
    <n v="1038695283.1"/>
    <n v="0"/>
  </r>
  <r>
    <x v="5"/>
    <s v="ASIGNACIÓN PARA LA INVERSIÓN LOCAL  - AMBIENTE Y DESARROLLO SOSTENIBLE"/>
    <s v="CENTRO - ORIENTE"/>
    <s v="SANTANDER                                         "/>
    <x v="893"/>
    <s v="CONCEPCIÓN                                        "/>
    <n v="269731173"/>
    <n v="0"/>
    <n v="0"/>
    <n v="269731173"/>
    <n v="0"/>
    <n v="112815673.15000001"/>
    <n v="0"/>
    <n v="9281"/>
    <n v="0"/>
    <n v="0"/>
    <n v="0"/>
    <n v="0"/>
    <n v="0"/>
    <n v="0"/>
    <n v="0"/>
    <n v="0"/>
    <m/>
    <n v="382556127.14999998"/>
    <n v="13486558.65"/>
    <n v="369069568.5"/>
    <n v="239986419"/>
  </r>
  <r>
    <x v="5"/>
    <s v="ASIGNACIÓN PARA LA INVERSIÓN LOCAL  - AMBIENTE Y DESARROLLO SOSTENIBLE"/>
    <s v="CENTRO - ORIENTE"/>
    <s v="SANTANDER                                         "/>
    <x v="894"/>
    <s v="CONFINES                                          "/>
    <n v="166753787"/>
    <n v="0"/>
    <n v="0"/>
    <n v="166753787"/>
    <n v="0"/>
    <n v="73270121.010000005"/>
    <n v="0"/>
    <n v="5738"/>
    <n v="0"/>
    <n v="0"/>
    <n v="0"/>
    <n v="0"/>
    <n v="0"/>
    <n v="0"/>
    <n v="0"/>
    <n v="0"/>
    <m/>
    <n v="240029646.00999999"/>
    <n v="8337689.3500000006"/>
    <n v="231691956.66"/>
    <n v="173244430.81"/>
  </r>
  <r>
    <x v="5"/>
    <s v="ASIGNACIÓN PARA LA INVERSIÓN LOCAL  - AMBIENTE Y DESARROLLO SOSTENIBLE"/>
    <s v="CENTRO - ORIENTE"/>
    <s v="SANTANDER                                         "/>
    <x v="895"/>
    <s v="CONTRATACIÓN                                      "/>
    <n v="153339933"/>
    <n v="0"/>
    <n v="0"/>
    <n v="153339933"/>
    <n v="0"/>
    <n v="68260423.549999997"/>
    <n v="0"/>
    <n v="5276"/>
    <n v="0"/>
    <n v="0"/>
    <n v="0"/>
    <n v="0"/>
    <n v="0"/>
    <n v="0"/>
    <n v="0"/>
    <n v="0"/>
    <m/>
    <n v="221605632.55000001"/>
    <n v="7666996.6500000004"/>
    <n v="213938635.90000001"/>
    <n v="0"/>
  </r>
  <r>
    <x v="5"/>
    <s v="ASIGNACIÓN PARA LA INVERSIÓN LOCAL  - AMBIENTE Y DESARROLLO SOSTENIBLE"/>
    <s v="CENTRO - ORIENTE"/>
    <s v="SANTANDER                                         "/>
    <x v="896"/>
    <s v="COROMORO                                          "/>
    <n v="298087907"/>
    <n v="0"/>
    <n v="0"/>
    <n v="298087907"/>
    <n v="0"/>
    <n v="133993034.92"/>
    <n v="0"/>
    <n v="10257"/>
    <n v="0"/>
    <n v="0"/>
    <n v="0"/>
    <n v="0"/>
    <n v="0"/>
    <n v="0"/>
    <n v="0"/>
    <n v="0"/>
    <m/>
    <n v="432091198.92000002"/>
    <n v="14904395.350000001"/>
    <n v="417186803.56999999"/>
    <n v="204484350"/>
  </r>
  <r>
    <x v="5"/>
    <s v="ASIGNACIÓN PARA LA INVERSIÓN LOCAL  - AMBIENTE Y DESARROLLO SOSTENIBLE"/>
    <s v="CENTRO - ORIENTE"/>
    <s v="SANTANDER                                         "/>
    <x v="897"/>
    <s v="CURITÍ                                            "/>
    <n v="339546900"/>
    <n v="0"/>
    <n v="0"/>
    <n v="339546900"/>
    <n v="0"/>
    <n v="152792867.08000001"/>
    <n v="0"/>
    <n v="11683"/>
    <n v="0"/>
    <n v="0"/>
    <n v="0"/>
    <n v="0"/>
    <n v="0"/>
    <n v="0"/>
    <n v="0"/>
    <n v="0"/>
    <m/>
    <n v="492351450.08000004"/>
    <n v="16977345"/>
    <n v="475374105.08000004"/>
    <n v="223768162"/>
  </r>
  <r>
    <x v="5"/>
    <s v="ASIGNACIÓN PARA LA INVERSIÓN LOCAL  - AMBIENTE Y DESARROLLO SOSTENIBLE"/>
    <s v="CENTRO - ORIENTE"/>
    <s v="SANTANDER                                         "/>
    <x v="898"/>
    <s v="EL CARMEN DE CHUCURÍ                              "/>
    <n v="812922497"/>
    <n v="0"/>
    <n v="0"/>
    <n v="812922497"/>
    <n v="0"/>
    <n v="365062830.60000002"/>
    <n v="0"/>
    <n v="27972"/>
    <n v="0"/>
    <n v="0"/>
    <n v="0"/>
    <n v="0"/>
    <n v="0"/>
    <n v="0"/>
    <n v="0"/>
    <n v="0"/>
    <m/>
    <n v="1178013299.5999999"/>
    <n v="40646124.850000001"/>
    <n v="1137367174.75"/>
    <n v="851974920"/>
  </r>
  <r>
    <x v="5"/>
    <s v="ASIGNACIÓN PARA LA INVERSIÓN LOCAL  - AMBIENTE Y DESARROLLO SOSTENIBLE"/>
    <s v="CENTRO - ORIENTE"/>
    <s v="SANTANDER                                         "/>
    <x v="899"/>
    <s v="EL GUACAMAYO                                      "/>
    <n v="130656614"/>
    <n v="0"/>
    <n v="0"/>
    <n v="130656614"/>
    <n v="0"/>
    <n v="57660830.409999996"/>
    <n v="0"/>
    <n v="4496"/>
    <n v="0"/>
    <n v="0"/>
    <n v="0"/>
    <n v="0"/>
    <n v="0"/>
    <n v="0"/>
    <n v="0"/>
    <n v="0"/>
    <m/>
    <n v="188321940.41"/>
    <n v="6532830.7000000002"/>
    <n v="181789109.71000001"/>
    <n v="0"/>
  </r>
  <r>
    <x v="5"/>
    <s v="ASIGNACIÓN PARA LA INVERSIÓN LOCAL  - AMBIENTE Y DESARROLLO SOSTENIBLE"/>
    <s v="CENTRO - ORIENTE"/>
    <s v="SANTANDER                                         "/>
    <x v="900"/>
    <s v="EL PEÑÓN                                          "/>
    <n v="391513199"/>
    <n v="0"/>
    <n v="0"/>
    <n v="391513199"/>
    <n v="0"/>
    <n v="176022988.31"/>
    <n v="0"/>
    <n v="13471"/>
    <n v="0"/>
    <n v="0"/>
    <n v="0"/>
    <n v="0"/>
    <n v="0"/>
    <n v="0"/>
    <n v="0"/>
    <n v="0"/>
    <m/>
    <n v="567549658.30999994"/>
    <n v="19575659.949999999"/>
    <n v="547973998.3599999"/>
    <n v="0"/>
  </r>
  <r>
    <x v="5"/>
    <s v="ASIGNACIÓN PARA LA INVERSIÓN LOCAL  - AMBIENTE Y DESARROLLO SOSTENIBLE"/>
    <s v="CENTRO - ORIENTE"/>
    <s v="SANTANDER                                         "/>
    <x v="901"/>
    <s v="EL PLAYÓN                                         "/>
    <n v="518638597"/>
    <n v="0"/>
    <n v="0"/>
    <n v="518638597"/>
    <n v="0"/>
    <n v="232394238.77000001"/>
    <n v="0"/>
    <n v="17846"/>
    <n v="0"/>
    <n v="0"/>
    <n v="0"/>
    <n v="0"/>
    <n v="0"/>
    <n v="0"/>
    <n v="0"/>
    <n v="0"/>
    <m/>
    <n v="751050681.76999998"/>
    <n v="25931929.850000001"/>
    <n v="725118751.91999996"/>
    <n v="539999998.41999996"/>
  </r>
  <r>
    <x v="5"/>
    <s v="ASIGNACIÓN PARA LA INVERSIÓN LOCAL  - AMBIENTE Y DESARROLLO SOSTENIBLE"/>
    <s v="CENTRO - ORIENTE"/>
    <s v="SANTANDER                                         "/>
    <x v="902"/>
    <s v="ENCINO                                            "/>
    <n v="143037949"/>
    <n v="0"/>
    <n v="0"/>
    <n v="143037949"/>
    <n v="0"/>
    <n v="64316766.340000004"/>
    <n v="0"/>
    <n v="4922"/>
    <n v="0"/>
    <n v="0"/>
    <n v="0"/>
    <n v="0"/>
    <n v="0"/>
    <n v="0"/>
    <n v="0"/>
    <n v="0"/>
    <m/>
    <n v="207359637.34"/>
    <n v="7151897.4500000002"/>
    <n v="200207739.89000002"/>
    <n v="120934799"/>
  </r>
  <r>
    <x v="5"/>
    <s v="ASIGNACIÓN PARA LA INVERSIÓN LOCAL  - AMBIENTE Y DESARROLLO SOSTENIBLE"/>
    <s v="CENTRO - ORIENTE"/>
    <s v="SANTANDER                                         "/>
    <x v="903"/>
    <s v="ENCISO                                            "/>
    <n v="241223477"/>
    <n v="0"/>
    <n v="0"/>
    <n v="241223477"/>
    <n v="0"/>
    <n v="110041465.25"/>
    <n v="0"/>
    <n v="8300"/>
    <n v="0"/>
    <n v="0"/>
    <n v="0"/>
    <n v="0"/>
    <n v="0"/>
    <n v="0"/>
    <n v="0"/>
    <n v="0"/>
    <m/>
    <n v="351273242.25"/>
    <n v="12061173.850000001"/>
    <n v="339212068.39999998"/>
    <n v="154362031"/>
  </r>
  <r>
    <x v="5"/>
    <s v="ASIGNACIÓN PARA LA INVERSIÓN LOCAL  - AMBIENTE Y DESARROLLO SOSTENIBLE"/>
    <s v="CENTRO - ORIENTE"/>
    <s v="SANTANDER                                         "/>
    <x v="904"/>
    <s v="FLORIÁN                                           "/>
    <n v="388790588"/>
    <n v="0"/>
    <n v="0"/>
    <n v="388790588"/>
    <n v="0"/>
    <n v="174888402.34999999"/>
    <n v="0"/>
    <n v="13378"/>
    <n v="0"/>
    <n v="0"/>
    <n v="0"/>
    <n v="0"/>
    <n v="0"/>
    <n v="0"/>
    <n v="0"/>
    <n v="0"/>
    <m/>
    <n v="563692368.35000002"/>
    <n v="19439529.400000002"/>
    <n v="544252838.95000005"/>
    <n v="0"/>
  </r>
  <r>
    <x v="5"/>
    <s v="ASIGNACIÓN PARA LA INVERSIÓN LOCAL  - AMBIENTE Y DESARROLLO SOSTENIBLE"/>
    <s v="CENTRO - ORIENTE"/>
    <s v="SANTANDER                                         "/>
    <x v="905"/>
    <s v="FLORIDABLANCA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906"/>
    <s v="GALÁN                                             "/>
    <n v="212384930"/>
    <n v="0"/>
    <n v="0"/>
    <n v="212384930"/>
    <n v="0"/>
    <n v="96314704.400000006"/>
    <n v="0"/>
    <n v="7308"/>
    <n v="0"/>
    <n v="0"/>
    <n v="0"/>
    <n v="0"/>
    <n v="0"/>
    <n v="0"/>
    <n v="0"/>
    <n v="0"/>
    <m/>
    <n v="308706942.39999998"/>
    <n v="10619246.5"/>
    <n v="298087695.89999998"/>
    <n v="220525356.34999999"/>
  </r>
  <r>
    <x v="5"/>
    <s v="ASIGNACIÓN PARA LA INVERSIÓN LOCAL  - AMBIENTE Y DESARROLLO SOSTENIBLE"/>
    <s v="CENTRO - ORIENTE"/>
    <s v="SANTANDER                                         "/>
    <x v="907"/>
    <s v="GAMBITA                                           "/>
    <n v="289671347"/>
    <n v="0"/>
    <n v="0"/>
    <n v="289671347"/>
    <n v="0"/>
    <n v="128311630.5"/>
    <n v="0"/>
    <n v="9967"/>
    <n v="0"/>
    <n v="0"/>
    <n v="0"/>
    <n v="0"/>
    <n v="0"/>
    <n v="0"/>
    <n v="0"/>
    <n v="0"/>
    <m/>
    <n v="417992944.5"/>
    <n v="14483567.350000001"/>
    <n v="403509377.14999998"/>
    <n v="181174474.22999999"/>
  </r>
  <r>
    <x v="5"/>
    <s v="ASIGNACIÓN PARA LA INVERSIÓN LOCAL  - AMBIENTE Y DESARROLLO SOSTENIBLE"/>
    <s v="CENTRO - ORIENTE"/>
    <s v="SANTANDER                                         "/>
    <x v="908"/>
    <s v="GIRÓN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909"/>
    <s v="GUACA                                             "/>
    <n v="290975927"/>
    <n v="0"/>
    <n v="0"/>
    <n v="290975927"/>
    <n v="0"/>
    <n v="128893389.56"/>
    <n v="0"/>
    <n v="10012"/>
    <n v="0"/>
    <n v="0"/>
    <n v="0"/>
    <n v="0"/>
    <n v="0"/>
    <n v="0"/>
    <n v="0"/>
    <n v="0"/>
    <m/>
    <n v="419879328.56"/>
    <n v="14548796.350000001"/>
    <n v="405330532.20999998"/>
    <n v="302771019.10000002"/>
  </r>
  <r>
    <x v="5"/>
    <s v="ASIGNACIÓN PARA LA INVERSIÓN LOCAL  - AMBIENTE Y DESARROLLO SOSTENIBLE"/>
    <s v="CENTRO - ORIENTE"/>
    <s v="SANTANDER                                         "/>
    <x v="910"/>
    <s v="GUADALUPE                                         "/>
    <n v="219501251"/>
    <n v="0"/>
    <n v="0"/>
    <n v="219501251"/>
    <n v="0"/>
    <n v="98308653.420000002"/>
    <n v="0"/>
    <n v="7553"/>
    <n v="0"/>
    <n v="0"/>
    <n v="0"/>
    <n v="0"/>
    <n v="0"/>
    <n v="0"/>
    <n v="0"/>
    <n v="0"/>
    <m/>
    <n v="317817457.42000002"/>
    <n v="10975062.550000001"/>
    <n v="306842394.87"/>
    <n v="0"/>
  </r>
  <r>
    <x v="5"/>
    <s v="ASIGNACIÓN PARA LA INVERSIÓN LOCAL  - AMBIENTE Y DESARROLLO SOSTENIBLE"/>
    <s v="CENTRO - ORIENTE"/>
    <s v="SANTANDER                                         "/>
    <x v="911"/>
    <s v="GUAPOTÁ                                           "/>
    <n v="160895548"/>
    <n v="0"/>
    <n v="0"/>
    <n v="160895548"/>
    <n v="0"/>
    <n v="72492200.359999999"/>
    <n v="0"/>
    <n v="5536"/>
    <n v="0"/>
    <n v="0"/>
    <n v="0"/>
    <n v="0"/>
    <n v="0"/>
    <n v="0"/>
    <n v="0"/>
    <n v="0"/>
    <m/>
    <n v="233393284.36000001"/>
    <n v="8044777.4000000004"/>
    <n v="225348506.96000001"/>
    <n v="134765748"/>
  </r>
  <r>
    <x v="5"/>
    <s v="ASIGNACIÓN PARA LA INVERSIÓN LOCAL  - AMBIENTE Y DESARROLLO SOSTENIBLE"/>
    <s v="CENTRO - ORIENTE"/>
    <s v="SANTANDER                                         "/>
    <x v="912"/>
    <s v="GUAVATÁ                                           "/>
    <n v="208095103"/>
    <n v="0"/>
    <n v="0"/>
    <n v="208095103"/>
    <n v="0"/>
    <n v="93572138.980000004"/>
    <n v="0"/>
    <n v="7160"/>
    <n v="0"/>
    <n v="0"/>
    <n v="0"/>
    <n v="0"/>
    <n v="0"/>
    <n v="0"/>
    <n v="0"/>
    <n v="0"/>
    <m/>
    <n v="301674401.98000002"/>
    <n v="10404755.15"/>
    <n v="291269646.83000004"/>
    <n v="212038298"/>
  </r>
  <r>
    <x v="5"/>
    <s v="ASIGNACIÓN PARA LA INVERSIÓN LOCAL  - AMBIENTE Y DESARROLLO SOSTENIBLE"/>
    <s v="CENTRO - ORIENTE"/>
    <s v="SANTANDER                                         "/>
    <x v="913"/>
    <s v="GÜEPSA                                            "/>
    <n v="200330823"/>
    <n v="0"/>
    <n v="0"/>
    <n v="200330823"/>
    <n v="0"/>
    <n v="89423726.390000001"/>
    <n v="0"/>
    <n v="6893"/>
    <n v="0"/>
    <n v="0"/>
    <n v="0"/>
    <n v="0"/>
    <n v="0"/>
    <n v="0"/>
    <n v="0"/>
    <n v="0"/>
    <m/>
    <n v="289761442.38999999"/>
    <n v="10016541.15"/>
    <n v="279744901.24000001"/>
    <n v="0"/>
  </r>
  <r>
    <x v="5"/>
    <s v="ASIGNACIÓN PARA LA INVERSIÓN LOCAL  - AMBIENTE Y DESARROLLO SOSTENIBLE"/>
    <s v="CENTRO - ORIENTE"/>
    <s v="SANTANDER                                         "/>
    <x v="914"/>
    <s v="HATO                                              "/>
    <n v="210419347"/>
    <n v="0"/>
    <n v="0"/>
    <n v="210419347"/>
    <n v="0"/>
    <n v="89950940.930000007"/>
    <n v="0"/>
    <n v="7240"/>
    <n v="0"/>
    <n v="0"/>
    <n v="0"/>
    <n v="0"/>
    <n v="0"/>
    <n v="0"/>
    <n v="0"/>
    <n v="0"/>
    <m/>
    <n v="300377527.93000001"/>
    <n v="10520967.350000001"/>
    <n v="289856560.57999998"/>
    <n v="0"/>
  </r>
  <r>
    <x v="5"/>
    <s v="ASIGNACIÓN PARA LA INVERSIÓN LOCAL  - AMBIENTE Y DESARROLLO SOSTENIBLE"/>
    <s v="CENTRO - ORIENTE"/>
    <s v="SANTANDER                                         "/>
    <x v="915"/>
    <s v="JESÚS MARÍA                                       "/>
    <n v="182718223"/>
    <n v="0"/>
    <n v="0"/>
    <n v="182718223"/>
    <n v="0"/>
    <n v="82286911.900000006"/>
    <n v="0"/>
    <n v="6287"/>
    <n v="0"/>
    <n v="0"/>
    <n v="0"/>
    <n v="0"/>
    <n v="0"/>
    <n v="0"/>
    <n v="0"/>
    <n v="0"/>
    <m/>
    <n v="265011421.90000001"/>
    <n v="9135911.1500000004"/>
    <n v="255875510.75"/>
    <n v="0"/>
  </r>
  <r>
    <x v="5"/>
    <s v="ASIGNACIÓN PARA LA INVERSIÓN LOCAL  - AMBIENTE Y DESARROLLO SOSTENIBLE"/>
    <s v="CENTRO - ORIENTE"/>
    <s v="SANTANDER                                         "/>
    <x v="916"/>
    <s v="JORDÁN                                            "/>
    <n v="189917760"/>
    <n v="0"/>
    <n v="0"/>
    <n v="189917760"/>
    <n v="0"/>
    <n v="85567270.019999996"/>
    <n v="0"/>
    <n v="6535"/>
    <n v="0"/>
    <n v="0"/>
    <n v="0"/>
    <n v="0"/>
    <n v="0"/>
    <n v="0"/>
    <n v="0"/>
    <n v="0"/>
    <m/>
    <n v="275491565.01999998"/>
    <n v="9495888"/>
    <n v="265995677.01999998"/>
    <n v="0"/>
  </r>
  <r>
    <x v="5"/>
    <s v="ASIGNACIÓN PARA LA INVERSIÓN LOCAL  - AMBIENTE Y DESARROLLO SOSTENIBLE"/>
    <s v="CENTRO - ORIENTE"/>
    <s v="SANTANDER                                         "/>
    <x v="917"/>
    <s v="LA BELLEZA                                        "/>
    <n v="220533159"/>
    <n v="0"/>
    <n v="0"/>
    <n v="220533159"/>
    <n v="0"/>
    <n v="108914811.09999999"/>
    <n v="0"/>
    <n v="7588"/>
    <n v="0"/>
    <n v="0"/>
    <n v="0"/>
    <n v="0"/>
    <n v="0"/>
    <n v="0"/>
    <n v="0"/>
    <n v="0"/>
    <m/>
    <n v="329455558.10000002"/>
    <n v="11026657.950000001"/>
    <n v="318428900.15000004"/>
    <n v="234318772"/>
  </r>
  <r>
    <x v="5"/>
    <s v="ASIGNACIÓN PARA LA INVERSIÓN LOCAL  - AMBIENTE Y DESARROLLO SOSTENIBLE"/>
    <s v="CENTRO - ORIENTE"/>
    <s v="SANTANDER                                         "/>
    <x v="918"/>
    <s v="LANDÁZURI                                         "/>
    <n v="355126803"/>
    <n v="0"/>
    <n v="0"/>
    <n v="355126803"/>
    <n v="0"/>
    <n v="158729897.72999999"/>
    <n v="0"/>
    <n v="12219"/>
    <n v="0"/>
    <n v="0"/>
    <n v="0"/>
    <n v="0"/>
    <n v="0"/>
    <n v="0"/>
    <n v="0"/>
    <n v="0"/>
    <m/>
    <n v="513868919.73000002"/>
    <n v="17756340.150000002"/>
    <n v="496112579.58000004"/>
    <n v="495310801"/>
  </r>
  <r>
    <x v="5"/>
    <s v="ASIGNACIÓN PARA LA INVERSIÓN LOCAL  - AMBIENTE Y DESARROLLO SOSTENIBLE"/>
    <s v="CENTRO - ORIENTE"/>
    <s v="SANTANDER                                         "/>
    <x v="919"/>
    <s v="LA PAZ                                            "/>
    <n v="165189508"/>
    <n v="0"/>
    <n v="0"/>
    <n v="165189508"/>
    <n v="0"/>
    <n v="73869214.379999995"/>
    <n v="0"/>
    <n v="5684"/>
    <n v="0"/>
    <n v="0"/>
    <n v="0"/>
    <n v="0"/>
    <n v="0"/>
    <n v="0"/>
    <n v="0"/>
    <n v="0"/>
    <m/>
    <n v="239064406.38"/>
    <n v="8259475.4000000004"/>
    <n v="230804930.97999999"/>
    <n v="169361494"/>
  </r>
  <r>
    <x v="5"/>
    <s v="ASIGNACIÓN PARA LA INVERSIÓN LOCAL  - AMBIENTE Y DESARROLLO SOSTENIBLE"/>
    <s v="CENTRO - ORIENTE"/>
    <s v="SANTANDER                                         "/>
    <x v="920"/>
    <s v="LEBRÍJA                                           "/>
    <n v="454825346"/>
    <n v="0"/>
    <n v="0"/>
    <n v="454825346"/>
    <n v="0"/>
    <n v="254999541.19999999"/>
    <n v="0"/>
    <n v="15650"/>
    <n v="0"/>
    <n v="0"/>
    <n v="0"/>
    <n v="0"/>
    <n v="0"/>
    <n v="0"/>
    <n v="0"/>
    <n v="0"/>
    <m/>
    <n v="709840537.20000005"/>
    <n v="22741267.300000001"/>
    <n v="687099269.9000001"/>
    <n v="228387246"/>
  </r>
  <r>
    <x v="5"/>
    <s v="ASIGNACIÓN PARA LA INVERSIÓN LOCAL  - AMBIENTE Y DESARROLLO SOSTENIBLE"/>
    <s v="CENTRO - ORIENTE"/>
    <s v="SANTANDER                                         "/>
    <x v="921"/>
    <s v="LOS SANTOS                                        "/>
    <n v="453439213"/>
    <n v="0"/>
    <n v="0"/>
    <n v="453439213"/>
    <n v="0"/>
    <n v="203121684.08000001"/>
    <n v="0"/>
    <n v="15602"/>
    <n v="0"/>
    <n v="0"/>
    <n v="0"/>
    <n v="0"/>
    <n v="0"/>
    <n v="0"/>
    <n v="0"/>
    <n v="0"/>
    <m/>
    <n v="656576499.08000004"/>
    <n v="22671960.650000002"/>
    <n v="633904538.43000007"/>
    <n v="0"/>
  </r>
  <r>
    <x v="5"/>
    <s v="ASIGNACIÓN PARA LA INVERSIÓN LOCAL  - AMBIENTE Y DESARROLLO SOSTENIBLE"/>
    <s v="CENTRO - ORIENTE"/>
    <s v="SANTANDER                                         "/>
    <x v="922"/>
    <s v="MACARAVITA                                        "/>
    <n v="226208699"/>
    <n v="0"/>
    <n v="0"/>
    <n v="226208699"/>
    <n v="0"/>
    <n v="100653575.3"/>
    <n v="0"/>
    <n v="7784"/>
    <n v="0"/>
    <n v="0"/>
    <n v="0"/>
    <n v="0"/>
    <n v="0"/>
    <n v="0"/>
    <n v="0"/>
    <n v="0"/>
    <m/>
    <n v="326870058.30000001"/>
    <n v="11310434.950000001"/>
    <n v="315559623.35000002"/>
    <n v="100000000"/>
  </r>
  <r>
    <x v="5"/>
    <s v="ASIGNACIÓN PARA LA INVERSIÓN LOCAL  - AMBIENTE Y DESARROLLO SOSTENIBLE"/>
    <s v="CENTRO - ORIENTE"/>
    <s v="SANTANDER                                         "/>
    <x v="923"/>
    <s v="MÁLAGA                                            "/>
    <n v="287454680"/>
    <n v="0"/>
    <n v="0"/>
    <n v="287454680"/>
    <n v="0"/>
    <n v="141545788.69999999"/>
    <n v="0"/>
    <n v="9891"/>
    <n v="0"/>
    <n v="0"/>
    <n v="0"/>
    <n v="0"/>
    <n v="0"/>
    <n v="0"/>
    <n v="0"/>
    <n v="0"/>
    <m/>
    <n v="429010359.69999999"/>
    <n v="14372734"/>
    <n v="414637625.69999999"/>
    <n v="265148793.02000001"/>
  </r>
  <r>
    <x v="5"/>
    <s v="ASIGNACIÓN PARA LA INVERSIÓN LOCAL  - AMBIENTE Y DESARROLLO SOSTENIBLE"/>
    <s v="CENTRO - ORIENTE"/>
    <s v="SANTANDER                                         "/>
    <x v="924"/>
    <s v="MATANZA                                           "/>
    <n v="229514282"/>
    <n v="0"/>
    <n v="0"/>
    <n v="229514282"/>
    <n v="0"/>
    <n v="102658798.29000001"/>
    <n v="0"/>
    <n v="7897"/>
    <n v="0"/>
    <n v="0"/>
    <n v="0"/>
    <n v="0"/>
    <n v="0"/>
    <n v="0"/>
    <n v="0"/>
    <n v="0"/>
    <m/>
    <n v="332180977.29000002"/>
    <n v="11475714.100000001"/>
    <n v="320705263.19"/>
    <n v="229458300"/>
  </r>
  <r>
    <x v="5"/>
    <s v="ASIGNACIÓN PARA LA INVERSIÓN LOCAL  - AMBIENTE Y DESARROLLO SOSTENIBLE"/>
    <s v="CENTRO - ORIENTE"/>
    <s v="SANTANDER                                         "/>
    <x v="925"/>
    <s v="MOGOTES                                           "/>
    <n v="396117423"/>
    <n v="0"/>
    <n v="0"/>
    <n v="396117423"/>
    <n v="0"/>
    <n v="177371683.36000001"/>
    <n v="0"/>
    <n v="13630"/>
    <n v="0"/>
    <n v="0"/>
    <n v="0"/>
    <n v="0"/>
    <n v="0"/>
    <n v="0"/>
    <n v="0"/>
    <n v="0"/>
    <m/>
    <n v="573502736.36000001"/>
    <n v="19805871.150000002"/>
    <n v="553696865.21000004"/>
    <n v="414414261"/>
  </r>
  <r>
    <x v="5"/>
    <s v="ASIGNACIÓN PARA LA INVERSIÓN LOCAL  - AMBIENTE Y DESARROLLO SOSTENIBLE"/>
    <s v="CENTRO - ORIENTE"/>
    <s v="SANTANDER                                         "/>
    <x v="926"/>
    <s v="MOLAGAVITA                                        "/>
    <n v="313667575"/>
    <n v="0"/>
    <n v="0"/>
    <n v="313667575"/>
    <n v="0"/>
    <n v="140050359.97999999"/>
    <n v="0"/>
    <n v="10793"/>
    <n v="0"/>
    <n v="0"/>
    <n v="0"/>
    <n v="0"/>
    <n v="0"/>
    <n v="0"/>
    <n v="0"/>
    <n v="0"/>
    <m/>
    <n v="453728727.98000002"/>
    <n v="15683378.75"/>
    <n v="438045349.23000002"/>
    <n v="379725038.72000003"/>
  </r>
  <r>
    <x v="5"/>
    <s v="ASIGNACIÓN PARA LA INVERSIÓN LOCAL  - AMBIENTE Y DESARROLLO SOSTENIBLE"/>
    <s v="CENTRO - ORIENTE"/>
    <s v="SANTANDER                                         "/>
    <x v="927"/>
    <s v="OCAMONTE                                          "/>
    <n v="224752760"/>
    <n v="0"/>
    <n v="0"/>
    <n v="224752760"/>
    <n v="0"/>
    <n v="100008886.43000001"/>
    <n v="0"/>
    <n v="7733"/>
    <n v="0"/>
    <n v="0"/>
    <n v="0"/>
    <n v="0"/>
    <n v="0"/>
    <n v="0"/>
    <n v="0"/>
    <n v="0"/>
    <m/>
    <n v="324769379.43000001"/>
    <n v="11237638"/>
    <n v="313531741.43000001"/>
    <n v="0"/>
  </r>
  <r>
    <x v="5"/>
    <s v="ASIGNACIÓN PARA LA INVERSIÓN LOCAL  - AMBIENTE Y DESARROLLO SOSTENIBLE"/>
    <s v="CENTRO - ORIENTE"/>
    <s v="SANTANDER                                         "/>
    <x v="928"/>
    <s v="OIBA                                              "/>
    <n v="297438592"/>
    <n v="0"/>
    <n v="0"/>
    <n v="297438592"/>
    <n v="0"/>
    <n v="132450909.63"/>
    <n v="0"/>
    <n v="10234"/>
    <n v="0"/>
    <n v="0"/>
    <n v="0"/>
    <n v="0"/>
    <n v="0"/>
    <n v="0"/>
    <n v="0"/>
    <n v="0"/>
    <m/>
    <n v="429899735.63"/>
    <n v="14871929.600000001"/>
    <n v="415027806.02999997"/>
    <n v="0"/>
  </r>
  <r>
    <x v="5"/>
    <s v="ASIGNACIÓN PARA LA INVERSIÓN LOCAL  - AMBIENTE Y DESARROLLO SOSTENIBLE"/>
    <s v="CENTRO - ORIENTE"/>
    <s v="SANTANDER                                         "/>
    <x v="929"/>
    <s v="ONZAGA                                            "/>
    <n v="307446575"/>
    <n v="0"/>
    <n v="0"/>
    <n v="307446575"/>
    <n v="0"/>
    <n v="137589145.37"/>
    <n v="0"/>
    <n v="10579"/>
    <n v="0"/>
    <n v="0"/>
    <n v="0"/>
    <n v="0"/>
    <n v="0"/>
    <n v="0"/>
    <n v="0"/>
    <n v="0"/>
    <m/>
    <n v="445046299.37"/>
    <n v="15372328.75"/>
    <n v="429673970.62"/>
    <n v="0"/>
  </r>
  <r>
    <x v="5"/>
    <s v="ASIGNACIÓN PARA LA INVERSIÓN LOCAL  - AMBIENTE Y DESARROLLO SOSTENIBLE"/>
    <s v="CENTRO - ORIENTE"/>
    <s v="SANTANDER                                         "/>
    <x v="930"/>
    <s v="PALMAR                                            "/>
    <n v="139705834"/>
    <n v="0"/>
    <n v="0"/>
    <n v="139705834"/>
    <n v="0"/>
    <n v="62777349.82"/>
    <n v="0"/>
    <n v="4807"/>
    <n v="0"/>
    <n v="0"/>
    <n v="0"/>
    <n v="0"/>
    <n v="0"/>
    <n v="0"/>
    <n v="0"/>
    <n v="0"/>
    <m/>
    <n v="202487990.81999999"/>
    <n v="6985291.7000000002"/>
    <n v="195502699.12"/>
    <n v="146599590"/>
  </r>
  <r>
    <x v="5"/>
    <s v="ASIGNACIÓN PARA LA INVERSIÓN LOCAL  - AMBIENTE Y DESARROLLO SOSTENIBLE"/>
    <s v="CENTRO - ORIENTE"/>
    <s v="SANTANDER                                         "/>
    <x v="931"/>
    <s v="PALMAS DEL SOCORRO                                "/>
    <n v="162424405"/>
    <n v="0"/>
    <n v="0"/>
    <n v="162424405"/>
    <n v="0"/>
    <n v="72919669.209999993"/>
    <n v="0"/>
    <n v="5589"/>
    <n v="0"/>
    <n v="0"/>
    <n v="0"/>
    <n v="0"/>
    <n v="0"/>
    <n v="0"/>
    <n v="0"/>
    <n v="0"/>
    <m/>
    <n v="235349663.20999998"/>
    <n v="8121220.25"/>
    <n v="227228442.95999998"/>
    <n v="0"/>
  </r>
  <r>
    <x v="5"/>
    <s v="ASIGNACIÓN PARA LA INVERSIÓN LOCAL  - AMBIENTE Y DESARROLLO SOSTENIBLE"/>
    <s v="CENTRO - ORIENTE"/>
    <s v="SANTANDER                                         "/>
    <x v="932"/>
    <s v="PÁRAMO                                            "/>
    <n v="190442664"/>
    <n v="0"/>
    <n v="0"/>
    <n v="190442664"/>
    <n v="0"/>
    <n v="84158821.590000004"/>
    <n v="0"/>
    <n v="6553"/>
    <n v="0"/>
    <n v="0"/>
    <n v="0"/>
    <n v="0"/>
    <n v="0"/>
    <n v="0"/>
    <n v="0"/>
    <n v="0"/>
    <m/>
    <n v="274608038.59000003"/>
    <n v="9522133.2000000011"/>
    <n v="265085905.39000005"/>
    <n v="197189336.25"/>
  </r>
  <r>
    <x v="5"/>
    <s v="ASIGNACIÓN PARA LA INVERSIÓN LOCAL  - AMBIENTE Y DESARROLLO SOSTENIBLE"/>
    <s v="CENTRO - ORIENTE"/>
    <s v="SANTANDER                                         "/>
    <x v="933"/>
    <s v="PIEDECUESTA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934"/>
    <s v="PINCHOTE                                          "/>
    <n v="157053131"/>
    <n v="0"/>
    <n v="0"/>
    <n v="157053131"/>
    <n v="0"/>
    <n v="71466225.400000006"/>
    <n v="0"/>
    <n v="5404"/>
    <n v="0"/>
    <n v="0"/>
    <n v="0"/>
    <n v="0"/>
    <n v="0"/>
    <n v="0"/>
    <n v="0"/>
    <n v="0"/>
    <m/>
    <n v="228524760.40000001"/>
    <n v="7852656.5500000007"/>
    <n v="220672103.84999999"/>
    <n v="0"/>
  </r>
  <r>
    <x v="5"/>
    <s v="ASIGNACIÓN PARA LA INVERSIÓN LOCAL  - AMBIENTE Y DESARROLLO SOSTENIBLE"/>
    <s v="CENTRO - ORIENTE"/>
    <s v="SANTANDER                                         "/>
    <x v="935"/>
    <s v="PUENTE NACIONAL                                   "/>
    <n v="238463145"/>
    <n v="0"/>
    <n v="0"/>
    <n v="238463145"/>
    <n v="0"/>
    <n v="113695925.09999999"/>
    <n v="0"/>
    <n v="8205"/>
    <n v="0"/>
    <n v="0"/>
    <n v="0"/>
    <n v="0"/>
    <n v="0"/>
    <n v="0"/>
    <n v="0"/>
    <n v="0"/>
    <m/>
    <n v="352167275.10000002"/>
    <n v="11923157.25"/>
    <n v="340244117.85000002"/>
    <n v="0"/>
  </r>
  <r>
    <x v="5"/>
    <s v="ASIGNACIÓN PARA LA INVERSIÓN LOCAL  - AMBIENTE Y DESARROLLO SOSTENIBLE"/>
    <s v="CENTRO - ORIENTE"/>
    <s v="SANTANDER                                         "/>
    <x v="936"/>
    <s v="PUERTO PARRA                                      "/>
    <n v="327623478"/>
    <n v="0"/>
    <n v="0"/>
    <n v="327623478"/>
    <n v="0"/>
    <n v="145291950.59"/>
    <n v="0"/>
    <n v="11273"/>
    <n v="0"/>
    <n v="0"/>
    <n v="0"/>
    <n v="0"/>
    <n v="0"/>
    <n v="0"/>
    <n v="0"/>
    <n v="0"/>
    <m/>
    <n v="472926701.59000003"/>
    <n v="16381173.9"/>
    <n v="456545527.69000006"/>
    <n v="318210668"/>
  </r>
  <r>
    <x v="5"/>
    <s v="ASIGNACIÓN PARA LA INVERSIÓN LOCAL  - AMBIENTE Y DESARROLLO SOSTENIBLE"/>
    <s v="CENTRO - ORIENTE"/>
    <s v="SANTANDER                                         "/>
    <x v="937"/>
    <s v="PUERTO WILCHES                                    "/>
    <n v="815890276"/>
    <n v="0"/>
    <n v="0"/>
    <n v="815890276"/>
    <n v="0"/>
    <n v="366406469.24000001"/>
    <n v="0"/>
    <n v="28074"/>
    <n v="0"/>
    <n v="0"/>
    <n v="0"/>
    <n v="0"/>
    <n v="0"/>
    <n v="0"/>
    <n v="0"/>
    <n v="0"/>
    <m/>
    <n v="1182324819.24"/>
    <n v="40794513.800000004"/>
    <n v="1141530305.4400001"/>
    <n v="1021381049"/>
  </r>
  <r>
    <x v="5"/>
    <s v="ASIGNACIÓN PARA LA INVERSIÓN LOCAL  - AMBIENTE Y DESARROLLO SOSTENIBLE"/>
    <s v="CENTRO - ORIENTE"/>
    <s v="SANTANDER                                         "/>
    <x v="938"/>
    <s v="RIONEGRO                                          "/>
    <n v="493890199"/>
    <n v="0"/>
    <n v="0"/>
    <n v="493890199"/>
    <n v="0"/>
    <n v="255530770.69999999"/>
    <n v="0"/>
    <n v="16994"/>
    <n v="0"/>
    <n v="0"/>
    <n v="0"/>
    <n v="0"/>
    <n v="0"/>
    <n v="0"/>
    <n v="0"/>
    <n v="0"/>
    <m/>
    <n v="749437963.70000005"/>
    <n v="24694509.950000003"/>
    <n v="724743453.75"/>
    <n v="551881884"/>
  </r>
  <r>
    <x v="5"/>
    <s v="ASIGNACIÓN PARA LA INVERSIÓN LOCAL  - AMBIENTE Y DESARROLLO SOSTENIBLE"/>
    <s v="CENTRO - ORIENTE"/>
    <s v="SANTANDER                                         "/>
    <x v="939"/>
    <s v="SABANA DE TORRES                                  "/>
    <n v="636556335"/>
    <n v="0"/>
    <n v="0"/>
    <n v="636556335"/>
    <n v="0"/>
    <n v="284646174.48000002"/>
    <n v="0"/>
    <n v="21903"/>
    <n v="0"/>
    <n v="0"/>
    <n v="0"/>
    <n v="0"/>
    <n v="0"/>
    <n v="0"/>
    <n v="0"/>
    <n v="0"/>
    <m/>
    <n v="921224412.48000002"/>
    <n v="31827816.75"/>
    <n v="889396595.73000002"/>
    <n v="0"/>
  </r>
  <r>
    <x v="5"/>
    <s v="ASIGNACIÓN PARA LA INVERSIÓN LOCAL  - AMBIENTE Y DESARROLLO SOSTENIBLE"/>
    <s v="CENTRO - ORIENTE"/>
    <s v="SANTANDER                                         "/>
    <x v="940"/>
    <s v="SAN ANDRÉS                                        "/>
    <n v="278935817"/>
    <n v="0"/>
    <n v="0"/>
    <n v="278935817"/>
    <n v="0"/>
    <n v="124626428.93000001"/>
    <n v="0"/>
    <n v="9598"/>
    <n v="0"/>
    <n v="0"/>
    <n v="0"/>
    <n v="0"/>
    <n v="0"/>
    <n v="0"/>
    <n v="0"/>
    <n v="0"/>
    <m/>
    <n v="403571843.93000001"/>
    <n v="13946790.850000001"/>
    <n v="389625053.07999998"/>
    <n v="291987919"/>
  </r>
  <r>
    <x v="5"/>
    <s v="ASIGNACIÓN PARA LA INVERSIÓN LOCAL  - AMBIENTE Y DESARROLLO SOSTENIBLE"/>
    <s v="CENTRO - ORIENTE"/>
    <s v="SANTANDER                                         "/>
    <x v="941"/>
    <s v="SAN BENITO                                        "/>
    <n v="169566245"/>
    <n v="0"/>
    <n v="0"/>
    <n v="169566245"/>
    <n v="0"/>
    <n v="76074425.769999996"/>
    <n v="0"/>
    <n v="5835"/>
    <n v="0"/>
    <n v="0"/>
    <n v="0"/>
    <n v="0"/>
    <n v="0"/>
    <n v="0"/>
    <n v="0"/>
    <n v="0"/>
    <m/>
    <n v="245646505.76999998"/>
    <n v="8478312.25"/>
    <n v="237168193.51999998"/>
    <n v="163185157"/>
  </r>
  <r>
    <x v="5"/>
    <s v="ASIGNACIÓN PARA LA INVERSIÓN LOCAL  - AMBIENTE Y DESARROLLO SOSTENIBLE"/>
    <s v="CENTRO - ORIENTE"/>
    <s v="SANTANDER                                         "/>
    <x v="942"/>
    <s v="SAN GIL                                           "/>
    <n v="335192984"/>
    <n v="0"/>
    <n v="0"/>
    <n v="335192984"/>
    <n v="0"/>
    <n v="190875243.5"/>
    <n v="0"/>
    <n v="11534"/>
    <n v="0"/>
    <n v="0"/>
    <n v="0"/>
    <n v="0"/>
    <n v="0"/>
    <n v="0"/>
    <n v="0"/>
    <n v="0"/>
    <m/>
    <n v="526079761.5"/>
    <n v="16759649.200000001"/>
    <n v="509320112.30000001"/>
    <n v="0"/>
  </r>
  <r>
    <x v="5"/>
    <s v="ASIGNACIÓN PARA LA INVERSIÓN LOCAL  - AMBIENTE Y DESARROLLO SOSTENIBLE"/>
    <s v="CENTRO - ORIENTE"/>
    <s v="SANTANDER                                         "/>
    <x v="943"/>
    <s v="SAN JOAQUÍN                                       "/>
    <n v="157182930"/>
    <n v="0"/>
    <n v="0"/>
    <n v="157182930"/>
    <n v="0"/>
    <n v="71705668.010000005"/>
    <n v="0"/>
    <n v="5408"/>
    <n v="0"/>
    <n v="0"/>
    <n v="0"/>
    <n v="0"/>
    <n v="0"/>
    <n v="0"/>
    <n v="0"/>
    <n v="0"/>
    <m/>
    <n v="228894006.00999999"/>
    <n v="7859146.5"/>
    <n v="221034859.50999999"/>
    <n v="0"/>
  </r>
  <r>
    <x v="5"/>
    <s v="ASIGNACIÓN PARA LA INVERSIÓN LOCAL  - AMBIENTE Y DESARROLLO SOSTENIBLE"/>
    <s v="CENTRO - ORIENTE"/>
    <s v="SANTANDER                                         "/>
    <x v="944"/>
    <s v="SAN JOSÉ DE MIRANDA                               "/>
    <n v="314782944"/>
    <n v="0"/>
    <n v="0"/>
    <n v="314782944"/>
    <n v="0"/>
    <n v="141299344.47"/>
    <n v="0"/>
    <n v="10831"/>
    <n v="0"/>
    <n v="0"/>
    <n v="0"/>
    <n v="0"/>
    <n v="0"/>
    <n v="0"/>
    <n v="0"/>
    <n v="0"/>
    <m/>
    <n v="456093119.47000003"/>
    <n v="15739147.200000001"/>
    <n v="440353972.27000004"/>
    <n v="0"/>
  </r>
  <r>
    <x v="5"/>
    <s v="ASIGNACIÓN PARA LA INVERSIÓN LOCAL  - AMBIENTE Y DESARROLLO SOSTENIBLE"/>
    <s v="CENTRO - ORIENTE"/>
    <s v="SANTANDER                                         "/>
    <x v="945"/>
    <s v="SAN MIGUEL                                        "/>
    <n v="200813340"/>
    <n v="0"/>
    <n v="0"/>
    <n v="200813340"/>
    <n v="0"/>
    <n v="90665238.480000004"/>
    <n v="0"/>
    <n v="6910"/>
    <n v="0"/>
    <n v="0"/>
    <n v="0"/>
    <n v="0"/>
    <n v="0"/>
    <n v="0"/>
    <n v="0"/>
    <n v="0"/>
    <m/>
    <n v="291485488.48000002"/>
    <n v="10040667"/>
    <n v="281444821.48000002"/>
    <n v="209809031"/>
  </r>
  <r>
    <x v="5"/>
    <s v="ASIGNACIÓN PARA LA INVERSIÓN LOCAL  - AMBIENTE Y DESARROLLO SOSTENIBLE"/>
    <s v="CENTRO - ORIENTE"/>
    <s v="SANTANDER                                         "/>
    <x v="946"/>
    <s v="SAN VICENTE DE CHUCURÍ                            "/>
    <n v="648519897"/>
    <n v="0"/>
    <n v="0"/>
    <n v="648519897"/>
    <n v="0"/>
    <n v="290784125.10000002"/>
    <n v="0"/>
    <n v="22315"/>
    <n v="0"/>
    <n v="0"/>
    <n v="0"/>
    <n v="0"/>
    <n v="0"/>
    <n v="0"/>
    <n v="0"/>
    <n v="0"/>
    <m/>
    <n v="939326337.10000002"/>
    <n v="32425994.850000001"/>
    <n v="906900342.25"/>
    <n v="0"/>
  </r>
  <r>
    <x v="5"/>
    <s v="ASIGNACIÓN PARA LA INVERSIÓN LOCAL  - AMBIENTE Y DESARROLLO SOSTENIBLE"/>
    <s v="CENTRO - ORIENTE"/>
    <s v="SANTANDER                                         "/>
    <x v="947"/>
    <s v="SANTA BÁRBARA                                     "/>
    <n v="191948364"/>
    <n v="0"/>
    <n v="0"/>
    <n v="191948364"/>
    <n v="0"/>
    <n v="85287842.129999995"/>
    <n v="0"/>
    <n v="6605"/>
    <n v="0"/>
    <n v="0"/>
    <n v="0"/>
    <n v="0"/>
    <n v="0"/>
    <n v="0"/>
    <n v="0"/>
    <n v="0"/>
    <m/>
    <n v="277242811.13"/>
    <n v="9597418.2000000011"/>
    <n v="267645392.93000001"/>
    <n v="200101846"/>
  </r>
  <r>
    <x v="5"/>
    <s v="ASIGNACIÓN PARA LA INVERSIÓN LOCAL  - AMBIENTE Y DESARROLLO SOSTENIBLE"/>
    <s v="CENTRO - ORIENTE"/>
    <s v="SANTANDER                                         "/>
    <x v="948"/>
    <s v="SANTA HELENA DEL OPÓN                             "/>
    <n v="262984254"/>
    <n v="0"/>
    <n v="0"/>
    <n v="262984254"/>
    <n v="0"/>
    <n v="118373225.23999999"/>
    <n v="0"/>
    <n v="9049"/>
    <n v="0"/>
    <n v="0"/>
    <n v="0"/>
    <n v="0"/>
    <n v="0"/>
    <n v="0"/>
    <n v="0"/>
    <n v="0"/>
    <m/>
    <n v="381366528.24000001"/>
    <n v="13149212.700000001"/>
    <n v="368217315.54000002"/>
    <n v="276032410"/>
  </r>
  <r>
    <x v="5"/>
    <s v="ASIGNACIÓN PARA LA INVERSIÓN LOCAL  - AMBIENTE Y DESARROLLO SOSTENIBLE"/>
    <s v="CENTRO - ORIENTE"/>
    <s v="SANTANDER                                         "/>
    <x v="949"/>
    <s v="SIMACOTA                                          "/>
    <n v="430875736"/>
    <n v="0"/>
    <n v="0"/>
    <n v="430875736"/>
    <n v="0"/>
    <n v="192119838.15000001"/>
    <n v="0"/>
    <n v="14826"/>
    <n v="0"/>
    <n v="0"/>
    <n v="0"/>
    <n v="0"/>
    <n v="0"/>
    <n v="0"/>
    <n v="0"/>
    <n v="0"/>
    <m/>
    <n v="623010400.14999998"/>
    <n v="21543786.800000001"/>
    <n v="601466613.35000002"/>
    <n v="256341600"/>
  </r>
  <r>
    <x v="5"/>
    <s v="ASIGNACIÓN PARA LA INVERSIÓN LOCAL  - AMBIENTE Y DESARROLLO SOSTENIBLE"/>
    <s v="CENTRO - ORIENTE"/>
    <s v="SANTANDER                                         "/>
    <x v="950"/>
    <s v="SOCORRO                                           "/>
    <n v="237066355"/>
    <n v="0"/>
    <n v="0"/>
    <n v="237066355"/>
    <n v="0"/>
    <n v="170344188.5"/>
    <n v="0"/>
    <n v="8157"/>
    <n v="0"/>
    <n v="0"/>
    <n v="0"/>
    <n v="0"/>
    <n v="0"/>
    <n v="0"/>
    <n v="0"/>
    <n v="0"/>
    <m/>
    <n v="407418700.5"/>
    <n v="11853317.75"/>
    <n v="395565382.75"/>
    <n v="0"/>
  </r>
  <r>
    <x v="5"/>
    <s v="ASIGNACIÓN PARA LA INVERSIÓN LOCAL  - AMBIENTE Y DESARROLLO SOSTENIBLE"/>
    <s v="CENTRO - ORIENTE"/>
    <s v="SANTANDER                                         "/>
    <x v="951"/>
    <s v="SUAITA                                            "/>
    <n v="307025111"/>
    <n v="0"/>
    <n v="0"/>
    <n v="307025111"/>
    <n v="0"/>
    <n v="136786951.00999999"/>
    <n v="0"/>
    <n v="10564"/>
    <n v="0"/>
    <n v="0"/>
    <n v="0"/>
    <n v="0"/>
    <n v="0"/>
    <n v="0"/>
    <n v="0"/>
    <n v="0"/>
    <m/>
    <n v="443822626.00999999"/>
    <n v="15351255.550000001"/>
    <n v="428471370.45999998"/>
    <n v="0"/>
  </r>
  <r>
    <x v="5"/>
    <s v="ASIGNACIÓN PARA LA INVERSIÓN LOCAL  - AMBIENTE Y DESARROLLO SOSTENIBLE"/>
    <s v="CENTRO - ORIENTE"/>
    <s v="SANTANDER                                         "/>
    <x v="952"/>
    <s v="SUCRE                                             "/>
    <n v="278281196"/>
    <n v="0"/>
    <n v="0"/>
    <n v="278281196"/>
    <n v="0"/>
    <n v="125456629.92"/>
    <n v="0"/>
    <n v="9575"/>
    <n v="0"/>
    <n v="0"/>
    <n v="0"/>
    <n v="0"/>
    <n v="0"/>
    <n v="0"/>
    <n v="0"/>
    <n v="0"/>
    <m/>
    <n v="403747400.92000002"/>
    <n v="13914059.800000001"/>
    <n v="389833341.12"/>
    <n v="257233200"/>
  </r>
  <r>
    <x v="5"/>
    <s v="ASIGNACIÓN PARA LA INVERSIÓN LOCAL  - AMBIENTE Y DESARROLLO SOSTENIBLE"/>
    <s v="CENTRO - ORIENTE"/>
    <s v="SANTANDER                                         "/>
    <x v="953"/>
    <s v="SURATÁ                                            "/>
    <n v="242823102"/>
    <n v="0"/>
    <n v="0"/>
    <n v="242823102"/>
    <n v="0"/>
    <n v="109278565.38"/>
    <n v="0"/>
    <n v="8355"/>
    <n v="0"/>
    <n v="0"/>
    <n v="0"/>
    <n v="0"/>
    <n v="0"/>
    <n v="0"/>
    <n v="0"/>
    <n v="0"/>
    <m/>
    <n v="352110022.38"/>
    <n v="12141155.100000001"/>
    <n v="339968867.27999997"/>
    <n v="163632120"/>
  </r>
  <r>
    <x v="5"/>
    <s v="ASIGNACIÓN PARA LA INVERSIÓN LOCAL  - AMBIENTE Y DESARROLLO SOSTENIBLE"/>
    <s v="CENTRO - ORIENTE"/>
    <s v="SANTANDER                                         "/>
    <x v="954"/>
    <s v="TONA                                              "/>
    <n v="266687175"/>
    <n v="0"/>
    <n v="0"/>
    <n v="266687175"/>
    <n v="0"/>
    <n v="120517761.51000001"/>
    <n v="0"/>
    <n v="9176"/>
    <n v="0"/>
    <n v="0"/>
    <n v="0"/>
    <n v="0"/>
    <n v="0"/>
    <n v="0"/>
    <n v="0"/>
    <n v="0"/>
    <m/>
    <n v="387214112.50999999"/>
    <n v="13334358.75"/>
    <n v="373879753.75999999"/>
    <n v="280158313.94"/>
  </r>
  <r>
    <x v="5"/>
    <s v="ASIGNACIÓN PARA LA INVERSIÓN LOCAL  - AMBIENTE Y DESARROLLO SOSTENIBLE"/>
    <s v="CENTRO - ORIENTE"/>
    <s v="SANTANDER                                         "/>
    <x v="955"/>
    <s v="VALLE DE SAN JOSÉ                                 "/>
    <n v="192742756"/>
    <n v="0"/>
    <n v="0"/>
    <n v="192742756"/>
    <n v="0"/>
    <n v="86108409.739999995"/>
    <n v="0"/>
    <n v="6632"/>
    <n v="0"/>
    <n v="0"/>
    <n v="0"/>
    <n v="0"/>
    <n v="0"/>
    <n v="0"/>
    <n v="0"/>
    <n v="0"/>
    <m/>
    <n v="278857797.74000001"/>
    <n v="9637137.8000000007"/>
    <n v="269220659.94"/>
    <n v="0"/>
  </r>
  <r>
    <x v="5"/>
    <s v="ASIGNACIÓN PARA LA INVERSIÓN LOCAL  - AMBIENTE Y DESARROLLO SOSTENIBLE"/>
    <s v="CENTRO - ORIENTE"/>
    <s v="SANTANDER                                         "/>
    <x v="956"/>
    <s v="VÉLEZ                                             "/>
    <n v="414101885"/>
    <n v="0"/>
    <n v="0"/>
    <n v="414101885"/>
    <n v="0"/>
    <n v="184562482.21000001"/>
    <n v="0"/>
    <n v="14249"/>
    <n v="0"/>
    <n v="0"/>
    <n v="0"/>
    <n v="0"/>
    <n v="0"/>
    <n v="0"/>
    <n v="0"/>
    <n v="0"/>
    <m/>
    <n v="598678616.21000004"/>
    <n v="20705094.25"/>
    <n v="577973521.96000004"/>
    <n v="385209264.22000003"/>
  </r>
  <r>
    <x v="5"/>
    <s v="ASIGNACIÓN PARA LA INVERSIÓN LOCAL  - AMBIENTE Y DESARROLLO SOSTENIBLE"/>
    <s v="CENTRO - ORIENTE"/>
    <s v="SANTANDER                                         "/>
    <x v="957"/>
    <s v="VETAS                                             "/>
    <n v="123295704"/>
    <n v="0"/>
    <n v="0"/>
    <n v="123295704"/>
    <n v="0"/>
    <n v="55493835.030000001"/>
    <n v="0"/>
    <n v="4242"/>
    <n v="0"/>
    <n v="0"/>
    <n v="0"/>
    <n v="0"/>
    <n v="0"/>
    <n v="0"/>
    <n v="0"/>
    <n v="0"/>
    <m/>
    <n v="178793781.03"/>
    <n v="6164785.2000000002"/>
    <n v="172628995.83000001"/>
    <n v="129450000"/>
  </r>
  <r>
    <x v="5"/>
    <s v="ASIGNACIÓN PARA LA INVERSIÓN LOCAL  - AMBIENTE Y DESARROLLO SOSTENIBLE"/>
    <s v="CENTRO - ORIENTE"/>
    <s v="SANTANDER                                         "/>
    <x v="958"/>
    <s v="VILLANUEVA                                        "/>
    <n v="216951951"/>
    <n v="0"/>
    <n v="0"/>
    <n v="216951951"/>
    <n v="0"/>
    <n v="98192432.409999996"/>
    <n v="0"/>
    <n v="7465"/>
    <n v="0"/>
    <n v="0"/>
    <n v="0"/>
    <n v="0"/>
    <n v="0"/>
    <n v="0"/>
    <n v="0"/>
    <n v="0"/>
    <m/>
    <n v="315151848.40999997"/>
    <n v="10847597.550000001"/>
    <n v="304304250.85999995"/>
    <n v="270017179.97000003"/>
  </r>
  <r>
    <x v="5"/>
    <s v="ASIGNACIÓN PARA LA INVERSIÓN LOCAL  - AMBIENTE Y DESARROLLO SOSTENIBLE"/>
    <s v="CENTRO - ORIENTE"/>
    <s v="SANTANDER                                         "/>
    <x v="959"/>
    <s v="ZAPATOCA                                          "/>
    <n v="190302890"/>
    <n v="0"/>
    <n v="0"/>
    <n v="190302890"/>
    <n v="0"/>
    <n v="85838031.640000001"/>
    <n v="0"/>
    <n v="6548"/>
    <n v="0"/>
    <n v="0"/>
    <n v="0"/>
    <n v="0"/>
    <n v="0"/>
    <n v="0"/>
    <n v="0"/>
    <n v="0"/>
    <m/>
    <n v="276147469.63999999"/>
    <n v="9515144.5"/>
    <n v="266632325.13999999"/>
    <n v="0"/>
  </r>
  <r>
    <x v="5"/>
    <s v="ASIGNACIÓN PARA LA INVERSIÓN LOCAL  - AMBIENTE Y DESARROLLO SOSTENIBLE"/>
    <s v="CENTRO - ORIENTE"/>
    <s v="SANTANDER                                         "/>
    <x v="960"/>
    <s v="MUNICIPIO PENDIENTE CERTIFICADO IGAC - SANTANDER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ORIENTE"/>
    <s v="SANTANDER                                         "/>
    <x v="962"/>
    <s v="MUNICIPIO INDETERMINADO SANTANDER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SUCRE                                             "/>
    <x v="963"/>
    <s v="SUCRE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SUCRE                                             "/>
    <x v="964"/>
    <s v="SINCELEJO                                         "/>
    <n v="2146396186"/>
    <n v="0"/>
    <n v="0"/>
    <n v="2146396186"/>
    <n v="0"/>
    <n v="2861861580.6999998"/>
    <n v="0"/>
    <n v="73855"/>
    <n v="0"/>
    <n v="0"/>
    <n v="0"/>
    <n v="0"/>
    <n v="0"/>
    <n v="0"/>
    <n v="0"/>
    <n v="0"/>
    <m/>
    <n v="5008331621.6999998"/>
    <n v="107319809.30000001"/>
    <n v="4901011812.3999996"/>
    <n v="4148766590"/>
  </r>
  <r>
    <x v="5"/>
    <s v="ASIGNACIÓN PARA LA INVERSIÓN LOCAL  - AMBIENTE Y DESARROLLO SOSTENIBLE"/>
    <s v="CARIBE"/>
    <s v="SUCRE                                             "/>
    <x v="965"/>
    <s v="BUENAVISTA                                        "/>
    <n v="561878015"/>
    <n v="0"/>
    <n v="0"/>
    <n v="561878015"/>
    <n v="0"/>
    <n v="251399632.34"/>
    <n v="0"/>
    <n v="19334"/>
    <n v="0"/>
    <n v="0"/>
    <n v="0"/>
    <n v="0"/>
    <n v="0"/>
    <n v="0"/>
    <n v="0"/>
    <n v="0"/>
    <m/>
    <n v="813296981.34000003"/>
    <n v="28093900.75"/>
    <n v="785203080.59000003"/>
    <n v="586279274"/>
  </r>
  <r>
    <x v="5"/>
    <s v="ASIGNACIÓN PARA LA INVERSIÓN LOCAL  - AMBIENTE Y DESARROLLO SOSTENIBLE"/>
    <s v="CARIBE"/>
    <s v="SUCRE                                             "/>
    <x v="966"/>
    <s v="CAIMITO                                           "/>
    <n v="606183431"/>
    <n v="0"/>
    <n v="0"/>
    <n v="606183431"/>
    <n v="0"/>
    <n v="268845510.88"/>
    <n v="0"/>
    <n v="20858"/>
    <n v="0"/>
    <n v="0"/>
    <n v="0"/>
    <n v="0"/>
    <n v="0"/>
    <n v="0"/>
    <n v="0"/>
    <n v="0"/>
    <m/>
    <n v="875049799.88"/>
    <n v="30309171.550000001"/>
    <n v="844740628.33000004"/>
    <n v="641890338"/>
  </r>
  <r>
    <x v="5"/>
    <s v="ASIGNACIÓN PARA LA INVERSIÓN LOCAL  - AMBIENTE Y DESARROLLO SOSTENIBLE"/>
    <s v="CARIBE"/>
    <s v="SUCRE                                             "/>
    <x v="967"/>
    <s v="COLOSO                                            "/>
    <n v="697716025"/>
    <n v="0"/>
    <n v="0"/>
    <n v="697716025"/>
    <n v="0"/>
    <n v="312655186.41000003"/>
    <n v="0"/>
    <n v="24008"/>
    <n v="0"/>
    <n v="0"/>
    <n v="0"/>
    <n v="0"/>
    <n v="0"/>
    <n v="0"/>
    <n v="0"/>
    <n v="0"/>
    <m/>
    <n v="1010395219.4100001"/>
    <n v="34885801.25"/>
    <n v="975509418.16000009"/>
    <n v="0"/>
  </r>
  <r>
    <x v="5"/>
    <s v="ASIGNACIÓN PARA LA INVERSIÓN LOCAL  - AMBIENTE Y DESARROLLO SOSTENIBLE"/>
    <s v="CARIBE"/>
    <s v="SUCRE                                             "/>
    <x v="968"/>
    <s v="COROZAL                                           "/>
    <n v="779472613"/>
    <n v="0"/>
    <n v="0"/>
    <n v="779472613"/>
    <n v="0"/>
    <n v="628609734.5"/>
    <n v="0"/>
    <n v="26821"/>
    <n v="0"/>
    <n v="0"/>
    <n v="0"/>
    <n v="0"/>
    <n v="0"/>
    <n v="0"/>
    <n v="0"/>
    <n v="0"/>
    <m/>
    <n v="1408109168.5"/>
    <n v="38973630.649999999"/>
    <n v="1369135537.8499999"/>
    <n v="1059584193"/>
  </r>
  <r>
    <x v="5"/>
    <s v="ASIGNACIÓN PARA LA INVERSIÓN LOCAL  - AMBIENTE Y DESARROLLO SOSTENIBLE"/>
    <s v="CARIBE"/>
    <s v="SUCRE                                             "/>
    <x v="969"/>
    <s v="COVEÑAS                                           "/>
    <n v="605654458"/>
    <n v="0"/>
    <n v="0"/>
    <n v="605654458"/>
    <n v="0"/>
    <n v="269015279.68000001"/>
    <n v="0"/>
    <n v="20840"/>
    <n v="0"/>
    <n v="0"/>
    <n v="0"/>
    <n v="0"/>
    <n v="0"/>
    <n v="0"/>
    <n v="0"/>
    <n v="0"/>
    <m/>
    <n v="874690577.68000007"/>
    <n v="30282722.900000002"/>
    <n v="844407854.78000009"/>
    <n v="0"/>
  </r>
  <r>
    <x v="5"/>
    <s v="ASIGNACIÓN PARA LA INVERSIÓN LOCAL  - AMBIENTE Y DESARROLLO SOSTENIBLE"/>
    <s v="CARIBE"/>
    <s v="SUCRE                                             "/>
    <x v="970"/>
    <s v="CHALÁN                                            "/>
    <n v="535933026"/>
    <n v="0"/>
    <n v="0"/>
    <n v="535933026"/>
    <n v="0"/>
    <n v="239898168.87"/>
    <n v="0"/>
    <n v="18441"/>
    <n v="0"/>
    <n v="0"/>
    <n v="0"/>
    <n v="0"/>
    <n v="0"/>
    <n v="0"/>
    <n v="0"/>
    <n v="0"/>
    <m/>
    <n v="775849635.87"/>
    <n v="26796651.300000001"/>
    <n v="749052984.57000005"/>
    <n v="0"/>
  </r>
  <r>
    <x v="5"/>
    <s v="ASIGNACIÓN PARA LA INVERSIÓN LOCAL  - AMBIENTE Y DESARROLLO SOSTENIBLE"/>
    <s v="CARIBE"/>
    <s v="SUCRE                                             "/>
    <x v="971"/>
    <s v="EL ROBLE                                          "/>
    <n v="534301884"/>
    <n v="0"/>
    <n v="0"/>
    <n v="534301884"/>
    <n v="0"/>
    <n v="239769551.5"/>
    <n v="0"/>
    <n v="18385"/>
    <n v="0"/>
    <n v="0"/>
    <n v="0"/>
    <n v="0"/>
    <n v="0"/>
    <n v="0"/>
    <n v="0"/>
    <n v="0"/>
    <m/>
    <n v="774089820.5"/>
    <n v="26715094.200000003"/>
    <n v="747374726.29999995"/>
    <n v="0"/>
  </r>
  <r>
    <x v="5"/>
    <s v="ASIGNACIÓN PARA LA INVERSIÓN LOCAL  - AMBIENTE Y DESARROLLO SOSTENIBLE"/>
    <s v="CARIBE"/>
    <s v="SUCRE                                             "/>
    <x v="972"/>
    <s v="GALERAS                                           "/>
    <n v="632491458"/>
    <n v="0"/>
    <n v="0"/>
    <n v="632491458"/>
    <n v="0"/>
    <n v="280291009.23000002"/>
    <n v="0"/>
    <n v="21763"/>
    <n v="0"/>
    <n v="0"/>
    <n v="0"/>
    <n v="0"/>
    <n v="0"/>
    <n v="0"/>
    <n v="0"/>
    <n v="0"/>
    <m/>
    <n v="912804230.23000002"/>
    <n v="31624572.900000002"/>
    <n v="881179657.33000004"/>
    <n v="659583205"/>
  </r>
  <r>
    <x v="5"/>
    <s v="ASIGNACIÓN PARA LA INVERSIÓN LOCAL  - AMBIENTE Y DESARROLLO SOSTENIBLE"/>
    <s v="CARIBE"/>
    <s v="SUCRE                                             "/>
    <x v="973"/>
    <s v="GUARANDA                                          "/>
    <n v="917598200"/>
    <n v="0"/>
    <n v="0"/>
    <n v="917598200"/>
    <n v="0"/>
    <n v="409743066.77999997"/>
    <n v="0"/>
    <n v="31573"/>
    <n v="0"/>
    <n v="0"/>
    <n v="0"/>
    <n v="0"/>
    <n v="0"/>
    <n v="0"/>
    <n v="0"/>
    <n v="0"/>
    <m/>
    <n v="1327372839.78"/>
    <n v="45879910"/>
    <n v="1281492929.78"/>
    <n v="902346315"/>
  </r>
  <r>
    <x v="5"/>
    <s v="ASIGNACIÓN PARA LA INVERSIÓN LOCAL  - AMBIENTE Y DESARROLLO SOSTENIBLE"/>
    <s v="CARIBE"/>
    <s v="SUCRE                                             "/>
    <x v="974"/>
    <s v="LA UNIÓN                                          "/>
    <n v="569930661"/>
    <n v="0"/>
    <n v="0"/>
    <n v="569930661"/>
    <n v="0"/>
    <n v="254432078.65000001"/>
    <n v="0"/>
    <n v="19611"/>
    <n v="0"/>
    <n v="0"/>
    <n v="0"/>
    <n v="0"/>
    <n v="0"/>
    <n v="0"/>
    <n v="0"/>
    <n v="0"/>
    <m/>
    <n v="824382350.64999998"/>
    <n v="28496533.050000001"/>
    <n v="795885817.60000002"/>
    <n v="596310658"/>
  </r>
  <r>
    <x v="5"/>
    <s v="ASIGNACIÓN PARA LA INVERSIÓN LOCAL  - AMBIENTE Y DESARROLLO SOSTENIBLE"/>
    <s v="CARIBE"/>
    <s v="SUCRE                                             "/>
    <x v="975"/>
    <s v="LOS PALMITOS                                      "/>
    <n v="569225499"/>
    <n v="0"/>
    <n v="0"/>
    <n v="569225499"/>
    <n v="0"/>
    <n v="253996701.81"/>
    <n v="0"/>
    <n v="19586"/>
    <n v="0"/>
    <n v="0"/>
    <n v="0"/>
    <n v="0"/>
    <n v="0"/>
    <n v="0"/>
    <n v="0"/>
    <n v="0"/>
    <m/>
    <n v="823241786.80999994"/>
    <n v="28461274.950000003"/>
    <n v="794780511.8599999"/>
    <n v="544880528"/>
  </r>
  <r>
    <x v="5"/>
    <s v="ASIGNACIÓN PARA LA INVERSIÓN LOCAL  - AMBIENTE Y DESARROLLO SOSTENIBLE"/>
    <s v="CARIBE"/>
    <s v="SUCRE                                             "/>
    <x v="976"/>
    <s v="MAJAGUAL                                          "/>
    <n v="1140840133"/>
    <n v="0"/>
    <n v="0"/>
    <n v="1140840133"/>
    <n v="0"/>
    <n v="510257026.44999999"/>
    <n v="0"/>
    <n v="39255"/>
    <n v="0"/>
    <n v="0"/>
    <n v="0"/>
    <n v="0"/>
    <n v="0"/>
    <n v="0"/>
    <n v="0"/>
    <n v="0"/>
    <m/>
    <n v="1651136414.45"/>
    <n v="57042006.650000006"/>
    <n v="1594094407.8"/>
    <n v="1194731484"/>
  </r>
  <r>
    <x v="5"/>
    <s v="ASIGNACIÓN PARA LA INVERSIÓN LOCAL  - AMBIENTE Y DESARROLLO SOSTENIBLE"/>
    <s v="CARIBE"/>
    <s v="SUCRE                                             "/>
    <x v="977"/>
    <s v="MORROA                                            "/>
    <n v="561034755"/>
    <n v="0"/>
    <n v="0"/>
    <n v="561034755"/>
    <n v="0"/>
    <n v="250824119.59"/>
    <n v="0"/>
    <n v="19305"/>
    <n v="0"/>
    <n v="0"/>
    <n v="0"/>
    <n v="0"/>
    <n v="0"/>
    <n v="0"/>
    <n v="0"/>
    <n v="0"/>
    <m/>
    <n v="811878179.59000003"/>
    <n v="28051737.75"/>
    <n v="783826441.84000003"/>
    <n v="249245350"/>
  </r>
  <r>
    <x v="5"/>
    <s v="ASIGNACIÓN PARA LA INVERSIÓN LOCAL  - AMBIENTE Y DESARROLLO SOSTENIBLE"/>
    <s v="CARIBE"/>
    <s v="SUCRE                                             "/>
    <x v="978"/>
    <s v="OVEJAS                                            "/>
    <n v="666337625"/>
    <n v="0"/>
    <n v="0"/>
    <n v="666337625"/>
    <n v="0"/>
    <n v="297720454.23000002"/>
    <n v="0"/>
    <n v="22928"/>
    <n v="0"/>
    <n v="0"/>
    <n v="0"/>
    <n v="0"/>
    <n v="0"/>
    <n v="0"/>
    <n v="0"/>
    <n v="0"/>
    <m/>
    <n v="964081007.23000002"/>
    <n v="33316881.25"/>
    <n v="930764125.98000002"/>
    <n v="697076160"/>
  </r>
  <r>
    <x v="5"/>
    <s v="ASIGNACIÓN PARA LA INVERSIÓN LOCAL  - AMBIENTE Y DESARROLLO SOSTENIBLE"/>
    <s v="CARIBE"/>
    <s v="SUCRE                                             "/>
    <x v="979"/>
    <s v="PALMITO                                           "/>
    <n v="724089859"/>
    <n v="0"/>
    <n v="0"/>
    <n v="724089859"/>
    <n v="0"/>
    <n v="321292227.49000001"/>
    <n v="0"/>
    <n v="24915"/>
    <n v="0"/>
    <n v="0"/>
    <n v="0"/>
    <n v="0"/>
    <n v="0"/>
    <n v="0"/>
    <n v="0"/>
    <n v="0"/>
    <m/>
    <n v="1045407001.49"/>
    <n v="36204492.950000003"/>
    <n v="1009202508.54"/>
    <n v="746942422"/>
  </r>
  <r>
    <x v="5"/>
    <s v="ASIGNACIÓN PARA LA INVERSIÓN LOCAL  - AMBIENTE Y DESARROLLO SOSTENIBLE"/>
    <s v="CARIBE"/>
    <s v="SUCRE                                             "/>
    <x v="980"/>
    <s v="SAMPUÉS                                           "/>
    <n v="1101955131"/>
    <n v="0"/>
    <n v="0"/>
    <n v="1101955131"/>
    <n v="0"/>
    <n v="492100327.17000002"/>
    <n v="0"/>
    <n v="37917"/>
    <n v="0"/>
    <n v="0"/>
    <n v="0"/>
    <n v="0"/>
    <n v="0"/>
    <n v="0"/>
    <n v="0"/>
    <n v="0"/>
    <m/>
    <n v="1594093375.1700001"/>
    <n v="55097756.550000004"/>
    <n v="1538995618.6200001"/>
    <n v="1153308094"/>
  </r>
  <r>
    <x v="5"/>
    <s v="ASIGNACIÓN PARA LA INVERSIÓN LOCAL  - AMBIENTE Y DESARROLLO SOSTENIBLE"/>
    <s v="CARIBE"/>
    <s v="SUCRE                                             "/>
    <x v="981"/>
    <s v="SAN BENITO ABAD                                   "/>
    <n v="833722150"/>
    <n v="0"/>
    <n v="0"/>
    <n v="833722150"/>
    <n v="0"/>
    <n v="372170026.25999999"/>
    <n v="0"/>
    <n v="28687"/>
    <n v="0"/>
    <n v="0"/>
    <n v="0"/>
    <n v="0"/>
    <n v="0"/>
    <n v="0"/>
    <n v="0"/>
    <n v="0"/>
    <m/>
    <n v="1205920863.26"/>
    <n v="41686107.5"/>
    <n v="1164234755.76"/>
    <n v="871547963.79999995"/>
  </r>
  <r>
    <x v="5"/>
    <s v="ASIGNACIÓN PARA LA INVERSIÓN LOCAL  - AMBIENTE Y DESARROLLO SOSTENIBLE"/>
    <s v="CARIBE"/>
    <s v="SUCRE                                             "/>
    <x v="982"/>
    <s v="SAN JUAN DE BETULIA                               "/>
    <n v="500547125"/>
    <n v="0"/>
    <n v="0"/>
    <n v="500547125"/>
    <n v="0"/>
    <n v="224337101.71000001"/>
    <n v="0"/>
    <n v="17223"/>
    <n v="0"/>
    <n v="0"/>
    <n v="0"/>
    <n v="0"/>
    <n v="0"/>
    <n v="0"/>
    <n v="0"/>
    <n v="0"/>
    <m/>
    <n v="724901449.71000004"/>
    <n v="25027356.25"/>
    <n v="699874093.46000004"/>
    <n v="524180974"/>
  </r>
  <r>
    <x v="5"/>
    <s v="ASIGNACIÓN PARA LA INVERSIÓN LOCAL  - AMBIENTE Y DESARROLLO SOSTENIBLE"/>
    <s v="CARIBE"/>
    <s v="SUCRE                                             "/>
    <x v="983"/>
    <s v="SAN MARCOS                                        "/>
    <n v="991585768"/>
    <n v="0"/>
    <n v="0"/>
    <n v="991585768"/>
    <n v="0"/>
    <n v="590203758.60000002"/>
    <n v="0"/>
    <n v="34119"/>
    <n v="0"/>
    <n v="0"/>
    <n v="0"/>
    <n v="0"/>
    <n v="0"/>
    <n v="0"/>
    <n v="0"/>
    <n v="0"/>
    <m/>
    <n v="1581823645.5999999"/>
    <n v="49579288.400000006"/>
    <n v="1532244357.1999998"/>
    <n v="1184989333"/>
  </r>
  <r>
    <x v="5"/>
    <s v="ASIGNACIÓN PARA LA INVERSIÓN LOCAL  - AMBIENTE Y DESARROLLO SOSTENIBLE"/>
    <s v="CARIBE"/>
    <s v="SUCRE                                             "/>
    <x v="984"/>
    <s v="SAN ONOFRE                                        "/>
    <n v="1128962843"/>
    <n v="0"/>
    <n v="0"/>
    <n v="1128962843"/>
    <n v="0"/>
    <n v="510707356.69999999"/>
    <n v="0"/>
    <n v="38846"/>
    <n v="0"/>
    <n v="0"/>
    <n v="0"/>
    <n v="0"/>
    <n v="0"/>
    <n v="0"/>
    <n v="0"/>
    <n v="0"/>
    <m/>
    <n v="1639709045.7"/>
    <n v="56448142.150000006"/>
    <n v="1583260903.55"/>
    <n v="0"/>
  </r>
  <r>
    <x v="5"/>
    <s v="ASIGNACIÓN PARA LA INVERSIÓN LOCAL  - AMBIENTE Y DESARROLLO SOSTENIBLE"/>
    <s v="CARIBE"/>
    <s v="SUCRE                                             "/>
    <x v="985"/>
    <s v="SAN PEDRO                                         "/>
    <n v="625422072"/>
    <n v="0"/>
    <n v="0"/>
    <n v="625422072"/>
    <n v="0"/>
    <n v="279210646.05000001"/>
    <n v="0"/>
    <n v="21520"/>
    <n v="0"/>
    <n v="0"/>
    <n v="0"/>
    <n v="0"/>
    <n v="0"/>
    <n v="0"/>
    <n v="0"/>
    <n v="0"/>
    <m/>
    <n v="904654238.04999995"/>
    <n v="31271103.600000001"/>
    <n v="873383134.44999993"/>
    <n v="651576660"/>
  </r>
  <r>
    <x v="5"/>
    <s v="ASIGNACIÓN PARA LA INVERSIÓN LOCAL  - AMBIENTE Y DESARROLLO SOSTENIBLE"/>
    <s v="CARIBE"/>
    <s v="SUCRE                                             "/>
    <x v="986"/>
    <s v="SAN LUIS DE SINCÉ                                 "/>
    <n v="775629468"/>
    <n v="0"/>
    <n v="0"/>
    <n v="775629468"/>
    <n v="0"/>
    <n v="0.35000002384185791"/>
    <n v="0"/>
    <n v="26688"/>
    <n v="0"/>
    <n v="0"/>
    <n v="0"/>
    <n v="0"/>
    <n v="0"/>
    <n v="0"/>
    <n v="0"/>
    <n v="0"/>
    <m/>
    <n v="775656156.35000002"/>
    <n v="38781473.399999999"/>
    <n v="736874682.95000005"/>
    <n v="464165000"/>
  </r>
  <r>
    <x v="5"/>
    <s v="ASIGNACIÓN PARA LA INVERSIÓN LOCAL  - AMBIENTE Y DESARROLLO SOSTENIBLE"/>
    <s v="CARIBE"/>
    <s v="SUCRE                                             "/>
    <x v="987"/>
    <s v="SUCRE                                             "/>
    <n v="1004005920"/>
    <n v="0"/>
    <n v="0"/>
    <n v="1004005920"/>
    <n v="0"/>
    <n v="193476322.26999998"/>
    <n v="0"/>
    <n v="34547"/>
    <n v="0"/>
    <n v="0"/>
    <n v="0"/>
    <n v="0"/>
    <n v="0"/>
    <n v="0"/>
    <n v="0"/>
    <n v="0"/>
    <m/>
    <n v="1197516789.27"/>
    <n v="50200296"/>
    <n v="1147316493.27"/>
    <n v="795914421"/>
  </r>
  <r>
    <x v="5"/>
    <s v="ASIGNACIÓN PARA LA INVERSIÓN LOCAL  - AMBIENTE Y DESARROLLO SOSTENIBLE"/>
    <s v="CARIBE"/>
    <s v="SUCRE                                             "/>
    <x v="988"/>
    <s v="SANTIAGO DE TOLÚ                                  "/>
    <n v="682820401"/>
    <n v="0"/>
    <n v="0"/>
    <n v="682820401"/>
    <n v="0"/>
    <n v="351918650.89999998"/>
    <n v="0"/>
    <n v="23495"/>
    <n v="0"/>
    <n v="0"/>
    <n v="0"/>
    <n v="0"/>
    <n v="0"/>
    <n v="0"/>
    <n v="0"/>
    <n v="0"/>
    <m/>
    <n v="1034762546.9"/>
    <n v="34141020.050000004"/>
    <n v="1000621526.85"/>
    <n v="761634386.5"/>
  </r>
  <r>
    <x v="5"/>
    <s v="ASIGNACIÓN PARA LA INVERSIÓN LOCAL  - AMBIENTE Y DESARROLLO SOSTENIBLE"/>
    <s v="CARIBE"/>
    <s v="SUCRE                                             "/>
    <x v="989"/>
    <s v="TOLÚ VIEJO                                        "/>
    <n v="671552340"/>
    <n v="0"/>
    <n v="0"/>
    <n v="671552340"/>
    <n v="0"/>
    <n v="301029718.24000001"/>
    <n v="0"/>
    <n v="23107"/>
    <n v="0"/>
    <n v="0"/>
    <n v="0"/>
    <n v="0"/>
    <n v="0"/>
    <n v="0"/>
    <n v="0"/>
    <n v="0"/>
    <m/>
    <n v="972605165.24000001"/>
    <n v="33577617"/>
    <n v="939027548.24000001"/>
    <n v="702410870"/>
  </r>
  <r>
    <x v="5"/>
    <s v="ASIGNACIÓN PARA LA INVERSIÓN LOCAL  - AMBIENTE Y DESARROLLO SOSTENIBLE"/>
    <s v="CENTRO - SUR - AMAZONÍA"/>
    <s v="TOLIMA                                            "/>
    <x v="990"/>
    <s v="TOLIM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TOLIMA                                            "/>
    <x v="991"/>
    <s v="IBAGUÉ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TOLIMA                                            "/>
    <x v="992"/>
    <s v="ALPUJARRA                                         "/>
    <n v="203117831"/>
    <n v="0"/>
    <n v="0"/>
    <n v="203117831"/>
    <n v="0"/>
    <n v="89541847"/>
    <n v="0"/>
    <n v="6989"/>
    <n v="0"/>
    <n v="0"/>
    <n v="0"/>
    <n v="0"/>
    <n v="0"/>
    <n v="0"/>
    <n v="0"/>
    <n v="0"/>
    <m/>
    <n v="292666667"/>
    <n v="10155891.550000001"/>
    <n v="282510775.44999999"/>
    <n v="183740000"/>
  </r>
  <r>
    <x v="5"/>
    <s v="ASIGNACIÓN PARA LA INVERSIÓN LOCAL  - AMBIENTE Y DESARROLLO SOSTENIBLE"/>
    <s v="CENTRO - SUR - AMAZONÍA"/>
    <s v="TOLIMA                                            "/>
    <x v="993"/>
    <s v="ALVARADO                                          "/>
    <n v="285455256"/>
    <n v="0"/>
    <n v="0"/>
    <n v="285455256"/>
    <n v="0"/>
    <n v="66297112.25"/>
    <n v="0"/>
    <n v="9822"/>
    <n v="0"/>
    <n v="0"/>
    <n v="0"/>
    <n v="0"/>
    <n v="0"/>
    <n v="0"/>
    <n v="0"/>
    <n v="0"/>
    <m/>
    <n v="351762190.25"/>
    <n v="14272762.800000001"/>
    <n v="337489427.44999999"/>
    <n v="236223824"/>
  </r>
  <r>
    <x v="5"/>
    <s v="ASIGNACIÓN PARA LA INVERSIÓN LOCAL  - AMBIENTE Y DESARROLLO SOSTENIBLE"/>
    <s v="CENTRO - SUR - AMAZONÍA"/>
    <s v="TOLIMA                                            "/>
    <x v="994"/>
    <s v="AMBALEMA                                          "/>
    <n v="280335209"/>
    <n v="0"/>
    <n v="0"/>
    <n v="280335209"/>
    <n v="0"/>
    <n v="124937411.33"/>
    <n v="0"/>
    <n v="9646"/>
    <n v="0"/>
    <n v="0"/>
    <n v="0"/>
    <n v="0"/>
    <n v="0"/>
    <n v="0"/>
    <n v="0"/>
    <n v="0"/>
    <m/>
    <n v="405282266.32999998"/>
    <n v="14016760.450000001"/>
    <n v="391265505.88"/>
    <n v="291259133"/>
  </r>
  <r>
    <x v="5"/>
    <s v="ASIGNACIÓN PARA LA INVERSIÓN LOCAL  - AMBIENTE Y DESARROLLO SOSTENIBLE"/>
    <s v="CENTRO - SUR - AMAZONÍA"/>
    <s v="TOLIMA                                            "/>
    <x v="995"/>
    <s v="ANZOÁTEGUI                                        "/>
    <n v="382438775"/>
    <n v="0"/>
    <n v="0"/>
    <n v="382438775"/>
    <n v="0"/>
    <n v="189560311.69999999"/>
    <n v="0"/>
    <n v="13159"/>
    <n v="0"/>
    <n v="0"/>
    <n v="0"/>
    <n v="0"/>
    <n v="0"/>
    <n v="0"/>
    <n v="0"/>
    <n v="0"/>
    <m/>
    <n v="572012245.70000005"/>
    <n v="19121938.75"/>
    <n v="552890306.95000005"/>
    <n v="415151854"/>
  </r>
  <r>
    <x v="5"/>
    <s v="ASIGNACIÓN PARA LA INVERSIÓN LOCAL  - AMBIENTE Y DESARROLLO SOSTENIBLE"/>
    <s v="CENTRO - SUR - AMAZONÍA"/>
    <s v="TOLIMA                                            "/>
    <x v="996"/>
    <s v="ARMERO                                            "/>
    <n v="336783075"/>
    <n v="0"/>
    <n v="0"/>
    <n v="336783075"/>
    <n v="0"/>
    <n v="151767631.97"/>
    <n v="0"/>
    <n v="11588"/>
    <n v="0"/>
    <n v="0"/>
    <n v="0"/>
    <n v="0"/>
    <n v="0"/>
    <n v="0"/>
    <n v="0"/>
    <n v="0"/>
    <m/>
    <n v="488562294.97000003"/>
    <n v="16839153.75"/>
    <n v="471723141.22000003"/>
    <n v="0"/>
  </r>
  <r>
    <x v="5"/>
    <s v="ASIGNACIÓN PARA LA INVERSIÓN LOCAL  - AMBIENTE Y DESARROLLO SOSTENIBLE"/>
    <s v="CENTRO - SUR - AMAZONÍA"/>
    <s v="TOLIMA                                            "/>
    <x v="997"/>
    <s v="ATACO                                             "/>
    <n v="672623028"/>
    <n v="0"/>
    <n v="0"/>
    <n v="672623028"/>
    <n v="0"/>
    <n v="302056664.61000001"/>
    <n v="0"/>
    <n v="23144"/>
    <n v="0"/>
    <n v="0"/>
    <n v="0"/>
    <n v="0"/>
    <n v="0"/>
    <n v="0"/>
    <n v="0"/>
    <n v="0"/>
    <m/>
    <n v="974702836.61000001"/>
    <n v="33631151.399999999"/>
    <n v="941071685.21000004"/>
    <n v="0"/>
  </r>
  <r>
    <x v="5"/>
    <s v="ASIGNACIÓN PARA LA INVERSIÓN LOCAL  - AMBIENTE Y DESARROLLO SOSTENIBLE"/>
    <s v="CENTRO - SUR - AMAZONÍA"/>
    <s v="TOLIMA                                            "/>
    <x v="998"/>
    <s v="CAJAMARCA                                         "/>
    <n v="336621250"/>
    <n v="0"/>
    <n v="0"/>
    <n v="336621250"/>
    <n v="0"/>
    <n v="165966170.90000001"/>
    <n v="0"/>
    <n v="11583"/>
    <n v="0"/>
    <n v="0"/>
    <n v="0"/>
    <n v="0"/>
    <n v="0"/>
    <n v="0"/>
    <n v="0"/>
    <n v="0"/>
    <m/>
    <n v="502599003.89999998"/>
    <n v="16831062.5"/>
    <n v="485767941.39999998"/>
    <n v="367900000"/>
  </r>
  <r>
    <x v="5"/>
    <s v="ASIGNACIÓN PARA LA INVERSIÓN LOCAL  - AMBIENTE Y DESARROLLO SOSTENIBLE"/>
    <s v="CENTRO - SUR - AMAZONÍA"/>
    <s v="TOLIMA                                            "/>
    <x v="999"/>
    <s v="CARMEN DE APICALÁ                                 "/>
    <n v="227752600"/>
    <n v="0"/>
    <n v="0"/>
    <n v="227752600"/>
    <n v="0"/>
    <n v="104440543.09999999"/>
    <n v="0"/>
    <n v="7837"/>
    <n v="0"/>
    <n v="0"/>
    <n v="0"/>
    <n v="0"/>
    <n v="0"/>
    <n v="0"/>
    <n v="0"/>
    <n v="0"/>
    <m/>
    <n v="332200980.10000002"/>
    <n v="11387630"/>
    <n v="320813350.10000002"/>
    <n v="241000000"/>
  </r>
  <r>
    <x v="5"/>
    <s v="ASIGNACIÓN PARA LA INVERSIÓN LOCAL  - AMBIENTE Y DESARROLLO SOSTENIBLE"/>
    <s v="CENTRO - SUR - AMAZONÍA"/>
    <s v="TOLIMA                                            "/>
    <x v="1000"/>
    <s v="CASABIANCA                                        "/>
    <n v="259424555"/>
    <n v="0"/>
    <n v="0"/>
    <n v="259424555"/>
    <n v="0"/>
    <n v="116163572.48"/>
    <n v="0"/>
    <n v="8926"/>
    <n v="0"/>
    <n v="0"/>
    <n v="0"/>
    <n v="0"/>
    <n v="0"/>
    <n v="0"/>
    <n v="0"/>
    <n v="0"/>
    <m/>
    <n v="375597053.48000002"/>
    <n v="12971227.75"/>
    <n v="362625825.73000002"/>
    <n v="113150000"/>
  </r>
  <r>
    <x v="5"/>
    <s v="ASIGNACIÓN PARA LA INVERSIÓN LOCAL  - AMBIENTE Y DESARROLLO SOSTENIBLE"/>
    <s v="CENTRO - SUR - AMAZONÍA"/>
    <s v="TOLIMA                                            "/>
    <x v="1001"/>
    <s v="CHAPARRAL                                         "/>
    <n v="737375855"/>
    <n v="0"/>
    <n v="0"/>
    <n v="737375855"/>
    <n v="0"/>
    <n v="463676964.19999999"/>
    <n v="0"/>
    <n v="25372"/>
    <n v="0"/>
    <n v="0"/>
    <n v="0"/>
    <n v="0"/>
    <n v="0"/>
    <n v="0"/>
    <n v="0"/>
    <n v="0"/>
    <m/>
    <n v="1201078191.2"/>
    <n v="36868792.75"/>
    <n v="1164209398.45"/>
    <n v="865999667"/>
  </r>
  <r>
    <x v="5"/>
    <s v="ASIGNACIÓN PARA LA INVERSIÓN LOCAL  - AMBIENTE Y DESARROLLO SOSTENIBLE"/>
    <s v="CENTRO - SUR - AMAZONÍA"/>
    <s v="TOLIMA                                            "/>
    <x v="1002"/>
    <s v="COELLO                                            "/>
    <n v="299585837"/>
    <n v="0"/>
    <n v="0"/>
    <n v="299585837"/>
    <n v="0"/>
    <n v="133695822.44"/>
    <n v="0"/>
    <n v="10308"/>
    <n v="0"/>
    <n v="0"/>
    <n v="0"/>
    <n v="0"/>
    <n v="0"/>
    <n v="0"/>
    <n v="0"/>
    <n v="0"/>
    <m/>
    <n v="433291967.44"/>
    <n v="14979291.850000001"/>
    <n v="418312675.58999997"/>
    <n v="0"/>
  </r>
  <r>
    <x v="5"/>
    <s v="ASIGNACIÓN PARA LA INVERSIÓN LOCAL  - AMBIENTE Y DESARROLLO SOSTENIBLE"/>
    <s v="CENTRO - SUR - AMAZONÍA"/>
    <s v="TOLIMA                                            "/>
    <x v="1003"/>
    <s v="COYAIMA                                           "/>
    <n v="751797137"/>
    <n v="0"/>
    <n v="0"/>
    <n v="751797137"/>
    <n v="0"/>
    <n v="337135825.44999999"/>
    <n v="0"/>
    <n v="25868"/>
    <n v="0"/>
    <n v="0"/>
    <n v="0"/>
    <n v="0"/>
    <n v="0"/>
    <n v="0"/>
    <n v="0"/>
    <n v="0"/>
    <m/>
    <n v="1088958830.45"/>
    <n v="37589856.850000001"/>
    <n v="1051368973.6"/>
    <n v="0"/>
  </r>
  <r>
    <x v="5"/>
    <s v="ASIGNACIÓN PARA LA INVERSIÓN LOCAL  - AMBIENTE Y DESARROLLO SOSTENIBLE"/>
    <s v="CENTRO - SUR - AMAZONÍA"/>
    <s v="TOLIMA                                            "/>
    <x v="1004"/>
    <s v="CUNDAY                                            "/>
    <n v="336766779"/>
    <n v="0"/>
    <n v="0"/>
    <n v="336766779"/>
    <n v="0"/>
    <n v="150310024"/>
    <n v="0"/>
    <n v="11588"/>
    <n v="0"/>
    <n v="0"/>
    <n v="0"/>
    <n v="0"/>
    <n v="0"/>
    <n v="0"/>
    <n v="0"/>
    <n v="0"/>
    <m/>
    <n v="487088391"/>
    <n v="16838338.949999999"/>
    <n v="470250052.05000001"/>
    <n v="352381536"/>
  </r>
  <r>
    <x v="5"/>
    <s v="ASIGNACIÓN PARA LA INVERSIÓN LOCAL  - AMBIENTE Y DESARROLLO SOSTENIBLE"/>
    <s v="CENTRO - SUR - AMAZONÍA"/>
    <s v="TOLIMA                                            "/>
    <x v="1005"/>
    <s v="DOLORES                                           "/>
    <n v="322324456"/>
    <n v="0"/>
    <n v="0"/>
    <n v="322324456"/>
    <n v="0"/>
    <n v="145413522.19999999"/>
    <n v="0"/>
    <n v="11091"/>
    <n v="0"/>
    <n v="0"/>
    <n v="0"/>
    <n v="0"/>
    <n v="0"/>
    <n v="0"/>
    <n v="0"/>
    <n v="0"/>
    <m/>
    <n v="467749069.19999999"/>
    <n v="16116222.800000001"/>
    <n v="451632846.39999998"/>
    <n v="324721300"/>
  </r>
  <r>
    <x v="5"/>
    <s v="ASIGNACIÓN PARA LA INVERSIÓN LOCAL  - AMBIENTE Y DESARROLLO SOSTENIBLE"/>
    <s v="CENTRO - SUR - AMAZONÍA"/>
    <s v="TOLIMA                                            "/>
    <x v="1006"/>
    <s v="ESPINAL                                           "/>
    <n v="501956880"/>
    <n v="0"/>
    <n v="0"/>
    <n v="501956880"/>
    <n v="0"/>
    <n v="0"/>
    <n v="0"/>
    <n v="17272"/>
    <n v="0"/>
    <n v="0"/>
    <n v="0"/>
    <n v="0"/>
    <n v="0"/>
    <n v="0"/>
    <n v="0"/>
    <n v="0"/>
    <m/>
    <n v="501974152"/>
    <n v="25097844"/>
    <n v="476876308"/>
    <n v="0"/>
  </r>
  <r>
    <x v="5"/>
    <s v="ASIGNACIÓN PARA LA INVERSIÓN LOCAL  - AMBIENTE Y DESARROLLO SOSTENIBLE"/>
    <s v="CENTRO - SUR - AMAZONÍA"/>
    <s v="TOLIMA                                            "/>
    <x v="1007"/>
    <s v="FALAN                                             "/>
    <n v="317757275"/>
    <n v="0"/>
    <n v="0"/>
    <n v="317757275"/>
    <n v="0"/>
    <n v="142556255.30000001"/>
    <n v="0"/>
    <n v="10934"/>
    <n v="0"/>
    <n v="0"/>
    <n v="0"/>
    <n v="0"/>
    <n v="0"/>
    <n v="0"/>
    <n v="0"/>
    <n v="0"/>
    <m/>
    <n v="460324464.30000001"/>
    <n v="15887863.75"/>
    <n v="444436600.55000001"/>
    <n v="0"/>
  </r>
  <r>
    <x v="5"/>
    <s v="ASIGNACIÓN PARA LA INVERSIÓN LOCAL  - AMBIENTE Y DESARROLLO SOSTENIBLE"/>
    <s v="CENTRO - SUR - AMAZONÍA"/>
    <s v="TOLIMA                                            "/>
    <x v="1008"/>
    <s v="FLANDES                                           "/>
    <n v="303412492"/>
    <n v="0"/>
    <n v="0"/>
    <n v="303412492"/>
    <n v="0"/>
    <n v="189699389.80000001"/>
    <n v="0"/>
    <n v="10440"/>
    <n v="0"/>
    <n v="0"/>
    <n v="0"/>
    <n v="0"/>
    <n v="0"/>
    <n v="0"/>
    <n v="0"/>
    <n v="0"/>
    <m/>
    <n v="493122321.80000001"/>
    <n v="15170624.600000001"/>
    <n v="477951697.19999999"/>
    <n v="0"/>
  </r>
  <r>
    <x v="5"/>
    <s v="ASIGNACIÓN PARA LA INVERSIÓN LOCAL  - AMBIENTE Y DESARROLLO SOSTENIBLE"/>
    <s v="CENTRO - SUR - AMAZONÍA"/>
    <s v="TOLIMA                                            "/>
    <x v="1009"/>
    <s v="FRESNO                                            "/>
    <n v="427429278"/>
    <n v="0"/>
    <n v="0"/>
    <n v="427429278"/>
    <n v="0"/>
    <n v="212746987"/>
    <n v="0"/>
    <n v="14707"/>
    <n v="0"/>
    <n v="0"/>
    <n v="0"/>
    <n v="0"/>
    <n v="0"/>
    <n v="0"/>
    <n v="0"/>
    <n v="0"/>
    <m/>
    <n v="640190972"/>
    <n v="21371463.900000002"/>
    <n v="618819508.10000002"/>
    <n v="618818318"/>
  </r>
  <r>
    <x v="5"/>
    <s v="ASIGNACIÓN PARA LA INVERSIÓN LOCAL  - AMBIENTE Y DESARROLLO SOSTENIBLE"/>
    <s v="CENTRO - SUR - AMAZONÍA"/>
    <s v="TOLIMA                                            "/>
    <x v="1010"/>
    <s v="GUAMO                                             "/>
    <n v="490753155"/>
    <n v="0"/>
    <n v="0"/>
    <n v="490753155"/>
    <n v="0"/>
    <n v="235934522.69999999"/>
    <n v="0"/>
    <n v="16886"/>
    <n v="0"/>
    <n v="0"/>
    <n v="0"/>
    <n v="0"/>
    <n v="0"/>
    <n v="0"/>
    <n v="0"/>
    <n v="0"/>
    <m/>
    <n v="726704563.70000005"/>
    <n v="24537657.75"/>
    <n v="702166905.95000005"/>
    <n v="530331115"/>
  </r>
  <r>
    <x v="5"/>
    <s v="ASIGNACIÓN PARA LA INVERSIÓN LOCAL  - AMBIENTE Y DESARROLLO SOSTENIBLE"/>
    <s v="CENTRO - SUR - AMAZONÍA"/>
    <s v="TOLIMA                                            "/>
    <x v="1011"/>
    <s v="HERVEO                                            "/>
    <n v="282314034"/>
    <n v="0"/>
    <n v="0"/>
    <n v="282314034"/>
    <n v="0"/>
    <n v="126896129.56"/>
    <n v="0"/>
    <n v="9714"/>
    <n v="0"/>
    <n v="0"/>
    <n v="0"/>
    <n v="0"/>
    <n v="0"/>
    <n v="0"/>
    <n v="0"/>
    <n v="0"/>
    <m/>
    <n v="409219877.56"/>
    <n v="14115701.700000001"/>
    <n v="395104175.86000001"/>
    <n v="296091000"/>
  </r>
  <r>
    <x v="5"/>
    <s v="ASIGNACIÓN PARA LA INVERSIÓN LOCAL  - AMBIENTE Y DESARROLLO SOSTENIBLE"/>
    <s v="CENTRO - SUR - AMAZONÍA"/>
    <s v="TOLIMA                                            "/>
    <x v="1012"/>
    <s v="HONDA                                             "/>
    <n v="358475451"/>
    <n v="0"/>
    <n v="0"/>
    <n v="358475451"/>
    <n v="0"/>
    <n v="161744145.19999999"/>
    <n v="0"/>
    <n v="12335"/>
    <n v="0"/>
    <n v="0"/>
    <n v="0"/>
    <n v="0"/>
    <n v="0"/>
    <n v="0"/>
    <n v="0"/>
    <n v="0"/>
    <m/>
    <n v="520231931.19999999"/>
    <n v="17923772.550000001"/>
    <n v="502308158.64999998"/>
    <n v="131810000"/>
  </r>
  <r>
    <x v="5"/>
    <s v="ASIGNACIÓN PARA LA INVERSIÓN LOCAL  - AMBIENTE Y DESARROLLO SOSTENIBLE"/>
    <s v="CENTRO - SUR - AMAZONÍA"/>
    <s v="TOLIMA                                            "/>
    <x v="1013"/>
    <s v="ICONONZO                                          "/>
    <n v="314380489"/>
    <n v="0"/>
    <n v="0"/>
    <n v="314380489"/>
    <n v="0"/>
    <n v="140243643.34"/>
    <n v="0"/>
    <n v="10817"/>
    <n v="0"/>
    <n v="0"/>
    <n v="0"/>
    <n v="0"/>
    <n v="0"/>
    <n v="0"/>
    <n v="0"/>
    <n v="0"/>
    <m/>
    <n v="454634949.34000003"/>
    <n v="15719024.450000001"/>
    <n v="438915924.89000005"/>
    <n v="320718253"/>
  </r>
  <r>
    <x v="5"/>
    <s v="ASIGNACIÓN PARA LA INVERSIÓN LOCAL  - AMBIENTE Y DESARROLLO SOSTENIBLE"/>
    <s v="CENTRO - SUR - AMAZONÍA"/>
    <s v="TOLIMA                                            "/>
    <x v="1014"/>
    <s v="LÉRIDA                                            "/>
    <n v="381266749"/>
    <n v="0"/>
    <n v="0"/>
    <n v="381266749"/>
    <n v="0"/>
    <n v="170769037.06999999"/>
    <n v="0"/>
    <n v="13119"/>
    <n v="0"/>
    <n v="0"/>
    <n v="0"/>
    <n v="0"/>
    <n v="0"/>
    <n v="0"/>
    <n v="0"/>
    <n v="0"/>
    <m/>
    <n v="552048905.06999993"/>
    <n v="19063337.449999999"/>
    <n v="532985567.61999995"/>
    <n v="396089037"/>
  </r>
  <r>
    <x v="5"/>
    <s v="ASIGNACIÓN PARA LA INVERSIÓN LOCAL  - AMBIENTE Y DESARROLLO SOSTENIBLE"/>
    <s v="CENTRO - SUR - AMAZONÍA"/>
    <s v="TOLIMA                                            "/>
    <x v="1015"/>
    <s v="LÍBANO                                            "/>
    <n v="446180173"/>
    <n v="0"/>
    <n v="0"/>
    <n v="446180173"/>
    <n v="0"/>
    <n v="258286189.5"/>
    <n v="0"/>
    <n v="15353"/>
    <n v="0"/>
    <n v="0"/>
    <n v="0"/>
    <n v="0"/>
    <n v="0"/>
    <n v="0"/>
    <n v="0"/>
    <n v="0"/>
    <m/>
    <n v="704481715.5"/>
    <n v="22309008.650000002"/>
    <n v="682172706.85000002"/>
    <n v="257430945.55000001"/>
  </r>
  <r>
    <x v="5"/>
    <s v="ASIGNACIÓN PARA LA INVERSIÓN LOCAL  - AMBIENTE Y DESARROLLO SOSTENIBLE"/>
    <s v="CENTRO - SUR - AMAZONÍA"/>
    <s v="TOLIMA                                            "/>
    <x v="1016"/>
    <s v="MARIQUITA                                         "/>
    <n v="470522239"/>
    <n v="0"/>
    <n v="0"/>
    <n v="470522239"/>
    <n v="0"/>
    <n v="211906404.09999999"/>
    <n v="0"/>
    <n v="16190"/>
    <n v="0"/>
    <n v="0"/>
    <n v="0"/>
    <n v="0"/>
    <n v="0"/>
    <n v="0"/>
    <n v="0"/>
    <n v="0"/>
    <m/>
    <n v="682444833.10000002"/>
    <n v="23526111.950000003"/>
    <n v="658918721.14999998"/>
    <n v="0"/>
  </r>
  <r>
    <x v="5"/>
    <s v="ASIGNACIÓN PARA LA INVERSIÓN LOCAL  - AMBIENTE Y DESARROLLO SOSTENIBLE"/>
    <s v="CENTRO - SUR - AMAZONÍA"/>
    <s v="TOLIMA                                            "/>
    <x v="1017"/>
    <s v="MELGAR                                            "/>
    <n v="405358611"/>
    <n v="0"/>
    <n v="0"/>
    <n v="405358611"/>
    <n v="0"/>
    <n v="197331696"/>
    <n v="0"/>
    <n v="13948"/>
    <n v="0"/>
    <n v="0"/>
    <n v="0"/>
    <n v="0"/>
    <n v="0"/>
    <n v="0"/>
    <n v="0"/>
    <n v="0"/>
    <m/>
    <n v="602704255"/>
    <n v="20267930.550000001"/>
    <n v="582436324.45000005"/>
    <n v="0"/>
  </r>
  <r>
    <x v="5"/>
    <s v="ASIGNACIÓN PARA LA INVERSIÓN LOCAL  - AMBIENTE Y DESARROLLO SOSTENIBLE"/>
    <s v="CENTRO - SUR - AMAZONÍA"/>
    <s v="TOLIMA                                            "/>
    <x v="1018"/>
    <s v="MURILLO                                           "/>
    <n v="215720270"/>
    <n v="0"/>
    <n v="0"/>
    <n v="215720270"/>
    <n v="0"/>
    <n v="97193927.469999999"/>
    <n v="0"/>
    <n v="7423"/>
    <n v="0"/>
    <n v="0"/>
    <n v="0"/>
    <n v="0"/>
    <n v="0"/>
    <n v="0"/>
    <n v="0"/>
    <n v="0"/>
    <m/>
    <n v="312921620.47000003"/>
    <n v="10786013.5"/>
    <n v="302135606.97000003"/>
    <n v="0"/>
  </r>
  <r>
    <x v="5"/>
    <s v="ASIGNACIÓN PARA LA INVERSIÓN LOCAL  - AMBIENTE Y DESARROLLO SOSTENIBLE"/>
    <s v="CENTRO - SUR - AMAZONÍA"/>
    <s v="TOLIMA                                            "/>
    <x v="1019"/>
    <s v="NATAGAIMA                                         "/>
    <n v="442926785"/>
    <n v="0"/>
    <n v="0"/>
    <n v="442926785"/>
    <n v="0"/>
    <n v="217927016.19999999"/>
    <n v="0"/>
    <n v="15241"/>
    <n v="0"/>
    <n v="0"/>
    <n v="0"/>
    <n v="0"/>
    <n v="0"/>
    <n v="0"/>
    <n v="0"/>
    <n v="0"/>
    <m/>
    <n v="660869042.20000005"/>
    <n v="22146339.25"/>
    <n v="638722702.95000005"/>
    <n v="0"/>
  </r>
  <r>
    <x v="5"/>
    <s v="ASIGNACIÓN PARA LA INVERSIÓN LOCAL  - AMBIENTE Y DESARROLLO SOSTENIBLE"/>
    <s v="CENTRO - SUR - AMAZONÍA"/>
    <s v="TOLIMA                                            "/>
    <x v="1020"/>
    <s v="ORTEGA                                            "/>
    <n v="751833087"/>
    <n v="0"/>
    <n v="0"/>
    <n v="751833087"/>
    <n v="0"/>
    <n v="329886804.87"/>
    <n v="0"/>
    <n v="25870"/>
    <n v="0"/>
    <n v="0"/>
    <n v="0"/>
    <n v="0"/>
    <n v="0"/>
    <n v="0"/>
    <n v="0"/>
    <n v="0"/>
    <m/>
    <n v="1081745761.8699999"/>
    <n v="37591654.350000001"/>
    <n v="1044154107.5199999"/>
    <n v="0"/>
  </r>
  <r>
    <x v="5"/>
    <s v="ASIGNACIÓN PARA LA INVERSIÓN LOCAL  - AMBIENTE Y DESARROLLO SOSTENIBLE"/>
    <s v="CENTRO - SUR - AMAZONÍA"/>
    <s v="TOLIMA                                            "/>
    <x v="1021"/>
    <s v="PALOCABILDO                                       "/>
    <n v="338811792"/>
    <n v="0"/>
    <n v="0"/>
    <n v="338811792"/>
    <n v="0"/>
    <n v="151953950.27000001"/>
    <n v="0"/>
    <n v="11658"/>
    <n v="0"/>
    <n v="0"/>
    <n v="0"/>
    <n v="0"/>
    <n v="0"/>
    <n v="0"/>
    <n v="0"/>
    <n v="0"/>
    <m/>
    <n v="490777400.26999998"/>
    <n v="16940589.600000001"/>
    <n v="473836810.66999996"/>
    <n v="355089680"/>
  </r>
  <r>
    <x v="5"/>
    <s v="ASIGNACIÓN PARA LA INVERSIÓN LOCAL  - AMBIENTE Y DESARROLLO SOSTENIBLE"/>
    <s v="CENTRO - SUR - AMAZONÍA"/>
    <s v="TOLIMA                                            "/>
    <x v="1022"/>
    <s v="PIEDRAS                                           "/>
    <n v="238420026"/>
    <n v="0"/>
    <n v="0"/>
    <n v="238420026"/>
    <n v="0"/>
    <n v="105140458.31"/>
    <n v="0"/>
    <n v="8204"/>
    <n v="0"/>
    <n v="0"/>
    <n v="0"/>
    <n v="0"/>
    <n v="0"/>
    <n v="0"/>
    <n v="0"/>
    <n v="0"/>
    <m/>
    <n v="343568688.31"/>
    <n v="11921001.300000001"/>
    <n v="331647687.00999999"/>
    <n v="248200677"/>
  </r>
  <r>
    <x v="5"/>
    <s v="ASIGNACIÓN PARA LA INVERSIÓN LOCAL  - AMBIENTE Y DESARROLLO SOSTENIBLE"/>
    <s v="CENTRO - SUR - AMAZONÍA"/>
    <s v="TOLIMA                                            "/>
    <x v="1023"/>
    <s v="PLANADAS                                          "/>
    <n v="700436742"/>
    <n v="0"/>
    <n v="0"/>
    <n v="700436742"/>
    <n v="0"/>
    <n v="315383563.70999998"/>
    <n v="0"/>
    <n v="24101"/>
    <n v="0"/>
    <n v="0"/>
    <n v="0"/>
    <n v="0"/>
    <n v="0"/>
    <n v="0"/>
    <n v="0"/>
    <n v="0"/>
    <m/>
    <n v="1015844406.71"/>
    <n v="35021837.100000001"/>
    <n v="980822569.61000001"/>
    <n v="0"/>
  </r>
  <r>
    <x v="5"/>
    <s v="ASIGNACIÓN PARA LA INVERSIÓN LOCAL  - AMBIENTE Y DESARROLLO SOSTENIBLE"/>
    <s v="CENTRO - SUR - AMAZONÍA"/>
    <s v="TOLIMA                                            "/>
    <x v="1024"/>
    <s v="PRADO                                             "/>
    <n v="323263137"/>
    <n v="0"/>
    <n v="0"/>
    <n v="323263137"/>
    <n v="0"/>
    <n v="144826225.77000001"/>
    <n v="0"/>
    <n v="11123"/>
    <n v="0"/>
    <n v="0"/>
    <n v="0"/>
    <n v="0"/>
    <n v="0"/>
    <n v="0"/>
    <n v="0"/>
    <n v="0"/>
    <m/>
    <n v="468100485.76999998"/>
    <n v="16163156.850000001"/>
    <n v="451937328.91999996"/>
    <n v="325979288.69999999"/>
  </r>
  <r>
    <x v="5"/>
    <s v="ASIGNACIÓN PARA LA INVERSIÓN LOCAL  - AMBIENTE Y DESARROLLO SOSTENIBLE"/>
    <s v="CENTRO - SUR - AMAZONÍA"/>
    <s v="TOLIMA                                            "/>
    <x v="1025"/>
    <s v="PURIFICACIÓN                                      "/>
    <n v="443809755"/>
    <n v="0"/>
    <n v="0"/>
    <n v="443809755"/>
    <n v="0"/>
    <n v="228256612.09999999"/>
    <n v="0"/>
    <n v="15271"/>
    <n v="0"/>
    <n v="0"/>
    <n v="0"/>
    <n v="0"/>
    <n v="0"/>
    <n v="0"/>
    <n v="0"/>
    <n v="0"/>
    <m/>
    <n v="672081638.10000002"/>
    <n v="22190487.75"/>
    <n v="649891150.35000002"/>
    <n v="243347029"/>
  </r>
  <r>
    <x v="5"/>
    <s v="ASIGNACIÓN PARA LA INVERSIÓN LOCAL  - AMBIENTE Y DESARROLLO SOSTENIBLE"/>
    <s v="CENTRO - SUR - AMAZONÍA"/>
    <s v="TOLIMA                                            "/>
    <x v="1026"/>
    <s v="RIOBLANCO                                         "/>
    <n v="710677208"/>
    <n v="0"/>
    <n v="0"/>
    <n v="710677208"/>
    <n v="0"/>
    <n v="319596919.83999997"/>
    <n v="0"/>
    <n v="24454"/>
    <n v="0"/>
    <n v="0"/>
    <n v="0"/>
    <n v="0"/>
    <n v="0"/>
    <n v="0"/>
    <n v="0"/>
    <n v="0"/>
    <m/>
    <n v="1030298581.8399999"/>
    <n v="35533860.399999999"/>
    <n v="994764721.43999994"/>
    <n v="528997308"/>
  </r>
  <r>
    <x v="5"/>
    <s v="ASIGNACIÓN PARA LA INVERSIÓN LOCAL  - AMBIENTE Y DESARROLLO SOSTENIBLE"/>
    <s v="CENTRO - SUR - AMAZONÍA"/>
    <s v="TOLIMA                                            "/>
    <x v="1027"/>
    <s v="RONCESVALLES                                      "/>
    <n v="262918976"/>
    <n v="0"/>
    <n v="0"/>
    <n v="262918976"/>
    <n v="0"/>
    <n v="116538140.45"/>
    <n v="0"/>
    <n v="9047"/>
    <n v="0"/>
    <n v="0"/>
    <n v="0"/>
    <n v="0"/>
    <n v="0"/>
    <n v="0"/>
    <n v="0"/>
    <n v="0"/>
    <m/>
    <n v="379466163.44999999"/>
    <n v="13145948.800000001"/>
    <n v="366320214.64999998"/>
    <n v="270223003"/>
  </r>
  <r>
    <x v="5"/>
    <s v="ASIGNACIÓN PARA LA INVERSIÓN LOCAL  - AMBIENTE Y DESARROLLO SOSTENIBLE"/>
    <s v="CENTRO - SUR - AMAZONÍA"/>
    <s v="TOLIMA                                            "/>
    <x v="1028"/>
    <s v="ROVIRA                                            "/>
    <n v="518634794"/>
    <n v="0"/>
    <n v="0"/>
    <n v="518634794"/>
    <n v="0"/>
    <n v="232004541.28"/>
    <n v="0"/>
    <n v="17846"/>
    <n v="0"/>
    <n v="0"/>
    <n v="0"/>
    <n v="0"/>
    <n v="0"/>
    <n v="0"/>
    <n v="0"/>
    <n v="0"/>
    <m/>
    <n v="750657181.27999997"/>
    <n v="25931739.700000003"/>
    <n v="724725441.57999992"/>
    <n v="539741644"/>
  </r>
  <r>
    <x v="5"/>
    <s v="ASIGNACIÓN PARA LA INVERSIÓN LOCAL  - AMBIENTE Y DESARROLLO SOSTENIBLE"/>
    <s v="CENTRO - SUR - AMAZONÍA"/>
    <s v="TOLIMA                                            "/>
    <x v="1029"/>
    <s v="SALDAÑA                                           "/>
    <n v="431296375"/>
    <n v="0"/>
    <n v="0"/>
    <n v="431296375"/>
    <n v="0"/>
    <n v="192280922.74000001"/>
    <n v="0"/>
    <n v="14840"/>
    <n v="0"/>
    <n v="0"/>
    <n v="0"/>
    <n v="0"/>
    <n v="0"/>
    <n v="0"/>
    <n v="0"/>
    <n v="0"/>
    <m/>
    <n v="623592137.74000001"/>
    <n v="21564818.75"/>
    <n v="602027318.99000001"/>
    <n v="439983221.79000002"/>
  </r>
  <r>
    <x v="5"/>
    <s v="ASIGNACIÓN PARA LA INVERSIÓN LOCAL  - AMBIENTE Y DESARROLLO SOSTENIBLE"/>
    <s v="CENTRO - SUR - AMAZONÍA"/>
    <s v="TOLIMA                                            "/>
    <x v="1030"/>
    <s v="SAN ANTONIO                                       "/>
    <n v="480604727"/>
    <n v="0"/>
    <n v="0"/>
    <n v="480604727"/>
    <n v="0"/>
    <n v="215198681.63999999"/>
    <n v="0"/>
    <n v="16537"/>
    <n v="0"/>
    <n v="0"/>
    <n v="0"/>
    <n v="0"/>
    <n v="0"/>
    <n v="0"/>
    <n v="0"/>
    <n v="0"/>
    <m/>
    <n v="695819945.63999999"/>
    <n v="24030236.350000001"/>
    <n v="671789709.28999996"/>
    <n v="502632434"/>
  </r>
  <r>
    <x v="5"/>
    <s v="ASIGNACIÓN PARA LA INVERSIÓN LOCAL  - AMBIENTE Y DESARROLLO SOSTENIBLE"/>
    <s v="CENTRO - SUR - AMAZONÍA"/>
    <s v="TOLIMA                                            "/>
    <x v="1031"/>
    <s v="SAN LUIS                                          "/>
    <n v="368055230"/>
    <n v="0"/>
    <n v="0"/>
    <n v="368055230"/>
    <n v="0"/>
    <n v="186869472.19999999"/>
    <n v="0"/>
    <n v="12664"/>
    <n v="0"/>
    <n v="0"/>
    <n v="0"/>
    <n v="0"/>
    <n v="0"/>
    <n v="0"/>
    <n v="0"/>
    <n v="0"/>
    <m/>
    <n v="554937366.20000005"/>
    <n v="18402761.5"/>
    <n v="536534604.70000005"/>
    <n v="458754350.49000001"/>
  </r>
  <r>
    <x v="5"/>
    <s v="ASIGNACIÓN PARA LA INVERSIÓN LOCAL  - AMBIENTE Y DESARROLLO SOSTENIBLE"/>
    <s v="CENTRO - SUR - AMAZONÍA"/>
    <s v="TOLIMA                                            "/>
    <x v="1032"/>
    <s v="SANTA ISABEL                                      "/>
    <n v="221988045"/>
    <n v="0"/>
    <n v="0"/>
    <n v="221988045"/>
    <n v="0"/>
    <n v="98746118.299999997"/>
    <n v="0"/>
    <n v="7638"/>
    <n v="0"/>
    <n v="0"/>
    <n v="0"/>
    <n v="0"/>
    <n v="0"/>
    <n v="0"/>
    <n v="0"/>
    <n v="0"/>
    <m/>
    <n v="320741801.30000001"/>
    <n v="11099402.25"/>
    <n v="309642399.05000001"/>
    <n v="231946583.25"/>
  </r>
  <r>
    <x v="5"/>
    <s v="ASIGNACIÓN PARA LA INVERSIÓN LOCAL  - AMBIENTE Y DESARROLLO SOSTENIBLE"/>
    <s v="CENTRO - SUR - AMAZONÍA"/>
    <s v="TOLIMA                                            "/>
    <x v="1033"/>
    <s v="SUÁREZ                                            "/>
    <n v="243492683"/>
    <n v="0"/>
    <n v="0"/>
    <n v="243492683"/>
    <n v="0"/>
    <n v="109815425.81999999"/>
    <n v="0"/>
    <n v="8378"/>
    <n v="0"/>
    <n v="0"/>
    <n v="0"/>
    <n v="0"/>
    <n v="0"/>
    <n v="0"/>
    <n v="0"/>
    <n v="0"/>
    <m/>
    <n v="353316486.81999999"/>
    <n v="12174634.15"/>
    <n v="341141852.67000002"/>
    <n v="255707592.66999999"/>
  </r>
  <r>
    <x v="5"/>
    <s v="ASIGNACIÓN PARA LA INVERSIÓN LOCAL  - AMBIENTE Y DESARROLLO SOSTENIBLE"/>
    <s v="CENTRO - SUR - AMAZONÍA"/>
    <s v="TOLIMA                                            "/>
    <x v="1034"/>
    <s v="VALLE DE SAN JUAN                                 "/>
    <n v="258237174"/>
    <n v="0"/>
    <n v="0"/>
    <n v="258237174"/>
    <n v="0"/>
    <n v="116460867.23999999"/>
    <n v="0"/>
    <n v="8886"/>
    <n v="0"/>
    <n v="0"/>
    <n v="0"/>
    <n v="0"/>
    <n v="0"/>
    <n v="0"/>
    <n v="0"/>
    <n v="0"/>
    <m/>
    <n v="374706927.24000001"/>
    <n v="12911858.700000001"/>
    <n v="361795068.54000002"/>
    <n v="270951786"/>
  </r>
  <r>
    <x v="5"/>
    <s v="ASIGNACIÓN PARA LA INVERSIÓN LOCAL  - AMBIENTE Y DESARROLLO SOSTENIBLE"/>
    <s v="CENTRO - SUR - AMAZONÍA"/>
    <s v="TOLIMA                                            "/>
    <x v="1035"/>
    <s v="VENADILLO                                         "/>
    <n v="385047860"/>
    <n v="0"/>
    <n v="0"/>
    <n v="385047860"/>
    <n v="0"/>
    <n v="181852436.80000001"/>
    <n v="0"/>
    <n v="13249"/>
    <n v="0"/>
    <n v="0"/>
    <n v="0"/>
    <n v="0"/>
    <n v="0"/>
    <n v="0"/>
    <n v="0"/>
    <n v="0"/>
    <m/>
    <n v="566913545.79999995"/>
    <n v="19252393"/>
    <n v="547661152.79999995"/>
    <n v="408454644.55000001"/>
  </r>
  <r>
    <x v="5"/>
    <s v="ASIGNACIÓN PARA LA INVERSIÓN LOCAL  - AMBIENTE Y DESARROLLO SOSTENIBLE"/>
    <s v="CENTRO - SUR - AMAZONÍA"/>
    <s v="TOLIMA                                            "/>
    <x v="1036"/>
    <s v="VILLAHERMOSA                                      "/>
    <n v="289660298"/>
    <n v="0"/>
    <n v="0"/>
    <n v="289660298"/>
    <n v="0"/>
    <n v="19887655.349999994"/>
    <n v="0"/>
    <n v="9967"/>
    <n v="0"/>
    <n v="0"/>
    <n v="0"/>
    <n v="0"/>
    <n v="0"/>
    <n v="0"/>
    <n v="0"/>
    <n v="0"/>
    <m/>
    <n v="309557920.35000002"/>
    <n v="14483014.9"/>
    <n v="295074905.45000005"/>
    <n v="136913816"/>
  </r>
  <r>
    <x v="5"/>
    <s v="ASIGNACIÓN PARA LA INVERSIÓN LOCAL  - AMBIENTE Y DESARROLLO SOSTENIBLE"/>
    <s v="CENTRO - SUR - AMAZONÍA"/>
    <s v="TOLIMA                                            "/>
    <x v="1037"/>
    <s v="VILLARRICA                                        "/>
    <n v="262823246"/>
    <n v="0"/>
    <n v="0"/>
    <n v="262823246"/>
    <n v="0"/>
    <n v="118024743.29000001"/>
    <n v="0"/>
    <n v="9043"/>
    <n v="0"/>
    <n v="0"/>
    <n v="0"/>
    <n v="0"/>
    <n v="0"/>
    <n v="0"/>
    <n v="0"/>
    <n v="0"/>
    <m/>
    <n v="380857032.29000002"/>
    <n v="13141162.300000001"/>
    <n v="367715869.99000001"/>
    <n v="0"/>
  </r>
  <r>
    <x v="5"/>
    <s v="ASIGNACIÓN PARA LA INVERSIÓN LOCAL  - AMBIENTE Y DESARROLLO SOSTENIBLE"/>
    <s v="PACÍFICO"/>
    <s v="VALLE DEL CAUCA                                   "/>
    <x v="1038"/>
    <s v="VALLE DEL CAUC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39"/>
    <s v="CALI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40"/>
    <s v="ALCALÁ                                            "/>
    <n v="312336991"/>
    <n v="0"/>
    <n v="0"/>
    <n v="312336991"/>
    <n v="0"/>
    <n v="177351457.59999999"/>
    <n v="0"/>
    <n v="10747"/>
    <n v="0"/>
    <n v="0"/>
    <n v="0"/>
    <n v="0"/>
    <n v="0"/>
    <n v="0"/>
    <n v="0"/>
    <n v="0"/>
    <m/>
    <n v="489699195.60000002"/>
    <n v="15616849.550000001"/>
    <n v="474082346.05000001"/>
    <n v="361947783.80000001"/>
  </r>
  <r>
    <x v="5"/>
    <s v="ASIGNACIÓN PARA LA INVERSIÓN LOCAL  - AMBIENTE Y DESARROLLO SOSTENIBLE"/>
    <s v="PACÍFICO"/>
    <s v="VALLE DEL CAUCA                                   "/>
    <x v="1041"/>
    <s v="ANDALUCÍA                                         "/>
    <n v="248383263"/>
    <n v="0"/>
    <n v="0"/>
    <n v="248383263"/>
    <n v="0"/>
    <n v="131538301.59999999"/>
    <n v="0"/>
    <n v="8547"/>
    <n v="0"/>
    <n v="0"/>
    <n v="0"/>
    <n v="0"/>
    <n v="0"/>
    <n v="0"/>
    <n v="0"/>
    <n v="0"/>
    <m/>
    <n v="379930111.60000002"/>
    <n v="12419163.15"/>
    <n v="367510948.45000005"/>
    <n v="251510236"/>
  </r>
  <r>
    <x v="5"/>
    <s v="ASIGNACIÓN PARA LA INVERSIÓN LOCAL  - AMBIENTE Y DESARROLLO SOSTENIBLE"/>
    <s v="PACÍFICO"/>
    <s v="VALLE DEL CAUCA                                   "/>
    <x v="1042"/>
    <s v="ANSERMANUEVO                                      "/>
    <n v="356428277"/>
    <n v="0"/>
    <n v="0"/>
    <n v="356428277"/>
    <n v="0"/>
    <n v="169426574.5"/>
    <n v="0"/>
    <n v="12264"/>
    <n v="0"/>
    <n v="0"/>
    <n v="0"/>
    <n v="0"/>
    <n v="0"/>
    <n v="0"/>
    <n v="0"/>
    <n v="0"/>
    <m/>
    <n v="525867115.5"/>
    <n v="17821413.850000001"/>
    <n v="508045701.64999998"/>
    <n v="0"/>
  </r>
  <r>
    <x v="5"/>
    <s v="ASIGNACIÓN PARA LA INVERSIÓN LOCAL  - AMBIENTE Y DESARROLLO SOSTENIBLE"/>
    <s v="PACÍFICO"/>
    <s v="VALLE DEL CAUCA                                   "/>
    <x v="1043"/>
    <s v="ARGELIA                                           "/>
    <n v="249473025"/>
    <n v="0"/>
    <n v="0"/>
    <n v="249473025"/>
    <n v="0"/>
    <n v="111000156.62"/>
    <n v="0"/>
    <n v="8584"/>
    <n v="0"/>
    <n v="0"/>
    <n v="0"/>
    <n v="0"/>
    <n v="0"/>
    <n v="0"/>
    <n v="0"/>
    <n v="0"/>
    <m/>
    <n v="360481765.62"/>
    <n v="12473651.25"/>
    <n v="348008114.37"/>
    <n v="260626506"/>
  </r>
  <r>
    <x v="5"/>
    <s v="ASIGNACIÓN PARA LA INVERSIÓN LOCAL  - AMBIENTE Y DESARROLLO SOSTENIBLE"/>
    <s v="PACÍFICO"/>
    <s v="VALLE DEL CAUCA                                   "/>
    <x v="1044"/>
    <s v="BOLÍVAR                                           "/>
    <n v="388185700"/>
    <n v="0"/>
    <n v="0"/>
    <n v="388185700"/>
    <n v="0"/>
    <n v="172159274.96000001"/>
    <n v="0"/>
    <n v="13357"/>
    <n v="0"/>
    <n v="0"/>
    <n v="0"/>
    <n v="0"/>
    <n v="0"/>
    <n v="0"/>
    <n v="0"/>
    <n v="0"/>
    <m/>
    <n v="560358331.96000004"/>
    <n v="19409285"/>
    <n v="540949046.96000004"/>
    <n v="391598095"/>
  </r>
  <r>
    <x v="5"/>
    <s v="ASIGNACIÓN PARA LA INVERSIÓN LOCAL  - AMBIENTE Y DESARROLLO SOSTENIBLE"/>
    <s v="PACÍFICO"/>
    <s v="VALLE DEL CAUCA                                   "/>
    <x v="1045"/>
    <s v="BUENAVENTURA                                      "/>
    <n v="3203688473"/>
    <n v="0"/>
    <n v="0"/>
    <n v="3203688473"/>
    <n v="0"/>
    <n v="4271584631"/>
    <n v="0"/>
    <n v="110235"/>
    <n v="0"/>
    <n v="0"/>
    <n v="0"/>
    <n v="0"/>
    <n v="0"/>
    <n v="0"/>
    <n v="0"/>
    <n v="0"/>
    <m/>
    <n v="7475383339"/>
    <n v="160184423.65000001"/>
    <n v="7315198915.3500004"/>
    <n v="2299810621"/>
  </r>
  <r>
    <x v="5"/>
    <s v="ASIGNACIÓN PARA LA INVERSIÓN LOCAL  - AMBIENTE Y DESARROLLO SOSTENIBLE"/>
    <s v="PACÍFICO"/>
    <s v="VALLE DEL CAUCA                                   "/>
    <x v="1046"/>
    <s v="GUADALAJARA DE BUGA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47"/>
    <s v="BUGALAGRANDE                                      "/>
    <n v="362805562"/>
    <n v="0"/>
    <n v="0"/>
    <n v="362805562"/>
    <n v="0"/>
    <n v="162159537.34"/>
    <n v="0"/>
    <n v="12484"/>
    <n v="0"/>
    <n v="0"/>
    <n v="0"/>
    <n v="0"/>
    <n v="0"/>
    <n v="0"/>
    <n v="0"/>
    <n v="0"/>
    <m/>
    <n v="524977583.34000003"/>
    <n v="18140278.100000001"/>
    <n v="506837305.24000001"/>
    <n v="374923874"/>
  </r>
  <r>
    <x v="5"/>
    <s v="ASIGNACIÓN PARA LA INVERSIÓN LOCAL  - AMBIENTE Y DESARROLLO SOSTENIBLE"/>
    <s v="PACÍFICO"/>
    <s v="VALLE DEL CAUCA                                   "/>
    <x v="1048"/>
    <s v="CAICEDONIA                                        "/>
    <n v="340233973"/>
    <n v="0"/>
    <n v="0"/>
    <n v="340233973"/>
    <n v="0"/>
    <n v="168117517.69999999"/>
    <n v="0"/>
    <n v="11707"/>
    <n v="0"/>
    <n v="0"/>
    <n v="0"/>
    <n v="0"/>
    <n v="0"/>
    <n v="0"/>
    <n v="0"/>
    <n v="0"/>
    <m/>
    <n v="508363197.69999999"/>
    <n v="17011698.650000002"/>
    <n v="491351499.05000001"/>
    <n v="0"/>
  </r>
  <r>
    <x v="5"/>
    <s v="ASIGNACIÓN PARA LA INVERSIÓN LOCAL  - AMBIENTE Y DESARROLLO SOSTENIBLE"/>
    <s v="PACÍFICO"/>
    <s v="VALLE DEL CAUCA                                   "/>
    <x v="1049"/>
    <s v="CALIMA                                            "/>
    <n v="290092660"/>
    <n v="0"/>
    <n v="0"/>
    <n v="290092660"/>
    <n v="0"/>
    <n v="129247192.11"/>
    <n v="0"/>
    <n v="9982"/>
    <n v="0"/>
    <n v="0"/>
    <n v="0"/>
    <n v="0"/>
    <n v="0"/>
    <n v="0"/>
    <n v="0"/>
    <n v="0"/>
    <m/>
    <n v="419349834.11000001"/>
    <n v="14504633"/>
    <n v="404845201.11000001"/>
    <n v="277691198"/>
  </r>
  <r>
    <x v="5"/>
    <s v="ASIGNACIÓN PARA LA INVERSIÓN LOCAL  - AMBIENTE Y DESARROLLO SOSTENIBLE"/>
    <s v="PACÍFICO"/>
    <s v="VALLE DEL CAUCA                                   "/>
    <x v="1050"/>
    <s v="CANDELARIA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51"/>
    <s v="CARTAGO                                           "/>
    <n v="487248109"/>
    <n v="0"/>
    <n v="0"/>
    <n v="487248109"/>
    <n v="0"/>
    <n v="0"/>
    <n v="0"/>
    <n v="16766"/>
    <n v="0"/>
    <n v="0"/>
    <n v="0"/>
    <n v="0"/>
    <n v="0"/>
    <n v="0"/>
    <n v="0"/>
    <n v="0"/>
    <m/>
    <n v="487264875"/>
    <n v="24362405.450000003"/>
    <n v="462902469.55000001"/>
    <n v="0"/>
  </r>
  <r>
    <x v="5"/>
    <s v="ASIGNACIÓN PARA LA INVERSIÓN LOCAL  - AMBIENTE Y DESARROLLO SOSTENIBLE"/>
    <s v="PACÍFICO"/>
    <s v="VALLE DEL CAUCA                                   "/>
    <x v="1052"/>
    <s v="DAGUA                                             "/>
    <n v="493567103"/>
    <n v="0"/>
    <n v="0"/>
    <n v="493567103"/>
    <n v="0"/>
    <n v="230930428.90000001"/>
    <n v="0"/>
    <n v="16983"/>
    <n v="0"/>
    <n v="0"/>
    <n v="0"/>
    <n v="0"/>
    <n v="0"/>
    <n v="0"/>
    <n v="0"/>
    <n v="0"/>
    <m/>
    <n v="724514514.89999998"/>
    <n v="24678355.150000002"/>
    <n v="699836159.75"/>
    <n v="0"/>
  </r>
  <r>
    <x v="5"/>
    <s v="ASIGNACIÓN PARA LA INVERSIÓN LOCAL  - AMBIENTE Y DESARROLLO SOSTENIBLE"/>
    <s v="PACÍFICO"/>
    <s v="VALLE DEL CAUCA                                   "/>
    <x v="1053"/>
    <s v="EL ÁGUILA                                         "/>
    <n v="283167162"/>
    <n v="0"/>
    <n v="0"/>
    <n v="283167162"/>
    <n v="0"/>
    <n v="128229906.08"/>
    <n v="0"/>
    <n v="9743"/>
    <n v="0"/>
    <n v="0"/>
    <n v="0"/>
    <n v="0"/>
    <n v="0"/>
    <n v="0"/>
    <n v="0"/>
    <n v="0"/>
    <m/>
    <n v="411406811.07999998"/>
    <n v="14158358.100000001"/>
    <n v="397248452.97999996"/>
    <n v="0"/>
  </r>
  <r>
    <x v="5"/>
    <s v="ASIGNACIÓN PARA LA INVERSIÓN LOCAL  - AMBIENTE Y DESARROLLO SOSTENIBLE"/>
    <s v="PACÍFICO"/>
    <s v="VALLE DEL CAUCA                                   "/>
    <x v="1054"/>
    <s v="EL CAIRO                                          "/>
    <n v="235577081"/>
    <n v="0"/>
    <n v="0"/>
    <n v="235577081"/>
    <n v="0"/>
    <n v="114564744.3"/>
    <n v="0"/>
    <n v="8106"/>
    <n v="0"/>
    <n v="0"/>
    <n v="0"/>
    <n v="0"/>
    <n v="0"/>
    <n v="0"/>
    <n v="0"/>
    <n v="0"/>
    <m/>
    <n v="350149931.30000001"/>
    <n v="11778854.050000001"/>
    <n v="338371077.25"/>
    <n v="255919098"/>
  </r>
  <r>
    <x v="5"/>
    <s v="ASIGNACIÓN PARA LA INVERSIÓN LOCAL  - AMBIENTE Y DESARROLLO SOSTENIBLE"/>
    <s v="PACÍFICO"/>
    <s v="VALLE DEL CAUCA                                   "/>
    <x v="1055"/>
    <s v="EL CERRITO                                        "/>
    <n v="394408215"/>
    <n v="0"/>
    <n v="0"/>
    <n v="394408215"/>
    <n v="0"/>
    <n v="271413164.30000001"/>
    <n v="0"/>
    <n v="13571"/>
    <n v="0"/>
    <n v="0"/>
    <n v="0"/>
    <n v="0"/>
    <n v="0"/>
    <n v="0"/>
    <n v="0"/>
    <n v="0"/>
    <m/>
    <n v="665834950.29999995"/>
    <n v="19720410.75"/>
    <n v="646114539.54999995"/>
    <n v="0"/>
  </r>
  <r>
    <x v="5"/>
    <s v="ASIGNACIÓN PARA LA INVERSIÓN LOCAL  - AMBIENTE Y DESARROLLO SOSTENIBLE"/>
    <s v="PACÍFICO"/>
    <s v="VALLE DEL CAUCA                                   "/>
    <x v="1056"/>
    <s v="EL DOVIO                                          "/>
    <n v="316797389"/>
    <n v="0"/>
    <n v="0"/>
    <n v="316797389"/>
    <n v="0"/>
    <n v="141442615.16999999"/>
    <n v="0"/>
    <n v="10901"/>
    <n v="0"/>
    <n v="0"/>
    <n v="0"/>
    <n v="0"/>
    <n v="0"/>
    <n v="0"/>
    <n v="0"/>
    <n v="0"/>
    <m/>
    <n v="458250905.16999996"/>
    <n v="15839869.450000001"/>
    <n v="442411035.71999997"/>
    <n v="0"/>
  </r>
  <r>
    <x v="5"/>
    <s v="ASIGNACIÓN PARA LA INVERSIÓN LOCAL  - AMBIENTE Y DESARROLLO SOSTENIBLE"/>
    <s v="PACÍFICO"/>
    <s v="VALLE DEL CAUCA                                   "/>
    <x v="1057"/>
    <s v="FLORIDA                                           "/>
    <n v="456194307"/>
    <n v="0"/>
    <n v="0"/>
    <n v="456194307"/>
    <n v="0"/>
    <n v="288941198.39999998"/>
    <n v="0"/>
    <n v="15697"/>
    <n v="0"/>
    <n v="0"/>
    <n v="0"/>
    <n v="0"/>
    <n v="0"/>
    <n v="0"/>
    <n v="0"/>
    <n v="0"/>
    <m/>
    <n v="745151202.39999998"/>
    <n v="22809715.350000001"/>
    <n v="722341487.04999995"/>
    <n v="561229995.16999996"/>
  </r>
  <r>
    <x v="5"/>
    <s v="ASIGNACIÓN PARA LA INVERSIÓN LOCAL  - AMBIENTE Y DESARROLLO SOSTENIBLE"/>
    <s v="PACÍFICO"/>
    <s v="VALLE DEL CAUCA                                   "/>
    <x v="1058"/>
    <s v="GINEBRA                                           "/>
    <n v="253627953"/>
    <n v="0"/>
    <n v="0"/>
    <n v="253627953"/>
    <n v="0"/>
    <n v="148389720.19999999"/>
    <n v="0"/>
    <n v="8727"/>
    <n v="0"/>
    <n v="0"/>
    <n v="0"/>
    <n v="0"/>
    <n v="0"/>
    <n v="0"/>
    <n v="0"/>
    <n v="0"/>
    <m/>
    <n v="402026400.19999999"/>
    <n v="12681397.65"/>
    <n v="389345002.55000001"/>
    <n v="0"/>
  </r>
  <r>
    <x v="5"/>
    <s v="ASIGNACIÓN PARA LA INVERSIÓN LOCAL  - AMBIENTE Y DESARROLLO SOSTENIBLE"/>
    <s v="PACÍFICO"/>
    <s v="VALLE DEL CAUCA                                   "/>
    <x v="1059"/>
    <s v="GUACARÍ                                           "/>
    <n v="329048573"/>
    <n v="0"/>
    <n v="0"/>
    <n v="329048573"/>
    <n v="0"/>
    <n v="213108704.5"/>
    <n v="0"/>
    <n v="11322"/>
    <n v="0"/>
    <n v="0"/>
    <n v="0"/>
    <n v="0"/>
    <n v="0"/>
    <n v="0"/>
    <n v="0"/>
    <n v="0"/>
    <m/>
    <n v="542168599.5"/>
    <n v="16452428.65"/>
    <n v="525716170.85000002"/>
    <n v="409904962"/>
  </r>
  <r>
    <x v="5"/>
    <s v="ASIGNACIÓN PARA LA INVERSIÓN LOCAL  - AMBIENTE Y DESARROLLO SOSTENIBLE"/>
    <s v="PACÍFICO"/>
    <s v="VALLE DEL CAUCA                                   "/>
    <x v="1060"/>
    <s v="JAMUNDÍ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61"/>
    <s v="LA CUMBRE                                         "/>
    <n v="287924504"/>
    <n v="0"/>
    <n v="0"/>
    <n v="287924504"/>
    <n v="0"/>
    <n v="129874765.83"/>
    <n v="0"/>
    <n v="9907"/>
    <n v="0"/>
    <n v="0"/>
    <n v="0"/>
    <n v="0"/>
    <n v="0"/>
    <n v="0"/>
    <n v="0"/>
    <n v="0"/>
    <m/>
    <n v="417809176.82999998"/>
    <n v="14396225.200000001"/>
    <n v="403412951.63"/>
    <n v="302000000"/>
  </r>
  <r>
    <x v="5"/>
    <s v="ASIGNACIÓN PARA LA INVERSIÓN LOCAL  - AMBIENTE Y DESARROLLO SOSTENIBLE"/>
    <s v="PACÍFICO"/>
    <s v="VALLE DEL CAUCA                                   "/>
    <x v="1062"/>
    <s v="LA UNIÓN                                          "/>
    <n v="380931646"/>
    <n v="0"/>
    <n v="0"/>
    <n v="380931646"/>
    <n v="0"/>
    <n v="216526521.90000001"/>
    <n v="0"/>
    <n v="13107"/>
    <n v="0"/>
    <n v="0"/>
    <n v="0"/>
    <n v="0"/>
    <n v="0"/>
    <n v="0"/>
    <n v="0"/>
    <n v="0"/>
    <m/>
    <n v="597471274.89999998"/>
    <n v="19046582.300000001"/>
    <n v="578424692.60000002"/>
    <n v="445092650"/>
  </r>
  <r>
    <x v="5"/>
    <s v="ASIGNACIÓN PARA LA INVERSIÓN LOCAL  - AMBIENTE Y DESARROLLO SOSTENIBLE"/>
    <s v="PACÍFICO"/>
    <s v="VALLE DEL CAUCA                                   "/>
    <x v="1063"/>
    <s v="LA VICTORIA                                       "/>
    <n v="237999599"/>
    <n v="0"/>
    <n v="0"/>
    <n v="237999599"/>
    <n v="0"/>
    <n v="109247529.90000001"/>
    <n v="0"/>
    <n v="8189"/>
    <n v="0"/>
    <n v="0"/>
    <n v="0"/>
    <n v="0"/>
    <n v="0"/>
    <n v="0"/>
    <n v="0"/>
    <n v="0"/>
    <m/>
    <n v="347255317.89999998"/>
    <n v="11899979.950000001"/>
    <n v="335355337.94999999"/>
    <n v="295772731"/>
  </r>
  <r>
    <x v="5"/>
    <s v="ASIGNACIÓN PARA LA INVERSIÓN LOCAL  - AMBIENTE Y DESARROLLO SOSTENIBLE"/>
    <s v="PACÍFICO"/>
    <s v="VALLE DEL CAUCA                                   "/>
    <x v="1064"/>
    <s v="OBANDO                                            "/>
    <n v="302207086"/>
    <n v="0"/>
    <n v="0"/>
    <n v="302207086"/>
    <n v="0"/>
    <n v="148063055.19999999"/>
    <n v="0"/>
    <n v="10399"/>
    <n v="0"/>
    <n v="0"/>
    <n v="0"/>
    <n v="0"/>
    <n v="0"/>
    <n v="0"/>
    <n v="0"/>
    <n v="0"/>
    <m/>
    <n v="450280540.19999999"/>
    <n v="15110354.300000001"/>
    <n v="435170185.89999998"/>
    <n v="0"/>
  </r>
  <r>
    <x v="5"/>
    <s v="ASIGNACIÓN PARA LA INVERSIÓN LOCAL  - AMBIENTE Y DESARROLLO SOSTENIBLE"/>
    <s v="PACÍFICO"/>
    <s v="VALLE DEL CAUCA                                   "/>
    <x v="1065"/>
    <s v="PALMIR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66"/>
    <s v="PRADERA                                           "/>
    <n v="474139134"/>
    <n v="0"/>
    <n v="0"/>
    <n v="474139134"/>
    <n v="0"/>
    <n v="297970625.39999998"/>
    <n v="0"/>
    <n v="16315"/>
    <n v="0"/>
    <n v="0"/>
    <n v="0"/>
    <n v="0"/>
    <n v="0"/>
    <n v="0"/>
    <n v="0"/>
    <n v="0"/>
    <m/>
    <n v="772126074.39999998"/>
    <n v="23706956.700000003"/>
    <n v="748419117.69999993"/>
    <n v="577281585"/>
  </r>
  <r>
    <x v="5"/>
    <s v="ASIGNACIÓN PARA LA INVERSIÓN LOCAL  - AMBIENTE Y DESARROLLO SOSTENIBLE"/>
    <s v="PACÍFICO"/>
    <s v="VALLE DEL CAUCA                                   "/>
    <x v="1067"/>
    <s v="RESTREPO                                          "/>
    <n v="279606944"/>
    <n v="0"/>
    <n v="0"/>
    <n v="279606944"/>
    <n v="0"/>
    <n v="132085950.8"/>
    <n v="0"/>
    <n v="9621"/>
    <n v="0"/>
    <n v="0"/>
    <n v="0"/>
    <n v="0"/>
    <n v="0"/>
    <n v="0"/>
    <n v="0"/>
    <n v="0"/>
    <m/>
    <n v="411702515.80000001"/>
    <n v="13980347.200000001"/>
    <n v="397722168.60000002"/>
    <n v="292443953"/>
  </r>
  <r>
    <x v="5"/>
    <s v="ASIGNACIÓN PARA LA INVERSIÓN LOCAL  - AMBIENTE Y DESARROLLO SOSTENIBLE"/>
    <s v="PACÍFICO"/>
    <s v="VALLE DEL CAUCA                                   "/>
    <x v="1068"/>
    <s v="RIOFRÍO                                           "/>
    <n v="279562472"/>
    <n v="0"/>
    <n v="0"/>
    <n v="279562472"/>
    <n v="0"/>
    <n v="79610577.699999988"/>
    <n v="0"/>
    <n v="9619"/>
    <n v="0"/>
    <n v="0"/>
    <n v="0"/>
    <n v="0"/>
    <n v="0"/>
    <n v="0"/>
    <n v="0"/>
    <n v="0"/>
    <m/>
    <n v="359182668.69999999"/>
    <n v="13978123.600000001"/>
    <n v="345204545.09999996"/>
    <n v="227449068.40000001"/>
  </r>
  <r>
    <x v="5"/>
    <s v="ASIGNACIÓN PARA LA INVERSIÓN LOCAL  - AMBIENTE Y DESARROLLO SOSTENIBLE"/>
    <s v="PACÍFICO"/>
    <s v="VALLE DEL CAUCA                                   "/>
    <x v="1069"/>
    <s v="ROLDANILLO                                        "/>
    <n v="300565076"/>
    <n v="0"/>
    <n v="0"/>
    <n v="300565076"/>
    <n v="0"/>
    <n v="187301802"/>
    <n v="0"/>
    <n v="10342"/>
    <n v="0"/>
    <n v="0"/>
    <n v="0"/>
    <n v="0"/>
    <n v="0"/>
    <n v="0"/>
    <n v="0"/>
    <n v="0"/>
    <m/>
    <n v="487877220"/>
    <n v="15028253.800000001"/>
    <n v="472848966.19999999"/>
    <n v="367001325"/>
  </r>
  <r>
    <x v="5"/>
    <s v="ASIGNACIÓN PARA LA INVERSIÓN LOCAL  - AMBIENTE Y DESARROLLO SOSTENIBLE"/>
    <s v="PACÍFICO"/>
    <s v="VALLE DEL CAUCA                                   "/>
    <x v="1070"/>
    <s v="SAN PEDRO                                         "/>
    <n v="258866518"/>
    <n v="0"/>
    <n v="0"/>
    <n v="258866518"/>
    <n v="0"/>
    <n v="132415882.5"/>
    <n v="0"/>
    <n v="8907"/>
    <n v="0"/>
    <n v="0"/>
    <n v="0"/>
    <n v="0"/>
    <n v="0"/>
    <n v="0"/>
    <n v="0"/>
    <n v="0"/>
    <m/>
    <n v="391291307.5"/>
    <n v="12943325.9"/>
    <n v="378347981.60000002"/>
    <n v="269297739"/>
  </r>
  <r>
    <x v="5"/>
    <s v="ASIGNACIÓN PARA LA INVERSIÓN LOCAL  - AMBIENTE Y DESARROLLO SOSTENIBLE"/>
    <s v="PACÍFICO"/>
    <s v="VALLE DEL CAUCA                                   "/>
    <x v="1071"/>
    <s v="SEVILLA                                           "/>
    <n v="440282125"/>
    <n v="0"/>
    <n v="0"/>
    <n v="440282125"/>
    <n v="0"/>
    <n v="225732403.09999999"/>
    <n v="0"/>
    <n v="15150"/>
    <n v="0"/>
    <n v="0"/>
    <n v="0"/>
    <n v="0"/>
    <n v="0"/>
    <n v="0"/>
    <n v="0"/>
    <n v="0"/>
    <m/>
    <n v="666029678.10000002"/>
    <n v="22014106.25"/>
    <n v="644015571.85000002"/>
    <n v="456057462"/>
  </r>
  <r>
    <x v="5"/>
    <s v="ASIGNACIÓN PARA LA INVERSIÓN LOCAL  - AMBIENTE Y DESARROLLO SOSTENIBLE"/>
    <s v="PACÍFICO"/>
    <s v="VALLE DEL CAUCA                                   "/>
    <x v="1072"/>
    <s v="TORO                                              "/>
    <n v="300356205"/>
    <n v="0"/>
    <n v="0"/>
    <n v="300356205"/>
    <n v="0"/>
    <n v="98738881"/>
    <n v="0"/>
    <n v="10335"/>
    <n v="0"/>
    <n v="0"/>
    <n v="0"/>
    <n v="0"/>
    <n v="0"/>
    <n v="0"/>
    <n v="0"/>
    <n v="0"/>
    <m/>
    <n v="399105421"/>
    <n v="15017810.25"/>
    <n v="384087610.75"/>
    <n v="262510604.59999999"/>
  </r>
  <r>
    <x v="5"/>
    <s v="ASIGNACIÓN PARA LA INVERSIÓN LOCAL  - AMBIENTE Y DESARROLLO SOSTENIBLE"/>
    <s v="PACÍFICO"/>
    <s v="VALLE DEL CAUCA                                   "/>
    <x v="1073"/>
    <s v="TRUJILLO                                          "/>
    <n v="406641701"/>
    <n v="0"/>
    <n v="0"/>
    <n v="406641701"/>
    <n v="0"/>
    <n v="181904732.55000001"/>
    <n v="0"/>
    <n v="13992"/>
    <n v="0"/>
    <n v="0"/>
    <n v="0"/>
    <n v="0"/>
    <n v="0"/>
    <n v="0"/>
    <n v="0"/>
    <n v="0"/>
    <m/>
    <n v="588560425.54999995"/>
    <n v="20332085.050000001"/>
    <n v="568228340.5"/>
    <n v="396000249.75999999"/>
  </r>
  <r>
    <x v="5"/>
    <s v="ASIGNACIÓN PARA LA INVERSIÓN LOCAL  - AMBIENTE Y DESARROLLO SOSTENIBLE"/>
    <s v="PACÍFICO"/>
    <s v="VALLE DEL CAUCA                                   "/>
    <x v="1074"/>
    <s v="TULUÁ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75"/>
    <s v="ULLOA                                             "/>
    <n v="167921399"/>
    <n v="0"/>
    <n v="0"/>
    <n v="167921399"/>
    <n v="0"/>
    <n v="74650140.010000005"/>
    <n v="0"/>
    <n v="5778"/>
    <n v="0"/>
    <n v="0"/>
    <n v="0"/>
    <n v="0"/>
    <n v="0"/>
    <n v="0"/>
    <n v="0"/>
    <n v="0"/>
    <m/>
    <n v="242577317.00999999"/>
    <n v="8396069.9500000011"/>
    <n v="234181247.06"/>
    <n v="0"/>
  </r>
  <r>
    <x v="5"/>
    <s v="ASIGNACIÓN PARA LA INVERSIÓN LOCAL  - AMBIENTE Y DESARROLLO SOSTENIBLE"/>
    <s v="PACÍFICO"/>
    <s v="VALLE DEL CAUCA                                   "/>
    <x v="1076"/>
    <s v="VERSALLES                                         "/>
    <n v="219584476"/>
    <n v="0"/>
    <n v="0"/>
    <n v="219584476"/>
    <n v="0"/>
    <n v="98284339.430000007"/>
    <n v="0"/>
    <n v="7556"/>
    <n v="0"/>
    <n v="0"/>
    <n v="0"/>
    <n v="0"/>
    <n v="0"/>
    <n v="0"/>
    <n v="0"/>
    <n v="0"/>
    <m/>
    <n v="317876371.43000001"/>
    <n v="10979223.800000001"/>
    <n v="306897147.63"/>
    <n v="0"/>
  </r>
  <r>
    <x v="5"/>
    <s v="ASIGNACIÓN PARA LA INVERSIÓN LOCAL  - AMBIENTE Y DESARROLLO SOSTENIBLE"/>
    <s v="PACÍFICO"/>
    <s v="VALLE DEL CAUCA                                   "/>
    <x v="1077"/>
    <s v="VIJES                                             "/>
    <n v="223450251"/>
    <n v="0"/>
    <n v="0"/>
    <n v="223450251"/>
    <n v="0"/>
    <n v="107883896.2"/>
    <n v="0"/>
    <n v="7689"/>
    <n v="0"/>
    <n v="0"/>
    <n v="0"/>
    <n v="0"/>
    <n v="0"/>
    <n v="0"/>
    <n v="0"/>
    <n v="0"/>
    <m/>
    <n v="331341836.19999999"/>
    <n v="11172512.550000001"/>
    <n v="320169323.64999998"/>
    <n v="237911388"/>
  </r>
  <r>
    <x v="5"/>
    <s v="ASIGNACIÓN PARA LA INVERSIÓN LOCAL  - AMBIENTE Y DESARROLLO SOSTENIBLE"/>
    <s v="PACÍFICO"/>
    <s v="VALLE DEL CAUCA                                   "/>
    <x v="1078"/>
    <s v="YOTOCO                                            "/>
    <n v="277494178"/>
    <n v="0"/>
    <n v="0"/>
    <n v="277494178"/>
    <n v="0"/>
    <n v="146500395.09999999"/>
    <n v="0"/>
    <n v="9548"/>
    <n v="0"/>
    <n v="0"/>
    <n v="0"/>
    <n v="0"/>
    <n v="0"/>
    <n v="0"/>
    <n v="0"/>
    <n v="0"/>
    <m/>
    <n v="424004121.10000002"/>
    <n v="13874708.9"/>
    <n v="410129412.20000005"/>
    <n v="313006449"/>
  </r>
  <r>
    <x v="5"/>
    <s v="ASIGNACIÓN PARA LA INVERSIÓN LOCAL  - AMBIENTE Y DESARROLLO SOSTENIBLE"/>
    <s v="PACÍFICO"/>
    <s v="VALLE DEL CAUCA                                   "/>
    <x v="1079"/>
    <s v="YUMBO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PACÍFICO"/>
    <s v="VALLE DEL CAUCA                                   "/>
    <x v="1080"/>
    <s v="ZARZAL                                            "/>
    <n v="327395164"/>
    <n v="0"/>
    <n v="0"/>
    <n v="327395164"/>
    <n v="0"/>
    <n v="231411989.69999999"/>
    <n v="0"/>
    <n v="11265"/>
    <n v="0"/>
    <n v="0"/>
    <n v="0"/>
    <n v="0"/>
    <n v="0"/>
    <n v="0"/>
    <n v="0"/>
    <n v="0"/>
    <m/>
    <n v="558818418.70000005"/>
    <n v="16369758.200000001"/>
    <n v="542448660.5"/>
    <n v="0"/>
  </r>
  <r>
    <x v="5"/>
    <s v="ASIGNACIÓN PARA LA INVERSIÓN LOCAL  - AMBIENTE Y DESARROLLO SOSTENIBLE"/>
    <s v="LLANO"/>
    <s v="ARAUCA                                            "/>
    <x v="1081"/>
    <s v="ARAUCA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ARAUCA                                            "/>
    <x v="1082"/>
    <s v="ARAUCA                                            "/>
    <n v="1235926034"/>
    <n v="0"/>
    <n v="0"/>
    <n v="1235926034"/>
    <n v="0"/>
    <n v="298302194.09000003"/>
    <n v="0"/>
    <n v="42527"/>
    <n v="0"/>
    <n v="0"/>
    <n v="0"/>
    <n v="0"/>
    <n v="0"/>
    <n v="0"/>
    <n v="0"/>
    <n v="0"/>
    <m/>
    <n v="1534270755.0900002"/>
    <n v="61796301.700000003"/>
    <n v="1472474453.3900001"/>
    <n v="684176043"/>
  </r>
  <r>
    <x v="5"/>
    <s v="ASIGNACIÓN PARA LA INVERSIÓN LOCAL  - AMBIENTE Y DESARROLLO SOSTENIBLE"/>
    <s v="LLANO"/>
    <s v="ARAUCA                                            "/>
    <x v="1083"/>
    <s v="ARAUQUITA                                         "/>
    <n v="1173408349"/>
    <n v="0"/>
    <n v="0"/>
    <n v="1173408349"/>
    <n v="0"/>
    <n v="478423506.38"/>
    <n v="0"/>
    <n v="40376"/>
    <n v="0"/>
    <n v="0"/>
    <n v="0"/>
    <n v="0"/>
    <n v="0"/>
    <n v="0"/>
    <n v="0"/>
    <n v="0"/>
    <m/>
    <n v="1651872231.3800001"/>
    <n v="58670417.450000003"/>
    <n v="1593201813.9300001"/>
    <n v="1181086343.1999998"/>
  </r>
  <r>
    <x v="5"/>
    <s v="ASIGNACIÓN PARA LA INVERSIÓN LOCAL  - AMBIENTE Y DESARROLLO SOSTENIBLE"/>
    <s v="LLANO"/>
    <s v="ARAUCA                                            "/>
    <x v="1084"/>
    <s v="CRAVO NORTE                                       "/>
    <n v="338665641"/>
    <n v="0"/>
    <n v="0"/>
    <n v="338665641"/>
    <n v="0"/>
    <n v="151011656.75"/>
    <n v="0"/>
    <n v="11653"/>
    <n v="0"/>
    <n v="0"/>
    <n v="0"/>
    <n v="0"/>
    <n v="0"/>
    <n v="0"/>
    <n v="0"/>
    <n v="0"/>
    <m/>
    <n v="489688950.75"/>
    <n v="16933282.050000001"/>
    <n v="472755668.69999999"/>
    <n v="0"/>
  </r>
  <r>
    <x v="5"/>
    <s v="ASIGNACIÓN PARA LA INVERSIÓN LOCAL  - AMBIENTE Y DESARROLLO SOSTENIBLE"/>
    <s v="LLANO"/>
    <s v="ARAUCA                                            "/>
    <x v="1085"/>
    <s v="FORTUL                                            "/>
    <n v="695421116"/>
    <n v="0"/>
    <n v="0"/>
    <n v="695421116"/>
    <n v="0"/>
    <n v="310827445.33999997"/>
    <n v="0"/>
    <n v="23929"/>
    <n v="0"/>
    <n v="0"/>
    <n v="0"/>
    <n v="0"/>
    <n v="0"/>
    <n v="0"/>
    <n v="0"/>
    <n v="0"/>
    <m/>
    <n v="1006272490.3399999"/>
    <n v="34771055.800000004"/>
    <n v="971501434.53999996"/>
    <n v="654512953"/>
  </r>
  <r>
    <x v="5"/>
    <s v="ASIGNACIÓN PARA LA INVERSIÓN LOCAL  - AMBIENTE Y DESARROLLO SOSTENIBLE"/>
    <s v="LLANO"/>
    <s v="ARAUCA                                            "/>
    <x v="1086"/>
    <s v="PUERTO RONDÓN                                     "/>
    <n v="310937087"/>
    <n v="0"/>
    <n v="0"/>
    <n v="310937087"/>
    <n v="0"/>
    <n v="138173274.06999999"/>
    <n v="0"/>
    <n v="10699"/>
    <n v="0"/>
    <n v="0"/>
    <n v="0"/>
    <n v="0"/>
    <n v="0"/>
    <n v="0"/>
    <n v="0"/>
    <n v="0"/>
    <m/>
    <n v="449121060.06999999"/>
    <n v="15546854.350000001"/>
    <n v="433574205.71999997"/>
    <n v="0"/>
  </r>
  <r>
    <x v="5"/>
    <s v="ASIGNACIÓN PARA LA INVERSIÓN LOCAL  - AMBIENTE Y DESARROLLO SOSTENIBLE"/>
    <s v="LLANO"/>
    <s v="ARAUCA                                            "/>
    <x v="1087"/>
    <s v="SARAVENA                                          "/>
    <n v="967727476"/>
    <n v="0"/>
    <n v="0"/>
    <n v="967727476"/>
    <n v="0"/>
    <n v="431044684.56999999"/>
    <n v="0"/>
    <n v="33298"/>
    <n v="0"/>
    <n v="0"/>
    <n v="0"/>
    <n v="0"/>
    <n v="0"/>
    <n v="0"/>
    <n v="0"/>
    <n v="0"/>
    <m/>
    <n v="1398805458.5699999"/>
    <n v="48386373.800000004"/>
    <n v="1350419084.77"/>
    <n v="1010852893"/>
  </r>
  <r>
    <x v="5"/>
    <s v="ASIGNACIÓN PARA LA INVERSIÓN LOCAL  - AMBIENTE Y DESARROLLO SOSTENIBLE"/>
    <s v="LLANO"/>
    <s v="ARAUCA                                            "/>
    <x v="1088"/>
    <s v="TAME                                              "/>
    <n v="915044408"/>
    <n v="0"/>
    <n v="0"/>
    <n v="915044408"/>
    <n v="0"/>
    <n v="536136602"/>
    <n v="0"/>
    <n v="31486"/>
    <n v="0"/>
    <n v="0"/>
    <n v="0"/>
    <n v="0"/>
    <n v="0"/>
    <n v="0"/>
    <n v="0"/>
    <n v="0"/>
    <m/>
    <n v="1451212496"/>
    <n v="45752220.400000006"/>
    <n v="1405460275.5999999"/>
    <n v="1084980829"/>
  </r>
  <r>
    <x v="5"/>
    <s v="ASIGNACIÓN PARA LA INVERSIÓN LOCAL  - AMBIENTE Y DESARROLLO SOSTENIBLE"/>
    <s v="LLANO"/>
    <s v="CASANARE                                          "/>
    <x v="1089"/>
    <s v="CASAN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CASANARE                                          "/>
    <x v="1090"/>
    <s v="YOPAL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CASANARE                                          "/>
    <x v="1091"/>
    <s v="AGUAZUL                                           "/>
    <n v="517192477"/>
    <n v="0"/>
    <n v="0"/>
    <n v="517192477"/>
    <n v="0"/>
    <n v="262584889"/>
    <n v="0"/>
    <n v="17796"/>
    <n v="0"/>
    <n v="0"/>
    <n v="0"/>
    <n v="0"/>
    <n v="0"/>
    <n v="0"/>
    <n v="0"/>
    <n v="0"/>
    <m/>
    <n v="779795162"/>
    <n v="25859623.850000001"/>
    <n v="753935538.14999998"/>
    <n v="572820577"/>
  </r>
  <r>
    <x v="5"/>
    <s v="ASIGNACIÓN PARA LA INVERSIÓN LOCAL  - AMBIENTE Y DESARROLLO SOSTENIBLE"/>
    <s v="LLANO"/>
    <s v="CASANARE                                          "/>
    <x v="1092"/>
    <s v="CHAMEZA                                           "/>
    <n v="202315343"/>
    <n v="0"/>
    <n v="0"/>
    <n v="202315343"/>
    <n v="0"/>
    <n v="90863675.239999995"/>
    <n v="0"/>
    <n v="6961"/>
    <n v="0"/>
    <n v="0"/>
    <n v="0"/>
    <n v="0"/>
    <n v="0"/>
    <n v="0"/>
    <n v="0"/>
    <n v="0"/>
    <m/>
    <n v="293185979.24000001"/>
    <n v="10115767.15"/>
    <n v="283070212.09000003"/>
    <n v="197900000"/>
  </r>
  <r>
    <x v="5"/>
    <s v="ASIGNACIÓN PARA LA INVERSIÓN LOCAL  - AMBIENTE Y DESARROLLO SOSTENIBLE"/>
    <s v="LLANO"/>
    <s v="CASANARE                                          "/>
    <x v="1095"/>
    <s v="HATO COROZAL                                      "/>
    <n v="546668759"/>
    <n v="0"/>
    <n v="0"/>
    <n v="546668759"/>
    <n v="0"/>
    <n v="245791995.96000001"/>
    <n v="0"/>
    <n v="18810"/>
    <n v="0"/>
    <n v="0"/>
    <n v="0"/>
    <n v="0"/>
    <n v="0"/>
    <n v="0"/>
    <n v="0"/>
    <n v="0"/>
    <m/>
    <n v="792479564.96000004"/>
    <n v="27333437.950000003"/>
    <n v="765146127.00999999"/>
    <n v="0"/>
  </r>
  <r>
    <x v="5"/>
    <s v="ASIGNACIÓN PARA LA INVERSIÓN LOCAL  - AMBIENTE Y DESARROLLO SOSTENIBLE"/>
    <s v="LLANO"/>
    <s v="CASANARE                                          "/>
    <x v="1096"/>
    <s v="LA SALINA                                         "/>
    <n v="189498877"/>
    <n v="0"/>
    <n v="0"/>
    <n v="189498877"/>
    <n v="0"/>
    <n v="84024099.109999999"/>
    <n v="0"/>
    <n v="6520"/>
    <n v="0"/>
    <n v="0"/>
    <n v="0"/>
    <n v="0"/>
    <n v="0"/>
    <n v="0"/>
    <n v="0"/>
    <n v="0"/>
    <m/>
    <n v="273529496.11000001"/>
    <n v="9474943.8499999996"/>
    <n v="264054552.26000002"/>
    <n v="197729945"/>
  </r>
  <r>
    <x v="5"/>
    <s v="ASIGNACIÓN PARA LA INVERSIÓN LOCAL  - AMBIENTE Y DESARROLLO SOSTENIBLE"/>
    <s v="LLANO"/>
    <s v="CASANARE                                          "/>
    <x v="1097"/>
    <s v="MANÍ                                              "/>
    <n v="405781873"/>
    <n v="0"/>
    <n v="0"/>
    <n v="405781873"/>
    <n v="0"/>
    <n v="21334547.090000004"/>
    <n v="0"/>
    <n v="13962"/>
    <n v="0"/>
    <n v="0"/>
    <n v="0"/>
    <n v="0"/>
    <n v="0"/>
    <n v="0"/>
    <n v="0"/>
    <n v="0"/>
    <m/>
    <n v="427130382.09000003"/>
    <n v="20289093.650000002"/>
    <n v="406841288.44000006"/>
    <n v="158278080"/>
  </r>
  <r>
    <x v="5"/>
    <s v="ASIGNACIÓN PARA LA INVERSIÓN LOCAL  - AMBIENTE Y DESARROLLO SOSTENIBLE"/>
    <s v="LLANO"/>
    <s v="CASANARE                                          "/>
    <x v="1098"/>
    <s v="MONTERREY                                         "/>
    <n v="279810775"/>
    <n v="0"/>
    <n v="0"/>
    <n v="279810775"/>
    <n v="0"/>
    <n v="142909697.30000001"/>
    <n v="0"/>
    <n v="9628"/>
    <n v="0"/>
    <n v="0"/>
    <n v="0"/>
    <n v="0"/>
    <n v="0"/>
    <n v="0"/>
    <n v="0"/>
    <n v="0"/>
    <m/>
    <n v="422730100.30000001"/>
    <n v="13990538.75"/>
    <n v="408739561.55000001"/>
    <n v="310805790.30000001"/>
  </r>
  <r>
    <x v="5"/>
    <s v="ASIGNACIÓN PARA LA INVERSIÓN LOCAL  - AMBIENTE Y DESARROLLO SOSTENIBLE"/>
    <s v="LLANO"/>
    <s v="CASANARE                                          "/>
    <x v="1099"/>
    <s v="NUNCHÍA                                           "/>
    <n v="487718035"/>
    <n v="0"/>
    <n v="0"/>
    <n v="487718035"/>
    <n v="0"/>
    <n v="218479694.63"/>
    <n v="0"/>
    <n v="16782"/>
    <n v="0"/>
    <n v="0"/>
    <n v="0"/>
    <n v="0"/>
    <n v="0"/>
    <n v="0"/>
    <n v="0"/>
    <n v="0"/>
    <m/>
    <n v="706214511.63"/>
    <n v="24385901.75"/>
    <n v="681828609.88"/>
    <n v="496193468"/>
  </r>
  <r>
    <x v="5"/>
    <s v="ASIGNACIÓN PARA LA INVERSIÓN LOCAL  - AMBIENTE Y DESARROLLO SOSTENIBLE"/>
    <s v="LLANO"/>
    <s v="CASANARE                                          "/>
    <x v="1100"/>
    <s v="OROCUÉ                                            "/>
    <n v="524198068"/>
    <n v="0"/>
    <n v="0"/>
    <n v="524198068"/>
    <n v="0"/>
    <n v="232839355.47999999"/>
    <n v="0"/>
    <n v="18037"/>
    <n v="0"/>
    <n v="0"/>
    <n v="0"/>
    <n v="0"/>
    <n v="0"/>
    <n v="0"/>
    <n v="0"/>
    <n v="0"/>
    <m/>
    <n v="757055460.48000002"/>
    <n v="26209903.400000002"/>
    <n v="730845557.08000004"/>
    <n v="547376233"/>
  </r>
  <r>
    <x v="5"/>
    <s v="ASIGNACIÓN PARA LA INVERSIÓN LOCAL  - AMBIENTE Y DESARROLLO SOSTENIBLE"/>
    <s v="LLANO"/>
    <s v="CASANARE                                          "/>
    <x v="1101"/>
    <s v="PAZ DE ARIPORO                                    "/>
    <n v="680998337"/>
    <n v="0"/>
    <n v="0"/>
    <n v="680998337"/>
    <n v="0"/>
    <n v="304093826.20999998"/>
    <n v="0"/>
    <n v="23432"/>
    <n v="0"/>
    <n v="0"/>
    <n v="0"/>
    <n v="0"/>
    <n v="0"/>
    <n v="0"/>
    <n v="0"/>
    <n v="0"/>
    <m/>
    <n v="985115595.21000004"/>
    <n v="34049916.850000001"/>
    <n v="951065678.36000001"/>
    <n v="709226775"/>
  </r>
  <r>
    <x v="5"/>
    <s v="ASIGNACIÓN PARA LA INVERSIÓN LOCAL  - AMBIENTE Y DESARROLLO SOSTENIBLE"/>
    <s v="LLANO"/>
    <s v="CASANARE                                          "/>
    <x v="1102"/>
    <s v="PORE                                              "/>
    <n v="484416655"/>
    <n v="0"/>
    <n v="0"/>
    <n v="484416655"/>
    <n v="0"/>
    <n v="214189477.33000001"/>
    <n v="0"/>
    <n v="16668"/>
    <n v="0"/>
    <n v="0"/>
    <n v="0"/>
    <n v="0"/>
    <n v="0"/>
    <n v="0"/>
    <n v="0"/>
    <n v="0"/>
    <m/>
    <n v="698622800.33000004"/>
    <n v="24220832.75"/>
    <n v="674401967.58000004"/>
    <n v="406624169"/>
  </r>
  <r>
    <x v="5"/>
    <s v="ASIGNACIÓN PARA LA INVERSIÓN LOCAL  - AMBIENTE Y DESARROLLO SOSTENIBLE"/>
    <s v="LLANO"/>
    <s v="CASANARE                                          "/>
    <x v="1103"/>
    <s v="RECETOR                                           "/>
    <n v="231060004"/>
    <n v="0"/>
    <n v="0"/>
    <n v="231060004"/>
    <n v="0"/>
    <n v="104641141.65000001"/>
    <n v="0"/>
    <n v="7950"/>
    <n v="0"/>
    <n v="0"/>
    <n v="0"/>
    <n v="0"/>
    <n v="0"/>
    <n v="0"/>
    <n v="0"/>
    <n v="0"/>
    <m/>
    <n v="335709095.64999998"/>
    <n v="11553000.200000001"/>
    <n v="324156095.44999999"/>
    <n v="243217465"/>
  </r>
  <r>
    <x v="5"/>
    <s v="ASIGNACIÓN PARA LA INVERSIÓN LOCAL  - AMBIENTE Y DESARROLLO SOSTENIBLE"/>
    <s v="LLANO"/>
    <s v="CASANARE                                          "/>
    <x v="1104"/>
    <s v="SABANALARGA                                       "/>
    <n v="180481977"/>
    <n v="0"/>
    <n v="0"/>
    <n v="180481977"/>
    <n v="0"/>
    <n v="79457113.450000003"/>
    <n v="0"/>
    <n v="6210"/>
    <n v="0"/>
    <n v="0"/>
    <n v="0"/>
    <n v="0"/>
    <n v="0"/>
    <n v="0"/>
    <n v="0"/>
    <n v="0"/>
    <m/>
    <n v="259945300.44999999"/>
    <n v="9024098.8499999996"/>
    <n v="250921201.59999999"/>
    <n v="168123314"/>
  </r>
  <r>
    <x v="5"/>
    <s v="ASIGNACIÓN PARA LA INVERSIÓN LOCAL  - AMBIENTE Y DESARROLLO SOSTENIBLE"/>
    <s v="LLANO"/>
    <s v="CASANARE                                          "/>
    <x v="1105"/>
    <s v="SÁCAMA                                            "/>
    <n v="256882839"/>
    <n v="0"/>
    <n v="0"/>
    <n v="256882839"/>
    <n v="0"/>
    <n v="115007150.23"/>
    <n v="0"/>
    <n v="8839"/>
    <n v="0"/>
    <n v="0"/>
    <n v="0"/>
    <n v="0"/>
    <n v="0"/>
    <n v="0"/>
    <n v="0"/>
    <n v="0"/>
    <m/>
    <n v="371898828.23000002"/>
    <n v="12844141.950000001"/>
    <n v="359054686.28000003"/>
    <n v="0"/>
  </r>
  <r>
    <x v="5"/>
    <s v="ASIGNACIÓN PARA LA INVERSIÓN LOCAL  - AMBIENTE Y DESARROLLO SOSTENIBLE"/>
    <s v="LLANO"/>
    <s v="CASANARE                                          "/>
    <x v="1106"/>
    <s v="SAN LUIS DE PALENQUE                              "/>
    <n v="330438020"/>
    <n v="0"/>
    <n v="0"/>
    <n v="330438020"/>
    <n v="0"/>
    <n v="147963674.71000001"/>
    <n v="0"/>
    <n v="11370"/>
    <n v="0"/>
    <n v="0"/>
    <n v="0"/>
    <n v="0"/>
    <n v="0"/>
    <n v="0"/>
    <n v="0"/>
    <n v="0"/>
    <m/>
    <n v="478413064.71000004"/>
    <n v="16521901"/>
    <n v="461891163.71000004"/>
    <n v="0"/>
  </r>
  <r>
    <x v="5"/>
    <s v="ASIGNACIÓN PARA LA INVERSIÓN LOCAL  - AMBIENTE Y DESARROLLO SOSTENIBLE"/>
    <s v="LLANO"/>
    <s v="CASANARE                                          "/>
    <x v="1107"/>
    <s v="TÁMARA                                            "/>
    <n v="461935190"/>
    <n v="0"/>
    <n v="0"/>
    <n v="461935190"/>
    <n v="0"/>
    <n v="207326011.72"/>
    <n v="0"/>
    <n v="15895"/>
    <n v="0"/>
    <n v="0"/>
    <n v="0"/>
    <n v="0"/>
    <n v="0"/>
    <n v="0"/>
    <n v="0"/>
    <n v="0"/>
    <m/>
    <n v="669277096.72000003"/>
    <n v="23096759.5"/>
    <n v="646180337.22000003"/>
    <n v="282209203.51999998"/>
  </r>
  <r>
    <x v="5"/>
    <s v="ASIGNACIÓN PARA LA INVERSIÓN LOCAL  - AMBIENTE Y DESARROLLO SOSTENIBLE"/>
    <s v="LLANO"/>
    <s v="CASANARE                                          "/>
    <x v="1108"/>
    <s v="TAURAMENA                                         "/>
    <n v="449374827"/>
    <n v="0"/>
    <n v="0"/>
    <n v="449374827"/>
    <n v="0"/>
    <n v="206495438.09999999"/>
    <n v="0"/>
    <n v="15462"/>
    <n v="0"/>
    <n v="0"/>
    <n v="0"/>
    <n v="0"/>
    <n v="0"/>
    <n v="0"/>
    <n v="0"/>
    <n v="0"/>
    <m/>
    <n v="655885727.10000002"/>
    <n v="22468741.350000001"/>
    <n v="633416985.75"/>
    <n v="474901409"/>
  </r>
  <r>
    <x v="5"/>
    <s v="ASIGNACIÓN PARA LA INVERSIÓN LOCAL  - AMBIENTE Y DESARROLLO SOSTENIBLE"/>
    <s v="LLANO"/>
    <s v="CASANARE                                          "/>
    <x v="1109"/>
    <s v="TRINIDAD                                          "/>
    <n v="441481934"/>
    <n v="0"/>
    <n v="0"/>
    <n v="441481934"/>
    <n v="0"/>
    <n v="193272444.68000001"/>
    <n v="0"/>
    <n v="15191"/>
    <n v="0"/>
    <n v="0"/>
    <n v="0"/>
    <n v="0"/>
    <n v="0"/>
    <n v="0"/>
    <n v="0"/>
    <n v="0"/>
    <m/>
    <n v="634769569.68000007"/>
    <n v="22074096.700000003"/>
    <n v="612695472.98000002"/>
    <n v="437550000"/>
  </r>
  <r>
    <x v="5"/>
    <s v="ASIGNACIÓN PARA LA INVERSIÓN LOCAL  - AMBIENTE Y DESARROLLO SOSTENIBLE"/>
    <s v="LLANO"/>
    <s v="CASANARE                                          "/>
    <x v="1110"/>
    <s v="VILLANUEVA                                        "/>
    <n v="476994485"/>
    <n v="0"/>
    <n v="0"/>
    <n v="476994485"/>
    <n v="0"/>
    <n v="209913688.47999999"/>
    <n v="0"/>
    <n v="16413"/>
    <n v="0"/>
    <n v="0"/>
    <n v="0"/>
    <n v="0"/>
    <n v="0"/>
    <n v="0"/>
    <n v="0"/>
    <n v="0"/>
    <m/>
    <n v="686924586.48000002"/>
    <n v="23849724.25"/>
    <n v="663074862.23000002"/>
    <n v="0"/>
  </r>
  <r>
    <x v="5"/>
    <s v="ASIGNACIÓN PARA LA INVERSIÓN LOCAL  - AMBIENTE Y DESARROLLO SOSTENIBLE"/>
    <s v="LLANO"/>
    <s v="CASANARE                                          "/>
    <x v="1111"/>
    <s v="MUNICIPIO PENDIENTE CERTIFICADO IGAC - CASANARE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CASANARE                                          "/>
    <x v="1116"/>
    <s v="MUNICIPIO INDETERMINADO CASANARE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CASANARE                                          "/>
    <x v="1117"/>
    <s v="MUNICIPIO INDETERMINADO HURON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PUTUMAYO                                          "/>
    <x v="1118"/>
    <s v="PUTUMAYO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PUTUMAYO                                          "/>
    <x v="1119"/>
    <s v="MOCOA                                             "/>
    <n v="527817777"/>
    <n v="0"/>
    <n v="0"/>
    <n v="527817777"/>
    <n v="0"/>
    <n v="275709066.5"/>
    <n v="0"/>
    <n v="18162"/>
    <n v="0"/>
    <n v="0"/>
    <n v="0"/>
    <n v="0"/>
    <n v="0"/>
    <n v="0"/>
    <n v="0"/>
    <n v="0"/>
    <m/>
    <n v="803545005.5"/>
    <n v="26390888.850000001"/>
    <n v="777154116.64999998"/>
    <n v="273508685.81999999"/>
  </r>
  <r>
    <x v="5"/>
    <s v="ASIGNACIÓN PARA LA INVERSIÓN LOCAL  - AMBIENTE Y DESARROLLO SOSTENIBLE"/>
    <s v="CENTRO - SUR - AMAZONÍA"/>
    <s v="PUTUMAYO                                          "/>
    <x v="1120"/>
    <s v="COLÓN                                             "/>
    <n v="196472495"/>
    <n v="0"/>
    <n v="0"/>
    <n v="196472495"/>
    <n v="0"/>
    <n v="26353037.849999994"/>
    <n v="0"/>
    <n v="6760"/>
    <n v="0"/>
    <n v="0"/>
    <n v="0"/>
    <n v="0"/>
    <n v="0"/>
    <n v="0"/>
    <n v="0"/>
    <n v="0"/>
    <m/>
    <n v="222832292.84999999"/>
    <n v="9823624.75"/>
    <n v="213008668.09999999"/>
    <n v="106113973.5"/>
  </r>
  <r>
    <x v="5"/>
    <s v="ASIGNACIÓN PARA LA INVERSIÓN LOCAL  - AMBIENTE Y DESARROLLO SOSTENIBLE"/>
    <s v="CENTRO - SUR - AMAZONÍA"/>
    <s v="PUTUMAYO                                          "/>
    <x v="1121"/>
    <s v="ORITO                                             "/>
    <n v="702573554"/>
    <n v="0"/>
    <n v="0"/>
    <n v="702573554"/>
    <n v="0"/>
    <n v="411838371.20000005"/>
    <n v="0"/>
    <n v="24175"/>
    <n v="0"/>
    <n v="0"/>
    <n v="0"/>
    <n v="0"/>
    <n v="0"/>
    <n v="0"/>
    <n v="0"/>
    <n v="0"/>
    <m/>
    <n v="1114436100.2"/>
    <n v="35128677.700000003"/>
    <n v="1079307422.5"/>
    <n v="928848104.01999998"/>
  </r>
  <r>
    <x v="5"/>
    <s v="ASIGNACIÓN PARA LA INVERSIÓN LOCAL  - AMBIENTE Y DESARROLLO SOSTENIBLE"/>
    <s v="CENTRO - SUR - AMAZONÍA"/>
    <s v="PUTUMAYO                                          "/>
    <x v="1122"/>
    <s v="PUERTO ASÍS                                       "/>
    <n v="794852988"/>
    <n v="0"/>
    <n v="0"/>
    <n v="794852988"/>
    <n v="0"/>
    <n v="353263880.00999999"/>
    <n v="0"/>
    <n v="27350"/>
    <n v="0"/>
    <n v="0"/>
    <n v="0"/>
    <n v="0"/>
    <n v="0"/>
    <n v="0"/>
    <n v="0"/>
    <n v="0"/>
    <m/>
    <n v="1148144218.01"/>
    <n v="39742649.399999999"/>
    <n v="1108401568.6099999"/>
    <n v="711137783.67999995"/>
  </r>
  <r>
    <x v="5"/>
    <s v="ASIGNACIÓN PARA LA INVERSIÓN LOCAL  - AMBIENTE Y DESARROLLO SOSTENIBLE"/>
    <s v="CENTRO - SUR - AMAZONÍA"/>
    <s v="PUTUMAYO                                          "/>
    <x v="1123"/>
    <s v="PUERTO CAICEDO                                    "/>
    <n v="452138639"/>
    <n v="0"/>
    <n v="0"/>
    <n v="452138639"/>
    <n v="0"/>
    <n v="193954959.97999999"/>
    <n v="0"/>
    <n v="15558"/>
    <n v="0"/>
    <n v="0"/>
    <n v="0"/>
    <n v="0"/>
    <n v="0"/>
    <n v="0"/>
    <n v="0"/>
    <n v="0"/>
    <m/>
    <n v="646109156.98000002"/>
    <n v="22606931.950000003"/>
    <n v="623502225.02999997"/>
    <n v="465238143.39999998"/>
  </r>
  <r>
    <x v="5"/>
    <s v="ASIGNACIÓN PARA LA INVERSIÓN LOCAL  - AMBIENTE Y DESARROLLO SOSTENIBLE"/>
    <s v="CENTRO - SUR - AMAZONÍA"/>
    <s v="PUTUMAYO                                          "/>
    <x v="1124"/>
    <s v="PUERTO GUZMÁN                                     "/>
    <n v="907427012"/>
    <n v="0"/>
    <n v="0"/>
    <n v="907427012"/>
    <n v="0"/>
    <n v="326667377.19999999"/>
    <n v="0"/>
    <n v="31223"/>
    <n v="0"/>
    <n v="0"/>
    <n v="0"/>
    <n v="0"/>
    <n v="0"/>
    <n v="0"/>
    <n v="0"/>
    <n v="0"/>
    <m/>
    <n v="1234125612.2"/>
    <n v="45371350.600000001"/>
    <n v="1188754261.6000001"/>
    <n v="871108335.37"/>
  </r>
  <r>
    <x v="5"/>
    <s v="ASIGNACIÓN PARA LA INVERSIÓN LOCAL  - AMBIENTE Y DESARROLLO SOSTENIBLE"/>
    <s v="CENTRO - SUR - AMAZONÍA"/>
    <s v="PUTUMAYO                                          "/>
    <x v="1125"/>
    <s v="LEGUÍZAMO                                         "/>
    <n v="803627506"/>
    <n v="0"/>
    <n v="0"/>
    <n v="803627506"/>
    <n v="0"/>
    <n v="225463088.77000001"/>
    <n v="0"/>
    <n v="27652"/>
    <n v="0"/>
    <n v="0"/>
    <n v="0"/>
    <n v="0"/>
    <n v="0"/>
    <n v="0"/>
    <n v="0"/>
    <n v="0"/>
    <m/>
    <n v="1029118246.77"/>
    <n v="40181375.300000004"/>
    <n v="988936871.47000003"/>
    <n v="705565055.34000003"/>
  </r>
  <r>
    <x v="5"/>
    <s v="ASIGNACIÓN PARA LA INVERSIÓN LOCAL  - AMBIENTE Y DESARROLLO SOSTENIBLE"/>
    <s v="CENTRO - SUR - AMAZONÍA"/>
    <s v="PUTUMAYO                                          "/>
    <x v="1126"/>
    <s v="SIBUNDOY                                          "/>
    <n v="263030863"/>
    <n v="0"/>
    <n v="0"/>
    <n v="263030863"/>
    <n v="0"/>
    <n v="122243953"/>
    <n v="0"/>
    <n v="9051"/>
    <n v="0"/>
    <n v="0"/>
    <n v="0"/>
    <n v="0"/>
    <n v="0"/>
    <n v="0"/>
    <n v="0"/>
    <n v="0"/>
    <m/>
    <n v="385283867"/>
    <n v="13151543.15"/>
    <n v="372132323.85000002"/>
    <n v="279249083"/>
  </r>
  <r>
    <x v="5"/>
    <s v="ASIGNACIÓN PARA LA INVERSIÓN LOCAL  - AMBIENTE Y DESARROLLO SOSTENIBLE"/>
    <s v="CENTRO - SUR - AMAZONÍA"/>
    <s v="PUTUMAYO                                          "/>
    <x v="1127"/>
    <s v="SAN FRANCISCO                                     "/>
    <n v="167465436"/>
    <n v="0"/>
    <n v="0"/>
    <n v="167465436"/>
    <n v="0"/>
    <n v="86698427.099999994"/>
    <n v="0"/>
    <n v="5762"/>
    <n v="0"/>
    <n v="0"/>
    <n v="0"/>
    <n v="0"/>
    <n v="0"/>
    <n v="0"/>
    <n v="0"/>
    <n v="0"/>
    <m/>
    <n v="254169625.09999999"/>
    <n v="8373271.8000000007"/>
    <n v="245796353.29999998"/>
    <n v="187183450"/>
  </r>
  <r>
    <x v="5"/>
    <s v="ASIGNACIÓN PARA LA INVERSIÓN LOCAL  - AMBIENTE Y DESARROLLO SOSTENIBLE"/>
    <s v="CENTRO - SUR - AMAZONÍA"/>
    <s v="PUTUMAYO                                          "/>
    <x v="1128"/>
    <s v="SAN MIGUEL                                        "/>
    <n v="537032737"/>
    <n v="0"/>
    <n v="0"/>
    <n v="537032737"/>
    <n v="0"/>
    <n v="286764516.69999999"/>
    <n v="0"/>
    <n v="18479"/>
    <n v="0"/>
    <n v="0"/>
    <n v="0"/>
    <n v="0"/>
    <n v="0"/>
    <n v="0"/>
    <n v="0"/>
    <n v="0"/>
    <m/>
    <n v="823815732.70000005"/>
    <n v="26851636.850000001"/>
    <n v="796964095.85000002"/>
    <n v="595871892.99000001"/>
  </r>
  <r>
    <x v="5"/>
    <s v="ASIGNACIÓN PARA LA INVERSIÓN LOCAL  - AMBIENTE Y DESARROLLO SOSTENIBLE"/>
    <s v="CENTRO - SUR - AMAZONÍA"/>
    <s v="PUTUMAYO                                          "/>
    <x v="1129"/>
    <s v="SANTIAGO                                          "/>
    <n v="369125854"/>
    <n v="0"/>
    <n v="0"/>
    <n v="369125854"/>
    <n v="0"/>
    <n v="160411407.05000001"/>
    <n v="0"/>
    <n v="12701"/>
    <n v="0"/>
    <n v="0"/>
    <n v="0"/>
    <n v="0"/>
    <n v="0"/>
    <n v="0"/>
    <n v="0"/>
    <n v="0"/>
    <m/>
    <n v="529549962.05000001"/>
    <n v="18456292.699999999"/>
    <n v="511093669.35000002"/>
    <n v="510589922"/>
  </r>
  <r>
    <x v="5"/>
    <s v="ASIGNACIÓN PARA LA INVERSIÓN LOCAL  - AMBIENTE Y DESARROLLO SOSTENIBLE"/>
    <s v="CENTRO - SUR - AMAZONÍA"/>
    <s v="PUTUMAYO                                          "/>
    <x v="1130"/>
    <s v="VALLE DEL GUAMUEZ                                 "/>
    <n v="561357276"/>
    <n v="0"/>
    <n v="0"/>
    <n v="561357276"/>
    <n v="0"/>
    <n v="533212523.5"/>
    <n v="0"/>
    <n v="19316"/>
    <n v="0"/>
    <n v="0"/>
    <n v="0"/>
    <n v="0"/>
    <n v="0"/>
    <n v="0"/>
    <n v="0"/>
    <n v="0"/>
    <m/>
    <n v="1094589115.5"/>
    <n v="28067863.800000001"/>
    <n v="1066521251.7"/>
    <n v="574001393"/>
  </r>
  <r>
    <x v="5"/>
    <s v="ASIGNACIÓN PARA LA INVERSIÓN LOCAL  - AMBIENTE Y DESARROLLO SOSTENIBLE"/>
    <s v="CENTRO - SUR - AMAZONÍA"/>
    <s v="PUTUMAYO                                          "/>
    <x v="1131"/>
    <s v="VILLAGARZÓN                                       "/>
    <n v="446388036"/>
    <n v="0"/>
    <n v="0"/>
    <n v="446388036"/>
    <n v="0"/>
    <n v="210886442.5"/>
    <n v="0"/>
    <n v="15360"/>
    <n v="0"/>
    <n v="0"/>
    <n v="0"/>
    <n v="0"/>
    <n v="0"/>
    <n v="0"/>
    <n v="0"/>
    <n v="0"/>
    <m/>
    <n v="657289838.5"/>
    <n v="22319401.800000001"/>
    <n v="634970436.70000005"/>
    <n v="429850768"/>
  </r>
  <r>
    <x v="5"/>
    <s v="ASIGNACIÓN PARA LA INVERSIÓN LOCAL  - AMBIENTE Y DESARROLLO SOSTENIBLE"/>
    <s v="CENTRO - SUR - AMAZONÍA"/>
    <s v="PUTUMAYO                                          "/>
    <x v="1133"/>
    <s v="MUNICIPIO SIN DETERMINAR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RCHIPIÉLAGO DE SAN ANDRÉS PROVIDENCIA Y SANTA CATALINA      "/>
    <x v="1134"/>
    <s v="ARCHIPIÉLAGO DE SAN ANDRÉS                        "/>
    <n v="651196074"/>
    <n v="0"/>
    <n v="0"/>
    <n v="651196074"/>
    <n v="0"/>
    <n v="725159218.70000005"/>
    <n v="0"/>
    <n v="22407"/>
    <n v="0"/>
    <n v="0"/>
    <n v="0"/>
    <n v="0"/>
    <n v="0"/>
    <n v="0"/>
    <n v="0"/>
    <n v="0"/>
    <m/>
    <n v="1376377699.7"/>
    <n v="32559803.700000003"/>
    <n v="1343817896"/>
    <n v="1115828434"/>
  </r>
  <r>
    <x v="5"/>
    <s v="ASIGNACIÓN PARA LA INVERSIÓN LOCAL  - AMBIENTE Y DESARROLLO SOSTENIBLE"/>
    <s v="CARIBE"/>
    <s v="ARCHIPIÉLAGO DE SAN ANDRÉS PROVIDENCIA Y SANTA CATALINA      "/>
    <x v="1135"/>
    <s v="SAN ANDRÉ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ARIBE"/>
    <s v="ARCHIPIÉLAGO DE SAN ANDRÉS PROVIDENCIA Y SANTA CATALINA      "/>
    <x v="1136"/>
    <s v="PROVIDENCIA                                       "/>
    <n v="187176915"/>
    <n v="0"/>
    <n v="0"/>
    <n v="187176915"/>
    <n v="0"/>
    <n v="84107195.650000006"/>
    <n v="0"/>
    <n v="6441"/>
    <n v="0"/>
    <n v="0"/>
    <n v="0"/>
    <n v="0"/>
    <n v="0"/>
    <n v="0"/>
    <n v="0"/>
    <n v="0"/>
    <m/>
    <n v="271290551.64999998"/>
    <n v="9358845.75"/>
    <n v="261931705.89999998"/>
    <n v="0"/>
  </r>
  <r>
    <x v="5"/>
    <s v="ASIGNACIÓN PARA LA INVERSIÓN LOCAL  - AMBIENTE Y DESARROLLO SOSTENIBLE"/>
    <s v="N/A"/>
    <s v="N/A"/>
    <x v="1137"/>
    <s v="GOBERNACION INDETERMINADA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38"/>
    <s v="MUNICIPIO INDETERMINADO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39"/>
    <s v="GOBERNACIÓN INDETERMINADA GIBRALTAR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40"/>
    <s v="GOBERNACIÓN INDETERMINADA CAPELL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41"/>
    <s v="MUNICIPIO INDETERMINADO CAPELLA          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42"/>
    <s v="GOBERNACIÓN INDETERMINADA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43"/>
    <s v="MUNICIPIO INDETERMINADO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N/A"/>
    <s v="N/A"/>
    <x v="1144"/>
    <s v="MUNICIPIO INDETERMINADO GIBRALTAR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AMAZONAS                                          "/>
    <x v="1145"/>
    <s v="AMAZONAS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CENTRO - SUR - AMAZONÍA"/>
    <s v="AMAZONAS                                          "/>
    <x v="1146"/>
    <s v="LETICIA                                           "/>
    <n v="879356218"/>
    <n v="0"/>
    <n v="0"/>
    <n v="879356218"/>
    <n v="0"/>
    <n v="418356091.80000001"/>
    <n v="0"/>
    <n v="30258"/>
    <n v="0"/>
    <n v="0"/>
    <n v="0"/>
    <n v="0"/>
    <n v="0"/>
    <n v="0"/>
    <n v="0"/>
    <n v="0"/>
    <m/>
    <n v="1297742567.8"/>
    <n v="43967810.900000006"/>
    <n v="1253774756.8999999"/>
    <n v="0"/>
  </r>
  <r>
    <x v="5"/>
    <s v="ASIGNACIÓN PARA LA INVERSIÓN LOCAL  - AMBIENTE Y DESARROLLO SOSTENIBLE"/>
    <s v="CENTRO - SUR - AMAZONÍA"/>
    <s v="AMAZONAS                                          "/>
    <x v="1147"/>
    <s v="PUERTO NARIÑO                                     "/>
    <n v="602013458"/>
    <n v="0"/>
    <n v="0"/>
    <n v="602013458"/>
    <n v="0"/>
    <n v="264604105.25999999"/>
    <n v="0"/>
    <n v="20715"/>
    <n v="0"/>
    <n v="0"/>
    <n v="0"/>
    <n v="0"/>
    <n v="0"/>
    <n v="0"/>
    <n v="0"/>
    <n v="0"/>
    <m/>
    <n v="866638278.25999999"/>
    <n v="30100672.900000002"/>
    <n v="836537605.36000001"/>
    <n v="624085140"/>
  </r>
  <r>
    <x v="5"/>
    <s v="ASIGNACIÓN PARA LA INVERSIÓN LOCAL  - AMBIENTE Y DESARROLLO SOSTENIBLE"/>
    <s v="LLANO"/>
    <s v="GUAINÍA                                           "/>
    <x v="1148"/>
    <s v="GUAINÍ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GUAINÍA                                           "/>
    <x v="1149"/>
    <s v="INÍRIDA                                           "/>
    <n v="1081672264"/>
    <n v="0"/>
    <n v="0"/>
    <n v="1081672264"/>
    <n v="0"/>
    <n v="481095709.13999999"/>
    <n v="0"/>
    <n v="37219"/>
    <n v="0"/>
    <n v="0"/>
    <n v="0"/>
    <n v="0"/>
    <n v="0"/>
    <n v="0"/>
    <n v="0"/>
    <n v="0"/>
    <m/>
    <n v="1562805192.1399999"/>
    <n v="54083613.200000003"/>
    <n v="1508721578.9399998"/>
    <n v="1112191293"/>
  </r>
  <r>
    <x v="5"/>
    <s v="ASIGNACIÓN PARA LA INVERSIÓN LOCAL  - AMBIENTE Y DESARROLLO SOSTENIBLE"/>
    <s v="LLANO"/>
    <s v="GUAINÍA                                           "/>
    <x v="1150"/>
    <s v="BARRANCO MINAS"/>
    <n v="793857105"/>
    <n v="0"/>
    <n v="0"/>
    <n v="793857105"/>
    <n v="0"/>
    <n v="360645241.23000002"/>
    <n v="0"/>
    <n v="27316"/>
    <n v="0"/>
    <n v="0"/>
    <n v="0"/>
    <n v="0"/>
    <n v="0"/>
    <n v="0"/>
    <n v="0"/>
    <n v="0"/>
    <m/>
    <n v="1154529662.23"/>
    <n v="39692855.25"/>
    <n v="1114836806.98"/>
    <n v="780770565.08000004"/>
  </r>
  <r>
    <x v="5"/>
    <s v="ASIGNACIÓN PARA LA INVERSIÓN LOCAL  - AMBIENTE Y DESARROLLO SOSTENIBLE"/>
    <s v="LLANO"/>
    <s v="GUAVIARE                                          "/>
    <x v="1151"/>
    <s v="GUAVIARE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GUAVIARE                                          "/>
    <x v="1152"/>
    <s v="SAN JOSÉ DEL GUAVIARE                             "/>
    <n v="843962448"/>
    <n v="0"/>
    <n v="0"/>
    <n v="843962448"/>
    <n v="0"/>
    <n v="679136067.29999995"/>
    <n v="0"/>
    <n v="29040"/>
    <n v="0"/>
    <n v="0"/>
    <n v="0"/>
    <n v="0"/>
    <n v="0"/>
    <n v="0"/>
    <n v="0"/>
    <n v="0"/>
    <m/>
    <n v="1523127555.3"/>
    <n v="42198122.400000006"/>
    <n v="1480929432.8999999"/>
    <n v="1101117291.3499999"/>
  </r>
  <r>
    <x v="5"/>
    <s v="ASIGNACIÓN PARA LA INVERSIÓN LOCAL  - AMBIENTE Y DESARROLLO SOSTENIBLE"/>
    <s v="LLANO"/>
    <s v="GUAVIARE                                          "/>
    <x v="1153"/>
    <s v="CALAMAR                                           "/>
    <n v="582635800"/>
    <n v="0"/>
    <n v="0"/>
    <n v="582635800"/>
    <n v="0"/>
    <n v="258276512.97999999"/>
    <n v="0"/>
    <n v="20048"/>
    <n v="0"/>
    <n v="0"/>
    <n v="0"/>
    <n v="0"/>
    <n v="0"/>
    <n v="0"/>
    <n v="0"/>
    <n v="0"/>
    <m/>
    <n v="840932360.98000002"/>
    <n v="29131790"/>
    <n v="811800570.98000002"/>
    <n v="601308349"/>
  </r>
  <r>
    <x v="5"/>
    <s v="ASIGNACIÓN PARA LA INVERSIÓN LOCAL  - AMBIENTE Y DESARROLLO SOSTENIBLE"/>
    <s v="LLANO"/>
    <s v="GUAVIARE                                          "/>
    <x v="1154"/>
    <s v="EL RETORNO                                        "/>
    <n v="573802724"/>
    <n v="0"/>
    <n v="0"/>
    <n v="573802724"/>
    <n v="0"/>
    <n v="254337150.30000001"/>
    <n v="0"/>
    <n v="19744"/>
    <n v="0"/>
    <n v="0"/>
    <n v="0"/>
    <n v="0"/>
    <n v="0"/>
    <n v="0"/>
    <n v="0"/>
    <n v="0"/>
    <m/>
    <n v="828159618.29999995"/>
    <n v="28690136.200000003"/>
    <n v="799469482.0999999"/>
    <n v="0"/>
  </r>
  <r>
    <x v="5"/>
    <s v="ASIGNACIÓN PARA LA INVERSIÓN LOCAL  - AMBIENTE Y DESARROLLO SOSTENIBLE"/>
    <s v="LLANO"/>
    <s v="GUAVIARE                                          "/>
    <x v="1155"/>
    <s v="MIRAFLORES                                        "/>
    <n v="504064296"/>
    <n v="0"/>
    <n v="0"/>
    <n v="504064296"/>
    <n v="0"/>
    <n v="224169440.93000001"/>
    <n v="0"/>
    <n v="17344"/>
    <n v="0"/>
    <n v="0"/>
    <n v="0"/>
    <n v="0"/>
    <n v="0"/>
    <n v="0"/>
    <n v="0"/>
    <n v="0"/>
    <m/>
    <n v="728251080.93000007"/>
    <n v="25203214.800000001"/>
    <n v="703047866.13000011"/>
    <n v="0"/>
  </r>
  <r>
    <x v="5"/>
    <s v="ASIGNACIÓN PARA LA INVERSIÓN LOCAL  - AMBIENTE Y DESARROLLO SOSTENIBLE"/>
    <s v="LLANO"/>
    <s v="VAUPÉS                                            "/>
    <x v="1156"/>
    <s v="VAUPÉS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VAUPÉS                                            "/>
    <x v="1157"/>
    <s v="MITÚ                                              "/>
    <n v="1308008145"/>
    <n v="0"/>
    <n v="0"/>
    <n v="1308008145"/>
    <n v="0"/>
    <n v="570883627.83000004"/>
    <n v="0"/>
    <n v="45007"/>
    <n v="0"/>
    <n v="0"/>
    <n v="0"/>
    <n v="0"/>
    <n v="0"/>
    <n v="0"/>
    <n v="0"/>
    <n v="0"/>
    <m/>
    <n v="1878936779.8299999"/>
    <n v="65400407.25"/>
    <n v="1813536372.5799999"/>
    <n v="1220624410.55"/>
  </r>
  <r>
    <x v="5"/>
    <s v="ASIGNACIÓN PARA LA INVERSIÓN LOCAL  - AMBIENTE Y DESARROLLO SOSTENIBLE"/>
    <s v="LLANO"/>
    <s v="VAUPÉS                                            "/>
    <x v="1158"/>
    <s v="CARURU                                            "/>
    <n v="403504790"/>
    <n v="0"/>
    <n v="0"/>
    <n v="403504790"/>
    <n v="0"/>
    <n v="176740817.63"/>
    <n v="0"/>
    <n v="13884"/>
    <n v="0"/>
    <n v="0"/>
    <n v="0"/>
    <n v="0"/>
    <n v="0"/>
    <n v="0"/>
    <n v="0"/>
    <n v="0"/>
    <m/>
    <n v="580259491.63"/>
    <n v="20175239.5"/>
    <n v="560084252.13"/>
    <n v="555200000"/>
  </r>
  <r>
    <x v="5"/>
    <s v="ASIGNACIÓN PARA LA INVERSIÓN LOCAL  - AMBIENTE Y DESARROLLO SOSTENIBLE"/>
    <s v="LLANO"/>
    <s v="VAUPÉS                                            "/>
    <x v="1159"/>
    <s v="TARAIRA                                           "/>
    <n v="509634553"/>
    <n v="0"/>
    <n v="0"/>
    <n v="509634553"/>
    <n v="0"/>
    <n v="222830513.56"/>
    <n v="0"/>
    <n v="17536"/>
    <n v="0"/>
    <n v="0"/>
    <n v="0"/>
    <n v="0"/>
    <n v="0"/>
    <n v="0"/>
    <n v="0"/>
    <n v="0"/>
    <m/>
    <n v="732482602.55999994"/>
    <n v="25481727.650000002"/>
    <n v="707000874.90999997"/>
    <n v="0"/>
  </r>
  <r>
    <x v="5"/>
    <s v="ASIGNACIÓN PARA LA INVERSIÓN LOCAL  - AMBIENTE Y DESARROLLO SOSTENIBLE"/>
    <s v="LLANO"/>
    <s v="VICHADA                                           "/>
    <x v="1160"/>
    <s v="VICHADA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5"/>
    <s v="ASIGNACIÓN PARA LA INVERSIÓN LOCAL  - AMBIENTE Y DESARROLLO SOSTENIBLE"/>
    <s v="LLANO"/>
    <s v="VICHADA                                           "/>
    <x v="1161"/>
    <s v="PUERTO CARREÑO                                    "/>
    <n v="780433488"/>
    <n v="0"/>
    <n v="0"/>
    <n v="780433488"/>
    <n v="0"/>
    <n v="349381938.56999999"/>
    <n v="0"/>
    <n v="26854"/>
    <n v="0"/>
    <n v="0"/>
    <n v="0"/>
    <n v="0"/>
    <n v="0"/>
    <n v="0"/>
    <n v="0"/>
    <n v="0"/>
    <m/>
    <n v="1129842280.5699999"/>
    <n v="39021674.399999999"/>
    <n v="1090820606.1699998"/>
    <n v="317834086"/>
  </r>
  <r>
    <x v="5"/>
    <s v="ASIGNACIÓN PARA LA INVERSIÓN LOCAL  - AMBIENTE Y DESARROLLO SOSTENIBLE"/>
    <s v="LLANO"/>
    <s v="VICHADA                                           "/>
    <x v="1162"/>
    <s v="LA PRIMAVERA                                      "/>
    <n v="616217566"/>
    <n v="0"/>
    <n v="0"/>
    <n v="616217566"/>
    <n v="0"/>
    <n v="275908489.55000001"/>
    <n v="0"/>
    <n v="21203"/>
    <n v="0"/>
    <n v="0"/>
    <n v="0"/>
    <n v="0"/>
    <n v="0"/>
    <n v="0"/>
    <n v="0"/>
    <n v="0"/>
    <m/>
    <n v="892147258.54999995"/>
    <n v="30810878.300000001"/>
    <n v="861336380.25"/>
    <n v="419440210"/>
  </r>
  <r>
    <x v="5"/>
    <s v="ASIGNACIÓN PARA LA INVERSIÓN LOCAL  - AMBIENTE Y DESARROLLO SOSTENIBLE"/>
    <s v="LLANO"/>
    <s v="VICHADA                                           "/>
    <x v="1163"/>
    <s v="SANTA ROSALÍA                                     "/>
    <n v="384922311"/>
    <n v="0"/>
    <n v="0"/>
    <n v="384922311"/>
    <n v="0"/>
    <n v="171366951.49000001"/>
    <n v="0"/>
    <n v="13245"/>
    <n v="0"/>
    <n v="0"/>
    <n v="0"/>
    <n v="0"/>
    <n v="0"/>
    <n v="0"/>
    <n v="0"/>
    <n v="0"/>
    <m/>
    <n v="556302507.49000001"/>
    <n v="19246115.550000001"/>
    <n v="537056391.94000006"/>
    <n v="402040380"/>
  </r>
  <r>
    <x v="5"/>
    <s v="ASIGNACIÓN PARA LA INVERSIÓN LOCAL  - AMBIENTE Y DESARROLLO SOSTENIBLE"/>
    <s v="LLANO"/>
    <s v="VICHADA                                           "/>
    <x v="1164"/>
    <s v="CUMARIBO                                          "/>
    <n v="2090238712"/>
    <n v="0"/>
    <n v="0"/>
    <n v="2090238712"/>
    <n v="0"/>
    <n v="935380364.75"/>
    <n v="0"/>
    <n v="71899"/>
    <n v="0"/>
    <n v="0"/>
    <n v="0"/>
    <n v="0"/>
    <n v="0"/>
    <n v="0"/>
    <n v="0"/>
    <n v="0"/>
    <m/>
    <n v="3025690975.75"/>
    <n v="104511935.60000001"/>
    <n v="2921179040.1500001"/>
    <n v="2188518411"/>
  </r>
  <r>
    <x v="6"/>
    <s v="ASIGNACIÓN PARA LA INVERSIÓN LOCAL GRUPOS ÉTNICOS"/>
    <s v="N/A"/>
    <s v="N/A"/>
    <x v="1175"/>
    <s v="PUEBLOS Y COMUNIDADES INDÍGENAS "/>
    <n v="259197446876"/>
    <n v="0"/>
    <n v="0"/>
    <n v="259197446876"/>
    <n v="0"/>
    <n v="133705845608.34"/>
    <n v="0"/>
    <n v="8918663"/>
    <n v="0"/>
    <n v="0"/>
    <n v="0"/>
    <n v="0"/>
    <n v="0"/>
    <n v="0"/>
    <n v="0"/>
    <n v="0"/>
    <m/>
    <n v="392912211147.33997"/>
    <n v="12959872343.800001"/>
    <n v="379952338803.53998"/>
    <n v="83725692431.26001"/>
  </r>
  <r>
    <x v="7"/>
    <s v="ASIGNACIÓN PARA LA INVERSIÓN LOCAL GRUPOS ÉTNICOS"/>
    <s v="N/A"/>
    <s v="N/A"/>
    <x v="1175"/>
    <s v="PUEBLOS Y COMUNIDADES INDÍGENAS - AMBIENTE Y DESARROLLO SOSTENIBLE"/>
    <n v="39876530289"/>
    <n v="0"/>
    <n v="0"/>
    <n v="39876530289"/>
    <n v="0"/>
    <n v="20570130093.59"/>
    <n v="0"/>
    <n v="1372102"/>
    <n v="0"/>
    <n v="0"/>
    <n v="0"/>
    <n v="0"/>
    <n v="0"/>
    <n v="0"/>
    <n v="0"/>
    <n v="0"/>
    <m/>
    <n v="60448032484.589996"/>
    <n v="1993826514.45"/>
    <n v="58454205970.139999"/>
    <n v="1606705438"/>
  </r>
  <r>
    <x v="8"/>
    <s v="ASIGNACIÓN PARA LA INVERSIÓN LOCAL GRUPOS ÉTNICOS"/>
    <s v="N/A"/>
    <s v="N/A"/>
    <x v="1176"/>
    <s v="COMUNIDADES NARP"/>
    <n v="285117191564"/>
    <n v="0"/>
    <n v="0"/>
    <n v="285117191564"/>
    <n v="0"/>
    <n v="147076430169.17001"/>
    <n v="0"/>
    <n v="9810529"/>
    <n v="0"/>
    <n v="0"/>
    <n v="0"/>
    <n v="0"/>
    <n v="0"/>
    <n v="0"/>
    <n v="0"/>
    <n v="0"/>
    <m/>
    <n v="432203432262.17004"/>
    <n v="14255859578.200001"/>
    <n v="417947572683.97003"/>
    <n v="0"/>
  </r>
  <r>
    <x v="9"/>
    <s v="ASIGNACIÓN PARA LA INVERSIÓN LOCAL GRUPOS ÉTNICOS"/>
    <s v="N/A"/>
    <s v="N/A"/>
    <x v="1176"/>
    <s v="COMUNIDADES NARP - AMBIENTE Y DESARROLLO SOSTENIBLE"/>
    <n v="43864183318"/>
    <n v="0"/>
    <n v="0"/>
    <n v="43864183318"/>
    <n v="0"/>
    <n v="22627143102.950001"/>
    <n v="0"/>
    <n v="1509312"/>
    <n v="0"/>
    <n v="0"/>
    <n v="0"/>
    <n v="0"/>
    <n v="0"/>
    <n v="0"/>
    <n v="0"/>
    <n v="0"/>
    <m/>
    <n v="66492835732.949997"/>
    <n v="2193209165.9000001"/>
    <n v="64299626567.049995"/>
    <n v="0"/>
  </r>
  <r>
    <x v="10"/>
    <s v="ASIGNACIÓN PARA LA INVERSIÓN LOCAL GRUPOS ÉTNICOS"/>
    <s v="N/A"/>
    <s v="N/A"/>
    <x v="1177"/>
    <s v="PUEBLO RROM O GITANO"/>
    <n v="57023438313"/>
    <n v="0"/>
    <n v="0"/>
    <n v="57023438313"/>
    <n v="0"/>
    <n v="29415286033.830002"/>
    <n v="0"/>
    <n v="1962106"/>
    <n v="0"/>
    <n v="0"/>
    <n v="0"/>
    <n v="0"/>
    <n v="0"/>
    <n v="0"/>
    <n v="0"/>
    <n v="0"/>
    <m/>
    <n v="86440686452.830002"/>
    <n v="2851171915.6500001"/>
    <n v="83589514537.180008"/>
    <n v="51648770939.710007"/>
  </r>
  <r>
    <x v="11"/>
    <s v="ASIGNACIÓN PARA LA INVERSIÓN LOCAL GRUPOS ÉTNICOS"/>
    <s v="N/A"/>
    <s v="N/A"/>
    <x v="1177"/>
    <s v="PUEBLO RROM O GITANO - AMBIENTE Y DESARROLLO SOSTENIBLE"/>
    <n v="8772836664"/>
    <n v="0"/>
    <n v="0"/>
    <n v="8772836664"/>
    <n v="0"/>
    <n v="4525428620.5900002"/>
    <n v="0"/>
    <n v="301862"/>
    <n v="0"/>
    <n v="0"/>
    <n v="0"/>
    <n v="0"/>
    <n v="0"/>
    <n v="0"/>
    <n v="0"/>
    <n v="0"/>
    <m/>
    <n v="13298567146.59"/>
    <n v="438641833.20000005"/>
    <n v="12859925313.389999"/>
    <n v="11543999000"/>
  </r>
  <r>
    <x v="12"/>
    <s v="ASIGNACIÓN PARA LA INVERSIÓN REGIONAL - DEPARTAMENTOS "/>
    <s v="EJE CAFETERO"/>
    <s v="ANTIOQUIA                                         "/>
    <x v="4"/>
    <s v="ANTIOQUIA"/>
    <n v="309254392234"/>
    <n v="0"/>
    <n v="0"/>
    <n v="309254392234"/>
    <n v="0"/>
    <n v="193133170620.37689"/>
    <n v="0"/>
    <n v="10641060"/>
    <n v="0"/>
    <n v="0"/>
    <n v="0"/>
    <n v="0"/>
    <n v="0"/>
    <n v="0"/>
    <n v="0"/>
    <n v="0"/>
    <m/>
    <n v="502398203914.37689"/>
    <n v="15462719611.700001"/>
    <n v="486935484302.67688"/>
    <n v="385162725423.49994"/>
  </r>
  <r>
    <x v="12"/>
    <s v="ASIGNACIÓN PARA LA INVERSIÓN REGIONAL - DEPARTAMENTOS "/>
    <s v="CARIBE"/>
    <s v="ATLÁNTICO                                         "/>
    <x v="130"/>
    <s v="ATLÁNTICO"/>
    <n v="213633070181"/>
    <n v="0"/>
    <n v="0"/>
    <n v="213633070181"/>
    <n v="0"/>
    <n v="130419629595.64713"/>
    <n v="556447726"/>
    <n v="7350849"/>
    <n v="0"/>
    <n v="0"/>
    <n v="0"/>
    <n v="0"/>
    <n v="0"/>
    <n v="0"/>
    <n v="0"/>
    <n v="0"/>
    <m/>
    <n v="344616498351.64709"/>
    <n v="10681653509.050001"/>
    <n v="333934844842.59711"/>
    <n v="261781487991.62"/>
  </r>
  <r>
    <x v="12"/>
    <s v="ASIGNACIÓN PARA LA INVERSIÓN REGIONAL - DEPARTAMENTOS "/>
    <s v="CENTRO - ORIENTE"/>
    <s v="BOGOTÁ D.C.                                       "/>
    <x v="154"/>
    <s v="BOGOTÁ, D.C."/>
    <n v="187996715562"/>
    <n v="0"/>
    <n v="0"/>
    <n v="187996715562"/>
    <n v="0"/>
    <n v="212547885506.6709"/>
    <n v="1452783.48"/>
    <n v="6468734"/>
    <n v="0"/>
    <n v="0"/>
    <n v="0"/>
    <n v="0"/>
    <n v="0"/>
    <n v="0"/>
    <n v="0"/>
    <n v="0"/>
    <n v="25056395.489999998"/>
    <n v="400577578981.64087"/>
    <n v="9399835778.1000004"/>
    <n v="391177743203.54089"/>
    <n v="235542485110"/>
  </r>
  <r>
    <x v="12"/>
    <s v="ASIGNACIÓN PARA LA INVERSIÓN REGIONAL - DEPARTAMENTOS "/>
    <s v="CARIBE"/>
    <s v="BOLÍVAR"/>
    <x v="155"/>
    <s v="BOLÍVAR"/>
    <n v="300098282099"/>
    <n v="0"/>
    <n v="0"/>
    <n v="300098282099"/>
    <n v="0"/>
    <n v="88147223975.555817"/>
    <n v="0"/>
    <n v="10326010"/>
    <n v="0"/>
    <n v="0"/>
    <n v="0"/>
    <n v="0"/>
    <n v="0"/>
    <n v="0"/>
    <n v="0"/>
    <n v="0"/>
    <m/>
    <n v="388255832084.55579"/>
    <n v="15004914104.950001"/>
    <n v="373250917979.60577"/>
    <n v="248899908882.20004"/>
  </r>
  <r>
    <x v="12"/>
    <s v="ASIGNACIÓN PARA LA INVERSIÓN REGIONAL - DEPARTAMENTOS "/>
    <s v="CENTRO - ORIENTE"/>
    <s v="BOYACÁ                                            "/>
    <x v="202"/>
    <s v="BOYACÁ"/>
    <n v="148124301528"/>
    <n v="0"/>
    <n v="0"/>
    <n v="148124301528"/>
    <n v="0"/>
    <n v="98729731521.405884"/>
    <n v="4033428"/>
    <n v="5096774"/>
    <n v="0"/>
    <n v="0"/>
    <n v="0"/>
    <n v="0"/>
    <n v="0"/>
    <n v="0"/>
    <n v="0"/>
    <n v="0"/>
    <m/>
    <n v="246863163251.40588"/>
    <n v="7406215076.4000006"/>
    <n v="239456948175.00589"/>
    <n v="192021035934.3699"/>
  </r>
  <r>
    <x v="12"/>
    <s v="ASIGNACIÓN PARA LA INVERSIÓN REGIONAL - DEPARTAMENTOS "/>
    <s v="EJE CAFETERO"/>
    <s v="CALDAS                                            "/>
    <x v="326"/>
    <s v="CALDAS"/>
    <n v="130752058058"/>
    <n v="0"/>
    <n v="0"/>
    <n v="130752058058"/>
    <n v="0"/>
    <n v="98834633680.67366"/>
    <n v="0"/>
    <n v="4499016"/>
    <n v="0"/>
    <n v="0"/>
    <n v="0"/>
    <n v="0"/>
    <n v="0"/>
    <n v="0"/>
    <n v="0"/>
    <n v="0"/>
    <m/>
    <n v="229591190754.67365"/>
    <n v="6537602902.9000006"/>
    <n v="223053587851.77365"/>
    <n v="163525615704.67996"/>
  </r>
  <r>
    <x v="12"/>
    <s v="ASIGNACIÓN PARA LA INVERSIÓN REGIONAL - DEPARTAMENTOS "/>
    <s v="CENTRO - SUR - AMAZONÍA"/>
    <s v="CAQUETÁ                                           "/>
    <x v="354"/>
    <s v="CAQUETÁ"/>
    <n v="152412663212"/>
    <n v="0"/>
    <n v="0"/>
    <n v="152412663212"/>
    <n v="0"/>
    <n v="70385663147.271637"/>
    <n v="0"/>
    <n v="5244331"/>
    <n v="0"/>
    <n v="0"/>
    <n v="0"/>
    <n v="0"/>
    <n v="0"/>
    <n v="0"/>
    <n v="0"/>
    <n v="0"/>
    <m/>
    <n v="222803570690.27164"/>
    <n v="7620633160.6000004"/>
    <n v="215182937529.67163"/>
    <n v="155818025428.14999"/>
  </r>
  <r>
    <x v="12"/>
    <s v="ASIGNACIÓN PARA LA INVERSIÓN REGIONAL - DEPARTAMENTOS "/>
    <s v="PACÍFICO"/>
    <s v="CAUCA                                             "/>
    <x v="371"/>
    <s v="CAUCA"/>
    <n v="217629826877"/>
    <n v="0"/>
    <n v="0"/>
    <n v="217629826877"/>
    <n v="0"/>
    <n v="390111624111.62982"/>
    <n v="90"/>
    <n v="7488372"/>
    <n v="0"/>
    <n v="0"/>
    <n v="0"/>
    <n v="0"/>
    <n v="0"/>
    <n v="0"/>
    <n v="0"/>
    <n v="0"/>
    <m/>
    <n v="607748939450.62988"/>
    <n v="10881491343.85"/>
    <n v="596867448106.77991"/>
    <n v="414048372355.90997"/>
  </r>
  <r>
    <x v="12"/>
    <s v="ASIGNACIÓN PARA LA INVERSIÓN REGIONAL - DEPARTAMENTOS "/>
    <s v="CARIBE"/>
    <s v="CESAR                                             "/>
    <x v="414"/>
    <s v="CESAR"/>
    <n v="237150402152"/>
    <n v="0"/>
    <n v="0"/>
    <n v="237150402152"/>
    <n v="0"/>
    <n v="127261234229.7113"/>
    <n v="0"/>
    <n v="8160051"/>
    <n v="0"/>
    <n v="0"/>
    <n v="0"/>
    <n v="0"/>
    <n v="0"/>
    <n v="0"/>
    <n v="0"/>
    <n v="0"/>
    <m/>
    <n v="364419796432.7113"/>
    <n v="11857520107.6"/>
    <n v="352562276325.11133"/>
    <n v="268789025826.73996"/>
  </r>
  <r>
    <x v="12"/>
    <s v="ASIGNACIÓN PARA LA INVERSIÓN REGIONAL - DEPARTAMENTOS "/>
    <s v="CARIBE"/>
    <s v="CÓRDOBA                                           "/>
    <x v="440"/>
    <s v="CÓRDOBA"/>
    <n v="328724823077"/>
    <n v="0"/>
    <n v="0"/>
    <n v="328724823077"/>
    <n v="0"/>
    <n v="114187116059.10818"/>
    <n v="0"/>
    <n v="11311014"/>
    <n v="0"/>
    <n v="0"/>
    <n v="0"/>
    <n v="0"/>
    <n v="0"/>
    <n v="0"/>
    <n v="0"/>
    <n v="0"/>
    <m/>
    <n v="442923250150.10815"/>
    <n v="16436241153.85"/>
    <n v="426487008996.25818"/>
    <n v="333582449048.91003"/>
  </r>
  <r>
    <x v="12"/>
    <s v="ASIGNACIÓN PARA LA INVERSIÓN REGIONAL - DEPARTAMENTOS "/>
    <s v="CENTRO - ORIENTE"/>
    <s v="CUNDINAMARCA                                      "/>
    <x v="471"/>
    <s v="CUNDINAMARCA"/>
    <n v="183383731987"/>
    <n v="0"/>
    <n v="0"/>
    <n v="183383731987"/>
    <n v="0"/>
    <n v="154197453109.39511"/>
    <n v="10764462"/>
    <n v="6310007"/>
    <n v="0"/>
    <n v="0"/>
    <n v="0"/>
    <n v="0"/>
    <n v="0"/>
    <n v="0"/>
    <n v="0"/>
    <n v="0"/>
    <n v="5352174918"/>
    <n v="342950434483.39514"/>
    <n v="9169186599.3500004"/>
    <n v="333781247884.04517"/>
    <n v="293953898767.31995"/>
  </r>
  <r>
    <x v="12"/>
    <s v="ASIGNACIÓN PARA LA INVERSIÓN REGIONAL - DEPARTAMENTOS "/>
    <s v="PACÍFICO"/>
    <s v="CHOCÓ                                             "/>
    <x v="588"/>
    <s v="CHOCÓ"/>
    <n v="273985187671"/>
    <n v="0"/>
    <n v="0"/>
    <n v="273985187671"/>
    <n v="0"/>
    <n v="218969506807.34824"/>
    <n v="13453880473"/>
    <n v="9427491"/>
    <n v="0"/>
    <n v="0"/>
    <n v="0"/>
    <n v="0"/>
    <n v="0"/>
    <n v="0"/>
    <n v="0"/>
    <n v="0"/>
    <m/>
    <n v="506418002442.34827"/>
    <n v="13699259383.550001"/>
    <n v="492718743058.79828"/>
    <n v="348431644497.67993"/>
  </r>
  <r>
    <x v="12"/>
    <s v="ASIGNACIÓN PARA LA INVERSIÓN REGIONAL - DEPARTAMENTOS "/>
    <s v="CENTRO - SUR - AMAZONÍA"/>
    <s v="HUILA                                             "/>
    <x v="620"/>
    <s v="HUILA"/>
    <n v="157264326521"/>
    <n v="0"/>
    <n v="0"/>
    <n v="157264326521"/>
    <n v="0"/>
    <n v="182121420473.17279"/>
    <n v="97950929"/>
    <n v="5411270"/>
    <n v="0"/>
    <n v="0"/>
    <n v="0"/>
    <n v="0"/>
    <n v="0"/>
    <n v="0"/>
    <n v="0"/>
    <n v="0"/>
    <m/>
    <n v="339489109193.17279"/>
    <n v="7863216326.0500002"/>
    <n v="331625892867.1228"/>
    <n v="248721808368.72"/>
  </r>
  <r>
    <x v="12"/>
    <s v="ASIGNACIÓN PARA LA INVERSIÓN REGIONAL - DEPARTAMENTOS "/>
    <s v="CARIBE"/>
    <s v="LA GUAJIRA                                        "/>
    <x v="658"/>
    <s v="LA GUAJIRA"/>
    <n v="316595594747"/>
    <n v="0"/>
    <n v="0"/>
    <n v="316595594747"/>
    <n v="0"/>
    <n v="122371418948.54483"/>
    <n v="0"/>
    <n v="10893662"/>
    <n v="0"/>
    <n v="0"/>
    <n v="0"/>
    <n v="0"/>
    <n v="0"/>
    <n v="0"/>
    <n v="0"/>
    <n v="0"/>
    <m/>
    <n v="438977907357.5448"/>
    <n v="15829779737.35"/>
    <n v="423148127620.19482"/>
    <n v="347649521427.96997"/>
  </r>
  <r>
    <x v="12"/>
    <s v="ASIGNACIÓN PARA LA INVERSIÓN REGIONAL - DEPARTAMENTOS "/>
    <s v="CARIBE"/>
    <s v="MAGDALENA                                         "/>
    <x v="674"/>
    <s v="MAGDALENA"/>
    <n v="256409259804"/>
    <n v="0"/>
    <n v="0"/>
    <n v="256409259804"/>
    <n v="0"/>
    <n v="218609295463.90826"/>
    <n v="0"/>
    <n v="8822725"/>
    <n v="0"/>
    <n v="0"/>
    <n v="0"/>
    <n v="0"/>
    <n v="0"/>
    <n v="0"/>
    <n v="0"/>
    <n v="0"/>
    <m/>
    <n v="475027377992.90826"/>
    <n v="12820462990.200001"/>
    <n v="462206915002.70825"/>
    <n v="347022788865.51001"/>
  </r>
  <r>
    <x v="12"/>
    <s v="ASIGNACIÓN PARA LA INVERSIÓN REGIONAL - DEPARTAMENTOS "/>
    <s v="LLANO"/>
    <s v="META                                              "/>
    <x v="705"/>
    <s v="META"/>
    <n v="169271915902"/>
    <n v="0"/>
    <n v="0"/>
    <n v="169271915902"/>
    <n v="0"/>
    <n v="97477365668.307617"/>
    <n v="0"/>
    <n v="5824437"/>
    <n v="0"/>
    <n v="0"/>
    <n v="0"/>
    <n v="0"/>
    <n v="0"/>
    <n v="0"/>
    <n v="0"/>
    <n v="0"/>
    <m/>
    <n v="266755106007.30762"/>
    <n v="8463595795.1000004"/>
    <n v="258291510212.20761"/>
    <n v="179153567469.16003"/>
  </r>
  <r>
    <x v="12"/>
    <s v="ASIGNACIÓN PARA LA INVERSIÓN REGIONAL - DEPARTAMENTOS "/>
    <s v="PACÍFICO"/>
    <s v="NARIÑO                                            "/>
    <x v="737"/>
    <s v="NARIÑO"/>
    <n v="231812190212"/>
    <n v="0"/>
    <n v="0"/>
    <n v="231812190212"/>
    <n v="0"/>
    <n v="335483041198.54553"/>
    <n v="0"/>
    <n v="7976370"/>
    <n v="0"/>
    <n v="0"/>
    <n v="0"/>
    <n v="0"/>
    <n v="0"/>
    <n v="0"/>
    <n v="0"/>
    <n v="0"/>
    <m/>
    <n v="567303207780.54553"/>
    <n v="11590609510.6"/>
    <n v="555712598269.94556"/>
    <n v="384886917485.323"/>
  </r>
  <r>
    <x v="12"/>
    <s v="ASIGNACIÓN PARA LA INVERSIÓN REGIONAL - DEPARTAMENTOS "/>
    <s v="CENTRO - ORIENTE"/>
    <s v="NORTE DE SANTANDER                                "/>
    <x v="802"/>
    <s v="NORTE DE SANTANDER"/>
    <n v="234422295891"/>
    <n v="0"/>
    <n v="0"/>
    <n v="234422295891"/>
    <n v="0"/>
    <n v="199572555443.31836"/>
    <n v="6318095"/>
    <n v="8066181"/>
    <n v="0"/>
    <n v="0"/>
    <n v="0"/>
    <n v="0"/>
    <n v="0"/>
    <n v="0"/>
    <n v="0"/>
    <n v="0"/>
    <n v="6436399.29"/>
    <n v="434015672009.60834"/>
    <n v="11721114794.550001"/>
    <n v="422294557215.05835"/>
    <n v="325043720763.21002"/>
  </r>
  <r>
    <x v="12"/>
    <s v="ASIGNACIÓN PARA LA INVERSIÓN REGIONAL - DEPARTAMENTOS "/>
    <s v="EJE CAFETERO"/>
    <s v="QUINDÍO                                           "/>
    <x v="843"/>
    <s v="QUINDIO"/>
    <n v="92906647175"/>
    <n v="0"/>
    <n v="0"/>
    <n v="92906647175"/>
    <n v="0"/>
    <n v="119648928430.8293"/>
    <n v="0"/>
    <n v="3196803"/>
    <n v="0"/>
    <n v="0"/>
    <n v="0"/>
    <n v="0"/>
    <n v="0"/>
    <n v="0"/>
    <n v="0"/>
    <n v="0"/>
    <n v="293597535.26999998"/>
    <n v="212852369944.09927"/>
    <n v="4645332358.75"/>
    <n v="208207037585.34927"/>
    <n v="186334850159.85999"/>
  </r>
  <r>
    <x v="12"/>
    <s v="ASIGNACIÓN PARA LA INVERSIÓN REGIONAL - DEPARTAMENTOS "/>
    <s v="EJE CAFETERO"/>
    <s v="RISARALDA                                         "/>
    <x v="856"/>
    <s v="RISARALDA"/>
    <n v="122482284542"/>
    <n v="0"/>
    <n v="0"/>
    <n v="122482284542"/>
    <n v="0"/>
    <n v="75855163535.991989"/>
    <n v="371072325.12"/>
    <n v="4214464"/>
    <n v="0"/>
    <n v="0"/>
    <n v="0"/>
    <n v="0"/>
    <n v="0"/>
    <n v="0"/>
    <n v="0"/>
    <n v="0"/>
    <m/>
    <n v="198712734867.112"/>
    <n v="6124114227.1000004"/>
    <n v="192588620640.01199"/>
    <n v="130628326102.14"/>
  </r>
  <r>
    <x v="12"/>
    <s v="ASIGNACIÓN PARA LA INVERSIÓN REGIONAL - DEPARTAMENTOS "/>
    <s v="CENTRO - ORIENTE"/>
    <s v="SANTANDER                                         "/>
    <x v="871"/>
    <s v="SANTANDER"/>
    <n v="185661698758"/>
    <n v="0"/>
    <n v="0"/>
    <n v="185661698758"/>
    <n v="0"/>
    <n v="121217120522.27536"/>
    <n v="1662009080.7"/>
    <n v="6388389"/>
    <n v="0"/>
    <n v="0"/>
    <n v="0"/>
    <n v="0"/>
    <n v="0"/>
    <n v="0"/>
    <n v="0"/>
    <n v="0"/>
    <m/>
    <n v="308547216749.9754"/>
    <n v="9283084937.8999996"/>
    <n v="299264131812.07538"/>
    <n v="293144383273.01996"/>
  </r>
  <r>
    <x v="12"/>
    <s v="ASIGNACIÓN PARA LA INVERSIÓN REGIONAL - DEPARTAMENTOS "/>
    <s v="CARIBE"/>
    <s v="SUCRE                                             "/>
    <x v="963"/>
    <s v="SUCRE"/>
    <n v="232935933664"/>
    <n v="0"/>
    <n v="0"/>
    <n v="232935933664"/>
    <n v="0"/>
    <n v="144820996688.1189"/>
    <n v="40141609"/>
    <n v="8015037"/>
    <n v="0"/>
    <n v="0"/>
    <n v="0"/>
    <n v="0"/>
    <n v="0"/>
    <n v="0"/>
    <n v="0"/>
    <n v="0"/>
    <m/>
    <n v="377805086998.1189"/>
    <n v="11646796683.200001"/>
    <n v="366158290314.91888"/>
    <n v="304280013566.03003"/>
  </r>
  <r>
    <x v="12"/>
    <s v="ASIGNACIÓN PARA LA INVERSIÓN REGIONAL - DEPARTAMENTOS "/>
    <s v="CENTRO - SUR - AMAZONÍA"/>
    <s v="TOLIMA                                            "/>
    <x v="990"/>
    <s v="TOLIMA"/>
    <n v="174483463198"/>
    <n v="0"/>
    <n v="0"/>
    <n v="174483463198"/>
    <n v="0"/>
    <n v="110155995548.13049"/>
    <n v="0"/>
    <n v="6003760"/>
    <n v="0"/>
    <n v="0"/>
    <n v="0"/>
    <n v="0"/>
    <n v="0"/>
    <n v="0"/>
    <n v="0"/>
    <n v="0"/>
    <m/>
    <n v="284645462506.13049"/>
    <n v="8724173159.8999996"/>
    <n v="275921289346.23047"/>
    <n v="181978716398.97998"/>
  </r>
  <r>
    <x v="12"/>
    <s v="ASIGNACIÓN PARA LA INVERSIÓN REGIONAL - DEPARTAMENTOS "/>
    <s v="PACÍFICO"/>
    <s v="VALLE DEL CAUCA                                   "/>
    <x v="1038"/>
    <s v="VALLE DEL CAUCA"/>
    <n v="204351151689"/>
    <n v="0"/>
    <n v="0"/>
    <n v="204351151689"/>
    <n v="0"/>
    <n v="49255216426.59726"/>
    <n v="7541342"/>
    <n v="7031470"/>
    <n v="0"/>
    <n v="0"/>
    <n v="0"/>
    <n v="0"/>
    <n v="0"/>
    <n v="0"/>
    <n v="0"/>
    <n v="0"/>
    <m/>
    <n v="253620940927.59726"/>
    <n v="10217557584.450001"/>
    <n v="243403383343.14725"/>
    <n v="183587477837.85995"/>
  </r>
  <r>
    <x v="12"/>
    <s v="ASIGNACIÓN PARA LA INVERSIÓN REGIONAL - DEPARTAMENTOS "/>
    <s v="LLANO"/>
    <s v="ARAUCA                                            "/>
    <x v="1081"/>
    <s v="ARAUCA"/>
    <n v="168972997997"/>
    <n v="0"/>
    <n v="0"/>
    <n v="168972997997"/>
    <n v="0"/>
    <n v="61550714164.271103"/>
    <n v="0"/>
    <n v="5814151"/>
    <n v="0"/>
    <n v="0"/>
    <n v="0"/>
    <n v="0"/>
    <n v="0"/>
    <n v="0"/>
    <n v="0"/>
    <n v="0"/>
    <n v="47478200"/>
    <n v="230577004512.27112"/>
    <n v="8448649899.8500004"/>
    <n v="222128354612.42111"/>
    <n v="161298868497.47"/>
  </r>
  <r>
    <x v="12"/>
    <s v="ASIGNACIÓN PARA LA INVERSIÓN REGIONAL - DEPARTAMENTOS "/>
    <s v="LLANO"/>
    <s v="CASANARE                                          "/>
    <x v="1089"/>
    <s v="CASANARE"/>
    <n v="122140009704"/>
    <n v="0"/>
    <n v="0"/>
    <n v="122140009704"/>
    <n v="0"/>
    <n v="50545745544.426208"/>
    <n v="0"/>
    <n v="4202686"/>
    <n v="0"/>
    <n v="0"/>
    <n v="0"/>
    <n v="0"/>
    <n v="0"/>
    <n v="0"/>
    <n v="0"/>
    <n v="0"/>
    <m/>
    <n v="172689957934.42621"/>
    <n v="6107000485.2000008"/>
    <n v="166582957449.2262"/>
    <n v="146783542522.19"/>
  </r>
  <r>
    <x v="12"/>
    <s v="ASIGNACIÓN PARA LA INVERSIÓN REGIONAL - DEPARTAMENTOS "/>
    <s v="CENTRO - SUR - AMAZONÍA"/>
    <s v="PUTUMAYO                                          "/>
    <x v="1118"/>
    <s v="PUTUMAYO"/>
    <n v="135780160019"/>
    <n v="0"/>
    <n v="0"/>
    <n v="135780160019"/>
    <n v="0"/>
    <n v="103357365943.43193"/>
    <n v="0"/>
    <n v="4672027"/>
    <n v="0"/>
    <n v="0"/>
    <n v="0"/>
    <n v="0"/>
    <n v="0"/>
    <n v="0"/>
    <n v="0"/>
    <n v="0"/>
    <m/>
    <n v="239142197989.43195"/>
    <n v="6789008000.9500008"/>
    <n v="232353189988.48193"/>
    <n v="202507370307.89999"/>
  </r>
  <r>
    <x v="12"/>
    <s v="ASIGNACIÓN PARA LA INVERSIÓN REGIONAL - DEPARTAMENTOS "/>
    <s v="CARIBE"/>
    <s v="ARCHIPIÉLAGO DE SAN ANDRÉS PROVIDENCIA Y SANTA CATALINA      "/>
    <x v="1134"/>
    <s v="ARCHIPIÉLAGO DE SAN ANDRÉS, PROVIDENCIA Y SANTA CATALINA"/>
    <n v="56400977334"/>
    <n v="0"/>
    <n v="0"/>
    <n v="56400977334"/>
    <n v="0"/>
    <n v="102907477061.15015"/>
    <n v="0"/>
    <n v="1940688"/>
    <n v="0"/>
    <n v="0"/>
    <n v="0"/>
    <n v="0"/>
    <n v="0"/>
    <n v="0"/>
    <n v="0"/>
    <n v="0"/>
    <m/>
    <n v="159310395083.15015"/>
    <n v="2820048866.7000003"/>
    <n v="156490346216.45013"/>
    <n v="136114432116.42001"/>
  </r>
  <r>
    <x v="12"/>
    <s v="ASIGNACIÓN PARA LA INVERSIÓN REGIONAL - DEPARTAMENTOS "/>
    <s v="CENTRO - SUR - AMAZONÍA"/>
    <s v="AMAZONAS                                          "/>
    <x v="1145"/>
    <s v="AMAZONAS                                  "/>
    <n v="91195980328"/>
    <n v="0"/>
    <n v="0"/>
    <n v="91195980328"/>
    <n v="0"/>
    <n v="51119070198.512848"/>
    <n v="0"/>
    <n v="3137941"/>
    <n v="0"/>
    <n v="0"/>
    <n v="0"/>
    <n v="0"/>
    <n v="0"/>
    <n v="0"/>
    <n v="0"/>
    <n v="0"/>
    <m/>
    <n v="142318188467.51285"/>
    <n v="4559799016.4000006"/>
    <n v="137758389451.11285"/>
    <n v="101933467560.82999"/>
  </r>
  <r>
    <x v="12"/>
    <s v="ASIGNACIÓN PARA LA INVERSIÓN REGIONAL - DEPARTAMENTOS "/>
    <s v="LLANO"/>
    <s v="GUAINÍA                                           "/>
    <x v="1148"/>
    <s v="GUAINÍA"/>
    <n v="105220174349"/>
    <n v="0"/>
    <n v="0"/>
    <n v="105220174349"/>
    <n v="0"/>
    <n v="28761154557.487587"/>
    <n v="0"/>
    <n v="3620496"/>
    <n v="0"/>
    <n v="0"/>
    <n v="0"/>
    <n v="0"/>
    <n v="0"/>
    <n v="0"/>
    <n v="0"/>
    <n v="0"/>
    <m/>
    <n v="133984949402.48758"/>
    <n v="5261008717.4500008"/>
    <n v="128723940685.03758"/>
    <n v="89619071045.090012"/>
  </r>
  <r>
    <x v="12"/>
    <s v="ASIGNACIÓN PARA LA INVERSIÓN REGIONAL - DEPARTAMENTOS "/>
    <s v="LLANO"/>
    <s v="GUAVIARE                                          "/>
    <x v="1151"/>
    <s v="GUAVIARE"/>
    <n v="88524002742"/>
    <n v="0"/>
    <n v="0"/>
    <n v="88524002742"/>
    <n v="0"/>
    <n v="46740767184.999306"/>
    <n v="0"/>
    <n v="3046001"/>
    <n v="0"/>
    <n v="0"/>
    <n v="0"/>
    <n v="0"/>
    <n v="0"/>
    <n v="0"/>
    <n v="0"/>
    <n v="0"/>
    <n v="20500203.52"/>
    <n v="135288316131.5193"/>
    <n v="4426200137.1000004"/>
    <n v="130862115994.4193"/>
    <n v="110166721910.59001"/>
  </r>
  <r>
    <x v="12"/>
    <s v="ASIGNACIÓN PARA LA INVERSIÓN REGIONAL - DEPARTAMENTOS "/>
    <s v="LLANO"/>
    <s v="VAUPÉS                                            "/>
    <x v="1156"/>
    <s v="VAUPÉS"/>
    <n v="111426479712"/>
    <n v="0"/>
    <n v="0"/>
    <n v="111426479712"/>
    <n v="0"/>
    <n v="60542265494.555138"/>
    <n v="4668917010.5500002"/>
    <n v="3834047"/>
    <n v="0"/>
    <n v="0"/>
    <n v="0"/>
    <n v="0"/>
    <n v="0"/>
    <n v="0"/>
    <n v="0"/>
    <n v="0"/>
    <m/>
    <n v="176641496264.10513"/>
    <n v="5571323985.6000004"/>
    <n v="171070172278.50513"/>
    <n v="96589649935.809998"/>
  </r>
  <r>
    <x v="12"/>
    <s v="ASIGNACIÓN PARA LA INVERSIÓN REGIONAL - DEPARTAMENTOS "/>
    <s v="LLANO"/>
    <s v="VICHADA                                           "/>
    <x v="1160"/>
    <s v="VICHADA"/>
    <n v="159706135244"/>
    <n v="0"/>
    <n v="0"/>
    <n v="159706135244"/>
    <n v="0"/>
    <n v="93860036097.306076"/>
    <n v="0"/>
    <n v="5495286"/>
    <n v="0"/>
    <n v="0"/>
    <n v="0"/>
    <n v="0"/>
    <n v="0"/>
    <n v="0"/>
    <n v="0"/>
    <n v="0"/>
    <m/>
    <n v="253571666627.30609"/>
    <n v="7985306762.2000008"/>
    <n v="245586359865.10608"/>
    <n v="216286139072.85995"/>
  </r>
  <r>
    <x v="13"/>
    <s v="ASIGNACIÓN PARA LA INVERSIÓN REGIONAL - REGIONES"/>
    <s v="CARIBE"/>
    <s v="N/A"/>
    <x v="1178"/>
    <s v="REGIÓN CARIBE"/>
    <n v="1294632228705"/>
    <n v="0"/>
    <n v="0"/>
    <n v="1294632228705"/>
    <n v="0"/>
    <n v="360665640082.237"/>
    <n v="0"/>
    <n v="44546690"/>
    <n v="0"/>
    <n v="0"/>
    <n v="0"/>
    <n v="0"/>
    <n v="0"/>
    <n v="0"/>
    <n v="0"/>
    <n v="0"/>
    <m/>
    <n v="1655342415477.2371"/>
    <n v="64731611435.25"/>
    <n v="1590610804041.9871"/>
    <n v="1037591734198.2499"/>
  </r>
  <r>
    <x v="13"/>
    <s v="ASIGNACIÓN PARA LA INVERSIÓN REGIONAL - REGIONES"/>
    <s v="CENTRO - ORIENTE"/>
    <s v="N/A"/>
    <x v="1179"/>
    <s v="REGIÓN CENTRO - ORIENTE"/>
    <n v="626392495817"/>
    <n v="0"/>
    <n v="0"/>
    <n v="626392495817"/>
    <n v="0"/>
    <n v="249643745781.73523"/>
    <n v="0"/>
    <n v="21553389"/>
    <n v="0"/>
    <n v="0"/>
    <n v="0"/>
    <n v="0"/>
    <n v="0"/>
    <n v="0"/>
    <n v="0"/>
    <n v="0"/>
    <m/>
    <n v="876057794987.73523"/>
    <n v="31319624790.850002"/>
    <n v="844738170196.88525"/>
    <n v="493480061060.91998"/>
  </r>
  <r>
    <x v="13"/>
    <s v="ASIGNACIÓN PARA LA INVERSIÓN REGIONAL - REGIONES"/>
    <s v="EJE CAFETERO"/>
    <s v="N/A"/>
    <x v="1180"/>
    <s v="REGIÓN EJE CAFETERO"/>
    <n v="436930254673"/>
    <n v="0"/>
    <n v="0"/>
    <n v="436930254673"/>
    <n v="0"/>
    <n v="184887156775.30942"/>
    <n v="0"/>
    <n v="15034228"/>
    <n v="0"/>
    <n v="0"/>
    <n v="0"/>
    <n v="0"/>
    <n v="0"/>
    <n v="0"/>
    <n v="0"/>
    <n v="0"/>
    <m/>
    <n v="621832445676.30945"/>
    <n v="21846512733.650002"/>
    <n v="599985932942.65942"/>
    <n v="254950569578.46002"/>
  </r>
  <r>
    <x v="13"/>
    <s v="ASIGNACIÓN PARA LA INVERSIÓN REGIONAL - REGIONES"/>
    <s v="PACÍFICO"/>
    <s v="N/A"/>
    <x v="1181"/>
    <s v="REGIÓN PACÍFICO"/>
    <n v="618518904299"/>
    <n v="0"/>
    <n v="0"/>
    <n v="618518904299"/>
    <n v="0"/>
    <n v="291115232546.07526"/>
    <n v="0"/>
    <n v="21282469"/>
    <n v="0"/>
    <n v="0"/>
    <n v="0"/>
    <n v="0"/>
    <n v="0"/>
    <n v="0"/>
    <n v="0"/>
    <n v="0"/>
    <m/>
    <n v="909655419314.0752"/>
    <n v="30925945214.950001"/>
    <n v="878729474099.12524"/>
    <n v="605301337862.23999"/>
  </r>
  <r>
    <x v="13"/>
    <s v="ASIGNACIÓN PARA LA INVERSIÓN REGIONAL - REGIONES"/>
    <s v="CENTRO - SUR - AMAZONÍA"/>
    <s v="N/A"/>
    <x v="1182"/>
    <s v="REGIÓN CENTRO - SUR - AMAZONÍA"/>
    <n v="474091062185"/>
    <n v="0"/>
    <n v="0"/>
    <n v="474091062185"/>
    <n v="0"/>
    <n v="201288846680.76569"/>
    <n v="0"/>
    <n v="16312886"/>
    <n v="0"/>
    <n v="0"/>
    <n v="0"/>
    <n v="0"/>
    <n v="0"/>
    <n v="0"/>
    <n v="0"/>
    <n v="0"/>
    <m/>
    <n v="675396221751.76563"/>
    <n v="23704553109.25"/>
    <n v="651691668642.51563"/>
    <n v="403170927636.79999"/>
  </r>
  <r>
    <x v="13"/>
    <s v="ASIGNACIÓN PARA LA INVERSIÓN REGIONAL - REGIONES"/>
    <s v="LLANO"/>
    <s v="N/A"/>
    <x v="1183"/>
    <s v="REGIÓN DEL LLANO"/>
    <n v="616841143767"/>
    <n v="0"/>
    <n v="0"/>
    <n v="616841143767"/>
    <n v="0"/>
    <n v="197185980971.53937"/>
    <n v="0"/>
    <n v="21224738"/>
    <n v="0"/>
    <n v="0"/>
    <n v="0"/>
    <n v="0"/>
    <n v="0"/>
    <n v="0"/>
    <n v="0"/>
    <n v="0"/>
    <m/>
    <n v="814048349476.53931"/>
    <n v="30842057188.350002"/>
    <n v="783206292288.18933"/>
    <n v="588243032123.56006"/>
  </r>
  <r>
    <x v="14"/>
    <s v="ASIGNACIÓN AMBIENTAL"/>
    <s v="N/A"/>
    <s v="N/A"/>
    <x v="0"/>
    <s v="ASIGNACIÓN AMBIENTAL"/>
    <n v="299073977165"/>
    <n v="0"/>
    <n v="0"/>
    <n v="299073977165"/>
    <n v="0"/>
    <n v="152700898467.9281"/>
    <n v="0"/>
    <n v="10290765"/>
    <n v="0"/>
    <n v="0"/>
    <n v="0"/>
    <n v="0"/>
    <n v="0"/>
    <n v="0"/>
    <n v="0"/>
    <n v="0"/>
    <m/>
    <n v="451785166397.9281"/>
    <n v="14953698858.25"/>
    <n v="436831467539.6781"/>
    <n v="111685590978.53999"/>
  </r>
  <r>
    <x v="15"/>
    <s v="ASIGNACIÓN PARA LA INVERSIÓN REGIONAL – DEPARTAMENTOS ART. 209 DE LA LEY 2056 DE 2020"/>
    <s v="EJE CAFETERO"/>
    <s v="ANTIOQUIA                                         "/>
    <x v="4"/>
    <s v="ANTIOQUIA"/>
    <n v="0"/>
    <n v="0"/>
    <n v="0"/>
    <n v="0"/>
    <n v="0"/>
    <n v="113451416987.99698"/>
    <n v="0"/>
    <n v="0"/>
    <n v="0"/>
    <n v="0"/>
    <n v="0"/>
    <n v="0"/>
    <n v="0"/>
    <n v="0"/>
    <n v="0"/>
    <n v="0"/>
    <m/>
    <n v="113451416987.99698"/>
    <n v="0"/>
    <n v="113451416987.99698"/>
    <n v="112713983243"/>
  </r>
  <r>
    <x v="15"/>
    <s v="ASIGNACIÓN PARA LA INVERSIÓN REGIONAL – DEPARTAMENTOS ART. 209 DE LA LEY 2056 DE 2020"/>
    <s v="CARIBE"/>
    <s v="ATLÁNTICO                                         "/>
    <x v="130"/>
    <s v="ATLÁNTICO"/>
    <n v="0"/>
    <n v="0"/>
    <n v="0"/>
    <n v="0"/>
    <n v="0"/>
    <n v="10837387479.428829"/>
    <n v="0"/>
    <n v="0"/>
    <n v="0"/>
    <n v="0"/>
    <n v="0"/>
    <n v="0"/>
    <n v="0"/>
    <n v="0"/>
    <n v="0"/>
    <n v="0"/>
    <m/>
    <n v="10837387479.428829"/>
    <n v="0"/>
    <n v="10837387479.428829"/>
    <n v="10820247512.139999"/>
  </r>
  <r>
    <x v="15"/>
    <s v="ASIGNACIÓN PARA LA INVERSIÓN REGIONAL – DEPARTAMENTOS ART. 209 DE LA LEY 2056 DE 2020"/>
    <s v="CENTRO - ORIENTE"/>
    <s v="BOGOTÁ D.C.                                       "/>
    <x v="154"/>
    <s v="BOGOTÁ, D.C."/>
    <n v="0"/>
    <n v="0"/>
    <n v="0"/>
    <n v="0"/>
    <n v="0"/>
    <n v="255076137054.48453"/>
    <n v="0"/>
    <n v="0"/>
    <n v="0"/>
    <n v="0"/>
    <n v="0"/>
    <n v="0"/>
    <n v="0"/>
    <n v="0"/>
    <n v="0"/>
    <n v="0"/>
    <n v="-25056395.489999998"/>
    <n v="255051080658.99454"/>
    <n v="0"/>
    <n v="255051080658.99454"/>
    <n v="251207705765"/>
  </r>
  <r>
    <x v="15"/>
    <s v="ASIGNACIÓN PARA LA INVERSIÓN REGIONAL – DEPARTAMENTOS ART. 209 DE LA LEY 2056 DE 2020"/>
    <s v="CENTRO - SUR - AMAZONÍA"/>
    <s v="CAQUETÁ                                           "/>
    <x v="354"/>
    <s v="CAQUETÁ"/>
    <n v="0"/>
    <n v="0"/>
    <n v="0"/>
    <n v="0"/>
    <n v="0"/>
    <n v="752997823.54272461"/>
    <n v="0"/>
    <n v="0"/>
    <n v="0"/>
    <n v="0"/>
    <n v="0"/>
    <n v="0"/>
    <n v="0"/>
    <n v="0"/>
    <n v="0"/>
    <n v="0"/>
    <m/>
    <n v="752997823.54272461"/>
    <n v="0"/>
    <n v="752997823.54272461"/>
    <n v="752872214"/>
  </r>
  <r>
    <x v="15"/>
    <s v="ASIGNACIÓN PARA LA INVERSIÓN REGIONAL – DEPARTAMENTOS ART. 209 DE LA LEY 2056 DE 2020"/>
    <s v="CARIBE"/>
    <s v="CESAR                                             "/>
    <x v="414"/>
    <s v="CESAR"/>
    <n v="0"/>
    <n v="0"/>
    <n v="0"/>
    <n v="0"/>
    <n v="0"/>
    <n v="7034458952.2614594"/>
    <n v="0"/>
    <n v="0"/>
    <n v="0"/>
    <n v="0"/>
    <n v="0"/>
    <n v="0"/>
    <n v="0"/>
    <n v="0"/>
    <n v="0"/>
    <n v="0"/>
    <m/>
    <n v="7034458952.2614594"/>
    <n v="0"/>
    <n v="7034458952.2614594"/>
    <n v="6999411815.4399996"/>
  </r>
  <r>
    <x v="15"/>
    <s v="ASIGNACIÓN PARA LA INVERSIÓN REGIONAL – DEPARTAMENTOS ART. 209 DE LA LEY 2056 DE 2020"/>
    <s v="CENTRO - ORIENTE"/>
    <s v="CUNDINAMARCA                                      "/>
    <x v="471"/>
    <s v="CUNDINAMARCA"/>
    <n v="0"/>
    <n v="0"/>
    <n v="0"/>
    <n v="0"/>
    <n v="0"/>
    <n v="9615162195.0025959"/>
    <n v="0"/>
    <n v="0"/>
    <n v="0"/>
    <n v="0"/>
    <n v="0"/>
    <n v="0"/>
    <n v="0"/>
    <n v="0"/>
    <n v="0"/>
    <n v="0"/>
    <n v="-5352174918"/>
    <n v="4262987277.0025959"/>
    <n v="0"/>
    <n v="4262987277.0025959"/>
    <n v="4217987277"/>
  </r>
  <r>
    <x v="15"/>
    <s v="ASIGNACIÓN PARA LA INVERSIÓN REGIONAL – DEPARTAMENTOS ART. 209 DE LA LEY 2056 DE 2020"/>
    <s v="CARIBE"/>
    <s v="LA GUAJIRA                                        "/>
    <x v="658"/>
    <s v="LA GUAJIRA"/>
    <n v="0"/>
    <n v="0"/>
    <n v="0"/>
    <n v="0"/>
    <n v="0"/>
    <n v="358377892.33743477"/>
    <n v="0"/>
    <n v="0"/>
    <n v="0"/>
    <n v="0"/>
    <n v="0"/>
    <n v="0"/>
    <n v="0"/>
    <n v="0"/>
    <n v="0"/>
    <n v="0"/>
    <m/>
    <n v="358377892.33743477"/>
    <n v="0"/>
    <n v="358377892.33743477"/>
    <n v="354857330.33999997"/>
  </r>
  <r>
    <x v="15"/>
    <s v="ASIGNACIÓN PARA LA INVERSIÓN REGIONAL – DEPARTAMENTOS ART. 209 DE LA LEY 2056 DE 2020"/>
    <s v="CARIBE"/>
    <s v="MAGDALENA                                         "/>
    <x v="674"/>
    <s v="MAGDALENA"/>
    <n v="0"/>
    <n v="0"/>
    <n v="0"/>
    <n v="0"/>
    <n v="0"/>
    <n v="86407749102.411362"/>
    <n v="0"/>
    <n v="0"/>
    <n v="0"/>
    <n v="0"/>
    <n v="0"/>
    <n v="0"/>
    <n v="0"/>
    <n v="0"/>
    <n v="0"/>
    <n v="0"/>
    <m/>
    <n v="86407749102.411362"/>
    <n v="0"/>
    <n v="86407749102.411362"/>
    <n v="86193514737.259995"/>
  </r>
  <r>
    <x v="15"/>
    <s v="ASIGNACIÓN PARA LA INVERSIÓN REGIONAL – DEPARTAMENTOS ART. 209 DE LA LEY 2056 DE 2020"/>
    <s v="PACÍFICO"/>
    <s v="NARIÑO                                            "/>
    <x v="737"/>
    <s v="NARIÑO"/>
    <n v="0"/>
    <n v="0"/>
    <n v="0"/>
    <n v="0"/>
    <n v="0"/>
    <n v="31790078137.908493"/>
    <n v="0"/>
    <n v="0"/>
    <n v="0"/>
    <n v="0"/>
    <n v="0"/>
    <n v="0"/>
    <n v="0"/>
    <n v="0"/>
    <n v="0"/>
    <n v="0"/>
    <m/>
    <n v="31790078137.908493"/>
    <n v="0"/>
    <n v="31790078137.908493"/>
    <n v="31786597718.889999"/>
  </r>
  <r>
    <x v="15"/>
    <s v="ASIGNACIÓN PARA LA INVERSIÓN REGIONAL – DEPARTAMENTOS ART. 209 DE LA LEY 2056 DE 2020"/>
    <s v="CENTRO - ORIENTE"/>
    <s v="NORTE DE SANTANDER                                "/>
    <x v="802"/>
    <s v="NORTE DE SANTANDER"/>
    <n v="0"/>
    <n v="0"/>
    <n v="0"/>
    <n v="0"/>
    <n v="0"/>
    <n v="6342664991.2838202"/>
    <n v="0"/>
    <n v="0"/>
    <n v="0"/>
    <n v="0"/>
    <n v="0"/>
    <n v="0"/>
    <n v="0"/>
    <n v="0"/>
    <n v="0"/>
    <n v="0"/>
    <n v="-6436399.29"/>
    <n v="6336228591.9938202"/>
    <n v="0"/>
    <n v="6336228591.9938202"/>
    <n v="6286210138.9899998"/>
  </r>
  <r>
    <x v="15"/>
    <s v="ASIGNACIÓN PARA LA INVERSIÓN REGIONAL – DEPARTAMENTOS ART. 209 DE LA LEY 2056 DE 2020"/>
    <s v="EJE CAFETERO"/>
    <s v="QUINDÍO                                           "/>
    <x v="843"/>
    <s v="QUINDÍO"/>
    <n v="0"/>
    <n v="0"/>
    <n v="0"/>
    <n v="0"/>
    <n v="0"/>
    <n v="1370625912.359448"/>
    <n v="0"/>
    <n v="0"/>
    <n v="0"/>
    <n v="0"/>
    <n v="0"/>
    <n v="0"/>
    <n v="0"/>
    <n v="0"/>
    <n v="0"/>
    <n v="0"/>
    <n v="-293597535.26999998"/>
    <n v="1077028377.089448"/>
    <n v="0"/>
    <n v="1077028377.089448"/>
    <n v="1024430940.09"/>
  </r>
  <r>
    <x v="15"/>
    <s v="ASIGNACIÓN PARA LA INVERSIÓN REGIONAL – DEPARTAMENTOS ART. 209 DE LA LEY 2056 DE 2020"/>
    <s v="PACÍFICO"/>
    <s v="VALLE DEL CAUCA                                   "/>
    <x v="1038"/>
    <s v="VALLE DEL CAUCA"/>
    <n v="0"/>
    <n v="0"/>
    <n v="0"/>
    <n v="0"/>
    <n v="0"/>
    <n v="5134385398.9957809"/>
    <n v="0"/>
    <n v="0"/>
    <n v="0"/>
    <n v="0"/>
    <n v="0"/>
    <n v="0"/>
    <n v="0"/>
    <n v="0"/>
    <n v="0"/>
    <n v="0"/>
    <m/>
    <n v="5134385398.9957809"/>
    <n v="0"/>
    <n v="5134385398.9957809"/>
    <n v="5134385399"/>
  </r>
  <r>
    <x v="15"/>
    <s v="ASIGNACIÓN PARA LA INVERSIÓN REGIONAL – DEPARTAMENTOS ART. 209 DE LA LEY 2056 DE 2020"/>
    <s v="LLANO"/>
    <s v="ARAUCA                                            "/>
    <x v="1081"/>
    <s v="ARAUCA"/>
    <n v="0"/>
    <n v="0"/>
    <n v="0"/>
    <n v="0"/>
    <n v="0"/>
    <n v="4644617673.7456169"/>
    <n v="0"/>
    <n v="0"/>
    <n v="0"/>
    <n v="0"/>
    <n v="0"/>
    <n v="0"/>
    <n v="0"/>
    <n v="0"/>
    <n v="0"/>
    <n v="0"/>
    <n v="-47478200"/>
    <n v="4597139473.7456169"/>
    <n v="0"/>
    <n v="4597139473.7456169"/>
    <n v="4589771815.8699999"/>
  </r>
  <r>
    <x v="15"/>
    <s v="ASIGNACIÓN PARA LA INVERSIÓN REGIONAL – DEPARTAMENTOS ART. 209 DE LA LEY 2056 DE 2020"/>
    <s v="LLANO"/>
    <s v="GUAINÍA                                           "/>
    <x v="1148"/>
    <s v="GUAINÍA"/>
    <n v="0"/>
    <n v="0"/>
    <n v="0"/>
    <n v="0"/>
    <n v="0"/>
    <n v="7193707977.4352474"/>
    <n v="0"/>
    <n v="0"/>
    <n v="0"/>
    <n v="0"/>
    <n v="0"/>
    <n v="0"/>
    <n v="0"/>
    <n v="0"/>
    <n v="0"/>
    <n v="0"/>
    <m/>
    <n v="7193707977.4352474"/>
    <n v="0"/>
    <n v="7193707977.4352474"/>
    <n v="7184031130.9499998"/>
  </r>
  <r>
    <x v="15"/>
    <s v="ASIGNACIÓN PARA LA INVERSIÓN REGIONAL – DEPARTAMENTOS ART. 209 DE LA LEY 2056 DE 2020"/>
    <s v="LLANO"/>
    <s v="GUAVIARE                                          "/>
    <x v="1151"/>
    <s v="GUAVIARE"/>
    <n v="0"/>
    <n v="0"/>
    <n v="0"/>
    <n v="0"/>
    <n v="0"/>
    <n v="2370479342.9945092"/>
    <n v="0"/>
    <n v="0"/>
    <n v="0"/>
    <n v="0"/>
    <n v="0"/>
    <n v="0"/>
    <n v="0"/>
    <n v="0"/>
    <n v="0"/>
    <n v="0"/>
    <n v="-20500203.52"/>
    <n v="2349979139.4745092"/>
    <n v="0"/>
    <n v="2349979139.4745092"/>
    <n v="2348869202.27"/>
  </r>
  <r>
    <x v="16"/>
    <s v="ASIGNACIÓN PARA LA INVERSIÓN REGIONAL - GESTIÓN DEL RIESGO Y ADAPTACIÓN DEL CAMBIO CLIMÁTICO"/>
    <s v="EJE CAFETERO"/>
    <s v="ANTIOQUIA                                         "/>
    <x v="4"/>
    <s v="ANTIOQUIA"/>
    <n v="0"/>
    <n v="0"/>
    <n v="0"/>
    <n v="0"/>
    <n v="0"/>
    <n v="26587127321"/>
    <n v="0"/>
    <n v="0"/>
    <n v="0"/>
    <n v="0"/>
    <n v="0"/>
    <n v="0"/>
    <n v="0"/>
    <n v="0"/>
    <n v="0"/>
    <n v="0"/>
    <m/>
    <n v="26587127321"/>
    <n v="0"/>
    <n v="26587127321"/>
    <n v="6000000000"/>
  </r>
  <r>
    <x v="16"/>
    <s v="ASIGNACIÓN PARA LA INVERSIÓN REGIONAL - GESTIÓN DEL RIESGO Y ADAPTACIÓN DEL CAMBIO CLIMÁTICO"/>
    <s v="CENTRO - ORIENTE"/>
    <s v="BOGOTÁ D.C.                                       "/>
    <x v="154"/>
    <s v="BOGOTÁ, D.C."/>
    <n v="0"/>
    <n v="0"/>
    <n v="0"/>
    <n v="0"/>
    <n v="0"/>
    <n v="36180500450"/>
    <n v="0"/>
    <n v="0"/>
    <n v="0"/>
    <n v="0"/>
    <n v="0"/>
    <n v="0"/>
    <n v="0"/>
    <n v="0"/>
    <n v="0"/>
    <n v="0"/>
    <m/>
    <n v="36180500450"/>
    <n v="0"/>
    <n v="36180500450"/>
    <n v="36180500450"/>
  </r>
  <r>
    <x v="16"/>
    <s v="ASIGNACIÓN PARA LA INVERSIÓN REGIONAL - GESTIÓN DEL RIESGO Y ADAPTACIÓN DEL CAMBIO CLIMÁTICO"/>
    <s v="CARIBE"/>
    <s v="BOLÍVAR"/>
    <x v="155"/>
    <s v="BOLÍVAR"/>
    <n v="0"/>
    <n v="0"/>
    <n v="0"/>
    <n v="0"/>
    <n v="0"/>
    <n v="229187.72000026703"/>
    <n v="0"/>
    <n v="0"/>
    <n v="0"/>
    <n v="0"/>
    <n v="0"/>
    <n v="0"/>
    <n v="0"/>
    <n v="0"/>
    <n v="0"/>
    <n v="0"/>
    <m/>
    <n v="229187.72000026703"/>
    <n v="0"/>
    <n v="229187.72000026703"/>
    <n v="0"/>
  </r>
  <r>
    <x v="16"/>
    <s v="ASIGNACIÓN PARA LA INVERSIÓN REGIONAL - GESTIÓN DEL RIESGO Y ADAPTACIÓN DEL CAMBIO CLIMÁTICO"/>
    <s v="CENTRO - ORIENTE"/>
    <s v="BOYACÁ                                            "/>
    <x v="202"/>
    <s v="BOYACÁ"/>
    <n v="0"/>
    <n v="0"/>
    <n v="0"/>
    <n v="0"/>
    <n v="0"/>
    <n v="1653355061.4200001"/>
    <n v="0"/>
    <n v="0"/>
    <n v="0"/>
    <n v="0"/>
    <n v="0"/>
    <n v="0"/>
    <n v="0"/>
    <n v="0"/>
    <n v="0"/>
    <n v="0"/>
    <m/>
    <n v="1653355061.4200001"/>
    <n v="0"/>
    <n v="1653355061.4200001"/>
    <n v="0"/>
  </r>
  <r>
    <x v="16"/>
    <s v="ASIGNACIÓN PARA LA INVERSIÓN REGIONAL - GESTIÓN DEL RIESGO Y ADAPTACIÓN DEL CAMBIO CLIMÁTICO"/>
    <s v="EJE CAFETERO"/>
    <s v="CALDAS                                            "/>
    <x v="326"/>
    <s v="CALDAS"/>
    <n v="0"/>
    <n v="0"/>
    <n v="0"/>
    <n v="0"/>
    <n v="0"/>
    <n v="6497263"/>
    <n v="0"/>
    <n v="0"/>
    <n v="0"/>
    <n v="0"/>
    <n v="0"/>
    <n v="0"/>
    <n v="0"/>
    <n v="0"/>
    <n v="0"/>
    <n v="0"/>
    <m/>
    <n v="6497263"/>
    <n v="0"/>
    <n v="6497263"/>
    <n v="0"/>
  </r>
  <r>
    <x v="16"/>
    <s v="ASIGNACIÓN PARA LA INVERSIÓN REGIONAL - GESTIÓN DEL RIESGO Y ADAPTACIÓN DEL CAMBIO CLIMÁTICO"/>
    <s v="CENTRO - SUR - AMAZONÍA"/>
    <s v="CAQUETÁ                                           "/>
    <x v="354"/>
    <s v="CAQUETÁ"/>
    <n v="0"/>
    <n v="0"/>
    <n v="0"/>
    <n v="0"/>
    <n v="0"/>
    <n v="10307728"/>
    <n v="0"/>
    <n v="0"/>
    <n v="0"/>
    <n v="0"/>
    <n v="0"/>
    <n v="0"/>
    <n v="0"/>
    <n v="0"/>
    <n v="0"/>
    <n v="0"/>
    <m/>
    <n v="10307728"/>
    <n v="0"/>
    <n v="10307728"/>
    <n v="0"/>
  </r>
  <r>
    <x v="16"/>
    <s v="ASIGNACIÓN PARA LA INVERSIÓN REGIONAL - GESTIÓN DEL RIESGO Y ADAPTACIÓN DEL CAMBIO CLIMÁTICO"/>
    <s v="PACÍFICO"/>
    <s v="CAUCA                                             "/>
    <x v="371"/>
    <s v="CAUCA"/>
    <n v="0"/>
    <n v="0"/>
    <n v="0"/>
    <n v="0"/>
    <n v="0"/>
    <n v="15062787294.6"/>
    <n v="0"/>
    <n v="0"/>
    <n v="0"/>
    <n v="0"/>
    <n v="0"/>
    <n v="0"/>
    <n v="0"/>
    <n v="0"/>
    <n v="0"/>
    <n v="0"/>
    <m/>
    <n v="15062787294.6"/>
    <n v="0"/>
    <n v="15062787294.6"/>
    <n v="0"/>
  </r>
  <r>
    <x v="16"/>
    <s v="ASIGNACIÓN PARA LA INVERSIÓN REGIONAL - GESTIÓN DEL RIESGO Y ADAPTACIÓN DEL CAMBIO CLIMÁTICO"/>
    <s v="CARIBE"/>
    <s v="CESAR                                             "/>
    <x v="414"/>
    <s v="CESAR"/>
    <n v="0"/>
    <n v="0"/>
    <n v="0"/>
    <n v="0"/>
    <n v="0"/>
    <n v="639900660.05999947"/>
    <n v="0"/>
    <n v="0"/>
    <n v="0"/>
    <n v="0"/>
    <n v="0"/>
    <n v="0"/>
    <n v="0"/>
    <n v="0"/>
    <n v="0"/>
    <n v="0"/>
    <m/>
    <n v="639900660.05999947"/>
    <n v="0"/>
    <n v="639900660.05999947"/>
    <n v="0"/>
  </r>
  <r>
    <x v="16"/>
    <s v="ASIGNACIÓN PARA LA INVERSIÓN REGIONAL - GESTIÓN DEL RIESGO Y ADAPTACIÓN DEL CAMBIO CLIMÁTICO"/>
    <s v="CARIBE"/>
    <s v="CÓRDOBA                                           "/>
    <x v="440"/>
    <s v="CÓRDOBA"/>
    <n v="0"/>
    <n v="0"/>
    <n v="0"/>
    <n v="0"/>
    <n v="0"/>
    <n v="1040000726"/>
    <n v="0"/>
    <n v="0"/>
    <n v="0"/>
    <n v="0"/>
    <n v="0"/>
    <n v="0"/>
    <n v="0"/>
    <n v="0"/>
    <n v="0"/>
    <n v="0"/>
    <m/>
    <n v="1040000726"/>
    <n v="0"/>
    <n v="1040000726"/>
    <n v="0"/>
  </r>
  <r>
    <x v="16"/>
    <s v="ASIGNACIÓN PARA LA INVERSIÓN REGIONAL - GESTIÓN DEL RIESGO Y ADAPTACIÓN DEL CAMBIO CLIMÁTICO"/>
    <s v="CENTRO - ORIENTE"/>
    <s v="CUNDINAMARCA                                      "/>
    <x v="471"/>
    <s v="CUNDINAMARCA"/>
    <n v="0"/>
    <n v="0"/>
    <n v="0"/>
    <n v="0"/>
    <n v="0"/>
    <n v="18454507029"/>
    <n v="0"/>
    <n v="0"/>
    <n v="0"/>
    <n v="0"/>
    <n v="0"/>
    <n v="0"/>
    <n v="0"/>
    <n v="0"/>
    <n v="0"/>
    <n v="0"/>
    <m/>
    <n v="18454507029"/>
    <n v="0"/>
    <n v="18454507029"/>
    <n v="7218465405.3199997"/>
  </r>
  <r>
    <x v="16"/>
    <s v="ASIGNACIÓN PARA LA INVERSIÓN REGIONAL - GESTIÓN DEL RIESGO Y ADAPTACIÓN DEL CAMBIO CLIMÁTICO"/>
    <s v="PACÍFICO"/>
    <s v="CHOCÓ                                             "/>
    <x v="588"/>
    <s v="CHOCÓ"/>
    <n v="0"/>
    <n v="0"/>
    <n v="0"/>
    <n v="0"/>
    <n v="0"/>
    <n v="1173189727.8600006"/>
    <n v="0"/>
    <n v="0"/>
    <n v="0"/>
    <n v="0"/>
    <n v="0"/>
    <n v="0"/>
    <n v="0"/>
    <n v="0"/>
    <n v="0"/>
    <n v="0"/>
    <m/>
    <n v="1173189727.8600006"/>
    <n v="0"/>
    <n v="1173189727.8600006"/>
    <n v="1168718721.8"/>
  </r>
  <r>
    <x v="16"/>
    <s v="ASIGNACIÓN PARA LA INVERSIÓN REGIONAL - GESTIÓN DEL RIESGO Y ADAPTACIÓN DEL CAMBIO CLIMÁTICO"/>
    <s v="CENTRO - SUR - AMAZONÍA"/>
    <s v="HUILA                                             "/>
    <x v="620"/>
    <s v="HUILA"/>
    <n v="0"/>
    <n v="0"/>
    <n v="0"/>
    <n v="0"/>
    <n v="0"/>
    <n v="817430979.19999886"/>
    <n v="0"/>
    <n v="0"/>
    <n v="0"/>
    <n v="0"/>
    <n v="0"/>
    <n v="0"/>
    <n v="0"/>
    <n v="0"/>
    <n v="0"/>
    <n v="0"/>
    <m/>
    <n v="817430979.19999886"/>
    <n v="0"/>
    <n v="817430979.19999886"/>
    <n v="0"/>
  </r>
  <r>
    <x v="16"/>
    <s v="ASIGNACIÓN PARA LA INVERSIÓN REGIONAL - GESTIÓN DEL RIESGO Y ADAPTACIÓN DEL CAMBIO CLIMÁTICO"/>
    <s v="CARIBE"/>
    <s v="LA GUAJIRA                                        "/>
    <x v="658"/>
    <s v="LA GUAJIRA"/>
    <n v="0"/>
    <n v="0"/>
    <n v="0"/>
    <n v="0"/>
    <n v="0"/>
    <n v="115463576.18000031"/>
    <n v="0"/>
    <n v="0"/>
    <n v="0"/>
    <n v="0"/>
    <n v="0"/>
    <n v="0"/>
    <n v="0"/>
    <n v="0"/>
    <n v="0"/>
    <n v="0"/>
    <m/>
    <n v="115463576.18000031"/>
    <n v="0"/>
    <n v="115463576.18000031"/>
    <n v="0"/>
  </r>
  <r>
    <x v="16"/>
    <s v="ASIGNACIÓN PARA LA INVERSIÓN REGIONAL - GESTIÓN DEL RIESGO Y ADAPTACIÓN DEL CAMBIO CLIMÁTICO"/>
    <s v="CARIBE"/>
    <s v="MAGDALENA                                         "/>
    <x v="674"/>
    <s v="MAGDALENA"/>
    <n v="0"/>
    <n v="0"/>
    <n v="0"/>
    <n v="0"/>
    <n v="0"/>
    <n v="19628902.200000763"/>
    <n v="0"/>
    <n v="0"/>
    <n v="0"/>
    <n v="0"/>
    <n v="0"/>
    <n v="0"/>
    <n v="0"/>
    <n v="0"/>
    <n v="0"/>
    <n v="0"/>
    <m/>
    <n v="19628902.200000763"/>
    <n v="0"/>
    <n v="19628902.200000763"/>
    <n v="0"/>
  </r>
  <r>
    <x v="16"/>
    <s v="ASIGNACIÓN PARA LA INVERSIÓN REGIONAL - GESTIÓN DEL RIESGO Y ADAPTACIÓN DEL CAMBIO CLIMÁTICO"/>
    <s v="LLANO"/>
    <s v="META                                              "/>
    <x v="705"/>
    <s v="META"/>
    <n v="0"/>
    <n v="0"/>
    <n v="0"/>
    <n v="0"/>
    <n v="0"/>
    <n v="989705563.76000071"/>
    <n v="0"/>
    <n v="0"/>
    <n v="0"/>
    <n v="0"/>
    <n v="0"/>
    <n v="0"/>
    <n v="0"/>
    <n v="0"/>
    <n v="0"/>
    <n v="0"/>
    <m/>
    <n v="989705563.76000071"/>
    <n v="0"/>
    <n v="989705563.76000071"/>
    <n v="49899872.789999999"/>
  </r>
  <r>
    <x v="16"/>
    <s v="ASIGNACIÓN PARA LA INVERSIÓN REGIONAL - GESTIÓN DEL RIESGO Y ADAPTACIÓN DEL CAMBIO CLIMÁTICO"/>
    <s v="PACÍFICO"/>
    <s v="NARIÑO                                            "/>
    <x v="737"/>
    <s v="NARIÑO"/>
    <n v="0"/>
    <n v="0"/>
    <n v="0"/>
    <n v="0"/>
    <n v="0"/>
    <n v="13557422802.169998"/>
    <n v="0"/>
    <n v="0"/>
    <n v="0"/>
    <n v="0"/>
    <n v="0"/>
    <n v="0"/>
    <n v="0"/>
    <n v="0"/>
    <n v="0"/>
    <n v="0"/>
    <m/>
    <n v="13557422802.169998"/>
    <n v="0"/>
    <n v="13557422802.169998"/>
    <n v="5690893736.0200005"/>
  </r>
  <r>
    <x v="16"/>
    <s v="ASIGNACIÓN PARA LA INVERSIÓN REGIONAL - GESTIÓN DEL RIESGO Y ADAPTACIÓN DEL CAMBIO CLIMÁTICO"/>
    <s v="CENTRO - ORIENTE"/>
    <s v="NORTE DE SANTANDER                                "/>
    <x v="802"/>
    <s v="NORTE DE SANTANDER"/>
    <n v="0"/>
    <n v="0"/>
    <n v="0"/>
    <n v="0"/>
    <n v="0"/>
    <n v="61096062.329998016"/>
    <n v="0"/>
    <n v="0"/>
    <n v="0"/>
    <n v="0"/>
    <n v="0"/>
    <n v="0"/>
    <n v="0"/>
    <n v="0"/>
    <n v="0"/>
    <n v="0"/>
    <m/>
    <n v="61096062.329998016"/>
    <n v="0"/>
    <n v="61096062.329998016"/>
    <n v="0"/>
  </r>
  <r>
    <x v="16"/>
    <s v="ASIGNACIÓN PARA LA INVERSIÓN REGIONAL - GESTIÓN DEL RIESGO Y ADAPTACIÓN DEL CAMBIO CLIMÁTICO"/>
    <s v="EJE CAFETERO"/>
    <s v="QUINDÍO                                           "/>
    <x v="843"/>
    <s v="QUINDÍO"/>
    <n v="0"/>
    <n v="0"/>
    <n v="0"/>
    <n v="0"/>
    <n v="0"/>
    <n v="5460905619"/>
    <n v="0"/>
    <n v="0"/>
    <n v="0"/>
    <n v="0"/>
    <n v="0"/>
    <n v="0"/>
    <n v="0"/>
    <n v="0"/>
    <n v="0"/>
    <n v="0"/>
    <m/>
    <n v="5460905619"/>
    <n v="0"/>
    <n v="5460905619"/>
    <n v="0"/>
  </r>
  <r>
    <x v="16"/>
    <s v="ASIGNACIÓN PARA LA INVERSIÓN REGIONAL - GESTIÓN DEL RIESGO Y ADAPTACIÓN DEL CAMBIO CLIMÁTICO"/>
    <s v="EJE CAFETERO"/>
    <s v="RISARALDA                                         "/>
    <x v="856"/>
    <s v="RISARALDA"/>
    <n v="0"/>
    <n v="0"/>
    <n v="0"/>
    <n v="0"/>
    <n v="0"/>
    <n v="3199334001.9300003"/>
    <n v="0"/>
    <n v="0"/>
    <n v="0"/>
    <n v="0"/>
    <n v="0"/>
    <n v="0"/>
    <n v="0"/>
    <n v="0"/>
    <n v="0"/>
    <n v="0"/>
    <m/>
    <n v="3199334001.9300003"/>
    <n v="0"/>
    <n v="3199334001.9300003"/>
    <n v="0"/>
  </r>
  <r>
    <x v="16"/>
    <s v="ASIGNACIÓN PARA LA INVERSIÓN REGIONAL - GESTIÓN DEL RIESGO Y ADAPTACIÓN DEL CAMBIO CLIMÁTICO"/>
    <s v="CENTRO - ORIENTE"/>
    <s v="SANTANDER                                         "/>
    <x v="871"/>
    <s v="SANTANDER"/>
    <n v="0"/>
    <n v="0"/>
    <n v="0"/>
    <n v="0"/>
    <n v="0"/>
    <n v="119518776"/>
    <n v="0"/>
    <n v="0"/>
    <n v="0"/>
    <n v="0"/>
    <n v="0"/>
    <n v="0"/>
    <n v="0"/>
    <n v="0"/>
    <n v="0"/>
    <n v="0"/>
    <m/>
    <n v="119518776"/>
    <n v="0"/>
    <n v="119518776"/>
    <n v="0"/>
  </r>
  <r>
    <x v="16"/>
    <s v="ASIGNACIÓN PARA LA INVERSIÓN REGIONAL - GESTIÓN DEL RIESGO Y ADAPTACIÓN DEL CAMBIO CLIMÁTICO"/>
    <s v="CARIBE"/>
    <s v="SUCRE                                             "/>
    <x v="963"/>
    <s v="SUCRE"/>
    <n v="0"/>
    <n v="0"/>
    <n v="0"/>
    <n v="0"/>
    <n v="0"/>
    <n v="18686112715.299999"/>
    <n v="0"/>
    <n v="0"/>
    <n v="0"/>
    <n v="0"/>
    <n v="0"/>
    <n v="0"/>
    <n v="0"/>
    <n v="0"/>
    <n v="0"/>
    <n v="0"/>
    <m/>
    <n v="18686112715.299999"/>
    <n v="0"/>
    <n v="18686112715.299999"/>
    <n v="18685602262.639999"/>
  </r>
  <r>
    <x v="16"/>
    <s v="ASIGNACIÓN PARA LA INVERSIÓN REGIONAL - GESTIÓN DEL RIESGO Y ADAPTACIÓN DEL CAMBIO CLIMÁTICO"/>
    <s v="CENTRO - SUR - AMAZONÍA"/>
    <s v="TOLIMA                                            "/>
    <x v="990"/>
    <s v="TOLIMA"/>
    <n v="0"/>
    <n v="0"/>
    <n v="0"/>
    <n v="0"/>
    <n v="0"/>
    <n v="1431719.5199999809"/>
    <n v="0"/>
    <n v="0"/>
    <n v="0"/>
    <n v="0"/>
    <n v="0"/>
    <n v="0"/>
    <n v="0"/>
    <n v="0"/>
    <n v="0"/>
    <n v="0"/>
    <m/>
    <n v="1431719.5199999809"/>
    <n v="0"/>
    <n v="1431719.5199999809"/>
    <n v="0"/>
  </r>
  <r>
    <x v="16"/>
    <s v="ASIGNACIÓN PARA LA INVERSIÓN REGIONAL - GESTIÓN DEL RIESGO Y ADAPTACIÓN DEL CAMBIO CLIMÁTICO"/>
    <s v="PACÍFICO"/>
    <s v="VALLE DEL CAUCA                                   "/>
    <x v="1038"/>
    <s v="VALLE DEL CAUCA"/>
    <n v="0"/>
    <n v="0"/>
    <n v="0"/>
    <n v="0"/>
    <n v="0"/>
    <n v="6790901848.2400017"/>
    <n v="0"/>
    <n v="0"/>
    <n v="0"/>
    <n v="0"/>
    <n v="0"/>
    <n v="0"/>
    <n v="0"/>
    <n v="0"/>
    <n v="0"/>
    <n v="0"/>
    <m/>
    <n v="6790901848.2400017"/>
    <n v="0"/>
    <n v="6790901848.2400017"/>
    <n v="6383790332"/>
  </r>
  <r>
    <x v="16"/>
    <s v="ASIGNACIÓN PARA LA INVERSIÓN REGIONAL - GESTIÓN DEL RIESGO Y ADAPTACIÓN DEL CAMBIO CLIMÁTICO"/>
    <s v="LLANO"/>
    <s v="ARAUCA                                            "/>
    <x v="1081"/>
    <s v="ARAUCA"/>
    <n v="0"/>
    <n v="0"/>
    <n v="0"/>
    <n v="0"/>
    <n v="0"/>
    <n v="108902849.38000011"/>
    <n v="0"/>
    <n v="0"/>
    <n v="0"/>
    <n v="0"/>
    <n v="0"/>
    <n v="0"/>
    <n v="0"/>
    <n v="0"/>
    <n v="0"/>
    <n v="0"/>
    <m/>
    <n v="108902849.38000011"/>
    <n v="0"/>
    <n v="108902849.38000011"/>
    <n v="0"/>
  </r>
  <r>
    <x v="16"/>
    <s v="ASIGNACIÓN PARA LA INVERSIÓN REGIONAL - GESTIÓN DEL RIESGO Y ADAPTACIÓN DEL CAMBIO CLIMÁTICO"/>
    <s v="LLANO"/>
    <s v="CASANARE                                          "/>
    <x v="1089"/>
    <s v="CASANARE"/>
    <n v="0"/>
    <n v="0"/>
    <n v="0"/>
    <n v="0"/>
    <n v="0"/>
    <n v="17633310"/>
    <n v="0"/>
    <n v="0"/>
    <n v="0"/>
    <n v="0"/>
    <n v="0"/>
    <n v="0"/>
    <n v="0"/>
    <n v="0"/>
    <n v="0"/>
    <n v="0"/>
    <m/>
    <n v="17633310"/>
    <n v="0"/>
    <n v="17633310"/>
    <n v="0"/>
  </r>
  <r>
    <x v="16"/>
    <s v="ASIGNACIÓN PARA LA INVERSIÓN REGIONAL - GESTIÓN DEL RIESGO Y ADAPTACIÓN DEL CAMBIO CLIMÁTICO"/>
    <s v="CENTRO - SUR - AMAZONÍA"/>
    <s v="PUTUMAYO                                          "/>
    <x v="1118"/>
    <s v="PUTUMAYO"/>
    <n v="0"/>
    <n v="0"/>
    <n v="0"/>
    <n v="0"/>
    <n v="0"/>
    <n v="5439751515.3999996"/>
    <n v="0"/>
    <n v="0"/>
    <n v="0"/>
    <n v="0"/>
    <n v="0"/>
    <n v="0"/>
    <n v="0"/>
    <n v="0"/>
    <n v="0"/>
    <n v="0"/>
    <m/>
    <n v="5439751515.3999996"/>
    <n v="0"/>
    <n v="5439751515.3999996"/>
    <n v="5429351515"/>
  </r>
  <r>
    <x v="16"/>
    <s v="ASIGNACIÓN PARA LA INVERSIÓN REGIONAL - GESTIÓN DEL RIESGO Y ADAPTACIÓN DEL CAMBIO CLIMÁTICO"/>
    <s v="CARIBE"/>
    <s v="ARCHIPIÉLAGO DE SAN ANDRÉS PROVIDENCIA Y SANTA CATALINA      "/>
    <x v="1134"/>
    <s v="ARCHIPIÉLAGO DE SAN ANDRÉS"/>
    <n v="0"/>
    <n v="0"/>
    <n v="0"/>
    <n v="0"/>
    <n v="0"/>
    <n v="2469802210"/>
    <n v="0"/>
    <n v="0"/>
    <n v="0"/>
    <n v="0"/>
    <n v="0"/>
    <n v="0"/>
    <n v="0"/>
    <n v="0"/>
    <n v="0"/>
    <n v="0"/>
    <m/>
    <n v="2469802210"/>
    <n v="0"/>
    <n v="2469802210"/>
    <n v="2458822802"/>
  </r>
  <r>
    <x v="16"/>
    <s v="ASIGNACIÓN PARA LA INVERSIÓN REGIONAL - GESTIÓN DEL RIESGO Y ADAPTACIÓN DEL CAMBIO CLIMÁTICO"/>
    <s v="CENTRO - SUR - AMAZONÍA"/>
    <s v="AMAZONAS                                          "/>
    <x v="1145"/>
    <s v="AMAZONAS"/>
    <n v="0"/>
    <n v="0"/>
    <n v="0"/>
    <n v="0"/>
    <n v="0"/>
    <n v="2683951503"/>
    <n v="0"/>
    <n v="0"/>
    <n v="0"/>
    <n v="0"/>
    <n v="0"/>
    <n v="0"/>
    <n v="0"/>
    <n v="0"/>
    <n v="0"/>
    <n v="0"/>
    <m/>
    <n v="2683951503"/>
    <n v="0"/>
    <n v="2683951503"/>
    <n v="0"/>
  </r>
  <r>
    <x v="16"/>
    <s v="ASIGNACIÓN PARA LA INVERSIÓN REGIONAL - GESTIÓN DEL RIESGO Y ADAPTACIÓN DEL CAMBIO CLIMÁTICO"/>
    <s v="LLANO"/>
    <s v="GUAINÍA                                           "/>
    <x v="1148"/>
    <s v="GUAINÍA"/>
    <n v="0"/>
    <n v="0"/>
    <n v="0"/>
    <n v="0"/>
    <n v="0"/>
    <n v="1661651359"/>
    <n v="0"/>
    <n v="0"/>
    <n v="0"/>
    <n v="0"/>
    <n v="0"/>
    <n v="0"/>
    <n v="0"/>
    <n v="0"/>
    <n v="0"/>
    <n v="0"/>
    <m/>
    <n v="1661651359"/>
    <n v="0"/>
    <n v="1661651359"/>
    <n v="1661625566"/>
  </r>
  <r>
    <x v="16"/>
    <s v="ASIGNACIÓN PARA LA INVERSIÓN REGIONAL - GESTIÓN DEL RIESGO Y ADAPTACIÓN DEL CAMBIO CLIMÁTICO"/>
    <s v="LLANO"/>
    <s v="GUAVIARE                                          "/>
    <x v="1151"/>
    <s v="GUAVIARE"/>
    <n v="0"/>
    <n v="0"/>
    <n v="0"/>
    <n v="0"/>
    <n v="0"/>
    <n v="463925.04000031948"/>
    <n v="0"/>
    <n v="0"/>
    <n v="0"/>
    <n v="0"/>
    <n v="0"/>
    <n v="0"/>
    <n v="0"/>
    <n v="0"/>
    <n v="0"/>
    <n v="0"/>
    <m/>
    <n v="463925.04000031948"/>
    <n v="0"/>
    <n v="463925.04000031948"/>
    <n v="0"/>
  </r>
  <r>
    <x v="16"/>
    <s v="ASIGNACIÓN PARA LA INVERSIÓN REGIONAL - GESTIÓN DEL RIESGO Y ADAPTACIÓN DEL CAMBIO CLIMÁTICO"/>
    <s v="LLANO"/>
    <s v="VICHADA                                           "/>
    <x v="1160"/>
    <s v="VICHADA"/>
    <n v="0"/>
    <n v="0"/>
    <n v="0"/>
    <n v="0"/>
    <n v="0"/>
    <n v="1755310050"/>
    <n v="0"/>
    <n v="0"/>
    <n v="0"/>
    <n v="0"/>
    <n v="0"/>
    <n v="0"/>
    <n v="0"/>
    <n v="0"/>
    <n v="0"/>
    <n v="0"/>
    <m/>
    <n v="1755310050"/>
    <n v="0"/>
    <n v="1755310050"/>
    <n v="1700350026"/>
  </r>
  <r>
    <x v="17"/>
    <s v="ASIGNACIÓN PARA LA INVERSIÓN REGIONAL - PARÁGRAFO 8° TRANSITORIO DEL ART. 361 DE LA C.P."/>
    <s v="EJE CAFETERO"/>
    <s v="ANTIOQUIA                                         "/>
    <x v="4"/>
    <s v="ANTIOQUIA"/>
    <n v="0"/>
    <n v="0"/>
    <n v="0"/>
    <n v="0"/>
    <n v="0"/>
    <n v="5647740810.3447113"/>
    <n v="0"/>
    <n v="0"/>
    <n v="0"/>
    <n v="0"/>
    <n v="0"/>
    <n v="0"/>
    <n v="0"/>
    <n v="0"/>
    <n v="0"/>
    <n v="0"/>
    <m/>
    <n v="5647740810.3447113"/>
    <n v="0"/>
    <n v="5647740810.3447113"/>
    <n v="2050403014"/>
  </r>
  <r>
    <x v="17"/>
    <s v="ASIGNACIÓN PARA LA INVERSIÓN REGIONAL - PARÁGRAFO 8° TRANSITORIO DEL ART. 361 DE LA C.P."/>
    <s v="CARIBE"/>
    <s v="ATLÁNTICO                                         "/>
    <x v="130"/>
    <s v="ATLÁNTICO"/>
    <n v="0"/>
    <n v="0"/>
    <n v="0"/>
    <n v="0"/>
    <n v="0"/>
    <n v="1.5326509475708008"/>
    <n v="0"/>
    <n v="0"/>
    <n v="0"/>
    <n v="0"/>
    <n v="0"/>
    <n v="0"/>
    <n v="0"/>
    <n v="0"/>
    <n v="0"/>
    <n v="0"/>
    <m/>
    <n v="1.5326509475708008"/>
    <n v="0"/>
    <n v="1.5326509475708008"/>
    <n v="0"/>
  </r>
  <r>
    <x v="17"/>
    <s v="ASIGNACIÓN PARA LA INVERSIÓN REGIONAL - PARÁGRAFO 8° TRANSITORIO DEL ART. 361 DE LA C.P."/>
    <s v="CENTRO - ORIENTE"/>
    <s v="BOGOTÁ D.C.                                       "/>
    <x v="154"/>
    <s v="BOGOTÁ, D.C."/>
    <n v="0"/>
    <n v="0"/>
    <n v="0"/>
    <n v="0"/>
    <n v="0"/>
    <n v="6141370779.211853"/>
    <n v="0"/>
    <n v="0"/>
    <n v="0"/>
    <n v="0"/>
    <n v="0"/>
    <n v="0"/>
    <n v="0"/>
    <n v="0"/>
    <n v="0"/>
    <n v="0"/>
    <m/>
    <n v="6141370779.211853"/>
    <n v="0"/>
    <n v="6141370779.211853"/>
    <n v="4511524374"/>
  </r>
  <r>
    <x v="17"/>
    <s v="ASIGNACIÓN PARA LA INVERSIÓN REGIONAL - PARÁGRAFO 8° TRANSITORIO DEL ART. 361 DE LA C.P."/>
    <s v="CARIBE"/>
    <s v="BOLÍVAR"/>
    <x v="155"/>
    <s v="BOLÍVAR"/>
    <n v="0"/>
    <n v="0"/>
    <n v="0"/>
    <n v="0"/>
    <n v="0"/>
    <n v="1822429023.5216274"/>
    <n v="0"/>
    <n v="0"/>
    <n v="0"/>
    <n v="0"/>
    <n v="0"/>
    <n v="0"/>
    <n v="0"/>
    <n v="0"/>
    <n v="0"/>
    <n v="0"/>
    <m/>
    <n v="1822429023.5216274"/>
    <n v="0"/>
    <n v="1822429023.5216274"/>
    <n v="1179979232"/>
  </r>
  <r>
    <x v="17"/>
    <s v="ASIGNACIÓN PARA LA INVERSIÓN REGIONAL - PARÁGRAFO 8° TRANSITORIO DEL ART. 361 DE LA C.P."/>
    <s v="CENTRO - ORIENTE"/>
    <s v="BOYACÁ                                            "/>
    <x v="202"/>
    <s v="BOYACÁ"/>
    <n v="0"/>
    <n v="0"/>
    <n v="0"/>
    <n v="0"/>
    <n v="0"/>
    <n v="263474242.96102047"/>
    <n v="0"/>
    <n v="0"/>
    <n v="0"/>
    <n v="0"/>
    <n v="0"/>
    <n v="0"/>
    <n v="0"/>
    <n v="0"/>
    <n v="0"/>
    <n v="0"/>
    <m/>
    <n v="263474242.96102047"/>
    <n v="0"/>
    <n v="263474242.96102047"/>
    <n v="259947498.50999999"/>
  </r>
  <r>
    <x v="17"/>
    <s v="ASIGNACIÓN PARA LA INVERSIÓN REGIONAL - PARÁGRAFO 8° TRANSITORIO DEL ART. 361 DE LA C.P."/>
    <s v="EJE CAFETERO"/>
    <s v="CALDAS                                            "/>
    <x v="326"/>
    <s v="CALDAS"/>
    <n v="0"/>
    <n v="0"/>
    <n v="0"/>
    <n v="0"/>
    <n v="0"/>
    <n v="1070873447.7445421"/>
    <n v="0"/>
    <n v="0"/>
    <n v="0"/>
    <n v="0"/>
    <n v="0"/>
    <n v="0"/>
    <n v="0"/>
    <n v="0"/>
    <n v="0"/>
    <n v="0"/>
    <m/>
    <n v="1070873447.7445421"/>
    <n v="0"/>
    <n v="1070873447.7445421"/>
    <n v="0"/>
  </r>
  <r>
    <x v="17"/>
    <s v="ASIGNACIÓN PARA LA INVERSIÓN REGIONAL - PARÁGRAFO 8° TRANSITORIO DEL ART. 361 DE LA C.P."/>
    <s v="CENTRO - SUR - AMAZONÍA"/>
    <s v="CAQUETÁ                                           "/>
    <x v="354"/>
    <s v="CAQUETÁ"/>
    <n v="0"/>
    <n v="0"/>
    <n v="0"/>
    <n v="0"/>
    <n v="0"/>
    <n v="22761876.44127655"/>
    <n v="0"/>
    <n v="0"/>
    <n v="0"/>
    <n v="0"/>
    <n v="0"/>
    <n v="0"/>
    <n v="0"/>
    <n v="0"/>
    <n v="0"/>
    <n v="0"/>
    <m/>
    <n v="22761876.44127655"/>
    <n v="0"/>
    <n v="22761876.44127655"/>
    <n v="22760005"/>
  </r>
  <r>
    <x v="17"/>
    <s v="ASIGNACIÓN PARA LA INVERSIÓN REGIONAL - PARÁGRAFO 8° TRANSITORIO DEL ART. 361 DE LA C.P."/>
    <s v="PACÍFICO"/>
    <s v="CAUCA                                             "/>
    <x v="371"/>
    <s v="CAUCA"/>
    <n v="0"/>
    <n v="0"/>
    <n v="0"/>
    <n v="0"/>
    <n v="0"/>
    <n v="7727214238.7446365"/>
    <n v="0"/>
    <n v="0"/>
    <n v="0"/>
    <n v="0"/>
    <n v="0"/>
    <n v="0"/>
    <n v="0"/>
    <n v="0"/>
    <n v="0"/>
    <n v="0"/>
    <m/>
    <n v="7727214238.7446365"/>
    <n v="0"/>
    <n v="7727214238.7446365"/>
    <n v="4891040314.1999998"/>
  </r>
  <r>
    <x v="17"/>
    <s v="ASIGNACIÓN PARA LA INVERSIÓN REGIONAL - PARÁGRAFO 8° TRANSITORIO DEL ART. 361 DE LA C.P."/>
    <s v="CARIBE"/>
    <s v="CESAR                                             "/>
    <x v="414"/>
    <s v="CESAR"/>
    <n v="0"/>
    <n v="0"/>
    <n v="0"/>
    <n v="0"/>
    <n v="0"/>
    <n v="26175964.802501202"/>
    <n v="0"/>
    <n v="0"/>
    <n v="0"/>
    <n v="0"/>
    <n v="0"/>
    <n v="0"/>
    <n v="0"/>
    <n v="0"/>
    <n v="0"/>
    <n v="0"/>
    <m/>
    <n v="26175964.802501202"/>
    <n v="0"/>
    <n v="26175964.802501202"/>
    <n v="0"/>
  </r>
  <r>
    <x v="17"/>
    <s v="ASIGNACIÓN PARA LA INVERSIÓN REGIONAL - PARÁGRAFO 8° TRANSITORIO DEL ART. 361 DE LA C.P."/>
    <s v="CARIBE"/>
    <s v="CÓRDOBA                                           "/>
    <x v="440"/>
    <s v="CÓRDOBA"/>
    <n v="0"/>
    <n v="0"/>
    <n v="0"/>
    <n v="0"/>
    <n v="0"/>
    <n v="618217429.51086617"/>
    <n v="0"/>
    <n v="0"/>
    <n v="0"/>
    <n v="0"/>
    <n v="0"/>
    <n v="0"/>
    <n v="0"/>
    <n v="0"/>
    <n v="0"/>
    <n v="0"/>
    <m/>
    <n v="618217429.51086617"/>
    <n v="0"/>
    <n v="618217429.51086617"/>
    <n v="560633280.27999997"/>
  </r>
  <r>
    <x v="17"/>
    <s v="ASIGNACIÓN PARA LA INVERSIÓN REGIONAL - PARÁGRAFO 8° TRANSITORIO DEL ART. 361 DE LA C.P."/>
    <s v="CENTRO - ORIENTE"/>
    <s v="CUNDINAMARCA                                      "/>
    <x v="471"/>
    <s v="CUNDINAMARCA"/>
    <n v="0"/>
    <n v="0"/>
    <n v="0"/>
    <n v="0"/>
    <n v="0"/>
    <n v="1521750993.5460072"/>
    <n v="0"/>
    <n v="0"/>
    <n v="0"/>
    <n v="0"/>
    <n v="0"/>
    <n v="0"/>
    <n v="0"/>
    <n v="0"/>
    <n v="0"/>
    <n v="0"/>
    <m/>
    <n v="1521750993.5460072"/>
    <n v="0"/>
    <n v="1521750993.5460072"/>
    <n v="262499405.80000001"/>
  </r>
  <r>
    <x v="17"/>
    <s v="ASIGNACIÓN PARA LA INVERSIÓN REGIONAL - PARÁGRAFO 8° TRANSITORIO DEL ART. 361 DE LA C.P."/>
    <s v="PACÍFICO"/>
    <s v="CHOCÓ                                             "/>
    <x v="588"/>
    <s v="CHOCÓ"/>
    <n v="0"/>
    <n v="0"/>
    <n v="0"/>
    <n v="0"/>
    <n v="0"/>
    <n v="8981978480.965929"/>
    <n v="0"/>
    <n v="0"/>
    <n v="0"/>
    <n v="0"/>
    <n v="0"/>
    <n v="0"/>
    <n v="0"/>
    <n v="0"/>
    <n v="0"/>
    <n v="0"/>
    <m/>
    <n v="8981978480.965929"/>
    <n v="0"/>
    <n v="8981978480.965929"/>
    <n v="0"/>
  </r>
  <r>
    <x v="17"/>
    <s v="ASIGNACIÓN PARA LA INVERSIÓN REGIONAL - PARÁGRAFO 8° TRANSITORIO DEL ART. 361 DE LA C.P."/>
    <s v="CENTRO - SUR - AMAZONÍA"/>
    <s v="HUILA                                             "/>
    <x v="620"/>
    <s v="HUILA"/>
    <n v="0"/>
    <n v="0"/>
    <n v="0"/>
    <n v="0"/>
    <n v="0"/>
    <n v="2627349388.0888629"/>
    <n v="0"/>
    <n v="0"/>
    <n v="0"/>
    <n v="0"/>
    <n v="0"/>
    <n v="0"/>
    <n v="0"/>
    <n v="0"/>
    <n v="0"/>
    <n v="0"/>
    <m/>
    <n v="2627349388.0888629"/>
    <n v="0"/>
    <n v="2627349388.0888629"/>
    <n v="2627349387.7199998"/>
  </r>
  <r>
    <x v="17"/>
    <s v="ASIGNACIÓN PARA LA INVERSIÓN REGIONAL - PARÁGRAFO 8° TRANSITORIO DEL ART. 361 DE LA C.P."/>
    <s v="CARIBE"/>
    <s v="LA GUAJIRA                                        "/>
    <x v="658"/>
    <s v="LA GUAJIRA"/>
    <n v="0"/>
    <n v="0"/>
    <n v="0"/>
    <n v="0"/>
    <n v="0"/>
    <n v="2315404786.5432987"/>
    <n v="0"/>
    <n v="0"/>
    <n v="0"/>
    <n v="0"/>
    <n v="0"/>
    <n v="0"/>
    <n v="0"/>
    <n v="0"/>
    <n v="0"/>
    <n v="0"/>
    <m/>
    <n v="2315404786.5432987"/>
    <n v="0"/>
    <n v="2315404786.5432987"/>
    <n v="1804113244.1400001"/>
  </r>
  <r>
    <x v="17"/>
    <s v="ASIGNACIÓN PARA LA INVERSIÓN REGIONAL - PARÁGRAFO 8° TRANSITORIO DEL ART. 361 DE LA C.P."/>
    <s v="CARIBE"/>
    <s v="MAGDALENA                                         "/>
    <x v="674"/>
    <s v="MAGDALENA"/>
    <n v="0"/>
    <n v="0"/>
    <n v="0"/>
    <n v="0"/>
    <n v="0"/>
    <n v="422965143.64398575"/>
    <n v="0"/>
    <n v="0"/>
    <n v="0"/>
    <n v="0"/>
    <n v="0"/>
    <n v="0"/>
    <n v="0"/>
    <n v="0"/>
    <n v="0"/>
    <n v="0"/>
    <m/>
    <n v="422965143.64398575"/>
    <n v="0"/>
    <n v="422965143.64398575"/>
    <n v="292080238.76999998"/>
  </r>
  <r>
    <x v="17"/>
    <s v="ASIGNACIÓN PARA LA INVERSIÓN REGIONAL - PARÁGRAFO 8° TRANSITORIO DEL ART. 361 DE LA C.P."/>
    <s v="LLANO"/>
    <s v="META                                              "/>
    <x v="705"/>
    <s v="META"/>
    <n v="0"/>
    <n v="0"/>
    <n v="0"/>
    <n v="0"/>
    <n v="0"/>
    <n v="1258816579.0281191"/>
    <n v="0"/>
    <n v="0"/>
    <n v="0"/>
    <n v="0"/>
    <n v="0"/>
    <n v="0"/>
    <n v="0"/>
    <n v="0"/>
    <n v="0"/>
    <n v="0"/>
    <m/>
    <n v="1258816579.0281191"/>
    <n v="0"/>
    <n v="1258816579.0281191"/>
    <n v="0"/>
  </r>
  <r>
    <x v="17"/>
    <s v="ASIGNACIÓN PARA LA INVERSIÓN REGIONAL - PARÁGRAFO 8° TRANSITORIO DEL ART. 361 DE LA C.P."/>
    <s v="PACÍFICO"/>
    <s v="NARIÑO                                            "/>
    <x v="737"/>
    <s v="NARIÑO"/>
    <n v="0"/>
    <n v="0"/>
    <n v="0"/>
    <n v="0"/>
    <n v="0"/>
    <n v="36413337131.801941"/>
    <n v="0"/>
    <n v="0"/>
    <n v="0"/>
    <n v="0"/>
    <n v="0"/>
    <n v="0"/>
    <n v="0"/>
    <n v="0"/>
    <n v="0"/>
    <n v="0"/>
    <m/>
    <n v="36413337131.801941"/>
    <n v="0"/>
    <n v="36413337131.801941"/>
    <n v="36302691062.200005"/>
  </r>
  <r>
    <x v="17"/>
    <s v="ASIGNACIÓN PARA LA INVERSIÓN REGIONAL - PARÁGRAFO 8° TRANSITORIO DEL ART. 361 DE LA C.P."/>
    <s v="CENTRO - ORIENTE"/>
    <s v="NORTE DE SANTANDER                                "/>
    <x v="802"/>
    <s v="NORTE DE SANTANDER"/>
    <n v="0"/>
    <n v="0"/>
    <n v="0"/>
    <n v="0"/>
    <n v="0"/>
    <n v="1355460912.9444618"/>
    <n v="0"/>
    <n v="0"/>
    <n v="0"/>
    <n v="0"/>
    <n v="0"/>
    <n v="0"/>
    <n v="0"/>
    <n v="0"/>
    <n v="0"/>
    <n v="0"/>
    <m/>
    <n v="1355460912.9444618"/>
    <n v="0"/>
    <n v="1355460912.9444618"/>
    <n v="1164842625.6800001"/>
  </r>
  <r>
    <x v="17"/>
    <s v="ASIGNACIÓN PARA LA INVERSIÓN REGIONAL - PARÁGRAFO 8° TRANSITORIO DEL ART. 361 DE LA C.P."/>
    <s v="EJE CAFETERO"/>
    <s v="QUINDÍO                                           "/>
    <x v="843"/>
    <s v="QUINDÍO"/>
    <n v="0"/>
    <n v="0"/>
    <n v="0"/>
    <n v="0"/>
    <n v="0"/>
    <n v="6269583176.4889708"/>
    <n v="0"/>
    <n v="0"/>
    <n v="0"/>
    <n v="0"/>
    <n v="0"/>
    <n v="0"/>
    <n v="0"/>
    <n v="0"/>
    <n v="0"/>
    <n v="0"/>
    <m/>
    <n v="6269583176.4889708"/>
    <n v="0"/>
    <n v="6269583176.4889708"/>
    <n v="0"/>
  </r>
  <r>
    <x v="17"/>
    <s v="ASIGNACIÓN PARA LA INVERSIÓN REGIONAL - PARÁGRAFO 8° TRANSITORIO DEL ART. 361 DE LA C.P."/>
    <s v="CENTRO - ORIENTE"/>
    <s v="SANTANDER                                         "/>
    <x v="871"/>
    <s v="SANTANDER"/>
    <n v="0"/>
    <n v="0"/>
    <n v="0"/>
    <n v="0"/>
    <n v="0"/>
    <n v="2257544065.3460126"/>
    <n v="0"/>
    <n v="0"/>
    <n v="0"/>
    <n v="0"/>
    <n v="0"/>
    <n v="0"/>
    <n v="0"/>
    <n v="0"/>
    <n v="0"/>
    <n v="0"/>
    <m/>
    <n v="2257544065.3460126"/>
    <n v="0"/>
    <n v="2257544065.3460126"/>
    <n v="2203156741.04"/>
  </r>
  <r>
    <x v="17"/>
    <s v="ASIGNACIÓN PARA LA INVERSIÓN REGIONAL - PARÁGRAFO 8° TRANSITORIO DEL ART. 361 DE LA C.P."/>
    <s v="CARIBE"/>
    <s v="SUCRE                                             "/>
    <x v="963"/>
    <s v="SUCRE"/>
    <n v="0"/>
    <n v="0"/>
    <n v="0"/>
    <n v="0"/>
    <n v="0"/>
    <n v="112688196.60809898"/>
    <n v="0"/>
    <n v="0"/>
    <n v="0"/>
    <n v="0"/>
    <n v="0"/>
    <n v="0"/>
    <n v="0"/>
    <n v="0"/>
    <n v="0"/>
    <n v="0"/>
    <m/>
    <n v="112688196.60809898"/>
    <n v="0"/>
    <n v="112688196.60809898"/>
    <n v="83137148.340000004"/>
  </r>
  <r>
    <x v="17"/>
    <s v="ASIGNACIÓN PARA LA INVERSIÓN REGIONAL - PARÁGRAFO 8° TRANSITORIO DEL ART. 361 DE LA C.P."/>
    <s v="CENTRO - SUR - AMAZONÍA"/>
    <s v="TOLIMA                                            "/>
    <x v="990"/>
    <s v="TOLIMA"/>
    <n v="0"/>
    <n v="0"/>
    <n v="0"/>
    <n v="0"/>
    <n v="0"/>
    <n v="59335268.63908577"/>
    <n v="0"/>
    <n v="0"/>
    <n v="0"/>
    <n v="0"/>
    <n v="0"/>
    <n v="0"/>
    <n v="0"/>
    <n v="0"/>
    <n v="0"/>
    <n v="0"/>
    <m/>
    <n v="59335268.63908577"/>
    <n v="0"/>
    <n v="59335268.63908577"/>
    <n v="0"/>
  </r>
  <r>
    <x v="17"/>
    <s v="ASIGNACIÓN PARA LA INVERSIÓN REGIONAL - PARÁGRAFO 8° TRANSITORIO DEL ART. 361 DE LA C.P."/>
    <s v="PACÍFICO"/>
    <s v="VALLE DEL CAUCA                                   "/>
    <x v="1038"/>
    <s v="VALLE DEL CAUCA"/>
    <n v="0"/>
    <n v="0"/>
    <n v="0"/>
    <n v="0"/>
    <n v="0"/>
    <n v="3985600436.4728966"/>
    <n v="0"/>
    <n v="0"/>
    <n v="0"/>
    <n v="0"/>
    <n v="0"/>
    <n v="0"/>
    <n v="0"/>
    <n v="0"/>
    <n v="0"/>
    <n v="0"/>
    <m/>
    <n v="3985600436.4728966"/>
    <n v="0"/>
    <n v="3985600436.4728966"/>
    <n v="3836898186"/>
  </r>
  <r>
    <x v="17"/>
    <s v="ASIGNACIÓN PARA LA INVERSIÓN REGIONAL - PARÁGRAFO 8° TRANSITORIO DEL ART. 361 DE LA C.P."/>
    <s v="LLANO"/>
    <s v="ARAUCA                                            "/>
    <x v="1081"/>
    <s v="ARAUCA"/>
    <n v="0"/>
    <n v="0"/>
    <n v="0"/>
    <n v="0"/>
    <n v="0"/>
    <n v="80658915.559801102"/>
    <n v="0"/>
    <n v="0"/>
    <n v="0"/>
    <n v="0"/>
    <n v="0"/>
    <n v="0"/>
    <n v="0"/>
    <n v="0"/>
    <n v="0"/>
    <n v="0"/>
    <m/>
    <n v="80658915.559801102"/>
    <n v="0"/>
    <n v="80658915.559801102"/>
    <n v="0"/>
  </r>
  <r>
    <x v="17"/>
    <s v="ASIGNACIÓN PARA LA INVERSIÓN REGIONAL - PARÁGRAFO 8° TRANSITORIO DEL ART. 361 DE LA C.P."/>
    <s v="LLANO"/>
    <s v="CASANARE                                          "/>
    <x v="1089"/>
    <s v="CASANARE"/>
    <n v="0"/>
    <n v="0"/>
    <n v="0"/>
    <n v="0"/>
    <n v="0"/>
    <n v="9734121450.8973618"/>
    <n v="0"/>
    <n v="0"/>
    <n v="0"/>
    <n v="0"/>
    <n v="0"/>
    <n v="0"/>
    <n v="0"/>
    <n v="0"/>
    <n v="0"/>
    <n v="0"/>
    <m/>
    <n v="9734121450.8973618"/>
    <n v="0"/>
    <n v="9734121450.8973618"/>
    <n v="60266672"/>
  </r>
  <r>
    <x v="17"/>
    <s v="ASIGNACIÓN PARA LA INVERSIÓN REGIONAL - PARÁGRAFO 8° TRANSITORIO DEL ART. 361 DE LA C.P."/>
    <s v="CENTRO - SUR - AMAZONÍA"/>
    <s v="PUTUMAYO                                          "/>
    <x v="1118"/>
    <s v="PUTUMAYO"/>
    <n v="0"/>
    <n v="0"/>
    <n v="0"/>
    <n v="0"/>
    <n v="0"/>
    <n v="11430804026.242043"/>
    <n v="0"/>
    <n v="0"/>
    <n v="0"/>
    <n v="0"/>
    <n v="0"/>
    <n v="0"/>
    <n v="0"/>
    <n v="0"/>
    <n v="0"/>
    <n v="0"/>
    <m/>
    <n v="11430804026.242043"/>
    <n v="0"/>
    <n v="11430804026.242043"/>
    <n v="11430653182.9"/>
  </r>
  <r>
    <x v="17"/>
    <s v="ASIGNACIÓN PARA LA INVERSIÓN REGIONAL - PARÁGRAFO 8° TRANSITORIO DEL ART. 361 DE LA C.P."/>
    <s v="CARIBE"/>
    <s v="ARCHIPIÉLAGO DE SAN ANDRÉS PROVIDENCIA Y SANTA CATALINA      "/>
    <x v="1134"/>
    <s v="ARCHIPIÉLAGO DE SAN ANDRÉS"/>
    <n v="0"/>
    <n v="0"/>
    <n v="0"/>
    <n v="0"/>
    <n v="0"/>
    <n v="5322890531.5769863"/>
    <n v="0"/>
    <n v="0"/>
    <n v="0"/>
    <n v="0"/>
    <n v="0"/>
    <n v="0"/>
    <n v="0"/>
    <n v="0"/>
    <n v="0"/>
    <n v="0"/>
    <m/>
    <n v="5322890531.5769863"/>
    <n v="0"/>
    <n v="5322890531.5769863"/>
    <n v="5322890531.3999996"/>
  </r>
  <r>
    <x v="17"/>
    <s v="ASIGNACIÓN PARA LA INVERSIÓN REGIONAL - PARÁGRAFO 8° TRANSITORIO DEL ART. 361 DE LA C.P."/>
    <s v="CENTRO - SUR - AMAZONÍA"/>
    <s v="AMAZONAS                                          "/>
    <x v="1145"/>
    <s v="AMAZONAS"/>
    <n v="0"/>
    <n v="0"/>
    <n v="0"/>
    <n v="0"/>
    <n v="0"/>
    <n v="2566120350.7326088"/>
    <n v="0"/>
    <n v="0"/>
    <n v="0"/>
    <n v="0"/>
    <n v="0"/>
    <n v="0"/>
    <n v="0"/>
    <n v="0"/>
    <n v="0"/>
    <n v="0"/>
    <m/>
    <n v="2566120350.7326088"/>
    <n v="0"/>
    <n v="2566120350.7326088"/>
    <n v="0"/>
  </r>
  <r>
    <x v="17"/>
    <s v="ASIGNACIÓN PARA LA INVERSIÓN REGIONAL - PARÁGRAFO 8° TRANSITORIO DEL ART. 361 DE LA C.P."/>
    <s v="LLANO"/>
    <s v="GUAINÍA                                           "/>
    <x v="1148"/>
    <s v="GUAINÍA"/>
    <n v="0"/>
    <n v="0"/>
    <n v="0"/>
    <n v="0"/>
    <n v="0"/>
    <n v="231016.65931510925"/>
    <n v="0"/>
    <n v="0"/>
    <n v="0"/>
    <n v="0"/>
    <n v="0"/>
    <n v="0"/>
    <n v="0"/>
    <n v="0"/>
    <n v="0"/>
    <n v="0"/>
    <m/>
    <n v="231016.65931510925"/>
    <n v="0"/>
    <n v="231016.65931510925"/>
    <n v="0"/>
  </r>
  <r>
    <x v="17"/>
    <s v="ASIGNACIÓN PARA LA INVERSIÓN REGIONAL - PARÁGRAFO 8° TRANSITORIO DEL ART. 361 DE LA C.P."/>
    <s v="LLANO"/>
    <s v="GUAVIARE                                          "/>
    <x v="1151"/>
    <s v="GUAVIARE"/>
    <n v="0"/>
    <n v="0"/>
    <n v="0"/>
    <n v="0"/>
    <n v="0"/>
    <n v="9475933.090408802"/>
    <n v="0"/>
    <n v="0"/>
    <n v="0"/>
    <n v="0"/>
    <n v="0"/>
    <n v="0"/>
    <n v="0"/>
    <n v="0"/>
    <n v="0"/>
    <n v="0"/>
    <m/>
    <n v="9475933.090408802"/>
    <n v="0"/>
    <n v="9475933.090408802"/>
    <n v="0"/>
  </r>
  <r>
    <x v="17"/>
    <s v="ASIGNACIÓN PARA LA INVERSIÓN REGIONAL - PARÁGRAFO 8° TRANSITORIO DEL ART. 361 DE LA C.P."/>
    <s v="LLANO"/>
    <s v="VAUPÉS                                            "/>
    <x v="1156"/>
    <s v="VAUPÉS"/>
    <n v="0"/>
    <n v="0"/>
    <n v="0"/>
    <n v="0"/>
    <n v="0"/>
    <n v="2261236553.6579304"/>
    <n v="0"/>
    <n v="0"/>
    <n v="0"/>
    <n v="0"/>
    <n v="0"/>
    <n v="0"/>
    <n v="0"/>
    <n v="0"/>
    <n v="0"/>
    <n v="0"/>
    <m/>
    <n v="2261236553.6579304"/>
    <n v="0"/>
    <n v="2261236553.6579304"/>
    <n v="2261236553.5999999"/>
  </r>
  <r>
    <x v="17"/>
    <s v="ASIGNACIÓN PARA LA INVERSIÓN REGIONAL - PARÁGRAFO 8° TRANSITORIO DEL ART. 361 DE LA C.P."/>
    <s v="LLANO"/>
    <s v="VICHADA                                           "/>
    <x v="1160"/>
    <s v="VICHADA"/>
    <n v="0"/>
    <n v="0"/>
    <n v="0"/>
    <n v="0"/>
    <n v="0"/>
    <n v="5982858823.7974825"/>
    <n v="0"/>
    <n v="0"/>
    <n v="0"/>
    <n v="0"/>
    <n v="0"/>
    <n v="0"/>
    <n v="0"/>
    <n v="0"/>
    <n v="0"/>
    <n v="0"/>
    <m/>
    <n v="5982858823.7974825"/>
    <n v="0"/>
    <n v="5982858823.7974825"/>
    <n v="5949481342.3899994"/>
  </r>
  <r>
    <x v="18"/>
    <s v="ASIGNACIÓN PARA LA CIENCIA, TECNOLOGÍA E INNOVACIÓN - CONVOCATORIAS"/>
    <s v="N/A"/>
    <s v="N/A"/>
    <x v="0"/>
    <s v="N/A"/>
    <n v="2392591817322"/>
    <n v="0"/>
    <n v="0"/>
    <n v="2392591817322"/>
    <n v="0"/>
    <n v="635921900565.31372"/>
    <n v="0"/>
    <n v="82326118"/>
    <n v="0"/>
    <n v="0"/>
    <n v="0"/>
    <n v="0"/>
    <n v="0"/>
    <n v="0"/>
    <n v="0"/>
    <n v="0"/>
    <m/>
    <n v="3028596044005.3135"/>
    <n v="119629590866.10001"/>
    <n v="2908966453139.2134"/>
    <n v="293259572688.8725"/>
  </r>
  <r>
    <x v="19"/>
    <s v="ASIGNACIÓN PARA LA CIENCIA, TECNOLOGÍA E INNOVACIÓN - AMBIENTE Y DESARROLLO SOSTENIBLE - CONVOCATORIAS"/>
    <s v="N/A"/>
    <s v="N/A"/>
    <x v="0"/>
    <s v="N/A"/>
    <n v="598147954330"/>
    <n v="0"/>
    <n v="0"/>
    <n v="598147954330"/>
    <n v="0"/>
    <n v="165144333067.45593"/>
    <n v="0"/>
    <n v="20581529"/>
    <n v="0"/>
    <n v="0"/>
    <n v="0"/>
    <n v="0"/>
    <n v="0"/>
    <n v="0"/>
    <n v="0"/>
    <n v="0"/>
    <m/>
    <n v="763312868926.45593"/>
    <n v="29907397716.5"/>
    <n v="733405471209.95593"/>
    <n v="70815089772.470001"/>
  </r>
  <r>
    <x v="20"/>
    <s v="ASIGNACIÓN PARA LA CIENCIA, TECNOLOGÍA E INNOVACIÓN - CONVOCATORIAS 2021"/>
    <s v="EJE CAFETERO"/>
    <s v="ANTIOQUIA                                         "/>
    <x v="4"/>
    <s v="ANTIOQUIA"/>
    <n v="0"/>
    <n v="0"/>
    <n v="0"/>
    <n v="0"/>
    <n v="0"/>
    <n v="83456327081.067017"/>
    <n v="681247650"/>
    <n v="0"/>
    <n v="0"/>
    <n v="0"/>
    <n v="0"/>
    <n v="0"/>
    <n v="0"/>
    <n v="0"/>
    <n v="0"/>
    <n v="0"/>
    <m/>
    <n v="84137574731.067017"/>
    <n v="0"/>
    <n v="84137574731.067017"/>
    <n v="62693689293.099998"/>
  </r>
  <r>
    <x v="20"/>
    <s v="ASIGNACIÓN PARA LA CIENCIA, TECNOLOGÍA E INNOVACIÓN - CONVOCATORIAS 2021"/>
    <s v="CARIBE"/>
    <s v="ATLÁNTICO                                         "/>
    <x v="130"/>
    <s v="ATLÁNTICO"/>
    <n v="0"/>
    <n v="0"/>
    <n v="0"/>
    <n v="0"/>
    <n v="0"/>
    <n v="31718362930.213593"/>
    <n v="0"/>
    <n v="0"/>
    <n v="0"/>
    <n v="0"/>
    <n v="0"/>
    <n v="0"/>
    <n v="0"/>
    <n v="0"/>
    <n v="0"/>
    <n v="0"/>
    <m/>
    <n v="31718362930.213593"/>
    <n v="0"/>
    <n v="31718362930.213593"/>
    <n v="24413593417.449997"/>
  </r>
  <r>
    <x v="20"/>
    <s v="ASIGNACIÓN PARA LA CIENCIA, TECNOLOGÍA E INNOVACIÓN - CONVOCATORIAS 2021"/>
    <s v="CENTRO - ORIENTE"/>
    <s v="BOGOTÁ D.C.                                       "/>
    <x v="1184"/>
    <s v="BOGOTÁ, D.C."/>
    <n v="0"/>
    <n v="0"/>
    <n v="0"/>
    <n v="0"/>
    <n v="0"/>
    <n v="32304091496.577377"/>
    <n v="107567474.5"/>
    <n v="0"/>
    <n v="0"/>
    <n v="0"/>
    <n v="0"/>
    <n v="0"/>
    <n v="0"/>
    <n v="0"/>
    <n v="0"/>
    <n v="0"/>
    <m/>
    <n v="32411658971.077377"/>
    <n v="0"/>
    <n v="32411658971.077377"/>
    <n v="23954924162.849995"/>
  </r>
  <r>
    <x v="20"/>
    <s v="ASIGNACIÓN PARA LA CIENCIA, TECNOLOGÍA E INNOVACIÓN - CONVOCATORIAS 2021"/>
    <s v="CARIBE"/>
    <s v="BOLÍVAR"/>
    <x v="155"/>
    <s v="BOLÍVAR"/>
    <n v="0"/>
    <n v="0"/>
    <n v="0"/>
    <n v="0"/>
    <n v="0"/>
    <n v="63033245668.651443"/>
    <n v="0"/>
    <n v="0"/>
    <n v="0"/>
    <n v="0"/>
    <n v="0"/>
    <n v="0"/>
    <n v="0"/>
    <n v="0"/>
    <n v="0"/>
    <n v="0"/>
    <m/>
    <n v="63033245668.651443"/>
    <n v="0"/>
    <n v="63033245668.651443"/>
    <n v="53867971010.250008"/>
  </r>
  <r>
    <x v="20"/>
    <s v="ASIGNACIÓN PARA LA CIENCIA, TECNOLOGÍA E INNOVACIÓN - CONVOCATORIAS 2021"/>
    <s v="CENTRO - ORIENTE"/>
    <s v="BOYACÁ                                            "/>
    <x v="202"/>
    <s v="BOYACÁ"/>
    <n v="0"/>
    <n v="0"/>
    <n v="0"/>
    <n v="0"/>
    <n v="0"/>
    <n v="30074580353.184425"/>
    <n v="39022247"/>
    <n v="0"/>
    <n v="0"/>
    <n v="0"/>
    <n v="0"/>
    <n v="0"/>
    <n v="0"/>
    <n v="0"/>
    <n v="0"/>
    <n v="0"/>
    <m/>
    <n v="30113602600.184425"/>
    <n v="0"/>
    <n v="30113602600.184425"/>
    <n v="24631704335.250004"/>
  </r>
  <r>
    <x v="20"/>
    <s v="ASIGNACIÓN PARA LA CIENCIA, TECNOLOGÍA E INNOVACIÓN - CONVOCATORIAS 2021"/>
    <s v="EJE CAFETERO"/>
    <s v="CALDAS                                            "/>
    <x v="326"/>
    <s v="CALDAS"/>
    <n v="0"/>
    <n v="0"/>
    <n v="0"/>
    <n v="0"/>
    <n v="0"/>
    <n v="19910093750.272652"/>
    <n v="0"/>
    <n v="0"/>
    <n v="0"/>
    <n v="0"/>
    <n v="0"/>
    <n v="0"/>
    <n v="0"/>
    <n v="0"/>
    <n v="0"/>
    <n v="0"/>
    <m/>
    <n v="19910093750.272652"/>
    <n v="0"/>
    <n v="19910093750.272652"/>
    <n v="17060799532.122002"/>
  </r>
  <r>
    <x v="20"/>
    <s v="ASIGNACIÓN PARA LA CIENCIA, TECNOLOGÍA E INNOVACIÓN - CONVOCATORIAS 2021"/>
    <s v="CENTRO - SUR - AMAZONÍA"/>
    <s v="CAQUETÁ                                           "/>
    <x v="354"/>
    <s v="CAQUETÁ"/>
    <n v="0"/>
    <n v="0"/>
    <n v="0"/>
    <n v="0"/>
    <n v="0"/>
    <n v="26350882369.019829"/>
    <n v="0"/>
    <n v="0"/>
    <n v="0"/>
    <n v="0"/>
    <n v="0"/>
    <n v="0"/>
    <n v="0"/>
    <n v="0"/>
    <n v="0"/>
    <n v="0"/>
    <m/>
    <n v="26350882369.019829"/>
    <n v="0"/>
    <n v="26350882369.019829"/>
    <n v="21303342909.879997"/>
  </r>
  <r>
    <x v="20"/>
    <s v="ASIGNACIÓN PARA LA CIENCIA, TECNOLOGÍA E INNOVACIÓN - CONVOCATORIAS 2021"/>
    <s v="PACÍFICO"/>
    <s v="CAUCA                                             "/>
    <x v="371"/>
    <s v="CAUCA"/>
    <n v="0"/>
    <n v="0"/>
    <n v="0"/>
    <n v="0"/>
    <n v="0"/>
    <n v="110603813894.90054"/>
    <n v="1343520"/>
    <n v="0"/>
    <n v="0"/>
    <n v="0"/>
    <n v="0"/>
    <n v="0"/>
    <n v="0"/>
    <n v="0"/>
    <n v="0"/>
    <n v="0"/>
    <m/>
    <n v="110605157414.90054"/>
    <n v="0"/>
    <n v="110605157414.90054"/>
    <n v="76362450710.770279"/>
  </r>
  <r>
    <x v="20"/>
    <s v="ASIGNACIÓN PARA LA CIENCIA, TECNOLOGÍA E INNOVACIÓN - CONVOCATORIAS 2021"/>
    <s v="CARIBE"/>
    <s v="CESAR                                             "/>
    <x v="414"/>
    <s v="CESAR"/>
    <n v="0"/>
    <n v="0"/>
    <n v="0"/>
    <n v="0"/>
    <n v="0"/>
    <n v="85873828797.292435"/>
    <n v="0"/>
    <n v="0"/>
    <n v="0"/>
    <n v="0"/>
    <n v="0"/>
    <n v="0"/>
    <n v="0"/>
    <n v="0"/>
    <n v="0"/>
    <n v="0"/>
    <m/>
    <n v="85873828797.292435"/>
    <n v="0"/>
    <n v="85873828797.292435"/>
    <n v="48353127799.82"/>
  </r>
  <r>
    <x v="20"/>
    <s v="ASIGNACIÓN PARA LA CIENCIA, TECNOLOGÍA E INNOVACIÓN - CONVOCATORIAS 2021"/>
    <s v="CARIBE"/>
    <s v="CÓRDOBA                                           "/>
    <x v="440"/>
    <s v="CÓRDOBA"/>
    <n v="0"/>
    <n v="0"/>
    <n v="0"/>
    <n v="0"/>
    <n v="0"/>
    <n v="149848346886.24609"/>
    <n v="0"/>
    <n v="0"/>
    <n v="0"/>
    <n v="0"/>
    <n v="0"/>
    <n v="0"/>
    <n v="0"/>
    <n v="0"/>
    <n v="0"/>
    <n v="0"/>
    <m/>
    <n v="149848346886.24609"/>
    <n v="0"/>
    <n v="149848346886.24609"/>
    <n v="91056137042.119995"/>
  </r>
  <r>
    <x v="20"/>
    <s v="ASIGNACIÓN PARA LA CIENCIA, TECNOLOGÍA E INNOVACIÓN - CONVOCATORIAS 2021"/>
    <s v="CENTRO - ORIENTE"/>
    <s v="CUNDINAMARCA                                      "/>
    <x v="471"/>
    <s v="CUNDINAMARCA"/>
    <n v="0"/>
    <n v="0"/>
    <n v="0"/>
    <n v="0"/>
    <n v="0"/>
    <n v="66893698818.833176"/>
    <n v="0"/>
    <n v="0"/>
    <n v="0"/>
    <n v="0"/>
    <n v="0"/>
    <n v="0"/>
    <n v="0"/>
    <n v="0"/>
    <n v="0"/>
    <n v="0"/>
    <m/>
    <n v="66893698818.833176"/>
    <n v="0"/>
    <n v="66893698818.833176"/>
    <n v="51950621423.965996"/>
  </r>
  <r>
    <x v="20"/>
    <s v="ASIGNACIÓN PARA LA CIENCIA, TECNOLOGÍA E INNOVACIÓN - CONVOCATORIAS 2021"/>
    <s v="PACÍFICO"/>
    <s v="CHOCÓ                                             "/>
    <x v="588"/>
    <s v="CHOCÓ"/>
    <n v="0"/>
    <n v="0"/>
    <n v="0"/>
    <n v="0"/>
    <n v="0"/>
    <n v="68076266182.577049"/>
    <n v="0"/>
    <n v="0"/>
    <n v="0"/>
    <n v="0"/>
    <n v="0"/>
    <n v="0"/>
    <n v="0"/>
    <n v="0"/>
    <n v="0"/>
    <n v="0"/>
    <m/>
    <n v="68076266182.577049"/>
    <n v="0"/>
    <n v="68076266182.577049"/>
    <n v="50382088247.480003"/>
  </r>
  <r>
    <x v="20"/>
    <s v="ASIGNACIÓN PARA LA CIENCIA, TECNOLOGÍA E INNOVACIÓN - CONVOCATORIAS 2021"/>
    <s v="CENTRO - SUR - AMAZONÍA"/>
    <s v="HUILA                                             "/>
    <x v="620"/>
    <s v="HUILA"/>
    <n v="0"/>
    <n v="0"/>
    <n v="0"/>
    <n v="0"/>
    <n v="0"/>
    <n v="102886815500.42041"/>
    <n v="0"/>
    <n v="0"/>
    <n v="0"/>
    <n v="0"/>
    <n v="0"/>
    <n v="0"/>
    <n v="0"/>
    <n v="0"/>
    <n v="0"/>
    <n v="0"/>
    <m/>
    <n v="102886815500.42041"/>
    <n v="0"/>
    <n v="102886815500.42041"/>
    <n v="58075278442.360001"/>
  </r>
  <r>
    <x v="20"/>
    <s v="ASIGNACIÓN PARA LA CIENCIA, TECNOLOGÍA E INNOVACIÓN - CONVOCATORIAS 2021"/>
    <s v="CARIBE"/>
    <s v="LA GUAJIRA                                        "/>
    <x v="658"/>
    <s v="LA GUAJIRA"/>
    <n v="0"/>
    <n v="0"/>
    <n v="0"/>
    <n v="0"/>
    <n v="0"/>
    <n v="79995791662.796112"/>
    <n v="0"/>
    <n v="0"/>
    <n v="0"/>
    <n v="0"/>
    <n v="0"/>
    <n v="0"/>
    <n v="0"/>
    <n v="0"/>
    <n v="0"/>
    <n v="0"/>
    <m/>
    <n v="79995791662.796112"/>
    <n v="0"/>
    <n v="79995791662.796112"/>
    <n v="49536668723.019997"/>
  </r>
  <r>
    <x v="20"/>
    <s v="ASIGNACIÓN PARA LA CIENCIA, TECNOLOGÍA E INNOVACIÓN - CONVOCATORIAS 2021"/>
    <s v="CARIBE"/>
    <s v="MAGDALENA                                         "/>
    <x v="674"/>
    <s v="MAGDALENA"/>
    <n v="0"/>
    <n v="0"/>
    <n v="0"/>
    <n v="0"/>
    <n v="0"/>
    <n v="75228247159.634979"/>
    <n v="0"/>
    <n v="0"/>
    <n v="0"/>
    <n v="0"/>
    <n v="0"/>
    <n v="0"/>
    <n v="0"/>
    <n v="0"/>
    <n v="0"/>
    <n v="0"/>
    <m/>
    <n v="75228247159.634979"/>
    <n v="0"/>
    <n v="75228247159.634979"/>
    <n v="65787489358.150002"/>
  </r>
  <r>
    <x v="20"/>
    <s v="ASIGNACIÓN PARA LA CIENCIA, TECNOLOGÍA E INNOVACIÓN - CONVOCATORIAS 2021"/>
    <s v="LLANO"/>
    <s v="META                                              "/>
    <x v="705"/>
    <s v="META"/>
    <n v="0"/>
    <n v="0"/>
    <n v="0"/>
    <n v="0"/>
    <n v="0"/>
    <n v="71891881944.2966"/>
    <n v="0"/>
    <n v="0"/>
    <n v="0"/>
    <n v="0"/>
    <n v="0"/>
    <n v="0"/>
    <n v="0"/>
    <n v="0"/>
    <n v="0"/>
    <n v="0"/>
    <m/>
    <n v="71891881944.2966"/>
    <n v="0"/>
    <n v="71891881944.2966"/>
    <n v="21916023210.289997"/>
  </r>
  <r>
    <x v="20"/>
    <s v="ASIGNACIÓN PARA LA CIENCIA, TECNOLOGÍA E INNOVACIÓN - CONVOCATORIAS 2021"/>
    <s v="PACÍFICO"/>
    <s v="NARIÑO                                            "/>
    <x v="737"/>
    <s v="NARIÑO"/>
    <n v="0"/>
    <n v="0"/>
    <n v="0"/>
    <n v="0"/>
    <n v="0"/>
    <n v="97623535318.083542"/>
    <n v="291580"/>
    <n v="0"/>
    <n v="0"/>
    <n v="0"/>
    <n v="0"/>
    <n v="0"/>
    <n v="0"/>
    <n v="0"/>
    <n v="0"/>
    <n v="0"/>
    <m/>
    <n v="97623826898.083542"/>
    <n v="0"/>
    <n v="97623826898.083542"/>
    <n v="69545059424.450806"/>
  </r>
  <r>
    <x v="20"/>
    <s v="ASIGNACIÓN PARA LA CIENCIA, TECNOLOGÍA E INNOVACIÓN - CONVOCATORIAS 2021"/>
    <s v="CENTRO - ORIENTE"/>
    <s v="NORTE DE SANTANDER                                "/>
    <x v="802"/>
    <s v="NORTE DE SANTANDER"/>
    <n v="0"/>
    <n v="0"/>
    <n v="0"/>
    <n v="0"/>
    <n v="0"/>
    <n v="60482984956.90918"/>
    <n v="89926853.730000004"/>
    <n v="0"/>
    <n v="0"/>
    <n v="0"/>
    <n v="0"/>
    <n v="0"/>
    <n v="0"/>
    <n v="0"/>
    <n v="0"/>
    <n v="0"/>
    <m/>
    <n v="60572911810.639183"/>
    <n v="0"/>
    <n v="60572911810.639183"/>
    <n v="54149549437.25"/>
  </r>
  <r>
    <x v="20"/>
    <s v="ASIGNACIÓN PARA LA CIENCIA, TECNOLOGÍA E INNOVACIÓN - CONVOCATORIAS 2021"/>
    <s v="EJE CAFETERO"/>
    <s v="QUINDÍO                                           "/>
    <x v="843"/>
    <s v="QUINDIO"/>
    <n v="0"/>
    <n v="0"/>
    <n v="0"/>
    <n v="0"/>
    <n v="0"/>
    <n v="11918244031.507765"/>
    <n v="0"/>
    <n v="0"/>
    <n v="0"/>
    <n v="0"/>
    <n v="0"/>
    <n v="0"/>
    <n v="0"/>
    <n v="0"/>
    <n v="0"/>
    <n v="0"/>
    <m/>
    <n v="11918244031.507765"/>
    <n v="0"/>
    <n v="11918244031.507765"/>
    <n v="9184609652.3792"/>
  </r>
  <r>
    <x v="20"/>
    <s v="ASIGNACIÓN PARA LA CIENCIA, TECNOLOGÍA E INNOVACIÓN - CONVOCATORIAS 2021"/>
    <s v="EJE CAFETERO"/>
    <s v="RISARALDA                                         "/>
    <x v="856"/>
    <s v="RISARALDA"/>
    <n v="0"/>
    <n v="0"/>
    <n v="0"/>
    <n v="0"/>
    <n v="0"/>
    <n v="39764385354.665184"/>
    <n v="0"/>
    <n v="0"/>
    <n v="0"/>
    <n v="0"/>
    <n v="0"/>
    <n v="0"/>
    <n v="0"/>
    <n v="0"/>
    <n v="0"/>
    <n v="0"/>
    <m/>
    <n v="39764385354.665184"/>
    <n v="0"/>
    <n v="39764385354.665184"/>
    <n v="35905733171.178802"/>
  </r>
  <r>
    <x v="20"/>
    <s v="ASIGNACIÓN PARA LA CIENCIA, TECNOLOGÍA E INNOVACIÓN - CONVOCATORIAS 2021"/>
    <s v="CENTRO - ORIENTE"/>
    <s v="SANTANDER                                         "/>
    <x v="871"/>
    <s v="SANTANDER"/>
    <n v="0"/>
    <n v="0"/>
    <n v="0"/>
    <n v="0"/>
    <n v="0"/>
    <n v="46293744806.389854"/>
    <n v="446922"/>
    <n v="0"/>
    <n v="0"/>
    <n v="0"/>
    <n v="0"/>
    <n v="0"/>
    <n v="0"/>
    <n v="0"/>
    <n v="0"/>
    <n v="0"/>
    <m/>
    <n v="46294191728.389854"/>
    <n v="0"/>
    <n v="46294191728.389854"/>
    <n v="29819550665.309998"/>
  </r>
  <r>
    <x v="20"/>
    <s v="ASIGNACIÓN PARA LA CIENCIA, TECNOLOGÍA E INNOVACIÓN - CONVOCATORIAS 2021"/>
    <s v="CARIBE"/>
    <s v="SUCRE                                             "/>
    <x v="963"/>
    <s v="SUCRE"/>
    <n v="0"/>
    <n v="0"/>
    <n v="0"/>
    <n v="0"/>
    <n v="0"/>
    <n v="60045000737.567917"/>
    <n v="40"/>
    <n v="0"/>
    <n v="0"/>
    <n v="0"/>
    <n v="0"/>
    <n v="0"/>
    <n v="0"/>
    <n v="0"/>
    <n v="0"/>
    <n v="0"/>
    <m/>
    <n v="60045000777.567917"/>
    <n v="0"/>
    <n v="60045000777.567917"/>
    <n v="52791205070.537003"/>
  </r>
  <r>
    <x v="20"/>
    <s v="ASIGNACIÓN PARA LA CIENCIA, TECNOLOGÍA E INNOVACIÓN - CONVOCATORIAS 2021"/>
    <s v="CENTRO - SUR - AMAZONÍA"/>
    <s v="TOLIMA                                            "/>
    <x v="990"/>
    <s v="TOLIMA"/>
    <n v="0"/>
    <n v="0"/>
    <n v="0"/>
    <n v="0"/>
    <n v="0"/>
    <n v="42776502014.502472"/>
    <n v="0"/>
    <n v="0"/>
    <n v="0"/>
    <n v="0"/>
    <n v="0"/>
    <n v="0"/>
    <n v="0"/>
    <n v="0"/>
    <n v="0"/>
    <n v="0"/>
    <m/>
    <n v="42776502014.502472"/>
    <n v="0"/>
    <n v="42776502014.502472"/>
    <n v="33505559692.369995"/>
  </r>
  <r>
    <x v="20"/>
    <s v="ASIGNACIÓN PARA LA CIENCIA, TECNOLOGÍA E INNOVACIÓN - CONVOCATORIAS 2021"/>
    <s v="PACÍFICO"/>
    <s v="VALLE DEL CAUCA                                   "/>
    <x v="1038"/>
    <s v="VALLE DEL CAUCA"/>
    <n v="0"/>
    <n v="0"/>
    <n v="0"/>
    <n v="0"/>
    <n v="0"/>
    <n v="45105446920.652634"/>
    <n v="460554920"/>
    <n v="0"/>
    <n v="0"/>
    <n v="0"/>
    <n v="0"/>
    <n v="0"/>
    <n v="0"/>
    <n v="0"/>
    <n v="0"/>
    <n v="0"/>
    <m/>
    <n v="45566001840.652634"/>
    <n v="0"/>
    <n v="45566001840.652634"/>
    <n v="32003247620.379997"/>
  </r>
  <r>
    <x v="20"/>
    <s v="ASIGNACIÓN PARA LA CIENCIA, TECNOLOGÍA E INNOVACIÓN - CONVOCATORIAS 2021"/>
    <s v="LLANO"/>
    <s v="ARAUCA                                            "/>
    <x v="1081"/>
    <s v="ARAUCA"/>
    <n v="0"/>
    <n v="0"/>
    <n v="0"/>
    <n v="0"/>
    <n v="0"/>
    <n v="41546657920.028862"/>
    <n v="0"/>
    <n v="0"/>
    <n v="0"/>
    <n v="0"/>
    <n v="0"/>
    <n v="0"/>
    <n v="0"/>
    <n v="0"/>
    <n v="0"/>
    <n v="0"/>
    <m/>
    <n v="41546657920.028862"/>
    <n v="0"/>
    <n v="41546657920.028862"/>
    <n v="22096100426.73"/>
  </r>
  <r>
    <x v="20"/>
    <s v="ASIGNACIÓN PARA LA CIENCIA, TECNOLOGÍA E INNOVACIÓN - CONVOCATORIAS 2021"/>
    <s v="LLANO"/>
    <s v="CASANARE                                          "/>
    <x v="1089"/>
    <s v="CASANARE"/>
    <n v="0"/>
    <n v="0"/>
    <n v="0"/>
    <n v="0"/>
    <n v="0"/>
    <n v="68940863928.906998"/>
    <n v="0"/>
    <n v="0"/>
    <n v="0"/>
    <n v="0"/>
    <n v="0"/>
    <n v="0"/>
    <n v="0"/>
    <n v="0"/>
    <n v="0"/>
    <n v="0"/>
    <m/>
    <n v="68940863928.906998"/>
    <n v="0"/>
    <n v="68940863928.906998"/>
    <n v="36083451930.32"/>
  </r>
  <r>
    <x v="20"/>
    <s v="ASIGNACIÓN PARA LA CIENCIA, TECNOLOGÍA E INNOVACIÓN - CONVOCATORIAS 2021"/>
    <s v="CENTRO - SUR - AMAZONÍA"/>
    <s v="PUTUMAYO                                          "/>
    <x v="1118"/>
    <s v="PUTUMAYO"/>
    <n v="0"/>
    <n v="0"/>
    <n v="0"/>
    <n v="0"/>
    <n v="0"/>
    <n v="32452004329.78006"/>
    <n v="0"/>
    <n v="0"/>
    <n v="0"/>
    <n v="0"/>
    <n v="0"/>
    <n v="0"/>
    <n v="0"/>
    <n v="0"/>
    <n v="0"/>
    <n v="0"/>
    <m/>
    <n v="32452004329.78006"/>
    <n v="0"/>
    <n v="32452004329.78006"/>
    <n v="27176618100.109997"/>
  </r>
  <r>
    <x v="20"/>
    <s v="ASIGNACIÓN PARA LA CIENCIA, TECNOLOGÍA E INNOVACIÓN - CONVOCATORIAS 2021"/>
    <s v="CARIBE"/>
    <s v="ARCHIPIÉLAGO DE SAN ANDRÉS PROVIDENCIA Y SANTA CATALINA      "/>
    <x v="1134"/>
    <s v="ARCHIPIÉLAGO DE SAN ANDRÉS, PROVIDENCIA Y SANTA CATALINA"/>
    <n v="0"/>
    <n v="0"/>
    <n v="0"/>
    <n v="0"/>
    <n v="0"/>
    <n v="21983081077.633568"/>
    <n v="0"/>
    <n v="0"/>
    <n v="0"/>
    <n v="0"/>
    <n v="0"/>
    <n v="0"/>
    <n v="0"/>
    <n v="0"/>
    <n v="0"/>
    <n v="0"/>
    <m/>
    <n v="21983081077.633568"/>
    <n v="0"/>
    <n v="21983081077.633568"/>
    <n v="14046217102.039999"/>
  </r>
  <r>
    <x v="20"/>
    <s v="ASIGNACIÓN PARA LA CIENCIA, TECNOLOGÍA E INNOVACIÓN - CONVOCATORIAS 2021"/>
    <s v="CENTRO - SUR - AMAZONÍA"/>
    <s v="AMAZONAS                                          "/>
    <x v="1145"/>
    <s v="AMAZONAS                                  "/>
    <n v="0"/>
    <n v="0"/>
    <n v="0"/>
    <n v="0"/>
    <n v="0"/>
    <n v="26078302529.774086"/>
    <n v="0"/>
    <n v="0"/>
    <n v="0"/>
    <n v="0"/>
    <n v="0"/>
    <n v="0"/>
    <n v="0"/>
    <n v="0"/>
    <n v="0"/>
    <n v="0"/>
    <m/>
    <n v="26078302529.774086"/>
    <n v="0"/>
    <n v="26078302529.774086"/>
    <n v="23480954380.07"/>
  </r>
  <r>
    <x v="20"/>
    <s v="ASIGNACIÓN PARA LA CIENCIA, TECNOLOGÍA E INNOVACIÓN - CONVOCATORIAS 2021"/>
    <s v="LLANO"/>
    <s v="GUAINÍA                                           "/>
    <x v="1148"/>
    <s v="GUAINÍA"/>
    <n v="0"/>
    <n v="0"/>
    <n v="0"/>
    <n v="0"/>
    <n v="0"/>
    <n v="18542724753.3993"/>
    <n v="0"/>
    <n v="0"/>
    <n v="0"/>
    <n v="0"/>
    <n v="0"/>
    <n v="0"/>
    <n v="0"/>
    <n v="0"/>
    <n v="0"/>
    <n v="0"/>
    <m/>
    <n v="18542724753.3993"/>
    <n v="0"/>
    <n v="18542724753.3993"/>
    <n v="13248425657.25"/>
  </r>
  <r>
    <x v="20"/>
    <s v="ASIGNACIÓN PARA LA CIENCIA, TECNOLOGÍA E INNOVACIÓN - CONVOCATORIAS 2021"/>
    <s v="LLANO"/>
    <s v="GUAVIARE                                          "/>
    <x v="1151"/>
    <s v="GUAVIARE"/>
    <n v="0"/>
    <n v="0"/>
    <n v="0"/>
    <n v="0"/>
    <n v="0"/>
    <n v="20086151742.306648"/>
    <n v="0"/>
    <n v="0"/>
    <n v="0"/>
    <n v="0"/>
    <n v="0"/>
    <n v="0"/>
    <n v="0"/>
    <n v="0"/>
    <n v="0"/>
    <n v="0"/>
    <m/>
    <n v="20086151742.306648"/>
    <n v="0"/>
    <n v="20086151742.306648"/>
    <n v="10629618176.67"/>
  </r>
  <r>
    <x v="20"/>
    <s v="ASIGNACIÓN PARA LA CIENCIA, TECNOLOGÍA E INNOVACIÓN - CONVOCATORIAS 2021"/>
    <s v="LLANO"/>
    <s v="VAUPÉS                                            "/>
    <x v="1156"/>
    <s v="VAUPÉS"/>
    <n v="0"/>
    <n v="0"/>
    <n v="0"/>
    <n v="0"/>
    <n v="0"/>
    <n v="30771429609.378601"/>
    <n v="66947301"/>
    <n v="0"/>
    <n v="0"/>
    <n v="0"/>
    <n v="0"/>
    <n v="0"/>
    <n v="0"/>
    <n v="0"/>
    <n v="0"/>
    <n v="0"/>
    <m/>
    <n v="30838376910.378601"/>
    <n v="0"/>
    <n v="30838376910.378601"/>
    <n v="18430329051.589996"/>
  </r>
  <r>
    <x v="20"/>
    <s v="ASIGNACIÓN PARA LA CIENCIA, TECNOLOGÍA E INNOVACIÓN - CONVOCATORIAS 2021"/>
    <s v="LLANO"/>
    <s v="VICHADA                                           "/>
    <x v="1160"/>
    <s v="VICHADA"/>
    <n v="0"/>
    <n v="0"/>
    <n v="0"/>
    <n v="0"/>
    <n v="0"/>
    <n v="30499630619.186913"/>
    <n v="0"/>
    <n v="0"/>
    <n v="0"/>
    <n v="0"/>
    <n v="0"/>
    <n v="0"/>
    <n v="0"/>
    <n v="0"/>
    <n v="0"/>
    <n v="0"/>
    <m/>
    <n v="30499630619.186913"/>
    <n v="0"/>
    <n v="30499630619.186913"/>
    <n v="24291758010.690002"/>
  </r>
  <r>
    <x v="21"/>
    <s v="ASIGNACIÓN PARA LA CIENCIA, TECNOLOGÍA E INNOVACIÓN - CONVOCATORIAS 2021 - AMBIENTE Y DESARROLLO SOSTENIBLE"/>
    <s v="EJE CAFETERO"/>
    <s v="ANTIOQUIA                                         "/>
    <x v="4"/>
    <s v="ANTIOQUIA"/>
    <n v="0"/>
    <n v="0"/>
    <n v="0"/>
    <n v="0"/>
    <n v="0"/>
    <n v="7158881617.5692511"/>
    <n v="0"/>
    <n v="0"/>
    <n v="0"/>
    <n v="0"/>
    <n v="0"/>
    <n v="0"/>
    <n v="0"/>
    <n v="0"/>
    <n v="0"/>
    <n v="0"/>
    <m/>
    <n v="7158881617.5692511"/>
    <n v="0"/>
    <n v="7158881617.5692511"/>
    <n v="3383828402.1599998"/>
  </r>
  <r>
    <x v="21"/>
    <s v="ASIGNACIÓN PARA LA CIENCIA, TECNOLOGÍA E INNOVACIÓN - CONVOCATORIAS 2021 - AMBIENTE Y DESARROLLO SOSTENIBLE"/>
    <s v="CARIBE"/>
    <s v="ATLÁNTICO                                         "/>
    <x v="130"/>
    <s v="ATLÁNTICO"/>
    <n v="0"/>
    <n v="0"/>
    <n v="0"/>
    <n v="0"/>
    <n v="0"/>
    <n v="3865423082.5841761"/>
    <n v="0"/>
    <n v="0"/>
    <n v="0"/>
    <n v="0"/>
    <n v="0"/>
    <n v="0"/>
    <n v="0"/>
    <n v="0"/>
    <n v="0"/>
    <n v="0"/>
    <m/>
    <n v="3865423082.5841761"/>
    <n v="0"/>
    <n v="3865423082.5841761"/>
    <n v="4936672195"/>
  </r>
  <r>
    <x v="21"/>
    <s v="ASIGNACIÓN PARA LA CIENCIA, TECNOLOGÍA E INNOVACIÓN - CONVOCATORIAS 2021 - AMBIENTE Y DESARROLLO SOSTENIBLE"/>
    <s v="CENTRO - ORIENTE"/>
    <s v="BOGOTÁ D.C.                                       "/>
    <x v="154"/>
    <s v="BOGOTÁ, D.C."/>
    <n v="0"/>
    <n v="0"/>
    <n v="0"/>
    <n v="0"/>
    <n v="0"/>
    <n v="4268132969.8862247"/>
    <n v="0"/>
    <n v="0"/>
    <n v="0"/>
    <n v="0"/>
    <n v="0"/>
    <n v="0"/>
    <n v="0"/>
    <n v="0"/>
    <n v="0"/>
    <n v="0"/>
    <m/>
    <n v="4268132969.8862247"/>
    <n v="0"/>
    <n v="4268132969.8862247"/>
    <n v="0"/>
  </r>
  <r>
    <x v="21"/>
    <s v="ASIGNACIÓN PARA LA CIENCIA, TECNOLOGÍA E INNOVACIÓN - CONVOCATORIAS 2021 - AMBIENTE Y DESARROLLO SOSTENIBLE"/>
    <s v="CARIBE"/>
    <s v="BOLÍVAR"/>
    <x v="155"/>
    <s v="BOLÍVAR"/>
    <n v="0"/>
    <n v="0"/>
    <n v="0"/>
    <n v="0"/>
    <n v="0"/>
    <n v="6624865641.5273218"/>
    <n v="0"/>
    <n v="0"/>
    <n v="0"/>
    <n v="0"/>
    <n v="0"/>
    <n v="0"/>
    <n v="0"/>
    <n v="0"/>
    <n v="0"/>
    <n v="0"/>
    <m/>
    <n v="6624865641.5273218"/>
    <n v="0"/>
    <n v="6624865641.5273218"/>
    <n v="11963718645"/>
  </r>
  <r>
    <x v="21"/>
    <s v="ASIGNACIÓN PARA LA CIENCIA, TECNOLOGÍA E INNOVACIÓN - CONVOCATORIAS 2021 - AMBIENTE Y DESARROLLO SOSTENIBLE"/>
    <s v="CENTRO - ORIENTE"/>
    <s v="BOYACÁ                                            "/>
    <x v="202"/>
    <s v="BOYACÁ"/>
    <n v="0"/>
    <n v="0"/>
    <n v="0"/>
    <n v="0"/>
    <n v="0"/>
    <n v="3241135244.2157574"/>
    <n v="0"/>
    <n v="0"/>
    <n v="0"/>
    <n v="0"/>
    <n v="0"/>
    <n v="0"/>
    <n v="0"/>
    <n v="0"/>
    <n v="0"/>
    <n v="0"/>
    <m/>
    <n v="3241135244.2157574"/>
    <n v="0"/>
    <n v="3241135244.2157574"/>
    <n v="8389400775.21"/>
  </r>
  <r>
    <x v="21"/>
    <s v="ASIGNACIÓN PARA LA CIENCIA, TECNOLOGÍA E INNOVACIÓN - CONVOCATORIAS 2021 - AMBIENTE Y DESARROLLO SOSTENIBLE"/>
    <s v="EJE CAFETERO"/>
    <s v="CALDAS                                            "/>
    <x v="326"/>
    <s v="CALDAS"/>
    <n v="0"/>
    <n v="0"/>
    <n v="0"/>
    <n v="0"/>
    <n v="0"/>
    <n v="3087884941.008316"/>
    <n v="0"/>
    <n v="0"/>
    <n v="0"/>
    <n v="0"/>
    <n v="0"/>
    <n v="0"/>
    <n v="0"/>
    <n v="0"/>
    <n v="0"/>
    <n v="0"/>
    <m/>
    <n v="3087884941.008316"/>
    <n v="0"/>
    <n v="3087884941.008316"/>
    <n v="772976417"/>
  </r>
  <r>
    <x v="21"/>
    <s v="ASIGNACIÓN PARA LA CIENCIA, TECNOLOGÍA E INNOVACIÓN - CONVOCATORIAS 2021 - AMBIENTE Y DESARROLLO SOSTENIBLE"/>
    <s v="CENTRO - SUR - AMAZONÍA"/>
    <s v="CAQUETÁ                                           "/>
    <x v="354"/>
    <s v="CAQUETÁ"/>
    <n v="0"/>
    <n v="0"/>
    <n v="0"/>
    <n v="0"/>
    <n v="0"/>
    <n v="3398780673.9336958"/>
    <n v="0"/>
    <n v="0"/>
    <n v="0"/>
    <n v="0"/>
    <n v="0"/>
    <n v="0"/>
    <n v="0"/>
    <n v="0"/>
    <n v="0"/>
    <n v="0"/>
    <m/>
    <n v="3398780673.9336958"/>
    <n v="0"/>
    <n v="3398780673.9336958"/>
    <n v="5207786638"/>
  </r>
  <r>
    <x v="21"/>
    <s v="ASIGNACIÓN PARA LA CIENCIA, TECNOLOGÍA E INNOVACIÓN - CONVOCATORIAS 2021 - AMBIENTE Y DESARROLLO SOSTENIBLE"/>
    <s v="PACÍFICO"/>
    <s v="CAUCA                                             "/>
    <x v="371"/>
    <s v="CAUCA"/>
    <n v="0"/>
    <n v="0"/>
    <n v="0"/>
    <n v="0"/>
    <n v="0"/>
    <n v="5093244346.6352587"/>
    <n v="0"/>
    <n v="0"/>
    <n v="0"/>
    <n v="0"/>
    <n v="0"/>
    <n v="0"/>
    <n v="0"/>
    <n v="0"/>
    <n v="0"/>
    <n v="0"/>
    <m/>
    <n v="5093244346.6352587"/>
    <n v="0"/>
    <n v="5093244346.6352587"/>
    <n v="5809261900"/>
  </r>
  <r>
    <x v="21"/>
    <s v="ASIGNACIÓN PARA LA CIENCIA, TECNOLOGÍA E INNOVACIÓN - CONVOCATORIAS 2021 - AMBIENTE Y DESARROLLO SOSTENIBLE"/>
    <s v="CARIBE"/>
    <s v="CESAR                                             "/>
    <x v="414"/>
    <s v="CESAR"/>
    <n v="0"/>
    <n v="0"/>
    <n v="0"/>
    <n v="0"/>
    <n v="0"/>
    <n v="5567771462.9697771"/>
    <n v="0"/>
    <n v="0"/>
    <n v="0"/>
    <n v="0"/>
    <n v="0"/>
    <n v="0"/>
    <n v="0"/>
    <n v="0"/>
    <n v="0"/>
    <n v="0"/>
    <m/>
    <n v="5567771462.9697771"/>
    <n v="0"/>
    <n v="5567771462.9697771"/>
    <n v="873284253"/>
  </r>
  <r>
    <x v="21"/>
    <s v="ASIGNACIÓN PARA LA CIENCIA, TECNOLOGÍA E INNOVACIÓN - CONVOCATORIAS 2021 - AMBIENTE Y DESARROLLO SOSTENIBLE"/>
    <s v="CARIBE"/>
    <s v="CÓRDOBA                                           "/>
    <x v="440"/>
    <s v="CÓRDOBA"/>
    <n v="0"/>
    <n v="0"/>
    <n v="0"/>
    <n v="0"/>
    <n v="0"/>
    <n v="7590982870.7062292"/>
    <n v="0"/>
    <n v="0"/>
    <n v="0"/>
    <n v="0"/>
    <n v="0"/>
    <n v="0"/>
    <n v="0"/>
    <n v="0"/>
    <n v="0"/>
    <n v="0"/>
    <m/>
    <n v="7590982870.7062292"/>
    <n v="0"/>
    <n v="7590982870.7062292"/>
    <n v="6120278101"/>
  </r>
  <r>
    <x v="21"/>
    <s v="ASIGNACIÓN PARA LA CIENCIA, TECNOLOGÍA E INNOVACIÓN - CONVOCATORIAS 2021 - AMBIENTE Y DESARROLLO SOSTENIBLE"/>
    <s v="CENTRO - ORIENTE"/>
    <s v="CUNDINAMARCA                                      "/>
    <x v="471"/>
    <s v="CUNDINAMARCA"/>
    <n v="0"/>
    <n v="0"/>
    <n v="0"/>
    <n v="0"/>
    <n v="0"/>
    <n v="4164901463.9221196"/>
    <n v="0"/>
    <n v="0"/>
    <n v="0"/>
    <n v="0"/>
    <n v="0"/>
    <n v="0"/>
    <n v="0"/>
    <n v="0"/>
    <n v="0"/>
    <n v="0"/>
    <m/>
    <n v="4164901463.9221196"/>
    <n v="0"/>
    <n v="4164901463.9221196"/>
    <n v="0"/>
  </r>
  <r>
    <x v="21"/>
    <s v="ASIGNACIÓN PARA LA CIENCIA, TECNOLOGÍA E INNOVACIÓN - CONVOCATORIAS 2021 - AMBIENTE Y DESARROLLO SOSTENIBLE"/>
    <s v="PACÍFICO"/>
    <s v="CHOCÓ                                             "/>
    <x v="588"/>
    <s v="CHOCÓ"/>
    <n v="0"/>
    <n v="0"/>
    <n v="0"/>
    <n v="0"/>
    <n v="0"/>
    <n v="5577271869.743124"/>
    <n v="0"/>
    <n v="0"/>
    <n v="0"/>
    <n v="0"/>
    <n v="0"/>
    <n v="0"/>
    <n v="0"/>
    <n v="0"/>
    <n v="0"/>
    <n v="0"/>
    <m/>
    <n v="5577271869.743124"/>
    <n v="0"/>
    <n v="5577271869.743124"/>
    <n v="8552350650.7199993"/>
  </r>
  <r>
    <x v="21"/>
    <s v="ASIGNACIÓN PARA LA CIENCIA, TECNOLOGÍA E INNOVACIÓN - CONVOCATORIAS 2021 - AMBIENTE Y DESARROLLO SOSTENIBLE"/>
    <s v="CENTRO - SUR - AMAZONÍA"/>
    <s v="HUILA                                             "/>
    <x v="620"/>
    <s v="HUILA"/>
    <n v="0"/>
    <n v="0"/>
    <n v="0"/>
    <n v="0"/>
    <n v="0"/>
    <n v="3708917968.7063117"/>
    <n v="0"/>
    <n v="0"/>
    <n v="0"/>
    <n v="0"/>
    <n v="0"/>
    <n v="0"/>
    <n v="0"/>
    <n v="0"/>
    <n v="0"/>
    <n v="0"/>
    <m/>
    <n v="3708917968.7063117"/>
    <n v="0"/>
    <n v="3708917968.7063117"/>
    <n v="0"/>
  </r>
  <r>
    <x v="21"/>
    <s v="ASIGNACIÓN PARA LA CIENCIA, TECNOLOGÍA E INNOVACIÓN - CONVOCATORIAS 2021 - AMBIENTE Y DESARROLLO SOSTENIBLE"/>
    <s v="CARIBE"/>
    <s v="LA GUAJIRA                                        "/>
    <x v="658"/>
    <s v="LA GUAJIRA"/>
    <n v="0"/>
    <n v="0"/>
    <n v="0"/>
    <n v="0"/>
    <n v="0"/>
    <n v="6966255537.4190302"/>
    <n v="0"/>
    <n v="0"/>
    <n v="0"/>
    <n v="0"/>
    <n v="0"/>
    <n v="0"/>
    <n v="0"/>
    <n v="0"/>
    <n v="0"/>
    <n v="0"/>
    <m/>
    <n v="6966255537.4190302"/>
    <n v="0"/>
    <n v="6966255537.4190302"/>
    <n v="5011141707.1499996"/>
  </r>
  <r>
    <x v="21"/>
    <s v="ASIGNACIÓN PARA LA CIENCIA, TECNOLOGÍA E INNOVACIÓN - CONVOCATORIAS 2021 - AMBIENTE Y DESARROLLO SOSTENIBLE"/>
    <s v="CARIBE"/>
    <s v="MAGDALENA                                         "/>
    <x v="674"/>
    <s v="MAGDALENA"/>
    <n v="0"/>
    <n v="0"/>
    <n v="0"/>
    <n v="0"/>
    <n v="0"/>
    <n v="6000578005.0165777"/>
    <n v="0"/>
    <n v="0"/>
    <n v="0"/>
    <n v="0"/>
    <n v="0"/>
    <n v="0"/>
    <n v="0"/>
    <n v="0"/>
    <n v="0"/>
    <n v="0"/>
    <m/>
    <n v="6000578005.0165777"/>
    <n v="0"/>
    <n v="6000578005.0165777"/>
    <n v="4922176350.5799999"/>
  </r>
  <r>
    <x v="21"/>
    <s v="ASIGNACIÓN PARA LA CIENCIA, TECNOLOGÍA E INNOVACIÓN - CONVOCATORIAS 2021 - AMBIENTE Y DESARROLLO SOSTENIBLE"/>
    <s v="LLANO"/>
    <s v="META                                              "/>
    <x v="705"/>
    <s v="META"/>
    <n v="0"/>
    <n v="0"/>
    <n v="0"/>
    <n v="0"/>
    <n v="0"/>
    <n v="3878876625.4731083"/>
    <n v="0"/>
    <n v="0"/>
    <n v="0"/>
    <n v="0"/>
    <n v="0"/>
    <n v="0"/>
    <n v="0"/>
    <n v="0"/>
    <n v="0"/>
    <n v="0"/>
    <m/>
    <n v="3878876625.4731083"/>
    <n v="0"/>
    <n v="3878876625.4731083"/>
    <n v="2136497300.23"/>
  </r>
  <r>
    <x v="21"/>
    <s v="ASIGNACIÓN PARA LA CIENCIA, TECNOLOGÍA E INNOVACIÓN - CONVOCATORIAS 2021 - AMBIENTE Y DESARROLLO SOSTENIBLE"/>
    <s v="PACÍFICO"/>
    <s v="NARIÑO                                            "/>
    <x v="737"/>
    <s v="NARIÑO"/>
    <n v="0"/>
    <n v="0"/>
    <n v="0"/>
    <n v="0"/>
    <n v="0"/>
    <n v="5454784812.4210768"/>
    <n v="0"/>
    <n v="0"/>
    <n v="0"/>
    <n v="0"/>
    <n v="0"/>
    <n v="0"/>
    <n v="0"/>
    <n v="0"/>
    <n v="0"/>
    <n v="0"/>
    <m/>
    <n v="5454784812.4210768"/>
    <n v="0"/>
    <n v="5454784812.4210768"/>
    <n v="5886761800"/>
  </r>
  <r>
    <x v="21"/>
    <s v="ASIGNACIÓN PARA LA CIENCIA, TECNOLOGÍA E INNOVACIÓN - CONVOCATORIAS 2021 - AMBIENTE Y DESARROLLO SOSTENIBLE"/>
    <s v="CENTRO - ORIENTE"/>
    <s v="NORTE DE SANTANDER                                "/>
    <x v="802"/>
    <s v="NORTE DE SANTANDER"/>
    <n v="0"/>
    <n v="0"/>
    <n v="0"/>
    <n v="0"/>
    <n v="0"/>
    <n v="5487507564.5949707"/>
    <n v="0"/>
    <n v="0"/>
    <n v="0"/>
    <n v="0"/>
    <n v="0"/>
    <n v="0"/>
    <n v="0"/>
    <n v="0"/>
    <n v="0"/>
    <n v="0"/>
    <m/>
    <n v="5487507564.5949707"/>
    <n v="0"/>
    <n v="5487507564.5949707"/>
    <n v="8416793528.6400003"/>
  </r>
  <r>
    <x v="21"/>
    <s v="ASIGNACIÓN PARA LA CIENCIA, TECNOLOGÍA E INNOVACIÓN - CONVOCATORIAS 2021 - AMBIENTE Y DESARROLLO SOSTENIBLE"/>
    <s v="EJE CAFETERO"/>
    <s v="QUINDÍO                                           "/>
    <x v="843"/>
    <s v="QUINDIO"/>
    <n v="0"/>
    <n v="0"/>
    <n v="0"/>
    <n v="0"/>
    <n v="0"/>
    <n v="2136676670.6297822"/>
    <n v="0"/>
    <n v="0"/>
    <n v="0"/>
    <n v="0"/>
    <n v="0"/>
    <n v="0"/>
    <n v="0"/>
    <n v="0"/>
    <n v="0"/>
    <n v="0"/>
    <m/>
    <n v="2136676670.6297822"/>
    <n v="0"/>
    <n v="2136676670.6297822"/>
    <n v="563635827.63999999"/>
  </r>
  <r>
    <x v="21"/>
    <s v="ASIGNACIÓN PARA LA CIENCIA, TECNOLOGÍA E INNOVACIÓN - CONVOCATORIAS 2021 - AMBIENTE Y DESARROLLO SOSTENIBLE"/>
    <s v="EJE CAFETERO"/>
    <s v="RISARALDA                                         "/>
    <x v="856"/>
    <s v="RISARALDA"/>
    <n v="0"/>
    <n v="0"/>
    <n v="0"/>
    <n v="0"/>
    <n v="0"/>
    <n v="2777925787.7425184"/>
    <n v="0"/>
    <n v="0"/>
    <n v="0"/>
    <n v="0"/>
    <n v="0"/>
    <n v="0"/>
    <n v="0"/>
    <n v="0"/>
    <n v="0"/>
    <n v="0"/>
    <m/>
    <n v="2777925787.7425184"/>
    <n v="0"/>
    <n v="2777925787.7425184"/>
    <n v="958402190"/>
  </r>
  <r>
    <x v="21"/>
    <s v="ASIGNACIÓN PARA LA CIENCIA, TECNOLOGÍA E INNOVACIÓN - CONVOCATORIAS 2021 - AMBIENTE Y DESARROLLO SOSTENIBLE"/>
    <s v="CENTRO - ORIENTE"/>
    <s v="SANTANDER                                         "/>
    <x v="871"/>
    <s v="SANTANDER"/>
    <n v="0"/>
    <n v="0"/>
    <n v="0"/>
    <n v="0"/>
    <n v="0"/>
    <n v="4324287476.4229565"/>
    <n v="0"/>
    <n v="0"/>
    <n v="0"/>
    <n v="0"/>
    <n v="0"/>
    <n v="0"/>
    <n v="0"/>
    <n v="0"/>
    <n v="0"/>
    <n v="0"/>
    <m/>
    <n v="4324287476.4229565"/>
    <n v="0"/>
    <n v="4324287476.4229565"/>
    <n v="0"/>
  </r>
  <r>
    <x v="21"/>
    <s v="ASIGNACIÓN PARA LA CIENCIA, TECNOLOGÍA E INNOVACIÓN - CONVOCATORIAS 2021 - AMBIENTE Y DESARROLLO SOSTENIBLE"/>
    <s v="CARIBE"/>
    <s v="SUCRE                                             "/>
    <x v="963"/>
    <s v="SUCRE"/>
    <n v="0"/>
    <n v="0"/>
    <n v="0"/>
    <n v="0"/>
    <n v="0"/>
    <n v="5436053308.8819733"/>
    <n v="0"/>
    <n v="0"/>
    <n v="0"/>
    <n v="0"/>
    <n v="0"/>
    <n v="0"/>
    <n v="0"/>
    <n v="0"/>
    <n v="0"/>
    <n v="0"/>
    <m/>
    <n v="5436053308.8819733"/>
    <n v="0"/>
    <n v="5436053308.8819733"/>
    <n v="6618190278"/>
  </r>
  <r>
    <x v="21"/>
    <s v="ASIGNACIÓN PARA LA CIENCIA, TECNOLOGÍA E INNOVACIÓN - CONVOCATORIAS 2021 - AMBIENTE Y DESARROLLO SOSTENIBLE"/>
    <s v="CENTRO - SUR - AMAZONÍA"/>
    <s v="TOLIMA                                            "/>
    <x v="990"/>
    <s v="TOLIMA"/>
    <n v="0"/>
    <n v="0"/>
    <n v="0"/>
    <n v="0"/>
    <n v="0"/>
    <n v="2849040699.0084195"/>
    <n v="0"/>
    <n v="0"/>
    <n v="0"/>
    <n v="0"/>
    <n v="0"/>
    <n v="0"/>
    <n v="0"/>
    <n v="0"/>
    <n v="0"/>
    <n v="0"/>
    <m/>
    <n v="2849040699.0084195"/>
    <n v="0"/>
    <n v="2849040699.0084195"/>
    <n v="0"/>
  </r>
  <r>
    <x v="21"/>
    <s v="ASIGNACIÓN PARA LA CIENCIA, TECNOLOGÍA E INNOVACIÓN - CONVOCATORIAS 2021 - AMBIENTE Y DESARROLLO SOSTENIBLE"/>
    <s v="PACÍFICO"/>
    <s v="VALLE DEL CAUCA                                   "/>
    <x v="1038"/>
    <s v="VALLE DEL CAUCA"/>
    <n v="0"/>
    <n v="0"/>
    <n v="0"/>
    <n v="0"/>
    <n v="0"/>
    <n v="4640690147.8271904"/>
    <n v="0"/>
    <n v="0"/>
    <n v="0"/>
    <n v="0"/>
    <n v="0"/>
    <n v="0"/>
    <n v="0"/>
    <n v="0"/>
    <n v="0"/>
    <n v="0"/>
    <m/>
    <n v="4640690147.8271904"/>
    <n v="0"/>
    <n v="4640690147.8271904"/>
    <n v="0"/>
  </r>
  <r>
    <x v="21"/>
    <s v="ASIGNACIÓN PARA LA CIENCIA, TECNOLOGÍA E INNOVACIÓN - CONVOCATORIAS 2021 - AMBIENTE Y DESARROLLO SOSTENIBLE"/>
    <s v="LLANO"/>
    <s v="ARAUCA                                            "/>
    <x v="1081"/>
    <s v="ARAUCA"/>
    <n v="0"/>
    <n v="0"/>
    <n v="0"/>
    <n v="0"/>
    <n v="0"/>
    <n v="3938558090.8839474"/>
    <n v="0"/>
    <n v="0"/>
    <n v="0"/>
    <n v="0"/>
    <n v="0"/>
    <n v="0"/>
    <n v="0"/>
    <n v="0"/>
    <n v="0"/>
    <n v="0"/>
    <m/>
    <n v="3938558090.8839474"/>
    <n v="0"/>
    <n v="3938558090.8839474"/>
    <n v="2053988339.24"/>
  </r>
  <r>
    <x v="21"/>
    <s v="ASIGNACIÓN PARA LA CIENCIA, TECNOLOGÍA E INNOVACIÓN - CONVOCATORIAS 2021 - AMBIENTE Y DESARROLLO SOSTENIBLE"/>
    <s v="LLANO"/>
    <s v="CASANARE                                          "/>
    <x v="1089"/>
    <s v="CASANARE"/>
    <n v="0"/>
    <n v="0"/>
    <n v="0"/>
    <n v="0"/>
    <n v="0"/>
    <n v="2891012796.7101336"/>
    <n v="0"/>
    <n v="0"/>
    <n v="0"/>
    <n v="0"/>
    <n v="0"/>
    <n v="0"/>
    <n v="0"/>
    <n v="0"/>
    <n v="0"/>
    <n v="0"/>
    <m/>
    <n v="2891012796.7101336"/>
    <n v="0"/>
    <n v="2891012796.7101336"/>
    <n v="0"/>
  </r>
  <r>
    <x v="21"/>
    <s v="ASIGNACIÓN PARA LA CIENCIA, TECNOLOGÍA E INNOVACIÓN - CONVOCATORIAS 2021 - AMBIENTE Y DESARROLLO SOSTENIBLE"/>
    <s v="CENTRO - SUR - AMAZONÍA"/>
    <s v="PUTUMAYO                                          "/>
    <x v="1118"/>
    <s v="PUTUMAYO"/>
    <n v="0"/>
    <n v="0"/>
    <n v="0"/>
    <n v="0"/>
    <n v="0"/>
    <n v="2557590377.1326675"/>
    <n v="0"/>
    <n v="0"/>
    <n v="0"/>
    <n v="0"/>
    <n v="0"/>
    <n v="0"/>
    <n v="0"/>
    <n v="0"/>
    <n v="0"/>
    <n v="0"/>
    <m/>
    <n v="2557590377.1326675"/>
    <n v="0"/>
    <n v="2557590377.1326675"/>
    <n v="5346182776.1099997"/>
  </r>
  <r>
    <x v="21"/>
    <s v="ASIGNACIÓN PARA LA CIENCIA, TECNOLOGÍA E INNOVACIÓN - CONVOCATORIAS 2021 - AMBIENTE Y DESARROLLO SOSTENIBLE"/>
    <s v="CARIBE"/>
    <s v="ARCHIPIÉLAGO DE SAN ANDRÉS PROVIDENCIA Y SANTA CATALINA      "/>
    <x v="1134"/>
    <s v="ARCHIPIÉLAGO DE SAN ANDRÉS, PROVIDENCIA Y SANTA CATALINA"/>
    <n v="0"/>
    <n v="0"/>
    <n v="0"/>
    <n v="0"/>
    <n v="0"/>
    <n v="1267283555.5502307"/>
    <n v="0"/>
    <n v="0"/>
    <n v="0"/>
    <n v="0"/>
    <n v="0"/>
    <n v="0"/>
    <n v="0"/>
    <n v="0"/>
    <n v="0"/>
    <n v="0"/>
    <m/>
    <n v="1267283555.5502307"/>
    <n v="0"/>
    <n v="1267283555.5502307"/>
    <n v="0"/>
  </r>
  <r>
    <x v="21"/>
    <s v="ASIGNACIÓN PARA LA CIENCIA, TECNOLOGÍA E INNOVACIÓN - CONVOCATORIAS 2021 - AMBIENTE Y DESARROLLO SOSTENIBLE"/>
    <s v="CENTRO - SUR - AMAZONÍA"/>
    <s v="AMAZONAS                                          "/>
    <x v="1145"/>
    <s v="AMAZONAS                                  "/>
    <n v="0"/>
    <n v="0"/>
    <n v="0"/>
    <n v="0"/>
    <n v="0"/>
    <n v="2099488717.320152"/>
    <n v="0"/>
    <n v="0"/>
    <n v="0"/>
    <n v="0"/>
    <n v="0"/>
    <n v="0"/>
    <n v="0"/>
    <n v="0"/>
    <n v="0"/>
    <n v="0"/>
    <m/>
    <n v="2099488717.320152"/>
    <n v="0"/>
    <n v="2099488717.320152"/>
    <n v="146250000"/>
  </r>
  <r>
    <x v="21"/>
    <s v="ASIGNACIÓN PARA LA CIENCIA, TECNOLOGÍA E INNOVACIÓN - CONVOCATORIAS 2021 - AMBIENTE Y DESARROLLO SOSTENIBLE"/>
    <s v="LLANO"/>
    <s v="GUAINÍA                                           "/>
    <x v="1148"/>
    <s v="GUAINÍA"/>
    <n v="0"/>
    <n v="0"/>
    <n v="0"/>
    <n v="0"/>
    <n v="0"/>
    <n v="2460111370.6150494"/>
    <n v="0"/>
    <n v="0"/>
    <n v="0"/>
    <n v="0"/>
    <n v="0"/>
    <n v="0"/>
    <n v="0"/>
    <n v="0"/>
    <n v="0"/>
    <n v="0"/>
    <m/>
    <n v="2460111370.6150494"/>
    <n v="0"/>
    <n v="2460111370.6150494"/>
    <n v="0"/>
  </r>
  <r>
    <x v="21"/>
    <s v="ASIGNACIÓN PARA LA CIENCIA, TECNOLOGÍA E INNOVACIÓN - CONVOCATORIAS 2021 - AMBIENTE Y DESARROLLO SOSTENIBLE"/>
    <s v="LLANO"/>
    <s v="GUAVIARE                                          "/>
    <x v="1151"/>
    <s v="GUAVIARE"/>
    <n v="0"/>
    <n v="0"/>
    <n v="0"/>
    <n v="0"/>
    <n v="0"/>
    <n v="2069825202.1015284"/>
    <n v="0"/>
    <n v="0"/>
    <n v="0"/>
    <n v="0"/>
    <n v="0"/>
    <n v="0"/>
    <n v="0"/>
    <n v="0"/>
    <n v="0"/>
    <n v="0"/>
    <m/>
    <n v="2069825202.1015284"/>
    <n v="0"/>
    <n v="2069825202.1015284"/>
    <n v="0"/>
  </r>
  <r>
    <x v="21"/>
    <s v="ASIGNACIÓN PARA LA CIENCIA, TECNOLOGÍA E INNOVACIÓN - CONVOCATORIAS 2021 - AMBIENTE Y DESARROLLO SOSTENIBLE"/>
    <s v="LLANO"/>
    <s v="VAUPÉS                                            "/>
    <x v="1156"/>
    <s v="VAUPÉS"/>
    <n v="0"/>
    <n v="0"/>
    <n v="0"/>
    <n v="0"/>
    <n v="0"/>
    <n v="2490739476.3046498"/>
    <n v="0"/>
    <n v="0"/>
    <n v="0"/>
    <n v="0"/>
    <n v="0"/>
    <n v="0"/>
    <n v="0"/>
    <n v="0"/>
    <n v="0"/>
    <n v="0"/>
    <m/>
    <n v="2490739476.3046498"/>
    <n v="0"/>
    <n v="2490739476.3046498"/>
    <n v="0"/>
  </r>
  <r>
    <x v="21"/>
    <s v="ASIGNACIÓN PARA LA CIENCIA, TECNOLOGÍA E INNOVACIÓN - CONVOCATORIAS 2021 - AMBIENTE Y DESARROLLO SOSTENIBLE"/>
    <s v="LLANO"/>
    <s v="VICHADA                                           "/>
    <x v="1160"/>
    <s v="VICHADA"/>
    <n v="0"/>
    <n v="0"/>
    <n v="0"/>
    <n v="0"/>
    <n v="0"/>
    <n v="3778892503.4667277"/>
    <n v="0"/>
    <n v="0"/>
    <n v="0"/>
    <n v="0"/>
    <n v="0"/>
    <n v="0"/>
    <n v="0"/>
    <n v="0"/>
    <n v="0"/>
    <n v="0"/>
    <m/>
    <n v="3778892503.4667277"/>
    <n v="0"/>
    <n v="3778892503.4667277"/>
    <n v="0"/>
  </r>
  <r>
    <x v="22"/>
    <s v="ASIGNACIÓN PARA LA PAZ"/>
    <s v="N/A"/>
    <s v="N/A"/>
    <x v="0"/>
    <s v="N/A"/>
    <n v="2093517840156"/>
    <n v="923254587623"/>
    <n v="0"/>
    <n v="3016772427779"/>
    <n v="0"/>
    <n v="1479701859006.9053"/>
    <n v="0"/>
    <n v="72035353"/>
    <n v="0"/>
    <n v="0"/>
    <n v="0"/>
    <n v="0"/>
    <n v="0"/>
    <n v="0"/>
    <n v="0"/>
    <n v="0"/>
    <m/>
    <n v="4496546322138.9053"/>
    <n v="104675892007.8"/>
    <n v="4391870430131.1055"/>
    <n v="1588688931538.6089"/>
  </r>
  <r>
    <x v="23"/>
    <s v="ASIGNACIÓN PARA LA PAZ - ADELANTO ART. 361 DE LA C.P."/>
    <s v="N/A"/>
    <s v="N/A"/>
    <x v="0"/>
    <s v="N/A"/>
    <n v="0"/>
    <n v="0"/>
    <n v="0"/>
    <n v="0"/>
    <n v="0"/>
    <n v="1192078796427.1499"/>
    <n v="0"/>
    <n v="0"/>
    <n v="0"/>
    <n v="0"/>
    <n v="0"/>
    <n v="0"/>
    <n v="0"/>
    <n v="0"/>
    <n v="0"/>
    <n v="0"/>
    <m/>
    <n v="1192078796427.1499"/>
    <n v="0"/>
    <n v="1192078796427.1499"/>
    <n v="1167786821429.9897"/>
  </r>
  <r>
    <x v="24"/>
    <s v="PROYECTOS DE INFRAESTRUCTURA DE TRANSPORTE PARA LA IMPLEMENTACIÓN DEL ACUERDO FINAL, PARAGRAFO 8° TRANSITORIO DEL ART . 361 DE LA C.P"/>
    <s v="EJE CAFETERO"/>
    <s v="ANTIOQUIA                                         "/>
    <x v="4"/>
    <s v="ANTIOQUIA"/>
    <n v="0"/>
    <n v="0"/>
    <n v="0"/>
    <n v="0"/>
    <n v="0"/>
    <n v="9722171193.3447094"/>
    <n v="0"/>
    <n v="0"/>
    <n v="0"/>
    <n v="0"/>
    <n v="0"/>
    <n v="0"/>
    <n v="0"/>
    <n v="0"/>
    <n v="0"/>
    <n v="0"/>
    <m/>
    <n v="9722171193.3447094"/>
    <n v="0"/>
    <n v="9722171193.3447094"/>
    <n v="8030774649"/>
  </r>
  <r>
    <x v="24"/>
    <s v="PROYECTOS DE INFRAESTRUCTURA DE TRANSPORTE PARA LA IMPLEMENTACIÓN DEL ACUERDO FINAL, PARAGRAFO 8° TRANSITORIO DEL ART . 361 DE LA C.P"/>
    <s v="CARIBE"/>
    <s v="ATLÁNTICO                                         "/>
    <x v="130"/>
    <s v="ATLÁNTICO"/>
    <n v="0"/>
    <n v="0"/>
    <n v="0"/>
    <n v="0"/>
    <n v="0"/>
    <n v="1010614.7826509476"/>
    <n v="0"/>
    <n v="0"/>
    <n v="0"/>
    <n v="0"/>
    <n v="0"/>
    <n v="0"/>
    <n v="0"/>
    <n v="0"/>
    <n v="0"/>
    <n v="0"/>
    <m/>
    <n v="1010614.7826509476"/>
    <n v="0"/>
    <n v="1010614.7826509476"/>
    <n v="996762.25"/>
  </r>
  <r>
    <x v="24"/>
    <s v="PROYECTOS DE INFRAESTRUCTURA DE TRANSPORTE PARA LA IMPLEMENTACIÓN DEL ACUERDO FINAL, PARAGRAFO 8° TRANSITORIO DEL ART . 361 DE LA C.P"/>
    <s v="CENTRO - ORIENTE"/>
    <s v="BOGOTÁ D.C.                                       "/>
    <x v="154"/>
    <s v="BOGOTÁ, D.C."/>
    <n v="0"/>
    <n v="0"/>
    <n v="0"/>
    <n v="0"/>
    <n v="0"/>
    <n v="6187031781.211853"/>
    <n v="0"/>
    <n v="0"/>
    <n v="0"/>
    <n v="0"/>
    <n v="0"/>
    <n v="0"/>
    <n v="0"/>
    <n v="0"/>
    <n v="0"/>
    <n v="0"/>
    <m/>
    <n v="6187031781.211853"/>
    <n v="0"/>
    <n v="6187031781.211853"/>
    <n v="5280049619"/>
  </r>
  <r>
    <x v="24"/>
    <s v="PROYECTOS DE INFRAESTRUCTURA DE TRANSPORTE PARA LA IMPLEMENTACIÓN DEL ACUERDO FINAL, PARAGRAFO 8° TRANSITORIO DEL ART . 361 DE LA C.P"/>
    <s v="CARIBE"/>
    <s v="BOLÍVAR"/>
    <x v="155"/>
    <s v="BOLÍVAR"/>
    <n v="0"/>
    <n v="0"/>
    <n v="0"/>
    <n v="0"/>
    <n v="0"/>
    <n v="11233937727.481625"/>
    <n v="0"/>
    <n v="0"/>
    <n v="0"/>
    <n v="0"/>
    <n v="0"/>
    <n v="0"/>
    <n v="0"/>
    <n v="0"/>
    <n v="0"/>
    <n v="0"/>
    <m/>
    <n v="11233937727.481625"/>
    <n v="0"/>
    <n v="11233937727.481625"/>
    <n v="11184958762"/>
  </r>
  <r>
    <x v="24"/>
    <s v="PROYECTOS DE INFRAESTRUCTURA DE TRANSPORTE PARA LA IMPLEMENTACIÓN DEL ACUERDO FINAL, PARAGRAFO 8° TRANSITORIO DEL ART . 361 DE LA C.P"/>
    <s v="CENTRO - ORIENTE"/>
    <s v="BOYACÁ                                            "/>
    <x v="202"/>
    <s v="BOYACÁ"/>
    <n v="0"/>
    <n v="0"/>
    <n v="0"/>
    <n v="0"/>
    <n v="0"/>
    <n v="162752537.53102827"/>
    <n v="0"/>
    <n v="0"/>
    <n v="0"/>
    <n v="0"/>
    <n v="0"/>
    <n v="0"/>
    <n v="0"/>
    <n v="0"/>
    <n v="0"/>
    <n v="0"/>
    <m/>
    <n v="162752537.53102827"/>
    <n v="0"/>
    <n v="162752537.53102827"/>
    <n v="61464458.990000002"/>
  </r>
  <r>
    <x v="24"/>
    <s v="PROYECTOS DE INFRAESTRUCTURA DE TRANSPORTE PARA LA IMPLEMENTACIÓN DEL ACUERDO FINAL, PARAGRAFO 8° TRANSITORIO DEL ART . 361 DE LA C.P"/>
    <s v="EJE CAFETERO"/>
    <s v="CALDAS                                            "/>
    <x v="326"/>
    <s v="CALDAS"/>
    <n v="0"/>
    <n v="0"/>
    <n v="0"/>
    <n v="0"/>
    <n v="0"/>
    <n v="45675185.744542122"/>
    <n v="0"/>
    <n v="0"/>
    <n v="0"/>
    <n v="0"/>
    <n v="0"/>
    <n v="0"/>
    <n v="0"/>
    <n v="0"/>
    <n v="0"/>
    <n v="0"/>
    <m/>
    <n v="45675185.744542122"/>
    <n v="0"/>
    <n v="45675185.744542122"/>
    <n v="1466955.3"/>
  </r>
  <r>
    <x v="24"/>
    <s v="PROYECTOS DE INFRAESTRUCTURA DE TRANSPORTE PARA LA IMPLEMENTACIÓN DEL ACUERDO FINAL, PARAGRAFO 8° TRANSITORIO DEL ART . 361 DE LA C.P"/>
    <s v="CENTRO - SUR - AMAZONÍA"/>
    <s v="CAQUETÁ                                           "/>
    <x v="354"/>
    <s v="CAQUETÁ"/>
    <n v="0"/>
    <n v="0"/>
    <n v="0"/>
    <n v="0"/>
    <n v="0"/>
    <n v="6213614228.4412766"/>
    <n v="0"/>
    <n v="0"/>
    <n v="0"/>
    <n v="0"/>
    <n v="0"/>
    <n v="0"/>
    <n v="0"/>
    <n v="0"/>
    <n v="0"/>
    <n v="0"/>
    <m/>
    <n v="6213614228.4412766"/>
    <n v="0"/>
    <n v="6213614228.4412766"/>
    <n v="474188595"/>
  </r>
  <r>
    <x v="24"/>
    <s v="PROYECTOS DE INFRAESTRUCTURA DE TRANSPORTE PARA LA IMPLEMENTACIÓN DEL ACUERDO FINAL, PARAGRAFO 8° TRANSITORIO DEL ART . 361 DE LA C.P"/>
    <s v="PACÍFICO"/>
    <s v="CAUCA                                             "/>
    <x v="371"/>
    <s v="CAUCA"/>
    <n v="0"/>
    <n v="0"/>
    <n v="0"/>
    <n v="0"/>
    <n v="0"/>
    <n v="10247207092.604637"/>
    <n v="0"/>
    <n v="0"/>
    <n v="0"/>
    <n v="0"/>
    <n v="0"/>
    <n v="0"/>
    <n v="0"/>
    <n v="0"/>
    <n v="0"/>
    <n v="0"/>
    <m/>
    <n v="10247207092.604637"/>
    <n v="0"/>
    <n v="10247207092.604637"/>
    <n v="10243119581.370001"/>
  </r>
  <r>
    <x v="24"/>
    <s v="PROYECTOS DE INFRAESTRUCTURA DE TRANSPORTE PARA LA IMPLEMENTACIÓN DEL ACUERDO FINAL, PARAGRAFO 8° TRANSITORIO DEL ART . 361 DE LA C.P"/>
    <s v="CARIBE"/>
    <s v="CESAR                                             "/>
    <x v="414"/>
    <s v="CESAR"/>
    <n v="0"/>
    <n v="0"/>
    <n v="0"/>
    <n v="0"/>
    <n v="0"/>
    <n v="94374760.002498627"/>
    <n v="0"/>
    <n v="0"/>
    <n v="0"/>
    <n v="0"/>
    <n v="0"/>
    <n v="0"/>
    <n v="0"/>
    <n v="0"/>
    <n v="0"/>
    <n v="0"/>
    <m/>
    <n v="94374760.002498627"/>
    <n v="0"/>
    <n v="94374760.002498627"/>
    <n v="40823"/>
  </r>
  <r>
    <x v="24"/>
    <s v="PROYECTOS DE INFRAESTRUCTURA DE TRANSPORTE PARA LA IMPLEMENTACIÓN DEL ACUERDO FINAL, PARAGRAFO 8° TRANSITORIO DEL ART . 361 DE LA C.P"/>
    <s v="CARIBE"/>
    <s v="CÓRDOBA                                           "/>
    <x v="440"/>
    <s v="CÓRDOBA"/>
    <n v="0"/>
    <n v="0"/>
    <n v="0"/>
    <n v="0"/>
    <n v="0"/>
    <n v="2965668999.6808605"/>
    <n v="0"/>
    <n v="0"/>
    <n v="0"/>
    <n v="0"/>
    <n v="0"/>
    <n v="0"/>
    <n v="0"/>
    <n v="0"/>
    <n v="0"/>
    <n v="0"/>
    <m/>
    <n v="2965668999.6808605"/>
    <n v="0"/>
    <n v="2965668999.6808605"/>
    <n v="832145731.77999997"/>
  </r>
  <r>
    <x v="24"/>
    <s v="PROYECTOS DE INFRAESTRUCTURA DE TRANSPORTE PARA LA IMPLEMENTACIÓN DEL ACUERDO FINAL, PARAGRAFO 8° TRANSITORIO DEL ART . 361 DE LA C.P"/>
    <s v="CENTRO - ORIENTE"/>
    <s v="CUNDINAMARCA                                      "/>
    <x v="471"/>
    <s v="CUNDINAMARCA"/>
    <n v="0"/>
    <n v="0"/>
    <n v="0"/>
    <n v="0"/>
    <n v="0"/>
    <n v="6108623856.5460072"/>
    <n v="0"/>
    <n v="0"/>
    <n v="0"/>
    <n v="0"/>
    <n v="0"/>
    <n v="0"/>
    <n v="0"/>
    <n v="0"/>
    <n v="0"/>
    <n v="0"/>
    <m/>
    <n v="6108623856.5460072"/>
    <n v="0"/>
    <n v="6108623856.5460072"/>
    <n v="4847699563.8600006"/>
  </r>
  <r>
    <x v="24"/>
    <s v="PROYECTOS DE INFRAESTRUCTURA DE TRANSPORTE PARA LA IMPLEMENTACIÓN DEL ACUERDO FINAL, PARAGRAFO 8° TRANSITORIO DEL ART . 361 DE LA C.P"/>
    <s v="PACÍFICO"/>
    <s v="CHOCÓ                                             "/>
    <x v="588"/>
    <s v="CHOCÓ"/>
    <n v="0"/>
    <n v="0"/>
    <n v="0"/>
    <n v="0"/>
    <n v="0"/>
    <n v="5532578208.965929"/>
    <n v="0"/>
    <n v="0"/>
    <n v="0"/>
    <n v="0"/>
    <n v="0"/>
    <n v="0"/>
    <n v="0"/>
    <n v="0"/>
    <n v="0"/>
    <n v="0"/>
    <m/>
    <n v="5532578208.965929"/>
    <n v="0"/>
    <n v="5532578208.965929"/>
    <n v="94662866"/>
  </r>
  <r>
    <x v="24"/>
    <s v="PROYECTOS DE INFRAESTRUCTURA DE TRANSPORTE PARA LA IMPLEMENTACIÓN DEL ACUERDO FINAL, PARAGRAFO 8° TRANSITORIO DEL ART . 361 DE LA C.P"/>
    <s v="CENTRO - SUR - AMAZONÍA"/>
    <s v="HUILA                                             "/>
    <x v="620"/>
    <s v="HUILA"/>
    <n v="0"/>
    <n v="0"/>
    <n v="0"/>
    <n v="0"/>
    <n v="0"/>
    <n v="4467755163.9588633"/>
    <n v="0"/>
    <n v="0"/>
    <n v="0"/>
    <n v="0"/>
    <n v="0"/>
    <n v="0"/>
    <n v="0"/>
    <n v="0"/>
    <n v="0"/>
    <n v="0"/>
    <m/>
    <n v="4467755163.9588633"/>
    <n v="0"/>
    <n v="4467755163.9588633"/>
    <n v="4467712042.1000004"/>
  </r>
  <r>
    <x v="24"/>
    <s v="PROYECTOS DE INFRAESTRUCTURA DE TRANSPORTE PARA LA IMPLEMENTACIÓN DEL ACUERDO FINAL, PARAGRAFO 8° TRANSITORIO DEL ART . 361 DE LA C.P"/>
    <s v="CARIBE"/>
    <s v="LA GUAJIRA                                        "/>
    <x v="658"/>
    <s v="LA GUAJIRA"/>
    <n v="0"/>
    <n v="0"/>
    <n v="0"/>
    <n v="0"/>
    <n v="0"/>
    <n v="862478903.80329704"/>
    <n v="0"/>
    <n v="0"/>
    <n v="0"/>
    <n v="0"/>
    <n v="0"/>
    <n v="0"/>
    <n v="0"/>
    <n v="0"/>
    <n v="0"/>
    <n v="0"/>
    <m/>
    <n v="862478903.80329704"/>
    <n v="0"/>
    <n v="862478903.80329704"/>
    <n v="0.6"/>
  </r>
  <r>
    <x v="24"/>
    <s v="PROYECTOS DE INFRAESTRUCTURA DE TRANSPORTE PARA LA IMPLEMENTACIÓN DEL ACUERDO FINAL, PARAGRAFO 8° TRANSITORIO DEL ART . 361 DE LA C.P"/>
    <s v="CARIBE"/>
    <s v="MAGDALENA                                         "/>
    <x v="674"/>
    <s v="MAGDALENA"/>
    <n v="0"/>
    <n v="0"/>
    <n v="0"/>
    <n v="0"/>
    <n v="0"/>
    <n v="293131453.80398417"/>
    <n v="0"/>
    <n v="0"/>
    <n v="0"/>
    <n v="0"/>
    <n v="0"/>
    <n v="0"/>
    <n v="0"/>
    <n v="0"/>
    <n v="0"/>
    <n v="0"/>
    <m/>
    <n v="293131453.80398417"/>
    <n v="0"/>
    <n v="293131453.80398417"/>
    <n v="57427635.949999996"/>
  </r>
  <r>
    <x v="24"/>
    <s v="PROYECTOS DE INFRAESTRUCTURA DE TRANSPORTE PARA LA IMPLEMENTACIÓN DEL ACUERDO FINAL, PARAGRAFO 8° TRANSITORIO DEL ART . 361 DE LA C.P"/>
    <s v="LLANO"/>
    <s v="META                                              "/>
    <x v="705"/>
    <s v="META"/>
    <n v="0"/>
    <n v="0"/>
    <n v="0"/>
    <n v="0"/>
    <n v="0"/>
    <n v="5172012474.9481192"/>
    <n v="0"/>
    <n v="0"/>
    <n v="0"/>
    <n v="0"/>
    <n v="0"/>
    <n v="0"/>
    <n v="0"/>
    <n v="0"/>
    <n v="0"/>
    <n v="0"/>
    <m/>
    <n v="5172012474.9481192"/>
    <n v="0"/>
    <n v="5172012474.9481192"/>
    <n v="5170827819.2999992"/>
  </r>
  <r>
    <x v="24"/>
    <s v="PROYECTOS DE INFRAESTRUCTURA DE TRANSPORTE PARA LA IMPLEMENTACIÓN DEL ACUERDO FINAL, PARAGRAFO 8° TRANSITORIO DEL ART . 361 DE LA C.P"/>
    <s v="PACÍFICO"/>
    <s v="NARIÑO                                            "/>
    <x v="737"/>
    <s v="NARIÑO"/>
    <n v="0"/>
    <n v="0"/>
    <n v="0"/>
    <n v="0"/>
    <n v="0"/>
    <n v="676803550.36193657"/>
    <n v="0"/>
    <n v="0"/>
    <n v="0"/>
    <n v="0"/>
    <n v="0"/>
    <n v="0"/>
    <n v="0"/>
    <n v="0"/>
    <n v="0"/>
    <n v="0"/>
    <m/>
    <n v="676803550.36193657"/>
    <n v="0"/>
    <n v="676803550.36193657"/>
    <n v="675399429.11000001"/>
  </r>
  <r>
    <x v="24"/>
    <s v="PROYECTOS DE INFRAESTRUCTURA DE TRANSPORTE PARA LA IMPLEMENTACIÓN DEL ACUERDO FINAL, PARAGRAFO 8° TRANSITORIO DEL ART . 361 DE LA C.P"/>
    <s v="CENTRO - ORIENTE"/>
    <s v="NORTE DE SANTANDER                                "/>
    <x v="802"/>
    <s v="NORTE DE SANTANDER"/>
    <n v="0"/>
    <n v="0"/>
    <n v="0"/>
    <n v="0"/>
    <n v="0"/>
    <n v="3952007947.3344612"/>
    <n v="0"/>
    <n v="0"/>
    <n v="0"/>
    <n v="0"/>
    <n v="0"/>
    <n v="0"/>
    <n v="0"/>
    <n v="0"/>
    <n v="0"/>
    <n v="0"/>
    <m/>
    <n v="3952007947.3344612"/>
    <n v="0"/>
    <n v="3952007947.3344612"/>
    <n v="3925171515.2200003"/>
  </r>
  <r>
    <x v="24"/>
    <s v="PROYECTOS DE INFRAESTRUCTURA DE TRANSPORTE PARA LA IMPLEMENTACIÓN DEL ACUERDO FINAL, PARAGRAFO 8° TRANSITORIO DEL ART . 361 DE LA C.P"/>
    <s v="EJE CAFETERO"/>
    <s v="QUINDÍO                                           "/>
    <x v="843"/>
    <s v="QUINDÍO"/>
    <n v="0"/>
    <n v="0"/>
    <n v="0"/>
    <n v="0"/>
    <n v="0"/>
    <n v="177003276.48897076"/>
    <n v="0"/>
    <n v="0"/>
    <n v="0"/>
    <n v="0"/>
    <n v="0"/>
    <n v="0"/>
    <n v="0"/>
    <n v="0"/>
    <n v="0"/>
    <n v="0"/>
    <m/>
    <n v="177003276.48897076"/>
    <n v="0"/>
    <n v="177003276.48897076"/>
    <n v="5021960.2300000004"/>
  </r>
  <r>
    <x v="24"/>
    <s v="PROYECTOS DE INFRAESTRUCTURA DE TRANSPORTE PARA LA IMPLEMENTACIÓN DEL ACUERDO FINAL, PARAGRAFO 8° TRANSITORIO DEL ART . 361 DE LA C.P"/>
    <s v="EJE CAFETERO"/>
    <s v="RISARALDA                                         "/>
    <x v="856"/>
    <s v="RISARALDA"/>
    <n v="0"/>
    <n v="0"/>
    <n v="0"/>
    <n v="0"/>
    <n v="0"/>
    <n v="6485027.6413302422"/>
    <n v="0"/>
    <n v="0"/>
    <n v="0"/>
    <n v="0"/>
    <n v="0"/>
    <n v="0"/>
    <n v="0"/>
    <n v="0"/>
    <n v="0"/>
    <n v="0"/>
    <m/>
    <n v="6485027.6413302422"/>
    <n v="0"/>
    <n v="6485027.6413302422"/>
    <n v="6484988.0499999998"/>
  </r>
  <r>
    <x v="24"/>
    <s v="PROYECTOS DE INFRAESTRUCTURA DE TRANSPORTE PARA LA IMPLEMENTACIÓN DEL ACUERDO FINAL, PARAGRAFO 8° TRANSITORIO DEL ART . 361 DE LA C.P"/>
    <s v="CENTRO - ORIENTE"/>
    <s v="SANTANDER                                         "/>
    <x v="871"/>
    <s v="SANTANDER"/>
    <n v="0"/>
    <n v="0"/>
    <n v="0"/>
    <n v="0"/>
    <n v="0"/>
    <n v="626974024.97601223"/>
    <n v="0"/>
    <n v="0"/>
    <n v="0"/>
    <n v="0"/>
    <n v="0"/>
    <n v="0"/>
    <n v="0"/>
    <n v="0"/>
    <n v="0"/>
    <n v="0"/>
    <m/>
    <n v="626974024.97601223"/>
    <n v="0"/>
    <n v="626974024.97601223"/>
    <n v="452645080.37"/>
  </r>
  <r>
    <x v="24"/>
    <s v="PROYECTOS DE INFRAESTRUCTURA DE TRANSPORTE PARA LA IMPLEMENTACIÓN DEL ACUERDO FINAL, PARAGRAFO 8° TRANSITORIO DEL ART . 361 DE LA C.P"/>
    <s v="CARIBE"/>
    <s v="SUCRE                                             "/>
    <x v="963"/>
    <s v="SUCRE"/>
    <n v="0"/>
    <n v="0"/>
    <n v="0"/>
    <n v="0"/>
    <n v="0"/>
    <n v="949088563.05809402"/>
    <n v="0"/>
    <n v="0"/>
    <n v="0"/>
    <n v="0"/>
    <n v="0"/>
    <n v="0"/>
    <n v="0"/>
    <n v="0"/>
    <n v="0"/>
    <n v="0"/>
    <m/>
    <n v="949088563.05809402"/>
    <n v="0"/>
    <n v="949088563.05809402"/>
    <n v="583333251.46000004"/>
  </r>
  <r>
    <x v="24"/>
    <s v="PROYECTOS DE INFRAESTRUCTURA DE TRANSPORTE PARA LA IMPLEMENTACIÓN DEL ACUERDO FINAL, PARAGRAFO 8° TRANSITORIO DEL ART . 361 DE LA C.P"/>
    <s v="CENTRO - SUR - AMAZONÍA"/>
    <s v="TOLIMA                                            "/>
    <x v="990"/>
    <s v="TOLIMA"/>
    <n v="0"/>
    <n v="0"/>
    <n v="0"/>
    <n v="0"/>
    <n v="0"/>
    <n v="11493.639085888863"/>
    <n v="0"/>
    <n v="0"/>
    <n v="0"/>
    <n v="0"/>
    <n v="0"/>
    <n v="0"/>
    <n v="0"/>
    <n v="0"/>
    <n v="0"/>
    <n v="0"/>
    <m/>
    <n v="11493.639085888863"/>
    <n v="0"/>
    <n v="11493.639085888863"/>
    <n v="3193"/>
  </r>
  <r>
    <x v="24"/>
    <s v="PROYECTOS DE INFRAESTRUCTURA DE TRANSPORTE PARA LA IMPLEMENTACIÓN DEL ACUERDO FINAL, PARAGRAFO 8° TRANSITORIO DEL ART . 361 DE LA C.P"/>
    <s v="PACÍFICO"/>
    <s v="VALLE DEL CAUCA                                   "/>
    <x v="1038"/>
    <s v="VALLE DEL CAUCA"/>
    <n v="0"/>
    <n v="0"/>
    <n v="0"/>
    <n v="0"/>
    <n v="0"/>
    <n v="5168786485.4728966"/>
    <n v="0"/>
    <n v="0"/>
    <n v="0"/>
    <n v="0"/>
    <n v="0"/>
    <n v="0"/>
    <n v="0"/>
    <n v="0"/>
    <n v="0"/>
    <n v="0"/>
    <m/>
    <n v="5168786485.4728966"/>
    <n v="0"/>
    <n v="5168786485.4728966"/>
    <n v="4808534362.2799997"/>
  </r>
  <r>
    <x v="24"/>
    <s v="PROYECTOS DE INFRAESTRUCTURA DE TRANSPORTE PARA LA IMPLEMENTACIÓN DEL ACUERDO FINAL, PARAGRAFO 8° TRANSITORIO DEL ART . 361 DE LA C.P"/>
    <s v="LLANO"/>
    <s v="ARAUCA                                            "/>
    <x v="1081"/>
    <s v="ARAUCA"/>
    <n v="0"/>
    <n v="0"/>
    <n v="0"/>
    <n v="0"/>
    <n v="0"/>
    <n v="1189863.5498006344"/>
    <n v="0"/>
    <n v="0"/>
    <n v="0"/>
    <n v="0"/>
    <n v="0"/>
    <n v="0"/>
    <n v="0"/>
    <n v="0"/>
    <n v="0"/>
    <n v="0"/>
    <m/>
    <n v="1189863.5498006344"/>
    <n v="0"/>
    <n v="1189863.5498006344"/>
    <n v="1159131"/>
  </r>
  <r>
    <x v="24"/>
    <s v="PROYECTOS DE INFRAESTRUCTURA DE TRANSPORTE PARA LA IMPLEMENTACIÓN DEL ACUERDO FINAL, PARAGRAFO 8° TRANSITORIO DEL ART . 361 DE LA C.P"/>
    <s v="LLANO"/>
    <s v="CASANARE                                          "/>
    <x v="1089"/>
    <s v="CASANARE"/>
    <n v="0"/>
    <n v="0"/>
    <n v="0"/>
    <n v="0"/>
    <n v="0"/>
    <n v="658680964.36736274"/>
    <n v="0"/>
    <n v="0"/>
    <n v="0"/>
    <n v="0"/>
    <n v="0"/>
    <n v="0"/>
    <n v="0"/>
    <n v="0"/>
    <n v="0"/>
    <n v="0"/>
    <m/>
    <n v="658680964.36736274"/>
    <n v="0"/>
    <n v="658680964.36736274"/>
    <n v="419800000"/>
  </r>
  <r>
    <x v="24"/>
    <s v="PROYECTOS DE INFRAESTRUCTURA DE TRANSPORTE PARA LA IMPLEMENTACIÓN DEL ACUERDO FINAL, PARAGRAFO 8° TRANSITORIO DEL ART . 361 DE LA C.P"/>
    <s v="CENTRO - SUR - AMAZONÍA"/>
    <s v="PUTUMAYO                                          "/>
    <x v="1118"/>
    <s v="PUTUMAYO"/>
    <n v="0"/>
    <n v="0"/>
    <n v="0"/>
    <n v="0"/>
    <n v="0"/>
    <n v="12700140790.352043"/>
    <n v="0"/>
    <n v="0"/>
    <n v="0"/>
    <n v="0"/>
    <n v="0"/>
    <n v="0"/>
    <n v="0"/>
    <n v="0"/>
    <n v="0"/>
    <n v="0"/>
    <m/>
    <n v="12700140790.352043"/>
    <n v="0"/>
    <n v="12700140790.352043"/>
    <n v="12698999381.389999"/>
  </r>
  <r>
    <x v="24"/>
    <s v="PROYECTOS DE INFRAESTRUCTURA DE TRANSPORTE PARA LA IMPLEMENTACIÓN DEL ACUERDO FINAL, PARAGRAFO 8° TRANSITORIO DEL ART . 361 DE LA C.P"/>
    <s v="CARIBE"/>
    <s v="ARCHIPIÉLAGO DE SAN ANDRÉS PROVIDENCIA Y SANTA CATALINA      "/>
    <x v="1134"/>
    <s v="ARCHIPIÉLAGO DE SAN ANDRÉS"/>
    <n v="0"/>
    <n v="0"/>
    <n v="0"/>
    <n v="0"/>
    <n v="0"/>
    <n v="6854404609.9469872"/>
    <n v="0"/>
    <n v="0"/>
    <n v="0"/>
    <n v="0"/>
    <n v="0"/>
    <n v="0"/>
    <n v="0"/>
    <n v="0"/>
    <n v="0"/>
    <n v="0"/>
    <m/>
    <n v="6854404609.9469872"/>
    <n v="0"/>
    <n v="6854404609.9469872"/>
    <n v="6850632146.7700005"/>
  </r>
  <r>
    <x v="24"/>
    <s v="PROYECTOS DE INFRAESTRUCTURA DE TRANSPORTE PARA LA IMPLEMENTACIÓN DEL ACUERDO FINAL, PARAGRAFO 8° TRANSITORIO DEL ART . 361 DE LA C.P"/>
    <s v="CENTRO - SUR - AMAZONÍA"/>
    <s v="AMAZONAS                                          "/>
    <x v="1145"/>
    <s v="AMAZONAS"/>
    <n v="0"/>
    <n v="0"/>
    <n v="0"/>
    <n v="0"/>
    <n v="0"/>
    <n v="4148245521.7326088"/>
    <n v="0"/>
    <n v="0"/>
    <n v="0"/>
    <n v="0"/>
    <n v="0"/>
    <n v="0"/>
    <n v="0"/>
    <n v="0"/>
    <n v="0"/>
    <n v="0"/>
    <m/>
    <n v="4148245521.7326088"/>
    <n v="0"/>
    <n v="4148245521.7326088"/>
    <n v="0"/>
  </r>
  <r>
    <x v="24"/>
    <s v="PROYECTOS DE INFRAESTRUCTURA DE TRANSPORTE PARA LA IMPLEMENTACIÓN DEL ACUERDO FINAL, PARAGRAFO 8° TRANSITORIO DEL ART . 361 DE LA C.P"/>
    <s v="LLANO"/>
    <s v="GUAINÍA                                           "/>
    <x v="1148"/>
    <s v="GUAINÍA"/>
    <n v="0"/>
    <n v="0"/>
    <n v="0"/>
    <n v="0"/>
    <n v="0"/>
    <n v="1946448668.0893149"/>
    <n v="0"/>
    <n v="0"/>
    <n v="0"/>
    <n v="0"/>
    <n v="0"/>
    <n v="0"/>
    <n v="0"/>
    <n v="0"/>
    <n v="0"/>
    <n v="0"/>
    <m/>
    <n v="1946448668.0893149"/>
    <n v="0"/>
    <n v="1946448668.0893149"/>
    <n v="1892572591.6900001"/>
  </r>
  <r>
    <x v="24"/>
    <s v="PROYECTOS DE INFRAESTRUCTURA DE TRANSPORTE PARA LA IMPLEMENTACIÓN DEL ACUERDO FINAL, PARAGRAFO 8° TRANSITORIO DEL ART . 361 DE LA C.P"/>
    <s v="LLANO"/>
    <s v="GUAVIARE                                          "/>
    <x v="1151"/>
    <s v="GUAVIARE"/>
    <n v="0"/>
    <n v="0"/>
    <n v="0"/>
    <n v="0"/>
    <n v="0"/>
    <n v="89818896.070408821"/>
    <n v="0"/>
    <n v="0"/>
    <n v="0"/>
    <n v="0"/>
    <n v="0"/>
    <n v="0"/>
    <n v="0"/>
    <n v="0"/>
    <n v="0"/>
    <n v="0"/>
    <m/>
    <n v="89818896.070408821"/>
    <n v="0"/>
    <n v="89818896.070408821"/>
    <n v="8514"/>
  </r>
  <r>
    <x v="24"/>
    <s v="PROYECTOS DE INFRAESTRUCTURA DE TRANSPORTE PARA LA IMPLEMENTACIÓN DEL ACUERDO FINAL, PARAGRAFO 8° TRANSITORIO DEL ART . 361 DE LA C.P"/>
    <s v="LLANO"/>
    <s v="VAUPÉS                                            "/>
    <x v="1156"/>
    <s v="VAUPÉS"/>
    <n v="0"/>
    <n v="0"/>
    <n v="0"/>
    <n v="0"/>
    <n v="0"/>
    <n v="666406850.67792988"/>
    <n v="0"/>
    <n v="0"/>
    <n v="0"/>
    <n v="0"/>
    <n v="0"/>
    <n v="0"/>
    <n v="0"/>
    <n v="0"/>
    <n v="0"/>
    <n v="0"/>
    <m/>
    <n v="666406850.67792988"/>
    <n v="0"/>
    <n v="666406850.67792988"/>
    <n v="96332445.620000005"/>
  </r>
  <r>
    <x v="24"/>
    <s v="PROYECTOS DE INFRAESTRUCTURA DE TRANSPORTE PARA LA IMPLEMENTACIÓN DEL ACUERDO FINAL, PARAGRAFO 8° TRANSITORIO DEL ART . 361 DE LA C.P"/>
    <s v="LLANO"/>
    <s v="VICHADA                                           "/>
    <x v="1160"/>
    <s v="VICHADA"/>
    <n v="0"/>
    <n v="0"/>
    <n v="0"/>
    <n v="0"/>
    <n v="0"/>
    <n v="5940262451.7974825"/>
    <n v="0"/>
    <n v="0"/>
    <n v="0"/>
    <n v="0"/>
    <n v="0"/>
    <n v="0"/>
    <n v="0"/>
    <n v="0"/>
    <n v="0"/>
    <n v="0"/>
    <m/>
    <n v="5940262451.7974825"/>
    <n v="0"/>
    <n v="5940262451.7974825"/>
    <n v="5743050788"/>
  </r>
  <r>
    <x v="25"/>
    <s v="CORPORACIÓN AUTÓNOMA REGIONAL DEL RIO GRANDE DE LA MAGDALENA"/>
    <s v="N/A"/>
    <s v="N/A"/>
    <x v="0"/>
    <s v="CORPORACIÓN AUTÓNOMA REGIONAL DEL RIO GRANDE DE LA MAGDALENA"/>
    <n v="149536988583"/>
    <n v="0"/>
    <n v="0"/>
    <n v="149536988583"/>
    <n v="0"/>
    <n v="129188584714.98645"/>
    <n v="0"/>
    <n v="5145382"/>
    <n v="0"/>
    <n v="0"/>
    <n v="0"/>
    <n v="0"/>
    <n v="0"/>
    <n v="0"/>
    <n v="0"/>
    <n v="0"/>
    <m/>
    <n v="278730718679.98645"/>
    <n v="7476849429.1500006"/>
    <n v="271253869250.83646"/>
    <n v="221870404265.32004"/>
  </r>
  <r>
    <x v="0"/>
    <s v="FONDO DE AHORRO Y ESTABILIZACIÓN (FAE)"/>
    <s v="EJE CAFETERO"/>
    <s v="ANTIOQUIA                                         "/>
    <x v="1185"/>
    <s v="ANTIOQUIA"/>
    <n v="36263950060"/>
    <n v="0"/>
    <n v="0"/>
    <n v="36263950060"/>
    <n v="0"/>
    <n v="5.756378173828125E-3"/>
    <n v="0"/>
    <n v="1247798"/>
    <n v="234543720870.92999"/>
    <n v="0"/>
    <n v="0"/>
    <n v="0"/>
    <n v="0"/>
    <n v="0"/>
    <n v="0"/>
    <n v="0"/>
    <m/>
    <n v="270808918728.93573"/>
    <n v="0"/>
    <n v="270808918728.93573"/>
    <n v="0"/>
  </r>
  <r>
    <x v="0"/>
    <s v="FONDO DE AHORRO Y ESTABILIZACIÓN (FAE)"/>
    <s v="CARIBE"/>
    <s v="ATLÁNTICO                                         "/>
    <x v="1186"/>
    <s v="ATLÁNTICO"/>
    <n v="14093026959"/>
    <n v="0"/>
    <n v="0"/>
    <n v="14093026959"/>
    <n v="0"/>
    <n v="-1.739501953125E-3"/>
    <n v="0"/>
    <n v="484924"/>
    <n v="91149226044.850006"/>
    <n v="0"/>
    <n v="0"/>
    <n v="0"/>
    <n v="0"/>
    <n v="0"/>
    <n v="0"/>
    <n v="0"/>
    <m/>
    <n v="105242737927.84827"/>
    <n v="0"/>
    <n v="105242737927.84827"/>
    <n v="0"/>
  </r>
  <r>
    <x v="0"/>
    <s v="FONDO DE AHORRO Y ESTABILIZACIÓN (FAE)"/>
    <s v="CENTRO - ORIENTE"/>
    <s v="BOGOTÁ D.C.                                       "/>
    <x v="1187"/>
    <s v="BOGOTÁ, D.C."/>
    <n v="9913941755"/>
    <n v="0"/>
    <n v="0"/>
    <n v="9913941755"/>
    <n v="0"/>
    <n v="1.0881423950195313E-2"/>
    <n v="0"/>
    <n v="341126"/>
    <n v="64120229149.559998"/>
    <n v="0"/>
    <n v="0"/>
    <n v="0"/>
    <n v="0"/>
    <n v="0"/>
    <n v="0"/>
    <n v="0"/>
    <m/>
    <n v="74034512030.570877"/>
    <n v="0"/>
    <n v="74034512030.570877"/>
    <n v="0"/>
  </r>
  <r>
    <x v="0"/>
    <s v="FONDO DE AHORRO Y ESTABILIZACIÓN (FAE)"/>
    <s v="CARIBE"/>
    <s v="BOLÍVAR"/>
    <x v="1188"/>
    <s v="BOLÍVAR"/>
    <n v="30464490946"/>
    <n v="0"/>
    <n v="0"/>
    <n v="30464490946"/>
    <n v="0"/>
    <n v="1.6994476318359375E-2"/>
    <n v="0"/>
    <n v="1048245"/>
    <n v="197034659740.35999"/>
    <n v="0"/>
    <n v="0"/>
    <n v="0"/>
    <n v="0"/>
    <n v="0"/>
    <n v="0"/>
    <n v="0"/>
    <m/>
    <n v="227500198931.37698"/>
    <n v="0"/>
    <n v="227500198931.37698"/>
    <n v="0"/>
  </r>
  <r>
    <x v="0"/>
    <s v="FONDO DE AHORRO Y ESTABILIZACIÓN (FAE)"/>
    <s v="CENTRO - ORIENTE"/>
    <s v="BOYACÁ                                            "/>
    <x v="1189"/>
    <s v="BOYACÁ"/>
    <n v="23880358401"/>
    <n v="0"/>
    <n v="0"/>
    <n v="23880358401"/>
    <n v="0"/>
    <n v="-2.7141571044921875E-3"/>
    <n v="0"/>
    <n v="821694"/>
    <n v="154450579868.85001"/>
    <n v="0"/>
    <n v="0"/>
    <n v="0"/>
    <n v="0"/>
    <n v="0"/>
    <n v="0"/>
    <n v="0"/>
    <m/>
    <n v="178331759963.84729"/>
    <n v="0"/>
    <n v="178331759963.84729"/>
    <n v="0"/>
  </r>
  <r>
    <x v="0"/>
    <s v="FONDO DE AHORRO Y ESTABILIZACIÓN (FAE)"/>
    <s v="EJE CAFETERO"/>
    <s v="CALDAS                                            "/>
    <x v="1190"/>
    <s v="CALDAS"/>
    <n v="9356692479"/>
    <n v="0"/>
    <n v="0"/>
    <n v="9356692479"/>
    <n v="0"/>
    <n v="7.38525390625E-3"/>
    <n v="0"/>
    <n v="321952"/>
    <n v="60516117671.650002"/>
    <n v="0"/>
    <n v="0"/>
    <n v="0"/>
    <n v="0"/>
    <n v="0"/>
    <n v="0"/>
    <n v="0"/>
    <m/>
    <n v="69873132102.657379"/>
    <n v="0"/>
    <n v="69873132102.657379"/>
    <n v="0"/>
  </r>
  <r>
    <x v="0"/>
    <s v="FONDO DE AHORRO Y ESTABILIZACIÓN (FAE)"/>
    <s v="CENTRO - SUR - AMAZONÍA"/>
    <s v="CAQUETÁ                                           "/>
    <x v="1191"/>
    <s v="CAQUETÁ"/>
    <n v="10199997126"/>
    <n v="0"/>
    <n v="0"/>
    <n v="10199997126"/>
    <n v="0"/>
    <n v="8.0804824829101563E-3"/>
    <n v="0"/>
    <n v="350969"/>
    <n v="65970344511.470001"/>
    <n v="0"/>
    <n v="0"/>
    <n v="0"/>
    <n v="0"/>
    <n v="0"/>
    <n v="0"/>
    <n v="0"/>
    <m/>
    <n v="76170692606.478088"/>
    <n v="0"/>
    <n v="76170692606.478088"/>
    <n v="0"/>
  </r>
  <r>
    <x v="0"/>
    <s v="FONDO DE AHORRO Y ESTABILIZACIÓN (FAE)"/>
    <s v="PACÍFICO"/>
    <s v="CAUCA                                             "/>
    <x v="1192"/>
    <s v="CAUCA"/>
    <n v="17435118521"/>
    <n v="0"/>
    <n v="0"/>
    <n v="17435118521"/>
    <n v="0"/>
    <n v="4.6024322509765625E-3"/>
    <n v="0"/>
    <n v="599921"/>
    <n v="112764813677.91"/>
    <n v="0"/>
    <n v="0"/>
    <n v="0"/>
    <n v="0"/>
    <n v="0"/>
    <n v="0"/>
    <n v="0"/>
    <m/>
    <n v="130200532119.91461"/>
    <n v="0"/>
    <n v="130200532119.91461"/>
    <n v="0"/>
  </r>
  <r>
    <x v="0"/>
    <s v="FONDO DE AHORRO Y ESTABILIZACIÓN (FAE)"/>
    <s v="CARIBE"/>
    <s v="CESAR                                             "/>
    <x v="1193"/>
    <s v="CESAR"/>
    <n v="47780704746"/>
    <n v="0"/>
    <n v="0"/>
    <n v="47780704746"/>
    <n v="0"/>
    <n v="7.7362060546875E-3"/>
    <n v="0"/>
    <n v="1644075"/>
    <n v="309030435416.45001"/>
    <n v="0"/>
    <n v="0"/>
    <n v="0"/>
    <n v="0"/>
    <n v="0"/>
    <n v="0"/>
    <n v="0"/>
    <m/>
    <n v="356812784237.45776"/>
    <n v="0"/>
    <n v="356812784237.45776"/>
    <n v="0"/>
  </r>
  <r>
    <x v="0"/>
    <s v="FONDO DE AHORRO Y ESTABILIZACIÓN (FAE)"/>
    <s v="CARIBE"/>
    <s v="CÓRDOBA                                           "/>
    <x v="1194"/>
    <s v="CÓRDOBA"/>
    <n v="33585939750"/>
    <n v="0"/>
    <n v="0"/>
    <n v="33585939750"/>
    <n v="0"/>
    <n v="1.827239990234375E-3"/>
    <n v="0"/>
    <n v="1155651"/>
    <n v="217223200034.14999"/>
    <n v="0"/>
    <n v="0"/>
    <n v="0"/>
    <n v="0"/>
    <n v="0"/>
    <n v="0"/>
    <n v="0"/>
    <m/>
    <n v="250810295435.15182"/>
    <n v="0"/>
    <n v="250810295435.15182"/>
    <n v="0"/>
  </r>
  <r>
    <x v="0"/>
    <s v="FONDO DE AHORRO Y ESTABILIZACIÓN (FAE)"/>
    <s v="CENTRO - ORIENTE"/>
    <s v="CUNDINAMARCA                                      "/>
    <x v="1195"/>
    <s v="CUNDINAMARCA"/>
    <n v="16846972044"/>
    <n v="0"/>
    <n v="0"/>
    <n v="16846972044"/>
    <n v="0"/>
    <n v="1.2910842895507813E-2"/>
    <n v="0"/>
    <n v="579683"/>
    <n v="108960868908.95"/>
    <n v="0"/>
    <n v="0"/>
    <n v="0"/>
    <n v="0"/>
    <n v="0"/>
    <n v="0"/>
    <n v="0"/>
    <m/>
    <n v="125808420635.96291"/>
    <n v="0"/>
    <n v="125808420635.96291"/>
    <n v="0"/>
  </r>
  <r>
    <x v="0"/>
    <s v="FONDO DE AHORRO Y ESTABILIZACIÓN (FAE)"/>
    <s v="PACÍFICO"/>
    <s v="CHOCÓ                                             "/>
    <x v="1196"/>
    <s v="CHOCÓ"/>
    <n v="21599457771"/>
    <n v="0"/>
    <n v="0"/>
    <n v="21599457771"/>
    <n v="0"/>
    <n v="9.78851318359375E-3"/>
    <n v="0"/>
    <n v="743211"/>
    <n v="139698438422.26001"/>
    <n v="0"/>
    <n v="0"/>
    <n v="0"/>
    <n v="0"/>
    <n v="0"/>
    <n v="0"/>
    <n v="0"/>
    <m/>
    <n v="161298639404.26981"/>
    <n v="0"/>
    <n v="161298639404.26981"/>
    <n v="0"/>
  </r>
  <r>
    <x v="0"/>
    <s v="FONDO DE AHORRO Y ESTABILIZACIÓN (FAE)"/>
    <s v="CENTRO - SUR - AMAZONÍA"/>
    <s v="HUILA                                             "/>
    <x v="1197"/>
    <s v="HUILA"/>
    <n v="18970725097"/>
    <n v="0"/>
    <n v="0"/>
    <n v="18970725097"/>
    <n v="0"/>
    <n v="9.9544525146484375E-3"/>
    <n v="0"/>
    <n v="652759"/>
    <n v="122696629697.21001"/>
    <n v="0"/>
    <n v="0"/>
    <n v="0"/>
    <n v="0"/>
    <n v="0"/>
    <n v="0"/>
    <n v="0"/>
    <m/>
    <n v="141668007553.21997"/>
    <n v="0"/>
    <n v="141668007553.21997"/>
    <n v="0"/>
  </r>
  <r>
    <x v="0"/>
    <s v="FONDO DE AHORRO Y ESTABILIZACIÓN (FAE)"/>
    <s v="CARIBE"/>
    <s v="LA GUAJIRA                                        "/>
    <x v="1198"/>
    <s v="LA GUAJIRA"/>
    <n v="34145857971"/>
    <n v="0"/>
    <n v="0"/>
    <n v="34145857971"/>
    <n v="0"/>
    <n v="1.987457275390625E-3"/>
    <n v="0"/>
    <n v="1174917"/>
    <n v="220844573401.35001"/>
    <n v="0"/>
    <n v="0"/>
    <n v="0"/>
    <n v="0"/>
    <n v="0"/>
    <n v="0"/>
    <n v="0"/>
    <m/>
    <n v="254991606289.35199"/>
    <n v="0"/>
    <n v="254991606289.35199"/>
    <n v="0"/>
  </r>
  <r>
    <x v="0"/>
    <s v="FONDO DE AHORRO Y ESTABILIZACIÓN (FAE)"/>
    <s v="CARIBE"/>
    <s v="MAGDALENA                                         "/>
    <x v="1199"/>
    <s v="MAGDALENA"/>
    <n v="22949799138"/>
    <n v="0"/>
    <n v="0"/>
    <n v="22949799138"/>
    <n v="0"/>
    <n v="1.82342529296875E-3"/>
    <n v="0"/>
    <n v="789674"/>
    <n v="148432017862.39999"/>
    <n v="0"/>
    <n v="0"/>
    <n v="0"/>
    <n v="0"/>
    <n v="0"/>
    <n v="0"/>
    <n v="0"/>
    <m/>
    <n v="171382606674.40182"/>
    <n v="0"/>
    <n v="171382606674.40182"/>
    <n v="0"/>
  </r>
  <r>
    <x v="0"/>
    <s v="FONDO DE AHORRO Y ESTABILIZACIÓN (FAE)"/>
    <s v="LLANO"/>
    <s v="META                                              "/>
    <x v="1200"/>
    <s v="META"/>
    <n v="84973966604"/>
    <n v="0"/>
    <n v="0"/>
    <n v="84973966604"/>
    <n v="0"/>
    <n v="5.7373046875E-3"/>
    <n v="0"/>
    <n v="2923849"/>
    <n v="549584650086.08002"/>
    <n v="0"/>
    <n v="0"/>
    <n v="0"/>
    <n v="0"/>
    <n v="0"/>
    <n v="0"/>
    <n v="0"/>
    <m/>
    <n v="634561540539.08569"/>
    <n v="0"/>
    <n v="634561540539.08569"/>
    <n v="0"/>
  </r>
  <r>
    <x v="0"/>
    <s v="FONDO DE AHORRO Y ESTABILIZACIÓN (FAE)"/>
    <s v="PACÍFICO"/>
    <s v="NARIÑO                                            "/>
    <x v="1201"/>
    <s v="NARIÑO"/>
    <n v="20017360861"/>
    <n v="0"/>
    <n v="0"/>
    <n v="20017360861"/>
    <n v="0"/>
    <n v="1.781463623046875E-3"/>
    <n v="0"/>
    <n v="688773"/>
    <n v="129465937676.03999"/>
    <n v="0"/>
    <n v="0"/>
    <n v="0"/>
    <n v="0"/>
    <n v="0"/>
    <n v="0"/>
    <n v="0"/>
    <m/>
    <n v="149483987310.04178"/>
    <n v="0"/>
    <n v="149483987310.04178"/>
    <n v="0"/>
  </r>
  <r>
    <x v="0"/>
    <s v="FONDO DE AHORRO Y ESTABILIZACIÓN (FAE)"/>
    <s v="CENTRO - ORIENTE"/>
    <s v="NORTE DE SANTANDER                                "/>
    <x v="1202"/>
    <s v="NORTE DE SANTANDER"/>
    <n v="18560769015"/>
    <n v="0"/>
    <n v="0"/>
    <n v="18560769015"/>
    <n v="0"/>
    <n v="1.1964797973632813E-2"/>
    <n v="0"/>
    <n v="638653"/>
    <n v="120045163855.60001"/>
    <n v="0"/>
    <n v="0"/>
    <n v="0"/>
    <n v="0"/>
    <n v="0"/>
    <n v="0"/>
    <n v="0"/>
    <m/>
    <n v="138606571523.61197"/>
    <n v="0"/>
    <n v="138606571523.61197"/>
    <n v="0"/>
  </r>
  <r>
    <x v="0"/>
    <s v="FONDO DE AHORRO Y ESTABILIZACIÓN (FAE)"/>
    <s v="EJE CAFETERO"/>
    <s v="QUINDÍO                                           "/>
    <x v="1203"/>
    <s v="QUINDIO"/>
    <n v="5640300139"/>
    <n v="0"/>
    <n v="0"/>
    <n v="5640300139"/>
    <n v="0"/>
    <n v="-1.3670921325683594E-3"/>
    <n v="0"/>
    <n v="194076"/>
    <n v="36479671388.279999"/>
    <n v="0"/>
    <n v="0"/>
    <n v="0"/>
    <n v="0"/>
    <n v="0"/>
    <n v="0"/>
    <n v="0"/>
    <m/>
    <n v="42120165603.278633"/>
    <n v="0"/>
    <n v="42120165603.278633"/>
    <n v="0"/>
  </r>
  <r>
    <x v="0"/>
    <s v="FONDO DE AHORRO Y ESTABILIZACIÓN (FAE)"/>
    <s v="EJE CAFETERO"/>
    <s v="RISARALDA                                         "/>
    <x v="1204"/>
    <s v="RISARALDA"/>
    <n v="7669478299"/>
    <n v="0"/>
    <n v="0"/>
    <n v="7669478299"/>
    <n v="0"/>
    <n v="-1.7137527465820313E-3"/>
    <n v="0"/>
    <n v="263897"/>
    <n v="49603751781.32"/>
    <n v="0"/>
    <n v="0"/>
    <n v="0"/>
    <n v="0"/>
    <n v="0"/>
    <n v="0"/>
    <n v="0"/>
    <m/>
    <n v="57273493977.318283"/>
    <n v="0"/>
    <n v="57273493977.318283"/>
    <n v="0"/>
  </r>
  <r>
    <x v="0"/>
    <s v="FONDO DE AHORRO Y ESTABILIZACIÓN (FAE)"/>
    <s v="CENTRO - ORIENTE"/>
    <s v="SANTANDER                                         "/>
    <x v="1205"/>
    <s v="SANTANDER"/>
    <n v="29119996136"/>
    <n v="0"/>
    <n v="0"/>
    <n v="29119996136"/>
    <n v="0"/>
    <n v="3.871917724609375E-3"/>
    <n v="0"/>
    <n v="1001983"/>
    <n v="188338893975.54001"/>
    <n v="0"/>
    <n v="0"/>
    <n v="0"/>
    <n v="0"/>
    <n v="0"/>
    <n v="0"/>
    <n v="0"/>
    <m/>
    <n v="217459892094.54388"/>
    <n v="0"/>
    <n v="217459892094.54388"/>
    <n v="0"/>
  </r>
  <r>
    <x v="0"/>
    <s v="FONDO DE AHORRO Y ESTABILIZACIÓN (FAE)"/>
    <s v="CARIBE"/>
    <s v="SUCRE                                             "/>
    <x v="1206"/>
    <s v="SUCRE"/>
    <n v="21602534623"/>
    <n v="0"/>
    <n v="0"/>
    <n v="21602534623"/>
    <n v="0"/>
    <n v="-2.162933349609375E-3"/>
    <n v="0"/>
    <n v="743316"/>
    <n v="139718338524.57999"/>
    <n v="0"/>
    <n v="0"/>
    <n v="0"/>
    <n v="0"/>
    <n v="0"/>
    <n v="0"/>
    <n v="0"/>
    <m/>
    <n v="161321616463.57782"/>
    <n v="0"/>
    <n v="161321616463.57782"/>
    <n v="0"/>
  </r>
  <r>
    <x v="0"/>
    <s v="FONDO DE AHORRO Y ESTABILIZACIÓN (FAE)"/>
    <s v="CENTRO - SUR - AMAZONÍA"/>
    <s v="TOLIMA                                            "/>
    <x v="1207"/>
    <s v="TOLIMA"/>
    <n v="16494627474"/>
    <n v="0"/>
    <n v="0"/>
    <n v="16494627474"/>
    <n v="0"/>
    <n v="-7.3070526123046875E-3"/>
    <n v="0"/>
    <n v="567560"/>
    <n v="106682016044.33"/>
    <n v="0"/>
    <n v="0"/>
    <n v="0"/>
    <n v="0"/>
    <n v="0"/>
    <n v="0"/>
    <n v="0"/>
    <m/>
    <n v="123177211078.32269"/>
    <n v="0"/>
    <n v="123177211078.32269"/>
    <n v="0"/>
  </r>
  <r>
    <x v="0"/>
    <s v="FONDO DE AHORRO Y ESTABILIZACIÓN (FAE)"/>
    <s v="PACÍFICO"/>
    <s v="VALLE DEL CAUCA                                   "/>
    <x v="1208"/>
    <s v="VALLE DEL CAUCA"/>
    <n v="14173481738"/>
    <n v="0"/>
    <n v="0"/>
    <n v="14173481738"/>
    <n v="0"/>
    <n v="1.143646240234375E-2"/>
    <n v="0"/>
    <n v="487692"/>
    <n v="91669582023.649994"/>
    <n v="0"/>
    <n v="0"/>
    <n v="0"/>
    <n v="0"/>
    <n v="0"/>
    <n v="0"/>
    <n v="0"/>
    <m/>
    <n v="105843551453.66144"/>
    <n v="0"/>
    <n v="105843551453.66144"/>
    <n v="0"/>
  </r>
  <r>
    <x v="0"/>
    <s v="FONDO DE AHORRO Y ESTABILIZACIÓN (FAE)"/>
    <s v="LLANO"/>
    <s v="ARAUCA                                            "/>
    <x v="1209"/>
    <s v="ARAUCA"/>
    <n v="18105727129"/>
    <n v="0"/>
    <n v="0"/>
    <n v="18105727129"/>
    <n v="0"/>
    <n v="1.033782958984375E-3"/>
    <n v="0"/>
    <n v="622996"/>
    <n v="117102097341.39"/>
    <n v="0"/>
    <n v="0"/>
    <n v="0"/>
    <n v="0"/>
    <n v="0"/>
    <n v="0"/>
    <n v="0"/>
    <m/>
    <n v="135208447466.39104"/>
    <n v="0"/>
    <n v="135208447466.39104"/>
    <n v="0"/>
  </r>
  <r>
    <x v="0"/>
    <s v="FONDO DE AHORRO Y ESTABILIZACIÓN (FAE)"/>
    <s v="LLANO"/>
    <s v="CASANARE                                          "/>
    <x v="1210"/>
    <s v="CASANARE"/>
    <n v="41349390519"/>
    <n v="0"/>
    <n v="0"/>
    <n v="41349390519"/>
    <n v="0"/>
    <n v="1.24359130859375E-3"/>
    <n v="0"/>
    <n v="1422781"/>
    <n v="267434735929.89999"/>
    <n v="0"/>
    <n v="0"/>
    <n v="0"/>
    <n v="0"/>
    <n v="0"/>
    <n v="0"/>
    <n v="0"/>
    <m/>
    <n v="308785549229.90125"/>
    <n v="0"/>
    <n v="308785549229.90125"/>
    <n v="0"/>
  </r>
  <r>
    <x v="0"/>
    <s v="FONDO DE AHORRO Y ESTABILIZACIÓN (FAE)"/>
    <s v="CENTRO - SUR - AMAZONÍA"/>
    <s v="PUTUMAYO                                          "/>
    <x v="1211"/>
    <s v="PUTUMAYO"/>
    <n v="12367352602"/>
    <n v="0"/>
    <n v="0"/>
    <n v="12367352602"/>
    <n v="0"/>
    <n v="9.6082687377929688E-3"/>
    <n v="0"/>
    <n v="425545"/>
    <n v="79988111934.759995"/>
    <n v="0"/>
    <n v="0"/>
    <n v="0"/>
    <n v="0"/>
    <n v="0"/>
    <n v="0"/>
    <n v="0"/>
    <m/>
    <n v="92355890081.769608"/>
    <n v="0"/>
    <n v="92355890081.769608"/>
    <n v="0"/>
  </r>
  <r>
    <x v="0"/>
    <s v="FONDO DE AHORRO Y ESTABILIZACIÓN (FAE)"/>
    <s v="CARIBE"/>
    <s v="ARCHIPIÉLAGO DE SAN ANDRÉS PROVIDENCIA Y SANTA CATALINA      "/>
    <x v="1212"/>
    <s v="ARCHIPIÉLAGO DE SAN ANDRÉS, PROVIDENCIA Y SANTA CATALINA"/>
    <n v="3183993635"/>
    <n v="0"/>
    <n v="0"/>
    <n v="3183993635"/>
    <n v="0"/>
    <n v="8.586883544921875E-3"/>
    <n v="0"/>
    <n v="109557"/>
    <n v="20593060412.52"/>
    <n v="0"/>
    <n v="0"/>
    <n v="0"/>
    <n v="0"/>
    <n v="0"/>
    <n v="0"/>
    <n v="0"/>
    <m/>
    <n v="23777163604.528587"/>
    <n v="0"/>
    <n v="23777163604.528587"/>
    <n v="0"/>
  </r>
  <r>
    <x v="0"/>
    <s v="FONDO DE AHORRO Y ESTABILIZACIÓN (FAE)"/>
    <s v="CENTRO - SUR - AMAZONÍA"/>
    <s v="AMAZONAS                                          "/>
    <x v="1213"/>
    <s v="AMAZONAS                                  "/>
    <n v="5159695214"/>
    <n v="0"/>
    <n v="0"/>
    <n v="5159695214"/>
    <n v="0"/>
    <n v="-4.7969818115234375E-3"/>
    <n v="0"/>
    <n v="177539"/>
    <n v="33371271250.080002"/>
    <n v="0"/>
    <n v="0"/>
    <n v="0"/>
    <n v="0"/>
    <n v="0"/>
    <n v="0"/>
    <n v="0"/>
    <m/>
    <n v="38531144003.075203"/>
    <n v="0"/>
    <n v="38531144003.075203"/>
    <n v="0"/>
  </r>
  <r>
    <x v="0"/>
    <s v="FONDO DE AHORRO Y ESTABILIZACIÓN (FAE)"/>
    <s v="LLANO"/>
    <s v="GUAINÍA                                           "/>
    <x v="1214"/>
    <s v="GUAINÍA"/>
    <n v="6007901207"/>
    <n v="0"/>
    <n v="0"/>
    <n v="6007901207"/>
    <n v="0"/>
    <n v="1.4994144439697266E-2"/>
    <n v="0"/>
    <n v="206724"/>
    <n v="38857198440.410004"/>
    <n v="0"/>
    <n v="0"/>
    <n v="0"/>
    <n v="0"/>
    <n v="0"/>
    <n v="0"/>
    <n v="0"/>
    <m/>
    <n v="44865306371.424995"/>
    <n v="0"/>
    <n v="44865306371.424995"/>
    <n v="0"/>
  </r>
  <r>
    <x v="0"/>
    <s v="FONDO DE AHORRO Y ESTABILIZACIÓN (FAE)"/>
    <s v="LLANO"/>
    <s v="GUAVIARE                                          "/>
    <x v="1215"/>
    <s v="GUAVIARE"/>
    <n v="5261585756"/>
    <n v="0"/>
    <n v="0"/>
    <n v="5261585756"/>
    <n v="0"/>
    <n v="8.1973075866699219E-3"/>
    <n v="0"/>
    <n v="181045"/>
    <n v="34030266941.459999"/>
    <n v="0"/>
    <n v="0"/>
    <n v="0"/>
    <n v="0"/>
    <n v="0"/>
    <n v="0"/>
    <n v="0"/>
    <m/>
    <n v="39292033742.468201"/>
    <n v="0"/>
    <n v="39292033742.468201"/>
    <n v="0"/>
  </r>
  <r>
    <x v="0"/>
    <s v="FONDO DE AHORRO Y ESTABILIZACIÓN (FAE)"/>
    <s v="LLANO"/>
    <s v="VAUPÉS                                            "/>
    <x v="1216"/>
    <s v="VAUPÉS"/>
    <n v="6402035154"/>
    <n v="0"/>
    <n v="0"/>
    <n v="6402035154"/>
    <n v="0"/>
    <n v="6.4148902893066406E-3"/>
    <n v="0"/>
    <n v="220286"/>
    <n v="41406331733.889999"/>
    <n v="0"/>
    <n v="0"/>
    <n v="0"/>
    <n v="0"/>
    <n v="0"/>
    <n v="0"/>
    <n v="0"/>
    <m/>
    <n v="47808587173.896416"/>
    <n v="0"/>
    <n v="47808587173.896416"/>
    <n v="0"/>
  </r>
  <r>
    <x v="0"/>
    <s v="FONDO DE AHORRO Y ESTABILIZACIÓN (FAE)"/>
    <s v="LLANO"/>
    <s v="VICHADA                                           "/>
    <x v="1217"/>
    <s v="VICHADA"/>
    <n v="9339219754"/>
    <n v="0"/>
    <n v="0"/>
    <n v="9339219754"/>
    <n v="0"/>
    <n v="1.5934944152832031E-2"/>
    <n v="0"/>
    <n v="321350"/>
    <n v="60403109631.169998"/>
    <n v="0"/>
    <n v="0"/>
    <n v="0"/>
    <n v="0"/>
    <n v="0"/>
    <n v="0"/>
    <n v="0"/>
    <m/>
    <n v="69742650735.185928"/>
    <n v="0"/>
    <n v="69742650735.185928"/>
    <n v="0"/>
  </r>
  <r>
    <x v="0"/>
    <s v="FONDO DE AHORRO Y ESTABILIZACIÓN (FAE)"/>
    <s v="N/A"/>
    <s v="N/A"/>
    <x v="1218"/>
    <s v="GOBERNACIÓN INDETERMINADA"/>
    <n v="0"/>
    <n v="0"/>
    <n v="0"/>
    <n v="0"/>
    <n v="0"/>
    <n v="905185127.54359603"/>
    <n v="0"/>
    <n v="0"/>
    <n v="0"/>
    <n v="0"/>
    <n v="0"/>
    <n v="0"/>
    <n v="0"/>
    <n v="0"/>
    <n v="0"/>
    <n v="0"/>
    <m/>
    <n v="905185127.54359603"/>
    <n v="0"/>
    <n v="905185127.54359603"/>
    <n v="0"/>
  </r>
  <r>
    <x v="0"/>
    <s v="FONDO DE AHORRO Y ESTABILIZACIÓN (FAE)"/>
    <s v="LLANO"/>
    <s v="N/A"/>
    <x v="1219"/>
    <s v="RECURSOSPORDISTRIB.NUEVOSDESCUB.YART.143DECRETO4923DE2011"/>
    <n v="0"/>
    <n v="0"/>
    <n v="0"/>
    <n v="0"/>
    <n v="0"/>
    <n v="1456666214.5725386"/>
    <n v="0"/>
    <n v="0"/>
    <n v="0"/>
    <n v="0"/>
    <n v="0"/>
    <n v="0"/>
    <n v="0"/>
    <n v="0"/>
    <n v="0"/>
    <n v="0"/>
    <m/>
    <n v="1456666214.5725386"/>
    <n v="0"/>
    <n v="1456666214.5725386"/>
    <n v="0"/>
  </r>
  <r>
    <x v="0"/>
    <s v="FONDO NACIONAL DE PENSIONES DE LAS ENTIDADES TERRITORIALES (FONPET)"/>
    <s v="EJE CAFETERO"/>
    <s v="ANTIOQUIA                                         "/>
    <x v="4"/>
    <s v="ANTIOQUIA                                         "/>
    <n v="44319257063"/>
    <n v="0"/>
    <n v="0"/>
    <n v="44319257063"/>
    <n v="0"/>
    <n v="1.4438629150390625E-2"/>
    <n v="0"/>
    <n v="1524971"/>
    <n v="0"/>
    <n v="0"/>
    <n v="0"/>
    <n v="0"/>
    <n v="0"/>
    <n v="0"/>
    <n v="0"/>
    <n v="0"/>
    <m/>
    <n v="44320782034.014435"/>
    <n v="0"/>
    <n v="44320782034.014435"/>
    <n v="0"/>
  </r>
  <r>
    <x v="0"/>
    <s v="FONDO NACIONAL DE PENSIONES DE LAS ENTIDADES TERRITORIALES (FONPET)"/>
    <s v="EJE CAFETERO"/>
    <s v="ANTIOQUIA                                         "/>
    <x v="5"/>
    <s v="MEDELLÍN                                          "/>
    <n v="25122219882"/>
    <n v="0"/>
    <n v="0"/>
    <n v="25122219882"/>
    <n v="0"/>
    <n v="9.8819732666015625E-3"/>
    <n v="0"/>
    <n v="864424"/>
    <n v="0"/>
    <n v="0"/>
    <n v="0"/>
    <n v="0"/>
    <n v="0"/>
    <n v="0"/>
    <n v="0"/>
    <n v="0"/>
    <m/>
    <n v="25123084306.00988"/>
    <n v="0"/>
    <n v="25123084306.00988"/>
    <n v="0"/>
  </r>
  <r>
    <x v="0"/>
    <s v="FONDO NACIONAL DE PENSIONES DE LAS ENTIDADES TERRITORIALES (FONPET)"/>
    <s v="EJE CAFETERO"/>
    <s v="ANTIOQUIA                                         "/>
    <x v="6"/>
    <s v="ABEJORRAL                                         "/>
    <n v="165987810"/>
    <n v="0"/>
    <n v="0"/>
    <n v="165987810"/>
    <n v="0"/>
    <n v="9.5086097717285156E-3"/>
    <n v="0"/>
    <n v="5711"/>
    <n v="0"/>
    <n v="0"/>
    <n v="0"/>
    <n v="0"/>
    <n v="0"/>
    <n v="0"/>
    <n v="0"/>
    <n v="0"/>
    <m/>
    <n v="165993521.00950861"/>
    <n v="0"/>
    <n v="165993521.00950861"/>
    <n v="0"/>
  </r>
  <r>
    <x v="0"/>
    <s v="FONDO NACIONAL DE PENSIONES DE LAS ENTIDADES TERRITORIALES (FONPET)"/>
    <s v="EJE CAFETERO"/>
    <s v="ANTIOQUIA                                         "/>
    <x v="7"/>
    <s v="ABRIAQUÍ                                          "/>
    <n v="28899678"/>
    <n v="0"/>
    <n v="0"/>
    <n v="28899678"/>
    <n v="0"/>
    <n v="5.7771587744355202E-3"/>
    <n v="0"/>
    <n v="994"/>
    <n v="0"/>
    <n v="0"/>
    <n v="0"/>
    <n v="0"/>
    <n v="0"/>
    <n v="0"/>
    <n v="0"/>
    <n v="0"/>
    <m/>
    <n v="28900672.005777158"/>
    <n v="0"/>
    <n v="28900672.005777158"/>
    <n v="0"/>
  </r>
  <r>
    <x v="0"/>
    <s v="FONDO NACIONAL DE PENSIONES DE LAS ENTIDADES TERRITORIALES (FONPET)"/>
    <s v="EJE CAFETERO"/>
    <s v="ANTIOQUIA                                         "/>
    <x v="8"/>
    <s v="ALEJANDRÍA                                        "/>
    <n v="40340216"/>
    <n v="0"/>
    <n v="0"/>
    <n v="40340216"/>
    <n v="0"/>
    <n v="8.6987791582942009E-3"/>
    <n v="0"/>
    <n v="1388"/>
    <n v="0"/>
    <n v="0"/>
    <n v="0"/>
    <n v="0"/>
    <n v="0"/>
    <n v="0"/>
    <n v="0"/>
    <n v="0"/>
    <m/>
    <n v="40341604.008698776"/>
    <n v="0"/>
    <n v="40341604.008698776"/>
    <n v="0"/>
  </r>
  <r>
    <x v="0"/>
    <s v="FONDO NACIONAL DE PENSIONES DE LAS ENTIDADES TERRITORIALES (FONPET)"/>
    <s v="EJE CAFETERO"/>
    <s v="ANTIOQUIA                                         "/>
    <x v="9"/>
    <s v="AMAGÁ                                             "/>
    <n v="85566114"/>
    <n v="0"/>
    <n v="0"/>
    <n v="85566114"/>
    <n v="0"/>
    <n v="5.9120804071426392E-3"/>
    <n v="0"/>
    <n v="2944"/>
    <n v="0"/>
    <n v="0"/>
    <n v="0"/>
    <n v="0"/>
    <n v="0"/>
    <n v="0"/>
    <n v="0"/>
    <n v="0"/>
    <m/>
    <n v="85569058.00591208"/>
    <n v="0"/>
    <n v="85569058.00591208"/>
    <n v="0"/>
  </r>
  <r>
    <x v="0"/>
    <s v="FONDO NACIONAL DE PENSIONES DE LAS ENTIDADES TERRITORIALES (FONPET)"/>
    <s v="EJE CAFETERO"/>
    <s v="ANTIOQUIA                                         "/>
    <x v="10"/>
    <s v="AMALFI                                            "/>
    <n v="125553635"/>
    <n v="0"/>
    <n v="0"/>
    <n v="125553635"/>
    <n v="0"/>
    <n v="1.1986669152975082E-2"/>
    <n v="0"/>
    <n v="4320"/>
    <n v="0"/>
    <n v="0"/>
    <n v="0"/>
    <n v="0"/>
    <n v="0"/>
    <n v="0"/>
    <n v="0"/>
    <n v="0"/>
    <m/>
    <n v="125557955.01198667"/>
    <n v="0"/>
    <n v="125557955.01198667"/>
    <n v="0"/>
  </r>
  <r>
    <x v="0"/>
    <s v="FONDO NACIONAL DE PENSIONES DE LAS ENTIDADES TERRITORIALES (FONPET)"/>
    <s v="EJE CAFETERO"/>
    <s v="ANTIOQUIA                                         "/>
    <x v="11"/>
    <s v="ANDES                                             "/>
    <n v="639377263"/>
    <n v="0"/>
    <n v="0"/>
    <n v="639377263"/>
    <n v="0"/>
    <n v="1.1819601058959961E-2"/>
    <n v="0"/>
    <n v="22000"/>
    <n v="0"/>
    <n v="0"/>
    <n v="0"/>
    <n v="0"/>
    <n v="0"/>
    <n v="0"/>
    <n v="0"/>
    <n v="0"/>
    <m/>
    <n v="639399263.0118196"/>
    <n v="0"/>
    <n v="639399263.0118196"/>
    <n v="0"/>
  </r>
  <r>
    <x v="0"/>
    <s v="FONDO NACIONAL DE PENSIONES DE LAS ENTIDADES TERRITORIALES (FONPET)"/>
    <s v="EJE CAFETERO"/>
    <s v="ANTIOQUIA                                         "/>
    <x v="12"/>
    <s v="ANGELÓPOLIS                                       "/>
    <n v="48079385"/>
    <n v="0"/>
    <n v="0"/>
    <n v="48079385"/>
    <n v="0"/>
    <n v="7.256682962179184E-3"/>
    <n v="0"/>
    <n v="1654"/>
    <n v="0"/>
    <n v="0"/>
    <n v="0"/>
    <n v="0"/>
    <n v="0"/>
    <n v="0"/>
    <n v="0"/>
    <n v="0"/>
    <m/>
    <n v="48081039.007256687"/>
    <n v="0"/>
    <n v="48081039.007256687"/>
    <n v="0"/>
  </r>
  <r>
    <x v="0"/>
    <s v="FONDO NACIONAL DE PENSIONES DE LAS ENTIDADES TERRITORIALES (FONPET)"/>
    <s v="EJE CAFETERO"/>
    <s v="ANTIOQUIA                                         "/>
    <x v="13"/>
    <s v="ANGOSTURA                                         "/>
    <n v="81526577"/>
    <n v="0"/>
    <n v="0"/>
    <n v="81526577"/>
    <n v="0"/>
    <n v="0.31951150298118591"/>
    <n v="0"/>
    <n v="2805"/>
    <n v="0"/>
    <n v="0"/>
    <n v="0"/>
    <n v="0"/>
    <n v="0"/>
    <n v="0"/>
    <n v="0"/>
    <n v="0"/>
    <m/>
    <n v="81529382.319511503"/>
    <n v="0"/>
    <n v="81529382.319511503"/>
    <n v="0"/>
  </r>
  <r>
    <x v="0"/>
    <s v="FONDO NACIONAL DE PENSIONES DE LAS ENTIDADES TERRITORIALES (FONPET)"/>
    <s v="EJE CAFETERO"/>
    <s v="ANTIOQUIA                                         "/>
    <x v="14"/>
    <s v="ANORÍ                                             "/>
    <n v="56801428"/>
    <n v="0"/>
    <n v="0"/>
    <n v="56801428"/>
    <n v="0"/>
    <n v="0.78077125549316406"/>
    <n v="0"/>
    <n v="1954"/>
    <n v="0"/>
    <n v="0"/>
    <n v="0"/>
    <n v="0"/>
    <n v="0"/>
    <n v="0"/>
    <n v="0"/>
    <n v="0"/>
    <m/>
    <n v="56803382.780771255"/>
    <n v="0"/>
    <n v="56803382.780771255"/>
    <n v="0"/>
  </r>
  <r>
    <x v="0"/>
    <s v="FONDO NACIONAL DE PENSIONES DE LAS ENTIDADES TERRITORIALES (FONPET)"/>
    <s v="EJE CAFETERO"/>
    <s v="ANTIOQUIA                                         "/>
    <x v="15"/>
    <s v="SANTAFÉ DE ANTIOQUIA                              "/>
    <n v="180680013"/>
    <n v="0"/>
    <n v="0"/>
    <n v="180680013"/>
    <n v="0"/>
    <n v="1.2190043926239014E-2"/>
    <n v="0"/>
    <n v="6217"/>
    <n v="0"/>
    <n v="0"/>
    <n v="0"/>
    <n v="0"/>
    <n v="0"/>
    <n v="0"/>
    <n v="0"/>
    <n v="0"/>
    <m/>
    <n v="180686230.01219004"/>
    <n v="0"/>
    <n v="180686230.01219004"/>
    <n v="0"/>
  </r>
  <r>
    <x v="0"/>
    <s v="FONDO NACIONAL DE PENSIONES DE LAS ENTIDADES TERRITORIALES (FONPET)"/>
    <s v="EJE CAFETERO"/>
    <s v="ANTIOQUIA                                         "/>
    <x v="16"/>
    <s v="ANZA                                              "/>
    <n v="56613816"/>
    <n v="0"/>
    <n v="0"/>
    <n v="56613816"/>
    <n v="0"/>
    <n v="1.4131113886833191E-2"/>
    <n v="0"/>
    <n v="1948"/>
    <n v="0"/>
    <n v="0"/>
    <n v="0"/>
    <n v="0"/>
    <n v="0"/>
    <n v="0"/>
    <n v="0"/>
    <n v="0"/>
    <m/>
    <n v="56615764.014131114"/>
    <n v="0"/>
    <n v="56615764.014131114"/>
    <n v="0"/>
  </r>
  <r>
    <x v="0"/>
    <s v="FONDO NACIONAL DE PENSIONES DE LAS ENTIDADES TERRITORIALES (FONPET)"/>
    <s v="EJE CAFETERO"/>
    <s v="ANTIOQUIA                                         "/>
    <x v="17"/>
    <s v="APARTADÓ                                          "/>
    <n v="461422367"/>
    <n v="0"/>
    <n v="0"/>
    <n v="461422367"/>
    <n v="0"/>
    <n v="1.1919856071472168E-2"/>
    <n v="0"/>
    <n v="15877"/>
    <n v="0"/>
    <n v="0"/>
    <n v="0"/>
    <n v="0"/>
    <n v="0"/>
    <n v="0"/>
    <n v="0"/>
    <n v="0"/>
    <m/>
    <n v="461438244.01191986"/>
    <n v="0"/>
    <n v="461438244.01191986"/>
    <n v="0"/>
  </r>
  <r>
    <x v="0"/>
    <s v="FONDO NACIONAL DE PENSIONES DE LAS ENTIDADES TERRITORIALES (FONPET)"/>
    <s v="EJE CAFETERO"/>
    <s v="ANTIOQUIA                                         "/>
    <x v="18"/>
    <s v="ARBOLETES                                         "/>
    <n v="198659294"/>
    <n v="0"/>
    <n v="0"/>
    <n v="198659294"/>
    <n v="0"/>
    <n v="9.2621445655822754E-3"/>
    <n v="0"/>
    <n v="6836"/>
    <n v="0"/>
    <n v="0"/>
    <n v="0"/>
    <n v="0"/>
    <n v="0"/>
    <n v="0"/>
    <n v="0"/>
    <n v="0"/>
    <m/>
    <n v="198666130.00926214"/>
    <n v="0"/>
    <n v="198666130.00926214"/>
    <n v="0"/>
  </r>
  <r>
    <x v="0"/>
    <s v="FONDO NACIONAL DE PENSIONES DE LAS ENTIDADES TERRITORIALES (FONPET)"/>
    <s v="EJE CAFETERO"/>
    <s v="ANTIOQUIA                                         "/>
    <x v="19"/>
    <s v="ARGELIA                                           "/>
    <n v="50660776"/>
    <n v="0"/>
    <n v="0"/>
    <n v="50660776"/>
    <n v="0"/>
    <n v="1.7182374373078346E-2"/>
    <n v="0"/>
    <n v="1743"/>
    <n v="0"/>
    <n v="0"/>
    <n v="0"/>
    <n v="0"/>
    <n v="0"/>
    <n v="0"/>
    <n v="0"/>
    <n v="0"/>
    <m/>
    <n v="50662519.017182373"/>
    <n v="0"/>
    <n v="50662519.017182373"/>
    <n v="0"/>
  </r>
  <r>
    <x v="0"/>
    <s v="FONDO NACIONAL DE PENSIONES DE LAS ENTIDADES TERRITORIALES (FONPET)"/>
    <s v="EJE CAFETERO"/>
    <s v="ANTIOQUIA                                         "/>
    <x v="20"/>
    <s v="ARMENIA                                           "/>
    <n v="50324371"/>
    <n v="0"/>
    <n v="0"/>
    <n v="50324371"/>
    <n v="0"/>
    <n v="0.59999033063650131"/>
    <n v="0"/>
    <n v="1732"/>
    <n v="0"/>
    <n v="0"/>
    <n v="0"/>
    <n v="0"/>
    <n v="0"/>
    <n v="0"/>
    <n v="0"/>
    <n v="0"/>
    <m/>
    <n v="50326103.599990331"/>
    <n v="0"/>
    <n v="50326103.599990331"/>
    <n v="0"/>
  </r>
  <r>
    <x v="0"/>
    <s v="FONDO NACIONAL DE PENSIONES DE LAS ENTIDADES TERRITORIALES (FONPET)"/>
    <s v="EJE CAFETERO"/>
    <s v="ANTIOQUIA                                         "/>
    <x v="21"/>
    <s v="BARBOSA                                           "/>
    <n v="66052333"/>
    <n v="0"/>
    <n v="0"/>
    <n v="66052333"/>
    <n v="0"/>
    <n v="5.1851645112037659E-3"/>
    <n v="0"/>
    <n v="2273"/>
    <n v="0"/>
    <n v="0"/>
    <n v="0"/>
    <n v="0"/>
    <n v="0"/>
    <n v="0"/>
    <n v="0"/>
    <n v="0"/>
    <m/>
    <n v="66054606.005185165"/>
    <n v="0"/>
    <n v="66054606.005185165"/>
    <n v="0"/>
  </r>
  <r>
    <x v="0"/>
    <s v="FONDO NACIONAL DE PENSIONES DE LAS ENTIDADES TERRITORIALES (FONPET)"/>
    <s v="EJE CAFETERO"/>
    <s v="ANTIOQUIA                                         "/>
    <x v="22"/>
    <s v="BELMIRA                                           "/>
    <n v="44404245"/>
    <n v="0"/>
    <n v="0"/>
    <n v="44404245"/>
    <n v="0"/>
    <n v="4.0561817586421967E-3"/>
    <n v="0"/>
    <n v="1528"/>
    <n v="0"/>
    <n v="0"/>
    <n v="0"/>
    <n v="0"/>
    <n v="0"/>
    <n v="0"/>
    <n v="0"/>
    <n v="0"/>
    <m/>
    <n v="44405773.004056185"/>
    <n v="0"/>
    <n v="44405773.004056185"/>
    <n v="0"/>
  </r>
  <r>
    <x v="0"/>
    <s v="FONDO NACIONAL DE PENSIONES DE LAS ENTIDADES TERRITORIALES (FONPET)"/>
    <s v="EJE CAFETERO"/>
    <s v="ANTIOQUIA                                         "/>
    <x v="23"/>
    <s v="BELLO                                             "/>
    <n v="2152984716"/>
    <n v="0"/>
    <n v="0"/>
    <n v="2152984716"/>
    <n v="0"/>
    <n v="5.3989887237548828E-3"/>
    <n v="0"/>
    <n v="74082"/>
    <n v="0"/>
    <n v="0"/>
    <n v="0"/>
    <n v="0"/>
    <n v="0"/>
    <n v="0"/>
    <n v="0"/>
    <n v="0"/>
    <m/>
    <n v="2153058798.0053988"/>
    <n v="0"/>
    <n v="2153058798.0053988"/>
    <n v="0"/>
  </r>
  <r>
    <x v="0"/>
    <s v="FONDO NACIONAL DE PENSIONES DE LAS ENTIDADES TERRITORIALES (FONPET)"/>
    <s v="EJE CAFETERO"/>
    <s v="ANTIOQUIA                                         "/>
    <x v="24"/>
    <s v="BETANIA                                           "/>
    <n v="113555726"/>
    <n v="0"/>
    <n v="0"/>
    <n v="113555726"/>
    <n v="0"/>
    <n v="3.6268830299377441E-3"/>
    <n v="0"/>
    <n v="3907"/>
    <n v="0"/>
    <n v="0"/>
    <n v="0"/>
    <n v="0"/>
    <n v="0"/>
    <n v="0"/>
    <n v="0"/>
    <n v="0"/>
    <m/>
    <n v="113559633.00362688"/>
    <n v="0"/>
    <n v="113559633.00362688"/>
    <n v="0"/>
  </r>
  <r>
    <x v="0"/>
    <s v="FONDO NACIONAL DE PENSIONES DE LAS ENTIDADES TERRITORIALES (FONPET)"/>
    <s v="EJE CAFETERO"/>
    <s v="ANTIOQUIA                                         "/>
    <x v="25"/>
    <s v="BETULIA                                           "/>
    <n v="90593233"/>
    <n v="0"/>
    <n v="0"/>
    <n v="90593233"/>
    <n v="0"/>
    <n v="1.3983286917209625E-2"/>
    <n v="0"/>
    <n v="3117"/>
    <n v="0"/>
    <n v="0"/>
    <n v="0"/>
    <n v="0"/>
    <n v="0"/>
    <n v="0"/>
    <n v="0"/>
    <n v="0"/>
    <m/>
    <n v="90596350.013983279"/>
    <n v="0"/>
    <n v="90596350.013983279"/>
    <n v="0"/>
  </r>
  <r>
    <x v="0"/>
    <s v="FONDO NACIONAL DE PENSIONES DE LAS ENTIDADES TERRITORIALES (FONPET)"/>
    <s v="EJE CAFETERO"/>
    <s v="ANTIOQUIA                                         "/>
    <x v="26"/>
    <s v="CIUDAD BOLÍVAR                                    "/>
    <n v="310742109"/>
    <n v="0"/>
    <n v="0"/>
    <n v="310742109"/>
    <n v="0"/>
    <n v="7.1193873882293701E-3"/>
    <n v="0"/>
    <n v="10692"/>
    <n v="0"/>
    <n v="0"/>
    <n v="0"/>
    <n v="0"/>
    <n v="0"/>
    <n v="0"/>
    <n v="0"/>
    <n v="0"/>
    <m/>
    <n v="310752801.00711942"/>
    <n v="0"/>
    <n v="310752801.00711942"/>
    <n v="0"/>
  </r>
  <r>
    <x v="0"/>
    <s v="FONDO NACIONAL DE PENSIONES DE LAS ENTIDADES TERRITORIALES (FONPET)"/>
    <s v="EJE CAFETERO"/>
    <s v="ANTIOQUIA                                         "/>
    <x v="27"/>
    <s v="BRICEÑO                                           "/>
    <n v="8013694"/>
    <n v="0"/>
    <n v="0"/>
    <n v="8013694"/>
    <n v="0"/>
    <n v="0.18768817186355591"/>
    <n v="0"/>
    <n v="276"/>
    <n v="0"/>
    <n v="0"/>
    <n v="0"/>
    <n v="0"/>
    <n v="0"/>
    <n v="0"/>
    <n v="0"/>
    <n v="0"/>
    <m/>
    <n v="8013970.1876881719"/>
    <n v="0"/>
    <n v="8013970.1876881719"/>
    <n v="0"/>
  </r>
  <r>
    <x v="0"/>
    <s v="FONDO NACIONAL DE PENSIONES DE LAS ENTIDADES TERRITORIALES (FONPET)"/>
    <s v="EJE CAFETERO"/>
    <s v="ANTIOQUIA                                         "/>
    <x v="28"/>
    <s v="BURITICÁ                                          "/>
    <n v="60654475"/>
    <n v="0"/>
    <n v="0"/>
    <n v="60654475"/>
    <n v="0"/>
    <n v="0.63734842836856842"/>
    <n v="0"/>
    <n v="2087"/>
    <n v="0"/>
    <n v="0"/>
    <n v="0"/>
    <n v="0"/>
    <n v="0"/>
    <n v="0"/>
    <n v="0"/>
    <n v="0"/>
    <m/>
    <n v="60656562.637348428"/>
    <n v="0"/>
    <n v="60656562.637348428"/>
    <n v="0"/>
  </r>
  <r>
    <x v="0"/>
    <s v="FONDO NACIONAL DE PENSIONES DE LAS ENTIDADES TERRITORIALES (FONPET)"/>
    <s v="EJE CAFETERO"/>
    <s v="ANTIOQUIA                                         "/>
    <x v="29"/>
    <s v="CÁCERES                                           "/>
    <n v="135012484"/>
    <n v="0"/>
    <n v="0"/>
    <n v="135012484"/>
    <n v="0"/>
    <n v="7.7452883124351501E-3"/>
    <n v="0"/>
    <n v="4646"/>
    <n v="0"/>
    <n v="0"/>
    <n v="0"/>
    <n v="0"/>
    <n v="0"/>
    <n v="0"/>
    <n v="0"/>
    <n v="0"/>
    <m/>
    <n v="135017130.0077453"/>
    <n v="0"/>
    <n v="135017130.0077453"/>
    <n v="0"/>
  </r>
  <r>
    <x v="0"/>
    <s v="FONDO NACIONAL DE PENSIONES DE LAS ENTIDADES TERRITORIALES (FONPET)"/>
    <s v="EJE CAFETERO"/>
    <s v="ANTIOQUIA                                         "/>
    <x v="30"/>
    <s v="CAICEDO                                           "/>
    <n v="39632247"/>
    <n v="0"/>
    <n v="0"/>
    <n v="39632247"/>
    <n v="0"/>
    <n v="1.2195184826850891E-3"/>
    <n v="0"/>
    <n v="1364"/>
    <n v="0"/>
    <n v="0"/>
    <n v="0"/>
    <n v="0"/>
    <n v="0"/>
    <n v="0"/>
    <n v="0"/>
    <n v="0"/>
    <m/>
    <n v="39633611.001219518"/>
    <n v="0"/>
    <n v="39633611.001219518"/>
    <n v="0"/>
  </r>
  <r>
    <x v="0"/>
    <s v="FONDO NACIONAL DE PENSIONES DE LAS ENTIDADES TERRITORIALES (FONPET)"/>
    <s v="EJE CAFETERO"/>
    <s v="ANTIOQUIA                                         "/>
    <x v="31"/>
    <s v="CALDAS                                            "/>
    <n v="107892545"/>
    <n v="0"/>
    <n v="0"/>
    <n v="107892545"/>
    <n v="0"/>
    <n v="4.9497485160827637E-3"/>
    <n v="0"/>
    <n v="3712"/>
    <n v="0"/>
    <n v="0"/>
    <n v="0"/>
    <n v="0"/>
    <n v="0"/>
    <n v="0"/>
    <n v="0"/>
    <n v="0"/>
    <m/>
    <n v="107896257.00494975"/>
    <n v="0"/>
    <n v="107896257.00494975"/>
    <n v="0"/>
  </r>
  <r>
    <x v="0"/>
    <s v="FONDO NACIONAL DE PENSIONES DE LAS ENTIDADES TERRITORIALES (FONPET)"/>
    <s v="EJE CAFETERO"/>
    <s v="ANTIOQUIA                                         "/>
    <x v="32"/>
    <s v="CAMPAMENTO                                        "/>
    <n v="76467657"/>
    <n v="0"/>
    <n v="0"/>
    <n v="76467657"/>
    <n v="0"/>
    <n v="5.5945422500371933E-3"/>
    <n v="0"/>
    <n v="2631"/>
    <n v="0"/>
    <n v="0"/>
    <n v="0"/>
    <n v="0"/>
    <n v="0"/>
    <n v="0"/>
    <n v="0"/>
    <n v="0"/>
    <m/>
    <n v="76470288.005594537"/>
    <n v="0"/>
    <n v="76470288.005594537"/>
    <n v="0"/>
  </r>
  <r>
    <x v="0"/>
    <s v="FONDO NACIONAL DE PENSIONES DE LAS ENTIDADES TERRITORIALES (FONPET)"/>
    <s v="EJE CAFETERO"/>
    <s v="ANTIOQUIA                                         "/>
    <x v="33"/>
    <s v="CAÑASGORDAS                                       "/>
    <n v="105431951"/>
    <n v="0"/>
    <n v="0"/>
    <n v="105431951"/>
    <n v="0"/>
    <n v="4.4161826372146606E-3"/>
    <n v="0"/>
    <n v="3628"/>
    <n v="0"/>
    <n v="0"/>
    <n v="0"/>
    <n v="0"/>
    <n v="0"/>
    <n v="0"/>
    <n v="0"/>
    <n v="0"/>
    <m/>
    <n v="105435579.00441618"/>
    <n v="0"/>
    <n v="105435579.00441618"/>
    <n v="0"/>
  </r>
  <r>
    <x v="0"/>
    <s v="FONDO NACIONAL DE PENSIONES DE LAS ENTIDADES TERRITORIALES (FONPET)"/>
    <s v="EJE CAFETERO"/>
    <s v="ANTIOQUIA                                         "/>
    <x v="34"/>
    <s v="CARACOLÍ                                          "/>
    <n v="70476570"/>
    <n v="0"/>
    <n v="0"/>
    <n v="70476570"/>
    <n v="0"/>
    <n v="1.6168996691703796E-2"/>
    <n v="0"/>
    <n v="2425"/>
    <n v="0"/>
    <n v="0"/>
    <n v="0"/>
    <n v="0"/>
    <n v="0"/>
    <n v="0"/>
    <n v="0"/>
    <n v="0"/>
    <m/>
    <n v="70478995.016168997"/>
    <n v="0"/>
    <n v="70478995.016168997"/>
    <n v="0"/>
  </r>
  <r>
    <x v="0"/>
    <s v="FONDO NACIONAL DE PENSIONES DE LAS ENTIDADES TERRITORIALES (FONPET)"/>
    <s v="EJE CAFETERO"/>
    <s v="ANTIOQUIA                                         "/>
    <x v="35"/>
    <s v="CARAMANTA                                         "/>
    <n v="73778618"/>
    <n v="0"/>
    <n v="0"/>
    <n v="73778618"/>
    <n v="0"/>
    <n v="1.0951083153486252E-2"/>
    <n v="0"/>
    <n v="2539"/>
    <n v="0"/>
    <n v="0"/>
    <n v="0"/>
    <n v="0"/>
    <n v="0"/>
    <n v="0"/>
    <n v="0"/>
    <n v="0"/>
    <m/>
    <n v="73781157.010951087"/>
    <n v="0"/>
    <n v="73781157.010951087"/>
    <n v="0"/>
  </r>
  <r>
    <x v="0"/>
    <s v="FONDO NACIONAL DE PENSIONES DE LAS ENTIDADES TERRITORIALES (FONPET)"/>
    <s v="EJE CAFETERO"/>
    <s v="ANTIOQUIA                                         "/>
    <x v="36"/>
    <s v="CAREPA                                            "/>
    <n v="107634827"/>
    <n v="0"/>
    <n v="0"/>
    <n v="107634827"/>
    <n v="0"/>
    <n v="0.875113844871521"/>
    <n v="0"/>
    <n v="3704"/>
    <n v="0"/>
    <n v="0"/>
    <n v="0"/>
    <n v="0"/>
    <n v="0"/>
    <n v="0"/>
    <n v="0"/>
    <n v="0"/>
    <m/>
    <n v="107638531.87511384"/>
    <n v="0"/>
    <n v="107638531.87511384"/>
    <n v="0"/>
  </r>
  <r>
    <x v="0"/>
    <s v="FONDO NACIONAL DE PENSIONES DE LAS ENTIDADES TERRITORIALES (FONPET)"/>
    <s v="EJE CAFETERO"/>
    <s v="ANTIOQUIA                                         "/>
    <x v="37"/>
    <s v="EL CARMEN DE VIBORAL                              "/>
    <n v="338179674"/>
    <n v="0"/>
    <n v="0"/>
    <n v="338179674"/>
    <n v="0"/>
    <n v="7.5974762439727783E-3"/>
    <n v="0"/>
    <n v="11636"/>
    <n v="0"/>
    <n v="0"/>
    <n v="0"/>
    <n v="0"/>
    <n v="0"/>
    <n v="0"/>
    <n v="0"/>
    <n v="0"/>
    <m/>
    <n v="338191310.00759745"/>
    <n v="0"/>
    <n v="338191310.00759745"/>
    <n v="0"/>
  </r>
  <r>
    <x v="0"/>
    <s v="FONDO NACIONAL DE PENSIONES DE LAS ENTIDADES TERRITORIALES (FONPET)"/>
    <s v="EJE CAFETERO"/>
    <s v="ANTIOQUIA                                         "/>
    <x v="38"/>
    <s v="CAROLINA                                          "/>
    <n v="43903313"/>
    <n v="0"/>
    <n v="0"/>
    <n v="43903313"/>
    <n v="0"/>
    <n v="7.2309564799070358E-2"/>
    <n v="0"/>
    <n v="1511"/>
    <n v="0"/>
    <n v="0"/>
    <n v="0"/>
    <n v="0"/>
    <n v="0"/>
    <n v="0"/>
    <n v="0"/>
    <n v="0"/>
    <m/>
    <n v="43904824.072309569"/>
    <n v="0"/>
    <n v="43904824.072309569"/>
    <n v="0"/>
  </r>
  <r>
    <x v="0"/>
    <s v="FONDO NACIONAL DE PENSIONES DE LAS ENTIDADES TERRITORIALES (FONPET)"/>
    <s v="EJE CAFETERO"/>
    <s v="ANTIOQUIA                                         "/>
    <x v="39"/>
    <s v="CAUCASIA                                          "/>
    <n v="937333663"/>
    <n v="0"/>
    <n v="0"/>
    <n v="937333663"/>
    <n v="0"/>
    <n v="1.3096272945404053E-2"/>
    <n v="0"/>
    <n v="32252"/>
    <n v="0"/>
    <n v="0"/>
    <n v="0"/>
    <n v="0"/>
    <n v="0"/>
    <n v="0"/>
    <n v="0"/>
    <n v="0"/>
    <m/>
    <n v="937365915.01309633"/>
    <n v="0"/>
    <n v="937365915.01309633"/>
    <n v="0"/>
  </r>
  <r>
    <x v="0"/>
    <s v="FONDO NACIONAL DE PENSIONES DE LAS ENTIDADES TERRITORIALES (FONPET)"/>
    <s v="EJE CAFETERO"/>
    <s v="ANTIOQUIA                                         "/>
    <x v="40"/>
    <s v="CHIGORODÓ                                         "/>
    <n v="131093304"/>
    <n v="0"/>
    <n v="0"/>
    <n v="131093304"/>
    <n v="0"/>
    <n v="6.1041563749313354E-3"/>
    <n v="0"/>
    <n v="4511"/>
    <n v="0"/>
    <n v="0"/>
    <n v="0"/>
    <n v="0"/>
    <n v="0"/>
    <n v="0"/>
    <n v="0"/>
    <n v="0"/>
    <m/>
    <n v="131097815.00610416"/>
    <n v="0"/>
    <n v="131097815.00610416"/>
    <n v="0"/>
  </r>
  <r>
    <x v="0"/>
    <s v="FONDO NACIONAL DE PENSIONES DE LAS ENTIDADES TERRITORIALES (FONPET)"/>
    <s v="EJE CAFETERO"/>
    <s v="ANTIOQUIA                                         "/>
    <x v="41"/>
    <s v="CISNEROS                                          "/>
    <n v="211188482"/>
    <n v="0"/>
    <n v="0"/>
    <n v="211188482"/>
    <n v="0"/>
    <n v="5.482405424118042E-3"/>
    <n v="0"/>
    <n v="7267"/>
    <n v="0"/>
    <n v="0"/>
    <n v="0"/>
    <n v="0"/>
    <n v="0"/>
    <n v="0"/>
    <n v="0"/>
    <n v="0"/>
    <m/>
    <n v="211195749.00548241"/>
    <n v="0"/>
    <n v="211195749.00548241"/>
    <n v="0"/>
  </r>
  <r>
    <x v="0"/>
    <s v="FONDO NACIONAL DE PENSIONES DE LAS ENTIDADES TERRITORIALES (FONPET)"/>
    <s v="EJE CAFETERO"/>
    <s v="ANTIOQUIA                                         "/>
    <x v="42"/>
    <s v="COCORNÁ                                           "/>
    <n v="156719207"/>
    <n v="0"/>
    <n v="0"/>
    <n v="156719207"/>
    <n v="0"/>
    <n v="1.0634586215019226E-2"/>
    <n v="0"/>
    <n v="5393"/>
    <n v="0"/>
    <n v="0"/>
    <n v="0"/>
    <n v="0"/>
    <n v="0"/>
    <n v="0"/>
    <n v="0"/>
    <n v="0"/>
    <m/>
    <n v="156724600.0106346"/>
    <n v="0"/>
    <n v="156724600.0106346"/>
    <n v="0"/>
  </r>
  <r>
    <x v="0"/>
    <s v="FONDO NACIONAL DE PENSIONES DE LAS ENTIDADES TERRITORIALES (FONPET)"/>
    <s v="EJE CAFETERO"/>
    <s v="ANTIOQUIA                                         "/>
    <x v="43"/>
    <s v="CONCEPCIÓN                                        "/>
    <n v="21923262"/>
    <n v="0"/>
    <n v="0"/>
    <n v="21923262"/>
    <n v="0"/>
    <n v="1.3941852375864983E-3"/>
    <n v="0"/>
    <n v="754"/>
    <n v="0"/>
    <n v="0"/>
    <n v="0"/>
    <n v="0"/>
    <n v="0"/>
    <n v="0"/>
    <n v="0"/>
    <n v="0"/>
    <m/>
    <n v="21924016.001394186"/>
    <n v="0"/>
    <n v="21924016.001394186"/>
    <n v="0"/>
  </r>
  <r>
    <x v="0"/>
    <s v="FONDO NACIONAL DE PENSIONES DE LAS ENTIDADES TERRITORIALES (FONPET)"/>
    <s v="EJE CAFETERO"/>
    <s v="ANTIOQUIA                                         "/>
    <x v="44"/>
    <s v="CONCORDIA                                         "/>
    <n v="114304906"/>
    <n v="0"/>
    <n v="0"/>
    <n v="114304906"/>
    <n v="0"/>
    <n v="1.2263469398021698E-2"/>
    <n v="0"/>
    <n v="3933"/>
    <n v="0"/>
    <n v="0"/>
    <n v="0"/>
    <n v="0"/>
    <n v="0"/>
    <n v="0"/>
    <n v="0"/>
    <n v="0"/>
    <m/>
    <n v="114308839.01226348"/>
    <n v="0"/>
    <n v="114308839.01226348"/>
    <n v="0"/>
  </r>
  <r>
    <x v="0"/>
    <s v="FONDO NACIONAL DE PENSIONES DE LAS ENTIDADES TERRITORIALES (FONPET)"/>
    <s v="EJE CAFETERO"/>
    <s v="ANTIOQUIA                                         "/>
    <x v="45"/>
    <s v="COPACABANA                                        "/>
    <n v="342239810"/>
    <n v="0"/>
    <n v="0"/>
    <n v="342239810"/>
    <n v="0"/>
    <n v="4.2856037616729736E-3"/>
    <n v="0"/>
    <n v="11776"/>
    <n v="0"/>
    <n v="0"/>
    <n v="0"/>
    <n v="0"/>
    <n v="0"/>
    <n v="0"/>
    <n v="0"/>
    <n v="0"/>
    <m/>
    <n v="342251586.00428557"/>
    <n v="0"/>
    <n v="342251586.00428557"/>
    <n v="0"/>
  </r>
  <r>
    <x v="0"/>
    <s v="FONDO NACIONAL DE PENSIONES DE LAS ENTIDADES TERRITORIALES (FONPET)"/>
    <s v="EJE CAFETERO"/>
    <s v="ANTIOQUIA                                         "/>
    <x v="46"/>
    <s v="DABEIBA                                           "/>
    <n v="143032408"/>
    <n v="0"/>
    <n v="0"/>
    <n v="143032408"/>
    <n v="0"/>
    <n v="1.618039608001709E-2"/>
    <n v="0"/>
    <n v="4922"/>
    <n v="0"/>
    <n v="0"/>
    <n v="0"/>
    <n v="0"/>
    <n v="0"/>
    <n v="0"/>
    <n v="0"/>
    <n v="0"/>
    <m/>
    <n v="143037330.0161804"/>
    <n v="0"/>
    <n v="143037330.0161804"/>
    <n v="0"/>
  </r>
  <r>
    <x v="0"/>
    <s v="FONDO NACIONAL DE PENSIONES DE LAS ENTIDADES TERRITORIALES (FONPET)"/>
    <s v="EJE CAFETERO"/>
    <s v="ANTIOQUIA                                         "/>
    <x v="47"/>
    <s v="DON MATÍAS                                        "/>
    <n v="61950412"/>
    <n v="0"/>
    <n v="0"/>
    <n v="61950412"/>
    <n v="0"/>
    <n v="7.6827146112918854E-3"/>
    <n v="0"/>
    <n v="2132"/>
    <n v="0"/>
    <n v="0"/>
    <n v="0"/>
    <n v="0"/>
    <n v="0"/>
    <n v="0"/>
    <n v="0"/>
    <n v="0"/>
    <m/>
    <n v="61952544.007682711"/>
    <n v="0"/>
    <n v="61952544.007682711"/>
    <n v="0"/>
  </r>
  <r>
    <x v="0"/>
    <s v="FONDO NACIONAL DE PENSIONES DE LAS ENTIDADES TERRITORIALES (FONPET)"/>
    <s v="EJE CAFETERO"/>
    <s v="ANTIOQUIA                                         "/>
    <x v="48"/>
    <s v="EBÉJICO                                           "/>
    <n v="82117834"/>
    <n v="0"/>
    <n v="0"/>
    <n v="82117834"/>
    <n v="0"/>
    <n v="1.1609230190515518E-2"/>
    <n v="0"/>
    <n v="2826"/>
    <n v="0"/>
    <n v="0"/>
    <n v="0"/>
    <n v="0"/>
    <n v="0"/>
    <n v="0"/>
    <n v="0"/>
    <n v="0"/>
    <m/>
    <n v="82120660.011609226"/>
    <n v="0"/>
    <n v="82120660.011609226"/>
    <n v="0"/>
  </r>
  <r>
    <x v="0"/>
    <s v="FONDO NACIONAL DE PENSIONES DE LAS ENTIDADES TERRITORIALES (FONPET)"/>
    <s v="EJE CAFETERO"/>
    <s v="ANTIOQUIA                                         "/>
    <x v="49"/>
    <s v="EL BAGRE                                          "/>
    <n v="377706905"/>
    <n v="0"/>
    <n v="0"/>
    <n v="377706905"/>
    <n v="0"/>
    <n v="1.2716382741928101E-2"/>
    <n v="0"/>
    <n v="12996"/>
    <n v="0"/>
    <n v="0"/>
    <n v="0"/>
    <n v="0"/>
    <n v="0"/>
    <n v="0"/>
    <n v="0"/>
    <n v="0"/>
    <m/>
    <n v="377719901.01271641"/>
    <n v="0"/>
    <n v="377719901.01271641"/>
    <n v="0"/>
  </r>
  <r>
    <x v="0"/>
    <s v="FONDO NACIONAL DE PENSIONES DE LAS ENTIDADES TERRITORIALES (FONPET)"/>
    <s v="EJE CAFETERO"/>
    <s v="ANTIOQUIA                                         "/>
    <x v="50"/>
    <s v="ENTRERRIOS                                        "/>
    <n v="31306942"/>
    <n v="0"/>
    <n v="0"/>
    <n v="31306942"/>
    <n v="0"/>
    <n v="1.8506955355405807E-2"/>
    <n v="0"/>
    <n v="1077"/>
    <n v="0"/>
    <n v="0"/>
    <n v="0"/>
    <n v="0"/>
    <n v="0"/>
    <n v="0"/>
    <n v="0"/>
    <n v="0"/>
    <m/>
    <n v="31308019.018506955"/>
    <n v="0"/>
    <n v="31308019.018506955"/>
    <n v="0"/>
  </r>
  <r>
    <x v="0"/>
    <s v="FONDO NACIONAL DE PENSIONES DE LAS ENTIDADES TERRITORIALES (FONPET)"/>
    <s v="EJE CAFETERO"/>
    <s v="ANTIOQUIA                                         "/>
    <x v="51"/>
    <s v="ENVIGADO                                          "/>
    <n v="139226686"/>
    <n v="0"/>
    <n v="0"/>
    <n v="139226686"/>
    <n v="0"/>
    <n v="3.8275793194770813E-3"/>
    <n v="0"/>
    <n v="4791"/>
    <n v="0"/>
    <n v="0"/>
    <n v="0"/>
    <n v="0"/>
    <n v="0"/>
    <n v="0"/>
    <n v="0"/>
    <n v="0"/>
    <m/>
    <n v="139231477.00382757"/>
    <n v="0"/>
    <n v="139231477.00382757"/>
    <n v="0"/>
  </r>
  <r>
    <x v="0"/>
    <s v="FONDO NACIONAL DE PENSIONES DE LAS ENTIDADES TERRITORIALES (FONPET)"/>
    <s v="EJE CAFETERO"/>
    <s v="ANTIOQUIA                                         "/>
    <x v="52"/>
    <s v="FREDONIA                                          "/>
    <n v="368338290"/>
    <n v="0"/>
    <n v="0"/>
    <n v="368338290"/>
    <n v="0"/>
    <n v="1.0735809803009033E-2"/>
    <n v="0"/>
    <n v="12674"/>
    <n v="0"/>
    <n v="0"/>
    <n v="0"/>
    <n v="0"/>
    <n v="0"/>
    <n v="0"/>
    <n v="0"/>
    <n v="0"/>
    <m/>
    <n v="368350964.01073581"/>
    <n v="0"/>
    <n v="368350964.01073581"/>
    <n v="0"/>
  </r>
  <r>
    <x v="0"/>
    <s v="FONDO NACIONAL DE PENSIONES DE LAS ENTIDADES TERRITORIALES (FONPET)"/>
    <s v="EJE CAFETERO"/>
    <s v="ANTIOQUIA                                         "/>
    <x v="53"/>
    <s v="FRONTINO                                          "/>
    <n v="65337485"/>
    <n v="0"/>
    <n v="0"/>
    <n v="65337485"/>
    <n v="0"/>
    <n v="1.2521840631961823E-2"/>
    <n v="0"/>
    <n v="2248"/>
    <n v="0"/>
    <n v="0"/>
    <n v="0"/>
    <n v="0"/>
    <n v="0"/>
    <n v="0"/>
    <n v="0"/>
    <n v="0"/>
    <m/>
    <n v="65339733.012521841"/>
    <n v="0"/>
    <n v="65339733.012521841"/>
    <n v="0"/>
  </r>
  <r>
    <x v="0"/>
    <s v="FONDO NACIONAL DE PENSIONES DE LAS ENTIDADES TERRITORIALES (FONPET)"/>
    <s v="EJE CAFETERO"/>
    <s v="ANTIOQUIA                                         "/>
    <x v="54"/>
    <s v="GIRALDO                                           "/>
    <n v="31237188"/>
    <n v="0"/>
    <n v="0"/>
    <n v="31237188"/>
    <n v="0"/>
    <n v="0.80543889850378036"/>
    <n v="0"/>
    <n v="1075"/>
    <n v="0"/>
    <n v="0"/>
    <n v="0"/>
    <n v="0"/>
    <n v="0"/>
    <n v="0"/>
    <n v="0"/>
    <n v="0"/>
    <m/>
    <n v="31238263.805438899"/>
    <n v="0"/>
    <n v="31238263.805438899"/>
    <n v="0"/>
  </r>
  <r>
    <x v="0"/>
    <s v="FONDO NACIONAL DE PENSIONES DE LAS ENTIDADES TERRITORIALES (FONPET)"/>
    <s v="EJE CAFETERO"/>
    <s v="ANTIOQUIA                                         "/>
    <x v="55"/>
    <s v="GIRARDOTA                                         "/>
    <n v="214467026"/>
    <n v="0"/>
    <n v="0"/>
    <n v="214467026"/>
    <n v="0"/>
    <n v="6.6231787204742432E-3"/>
    <n v="0"/>
    <n v="7380"/>
    <n v="0"/>
    <n v="0"/>
    <n v="0"/>
    <n v="0"/>
    <n v="0"/>
    <n v="0"/>
    <n v="0"/>
    <n v="0"/>
    <m/>
    <n v="214474406.00662318"/>
    <n v="0"/>
    <n v="214474406.00662318"/>
    <n v="0"/>
  </r>
  <r>
    <x v="0"/>
    <s v="FONDO NACIONAL DE PENSIONES DE LAS ENTIDADES TERRITORIALES (FONPET)"/>
    <s v="EJE CAFETERO"/>
    <s v="ANTIOQUIA                                         "/>
    <x v="56"/>
    <s v="GÓMEZ PLATA                                       "/>
    <n v="73627852"/>
    <n v="0"/>
    <n v="0"/>
    <n v="73627852"/>
    <n v="0"/>
    <n v="6.2432968989014626E-3"/>
    <n v="0"/>
    <n v="2533"/>
    <n v="0"/>
    <n v="0"/>
    <n v="0"/>
    <n v="0"/>
    <n v="0"/>
    <n v="0"/>
    <n v="0"/>
    <n v="0"/>
    <m/>
    <n v="73630385.006243303"/>
    <n v="0"/>
    <n v="73630385.006243303"/>
    <n v="0"/>
  </r>
  <r>
    <x v="0"/>
    <s v="FONDO NACIONAL DE PENSIONES DE LAS ENTIDADES TERRITORIALES (FONPET)"/>
    <s v="EJE CAFETERO"/>
    <s v="ANTIOQUIA                                         "/>
    <x v="57"/>
    <s v="GRANADA                                           "/>
    <n v="82498559"/>
    <n v="0"/>
    <n v="0"/>
    <n v="82498559"/>
    <n v="0"/>
    <n v="1.0858289897441864E-2"/>
    <n v="0"/>
    <n v="2839"/>
    <n v="0"/>
    <n v="0"/>
    <n v="0"/>
    <n v="0"/>
    <n v="0"/>
    <n v="0"/>
    <n v="0"/>
    <n v="0"/>
    <m/>
    <n v="82501398.010858297"/>
    <n v="0"/>
    <n v="82501398.010858297"/>
    <n v="0"/>
  </r>
  <r>
    <x v="0"/>
    <s v="FONDO NACIONAL DE PENSIONES DE LAS ENTIDADES TERRITORIALES (FONPET)"/>
    <s v="EJE CAFETERO"/>
    <s v="ANTIOQUIA                                         "/>
    <x v="58"/>
    <s v="GUADALUPE                                         "/>
    <n v="27511201"/>
    <n v="0"/>
    <n v="0"/>
    <n v="27511201"/>
    <n v="0"/>
    <n v="0.64032446593046188"/>
    <n v="0"/>
    <n v="947"/>
    <n v="0"/>
    <n v="0"/>
    <n v="0"/>
    <n v="0"/>
    <n v="0"/>
    <n v="0"/>
    <n v="0"/>
    <n v="0"/>
    <m/>
    <n v="27512148.640324466"/>
    <n v="0"/>
    <n v="27512148.640324466"/>
    <n v="0"/>
  </r>
  <r>
    <x v="0"/>
    <s v="FONDO NACIONAL DE PENSIONES DE LAS ENTIDADES TERRITORIALES (FONPET)"/>
    <s v="EJE CAFETERO"/>
    <s v="ANTIOQUIA                                         "/>
    <x v="59"/>
    <s v="GUARNE                                            "/>
    <n v="130779392"/>
    <n v="0"/>
    <n v="0"/>
    <n v="130779392"/>
    <n v="0"/>
    <n v="2.1294036880135536E-2"/>
    <n v="0"/>
    <n v="4500"/>
    <n v="0"/>
    <n v="0"/>
    <n v="0"/>
    <n v="0"/>
    <n v="0"/>
    <n v="0"/>
    <n v="0"/>
    <n v="0"/>
    <m/>
    <n v="130783892.02129404"/>
    <n v="0"/>
    <n v="130783892.02129404"/>
    <n v="0"/>
  </r>
  <r>
    <x v="0"/>
    <s v="FONDO NACIONAL DE PENSIONES DE LAS ENTIDADES TERRITORIALES (FONPET)"/>
    <s v="EJE CAFETERO"/>
    <s v="ANTIOQUIA                                         "/>
    <x v="60"/>
    <s v="GUATAPÉ                                           "/>
    <n v="36276430"/>
    <n v="0"/>
    <n v="0"/>
    <n v="36276430"/>
    <n v="0"/>
    <n v="0.88325908407568932"/>
    <n v="0"/>
    <n v="1248"/>
    <n v="0"/>
    <n v="0"/>
    <n v="0"/>
    <n v="0"/>
    <n v="0"/>
    <n v="0"/>
    <n v="0"/>
    <n v="0"/>
    <m/>
    <n v="36277678.883259088"/>
    <n v="0"/>
    <n v="36277678.883259088"/>
    <n v="0"/>
  </r>
  <r>
    <x v="0"/>
    <s v="FONDO NACIONAL DE PENSIONES DE LAS ENTIDADES TERRITORIALES (FONPET)"/>
    <s v="EJE CAFETERO"/>
    <s v="ANTIOQUIA                                         "/>
    <x v="61"/>
    <s v="HELICONIA                                         "/>
    <n v="87474570"/>
    <n v="0"/>
    <n v="0"/>
    <n v="87474570"/>
    <n v="0"/>
    <n v="5.3132474422454834E-3"/>
    <n v="0"/>
    <n v="3010"/>
    <n v="0"/>
    <n v="0"/>
    <n v="0"/>
    <n v="0"/>
    <n v="0"/>
    <n v="0"/>
    <n v="0"/>
    <n v="0"/>
    <m/>
    <n v="87477580.005313247"/>
    <n v="0"/>
    <n v="87477580.005313247"/>
    <n v="0"/>
  </r>
  <r>
    <x v="0"/>
    <s v="FONDO NACIONAL DE PENSIONES DE LAS ENTIDADES TERRITORIALES (FONPET)"/>
    <s v="EJE CAFETERO"/>
    <s v="ANTIOQUIA                                         "/>
    <x v="62"/>
    <s v="HISPANIA                                          "/>
    <n v="21970386"/>
    <n v="0"/>
    <n v="0"/>
    <n v="21970386"/>
    <n v="0"/>
    <n v="1.1446136515587568E-2"/>
    <n v="0"/>
    <n v="756"/>
    <n v="0"/>
    <n v="0"/>
    <n v="0"/>
    <n v="0"/>
    <n v="0"/>
    <n v="0"/>
    <n v="0"/>
    <n v="0"/>
    <m/>
    <n v="21971142.011446137"/>
    <n v="0"/>
    <n v="21971142.011446137"/>
    <n v="0"/>
  </r>
  <r>
    <x v="0"/>
    <s v="FONDO NACIONAL DE PENSIONES DE LAS ENTIDADES TERRITORIALES (FONPET)"/>
    <s v="EJE CAFETERO"/>
    <s v="ANTIOQUIA                                         "/>
    <x v="63"/>
    <s v="ITAGUI                                            "/>
    <n v="1507166433"/>
    <n v="0"/>
    <n v="0"/>
    <n v="1507166433"/>
    <n v="0"/>
    <n v="1.4920711517333984E-2"/>
    <n v="0"/>
    <n v="51860"/>
    <n v="0"/>
    <n v="0"/>
    <n v="0"/>
    <n v="0"/>
    <n v="0"/>
    <n v="0"/>
    <n v="0"/>
    <n v="0"/>
    <m/>
    <n v="1507218293.0149207"/>
    <n v="0"/>
    <n v="1507218293.0149207"/>
    <n v="0"/>
  </r>
  <r>
    <x v="0"/>
    <s v="FONDO NACIONAL DE PENSIONES DE LAS ENTIDADES TERRITORIALES (FONPET)"/>
    <s v="EJE CAFETERO"/>
    <s v="ANTIOQUIA                                         "/>
    <x v="64"/>
    <s v="ITUANGO                                           "/>
    <n v="158904747"/>
    <n v="0"/>
    <n v="0"/>
    <n v="158904747"/>
    <n v="0"/>
    <n v="5.4840072989463806E-3"/>
    <n v="0"/>
    <n v="5468"/>
    <n v="0"/>
    <n v="0"/>
    <n v="0"/>
    <n v="0"/>
    <n v="0"/>
    <n v="0"/>
    <n v="0"/>
    <n v="0"/>
    <m/>
    <n v="158910215.00548401"/>
    <n v="0"/>
    <n v="158910215.00548401"/>
    <n v="0"/>
  </r>
  <r>
    <x v="0"/>
    <s v="FONDO NACIONAL DE PENSIONES DE LAS ENTIDADES TERRITORIALES (FONPET)"/>
    <s v="EJE CAFETERO"/>
    <s v="ANTIOQUIA                                         "/>
    <x v="65"/>
    <s v="JARDÍN                                            "/>
    <n v="73547750"/>
    <n v="0"/>
    <n v="0"/>
    <n v="73547750"/>
    <n v="0"/>
    <n v="7.6281018555164337E-3"/>
    <n v="0"/>
    <n v="2531"/>
    <n v="0"/>
    <n v="0"/>
    <n v="0"/>
    <n v="0"/>
    <n v="0"/>
    <n v="0"/>
    <n v="0"/>
    <n v="0"/>
    <m/>
    <n v="73550281.007628098"/>
    <n v="0"/>
    <n v="73550281.007628098"/>
    <n v="0"/>
  </r>
  <r>
    <x v="0"/>
    <s v="FONDO NACIONAL DE PENSIONES DE LAS ENTIDADES TERRITORIALES (FONPET)"/>
    <s v="EJE CAFETERO"/>
    <s v="ANTIOQUIA                                         "/>
    <x v="66"/>
    <s v="JERICÓ                                            "/>
    <n v="167857507"/>
    <n v="0"/>
    <n v="0"/>
    <n v="167857507"/>
    <n v="0"/>
    <n v="1.9712597131729126E-3"/>
    <n v="0"/>
    <n v="5776"/>
    <n v="0"/>
    <n v="0"/>
    <n v="0"/>
    <n v="0"/>
    <n v="0"/>
    <n v="0"/>
    <n v="0"/>
    <n v="0"/>
    <m/>
    <n v="167863283.00197124"/>
    <n v="0"/>
    <n v="167863283.00197124"/>
    <n v="0"/>
  </r>
  <r>
    <x v="0"/>
    <s v="FONDO NACIONAL DE PENSIONES DE LAS ENTIDADES TERRITORIALES (FONPET)"/>
    <s v="EJE CAFETERO"/>
    <s v="ANTIOQUIA                                         "/>
    <x v="67"/>
    <s v="LA CEJA                                           "/>
    <n v="290132459"/>
    <n v="0"/>
    <n v="0"/>
    <n v="290132459"/>
    <n v="0"/>
    <n v="7.6343417167663574E-3"/>
    <n v="0"/>
    <n v="9983"/>
    <n v="0"/>
    <n v="0"/>
    <n v="0"/>
    <n v="0"/>
    <n v="0"/>
    <n v="0"/>
    <n v="0"/>
    <n v="0"/>
    <m/>
    <n v="290142442.00763434"/>
    <n v="0"/>
    <n v="290142442.00763434"/>
    <n v="0"/>
  </r>
  <r>
    <x v="0"/>
    <s v="FONDO NACIONAL DE PENSIONES DE LAS ENTIDADES TERRITORIALES (FONPET)"/>
    <s v="EJE CAFETERO"/>
    <s v="ANTIOQUIA                                         "/>
    <x v="68"/>
    <s v="LA ESTRELLA                                       "/>
    <n v="115785133"/>
    <n v="0"/>
    <n v="0"/>
    <n v="115785133"/>
    <n v="0"/>
    <n v="7.7495425939559937E-3"/>
    <n v="0"/>
    <n v="3984"/>
    <n v="0"/>
    <n v="0"/>
    <n v="0"/>
    <n v="0"/>
    <n v="0"/>
    <n v="0"/>
    <n v="0"/>
    <n v="0"/>
    <m/>
    <n v="115789117.00774954"/>
    <n v="0"/>
    <n v="115789117.00774954"/>
    <n v="0"/>
  </r>
  <r>
    <x v="0"/>
    <s v="FONDO NACIONAL DE PENSIONES DE LAS ENTIDADES TERRITORIALES (FONPET)"/>
    <s v="EJE CAFETERO"/>
    <s v="ANTIOQUIA                                         "/>
    <x v="69"/>
    <s v="LA PINTADA                                        "/>
    <n v="564466"/>
    <n v="0"/>
    <n v="0"/>
    <n v="564466"/>
    <n v="0"/>
    <n v="5.1293233409523964E-3"/>
    <n v="0"/>
    <n v="19"/>
    <n v="0"/>
    <n v="0"/>
    <n v="0"/>
    <n v="0"/>
    <n v="0"/>
    <n v="0"/>
    <n v="0"/>
    <n v="0"/>
    <m/>
    <n v="564485.00512932334"/>
    <n v="0"/>
    <n v="564485.00512932334"/>
    <n v="0"/>
  </r>
  <r>
    <x v="0"/>
    <s v="FONDO NACIONAL DE PENSIONES DE LAS ENTIDADES TERRITORIALES (FONPET)"/>
    <s v="EJE CAFETERO"/>
    <s v="ANTIOQUIA                                         "/>
    <x v="70"/>
    <s v="LA UNIÓN                                          "/>
    <n v="74566536"/>
    <n v="0"/>
    <n v="0"/>
    <n v="74566536"/>
    <n v="0"/>
    <n v="6.0588791966438293E-3"/>
    <n v="0"/>
    <n v="2566"/>
    <n v="0"/>
    <n v="0"/>
    <n v="0"/>
    <n v="0"/>
    <n v="0"/>
    <n v="0"/>
    <n v="0"/>
    <n v="0"/>
    <m/>
    <n v="74569102.006058872"/>
    <n v="0"/>
    <n v="74569102.006058872"/>
    <n v="0"/>
  </r>
  <r>
    <x v="0"/>
    <s v="FONDO NACIONAL DE PENSIONES DE LAS ENTIDADES TERRITORIALES (FONPET)"/>
    <s v="EJE CAFETERO"/>
    <s v="ANTIOQUIA                                         "/>
    <x v="71"/>
    <s v="LIBORINA                                          "/>
    <n v="69508221"/>
    <n v="0"/>
    <n v="0"/>
    <n v="69508221"/>
    <n v="0"/>
    <n v="7.3029175400733948E-3"/>
    <n v="0"/>
    <n v="2392"/>
    <n v="0"/>
    <n v="0"/>
    <n v="0"/>
    <n v="0"/>
    <n v="0"/>
    <n v="0"/>
    <n v="0"/>
    <n v="0"/>
    <m/>
    <n v="69510613.00730291"/>
    <n v="0"/>
    <n v="69510613.00730291"/>
    <n v="0"/>
  </r>
  <r>
    <x v="0"/>
    <s v="FONDO NACIONAL DE PENSIONES DE LAS ENTIDADES TERRITORIALES (FONPET)"/>
    <s v="EJE CAFETERO"/>
    <s v="ANTIOQUIA                                         "/>
    <x v="72"/>
    <s v="MACEO                                             "/>
    <n v="84395169"/>
    <n v="0"/>
    <n v="0"/>
    <n v="84395169"/>
    <n v="0"/>
    <n v="5.5633634328842163E-3"/>
    <n v="0"/>
    <n v="2904"/>
    <n v="0"/>
    <n v="0"/>
    <n v="0"/>
    <n v="0"/>
    <n v="0"/>
    <n v="0"/>
    <n v="0"/>
    <n v="0"/>
    <m/>
    <n v="84398073.005563363"/>
    <n v="0"/>
    <n v="84398073.005563363"/>
    <n v="0"/>
  </r>
  <r>
    <x v="0"/>
    <s v="FONDO NACIONAL DE PENSIONES DE LAS ENTIDADES TERRITORIALES (FONPET)"/>
    <s v="EJE CAFETERO"/>
    <s v="ANTIOQUIA                                         "/>
    <x v="73"/>
    <s v="MARINILLA                                         "/>
    <n v="55779380"/>
    <n v="0"/>
    <n v="0"/>
    <n v="55779380"/>
    <n v="0"/>
    <n v="3.5440195351839066E-3"/>
    <n v="0"/>
    <n v="1919"/>
    <n v="0"/>
    <n v="0"/>
    <n v="0"/>
    <n v="0"/>
    <n v="0"/>
    <n v="0"/>
    <n v="0"/>
    <n v="0"/>
    <m/>
    <n v="55781299.003544018"/>
    <n v="0"/>
    <n v="55781299.003544018"/>
    <n v="0"/>
  </r>
  <r>
    <x v="0"/>
    <s v="FONDO NACIONAL DE PENSIONES DE LAS ENTIDADES TERRITORIALES (FONPET)"/>
    <s v="EJE CAFETERO"/>
    <s v="ANTIOQUIA                                         "/>
    <x v="74"/>
    <s v="MONTEBELLO                                        "/>
    <n v="58054022"/>
    <n v="0"/>
    <n v="0"/>
    <n v="58054022"/>
    <n v="0"/>
    <n v="0.29212144017219543"/>
    <n v="0"/>
    <n v="1998"/>
    <n v="0"/>
    <n v="0"/>
    <n v="0"/>
    <n v="0"/>
    <n v="0"/>
    <n v="0"/>
    <n v="0"/>
    <n v="0"/>
    <m/>
    <n v="58056020.29212144"/>
    <n v="0"/>
    <n v="58056020.29212144"/>
    <n v="0"/>
  </r>
  <r>
    <x v="0"/>
    <s v="FONDO NACIONAL DE PENSIONES DE LAS ENTIDADES TERRITORIALES (FONPET)"/>
    <s v="EJE CAFETERO"/>
    <s v="ANTIOQUIA                                         "/>
    <x v="75"/>
    <s v="MURINDÓ                                           "/>
    <n v="28954713"/>
    <n v="0"/>
    <n v="0"/>
    <n v="28954713"/>
    <n v="0"/>
    <n v="0.4815012663602829"/>
    <n v="0"/>
    <n v="996"/>
    <n v="0"/>
    <n v="0"/>
    <n v="0"/>
    <n v="0"/>
    <n v="0"/>
    <n v="0"/>
    <n v="0"/>
    <n v="0"/>
    <m/>
    <n v="28955709.481501266"/>
    <n v="0"/>
    <n v="28955709.481501266"/>
    <n v="0"/>
  </r>
  <r>
    <x v="0"/>
    <s v="FONDO NACIONAL DE PENSIONES DE LAS ENTIDADES TERRITORIALES (FONPET)"/>
    <s v="EJE CAFETERO"/>
    <s v="ANTIOQUIA                                         "/>
    <x v="76"/>
    <s v="MUTATÁ                                            "/>
    <n v="63717606"/>
    <n v="0"/>
    <n v="0"/>
    <n v="63717606"/>
    <n v="0"/>
    <n v="1.5494845807552338E-2"/>
    <n v="0"/>
    <n v="2192"/>
    <n v="0"/>
    <n v="0"/>
    <n v="0"/>
    <n v="0"/>
    <n v="0"/>
    <n v="0"/>
    <n v="0"/>
    <n v="0"/>
    <m/>
    <n v="63719798.015494846"/>
    <n v="0"/>
    <n v="63719798.015494846"/>
    <n v="0"/>
  </r>
  <r>
    <x v="0"/>
    <s v="FONDO NACIONAL DE PENSIONES DE LAS ENTIDADES TERRITORIALES (FONPET)"/>
    <s v="EJE CAFETERO"/>
    <s v="ANTIOQUIA                                         "/>
    <x v="77"/>
    <s v="NARIÑO                                            "/>
    <n v="99898463"/>
    <n v="0"/>
    <n v="0"/>
    <n v="99898463"/>
    <n v="0"/>
    <n v="7.1636736392974854E-3"/>
    <n v="0"/>
    <n v="3437"/>
    <n v="0"/>
    <n v="0"/>
    <n v="0"/>
    <n v="0"/>
    <n v="0"/>
    <n v="0"/>
    <n v="0"/>
    <n v="0"/>
    <m/>
    <n v="99901900.007163674"/>
    <n v="0"/>
    <n v="99901900.007163674"/>
    <n v="0"/>
  </r>
  <r>
    <x v="0"/>
    <s v="FONDO NACIONAL DE PENSIONES DE LAS ENTIDADES TERRITORIALES (FONPET)"/>
    <s v="EJE CAFETERO"/>
    <s v="ANTIOQUIA                                         "/>
    <x v="78"/>
    <s v="NECOCLÍ                                           "/>
    <n v="102154532"/>
    <n v="0"/>
    <n v="0"/>
    <n v="102154532"/>
    <n v="0"/>
    <n v="1.582258939743042E-2"/>
    <n v="0"/>
    <n v="3515"/>
    <n v="0"/>
    <n v="0"/>
    <n v="0"/>
    <n v="0"/>
    <n v="0"/>
    <n v="0"/>
    <n v="0"/>
    <n v="0"/>
    <m/>
    <n v="102158047.01582259"/>
    <n v="0"/>
    <n v="102158047.01582259"/>
    <n v="0"/>
  </r>
  <r>
    <x v="0"/>
    <s v="FONDO NACIONAL DE PENSIONES DE LAS ENTIDADES TERRITORIALES (FONPET)"/>
    <s v="EJE CAFETERO"/>
    <s v="ANTIOQUIA                                         "/>
    <x v="79"/>
    <s v="NECHÍ                                             "/>
    <n v="247990990"/>
    <n v="0"/>
    <n v="0"/>
    <n v="247990990"/>
    <n v="0"/>
    <n v="1.7372012138366699E-2"/>
    <n v="0"/>
    <n v="8533"/>
    <n v="0"/>
    <n v="0"/>
    <n v="0"/>
    <n v="0"/>
    <n v="0"/>
    <n v="0"/>
    <n v="0"/>
    <n v="0"/>
    <m/>
    <n v="247999523.01737201"/>
    <n v="0"/>
    <n v="247999523.01737201"/>
    <n v="0"/>
  </r>
  <r>
    <x v="0"/>
    <s v="FONDO NACIONAL DE PENSIONES DE LAS ENTIDADES TERRITORIALES (FONPET)"/>
    <s v="EJE CAFETERO"/>
    <s v="ANTIOQUIA                                         "/>
    <x v="80"/>
    <s v="OLAYA                                             "/>
    <n v="26050745"/>
    <n v="0"/>
    <n v="0"/>
    <n v="26050745"/>
    <n v="0"/>
    <n v="0.16344751417636871"/>
    <n v="0"/>
    <n v="896"/>
    <n v="0"/>
    <n v="0"/>
    <n v="0"/>
    <n v="0"/>
    <n v="0"/>
    <n v="0"/>
    <n v="0"/>
    <n v="0"/>
    <m/>
    <n v="26051641.163447514"/>
    <n v="0"/>
    <n v="26051641.163447514"/>
    <n v="0"/>
  </r>
  <r>
    <x v="0"/>
    <s v="FONDO NACIONAL DE PENSIONES DE LAS ENTIDADES TERRITORIALES (FONPET)"/>
    <s v="EJE CAFETERO"/>
    <s v="ANTIOQUIA                                         "/>
    <x v="81"/>
    <s v="PEÑOL                                             "/>
    <n v="327378461"/>
    <n v="0"/>
    <n v="0"/>
    <n v="327378461"/>
    <n v="0"/>
    <n v="8.9824199676513672E-5"/>
    <n v="0"/>
    <n v="11265"/>
    <n v="0"/>
    <n v="0"/>
    <n v="0"/>
    <n v="0"/>
    <n v="0"/>
    <n v="0"/>
    <n v="0"/>
    <n v="0"/>
    <m/>
    <n v="327389726.00008982"/>
    <n v="0"/>
    <n v="327389726.00008982"/>
    <n v="0"/>
  </r>
  <r>
    <x v="0"/>
    <s v="FONDO NACIONAL DE PENSIONES DE LAS ENTIDADES TERRITORIALES (FONPET)"/>
    <s v="EJE CAFETERO"/>
    <s v="ANTIOQUIA                                         "/>
    <x v="82"/>
    <s v="PEQUE                                             "/>
    <n v="56781778"/>
    <n v="0"/>
    <n v="0"/>
    <n v="56781778"/>
    <n v="0"/>
    <n v="0.78331753611564636"/>
    <n v="0"/>
    <n v="1954"/>
    <n v="0"/>
    <n v="0"/>
    <n v="0"/>
    <n v="0"/>
    <n v="0"/>
    <n v="0"/>
    <n v="0"/>
    <n v="0"/>
    <m/>
    <n v="56783732.783317536"/>
    <n v="0"/>
    <n v="56783732.783317536"/>
    <n v="0"/>
  </r>
  <r>
    <x v="0"/>
    <s v="FONDO NACIONAL DE PENSIONES DE LAS ENTIDADES TERRITORIALES (FONPET)"/>
    <s v="EJE CAFETERO"/>
    <s v="ANTIOQUIA                                         "/>
    <x v="83"/>
    <s v="PUEBLORRICO                                       "/>
    <n v="75650090"/>
    <n v="0"/>
    <n v="0"/>
    <n v="75650090"/>
    <n v="0"/>
    <n v="1.6348928213119507E-2"/>
    <n v="0"/>
    <n v="2603"/>
    <n v="0"/>
    <n v="0"/>
    <n v="0"/>
    <n v="0"/>
    <n v="0"/>
    <n v="0"/>
    <n v="0"/>
    <n v="0"/>
    <m/>
    <n v="75652693.016348928"/>
    <n v="0"/>
    <n v="75652693.016348928"/>
    <n v="0"/>
  </r>
  <r>
    <x v="0"/>
    <s v="FONDO NACIONAL DE PENSIONES DE LAS ENTIDADES TERRITORIALES (FONPET)"/>
    <s v="EJE CAFETERO"/>
    <s v="ANTIOQUIA                                         "/>
    <x v="84"/>
    <s v="PUERTO BERRÍO                                     "/>
    <n v="324842831"/>
    <n v="0"/>
    <n v="0"/>
    <n v="324842831"/>
    <n v="0"/>
    <n v="1.1220723390579224E-2"/>
    <n v="0"/>
    <n v="11177"/>
    <n v="0"/>
    <n v="0"/>
    <n v="0"/>
    <n v="0"/>
    <n v="0"/>
    <n v="0"/>
    <n v="0"/>
    <n v="0"/>
    <m/>
    <n v="324854008.01122069"/>
    <n v="0"/>
    <n v="324854008.01122069"/>
    <n v="0"/>
  </r>
  <r>
    <x v="0"/>
    <s v="FONDO NACIONAL DE PENSIONES DE LAS ENTIDADES TERRITORIALES (FONPET)"/>
    <s v="EJE CAFETERO"/>
    <s v="ANTIOQUIA                                         "/>
    <x v="85"/>
    <s v="PUERTO NARE                                       "/>
    <n v="128374549"/>
    <n v="0"/>
    <n v="0"/>
    <n v="128374549"/>
    <n v="0"/>
    <n v="1.2103937566280365E-2"/>
    <n v="0"/>
    <n v="4417"/>
    <n v="0"/>
    <n v="0"/>
    <n v="0"/>
    <n v="0"/>
    <n v="0"/>
    <n v="0"/>
    <n v="0"/>
    <n v="0"/>
    <m/>
    <n v="128378966.01210395"/>
    <n v="0"/>
    <n v="128378966.01210395"/>
    <n v="0"/>
  </r>
  <r>
    <x v="0"/>
    <s v="FONDO NACIONAL DE PENSIONES DE LAS ENTIDADES TERRITORIALES (FONPET)"/>
    <s v="EJE CAFETERO"/>
    <s v="ANTIOQUIA                                         "/>
    <x v="86"/>
    <s v="PUERTO TRIUNFO                                    "/>
    <n v="62895266"/>
    <n v="0"/>
    <n v="0"/>
    <n v="62895266"/>
    <n v="0"/>
    <n v="0.94198420643806458"/>
    <n v="0"/>
    <n v="2164"/>
    <n v="0"/>
    <n v="0"/>
    <n v="0"/>
    <n v="0"/>
    <n v="0"/>
    <n v="0"/>
    <n v="0"/>
    <n v="0"/>
    <m/>
    <n v="62897430.941984206"/>
    <n v="0"/>
    <n v="62897430.941984206"/>
    <n v="0"/>
  </r>
  <r>
    <x v="0"/>
    <s v="FONDO NACIONAL DE PENSIONES DE LAS ENTIDADES TERRITORIALES (FONPET)"/>
    <s v="EJE CAFETERO"/>
    <s v="ANTIOQUIA                                         "/>
    <x v="87"/>
    <s v="REMEDIOS                                          "/>
    <n v="655187012"/>
    <n v="0"/>
    <n v="0"/>
    <n v="655187012"/>
    <n v="0"/>
    <n v="4.2212009429931641E-3"/>
    <n v="0"/>
    <n v="22544"/>
    <n v="0"/>
    <n v="0"/>
    <n v="0"/>
    <n v="0"/>
    <n v="0"/>
    <n v="0"/>
    <n v="0"/>
    <n v="0"/>
    <m/>
    <n v="655209556.0042212"/>
    <n v="0"/>
    <n v="655209556.0042212"/>
    <n v="0"/>
  </r>
  <r>
    <x v="0"/>
    <s v="FONDO NACIONAL DE PENSIONES DE LAS ENTIDADES TERRITORIALES (FONPET)"/>
    <s v="EJE CAFETERO"/>
    <s v="ANTIOQUIA                                         "/>
    <x v="88"/>
    <s v="RETIRO                                            "/>
    <n v="51309974"/>
    <n v="0"/>
    <n v="0"/>
    <n v="51309974"/>
    <n v="0"/>
    <n v="8.1068761646747589E-3"/>
    <n v="0"/>
    <n v="1766"/>
    <n v="0"/>
    <n v="0"/>
    <n v="0"/>
    <n v="0"/>
    <n v="0"/>
    <n v="0"/>
    <n v="0"/>
    <n v="0"/>
    <m/>
    <n v="51311740.008106872"/>
    <n v="0"/>
    <n v="51311740.008106872"/>
    <n v="0"/>
  </r>
  <r>
    <x v="0"/>
    <s v="FONDO NACIONAL DE PENSIONES DE LAS ENTIDADES TERRITORIALES (FONPET)"/>
    <s v="EJE CAFETERO"/>
    <s v="ANTIOQUIA                                         "/>
    <x v="89"/>
    <s v="RIONEGRO                                          "/>
    <n v="281518368"/>
    <n v="0"/>
    <n v="0"/>
    <n v="281518368"/>
    <n v="0"/>
    <n v="1.4393091201782227E-2"/>
    <n v="0"/>
    <n v="9687"/>
    <n v="0"/>
    <n v="0"/>
    <n v="0"/>
    <n v="0"/>
    <n v="0"/>
    <n v="0"/>
    <n v="0"/>
    <n v="0"/>
    <m/>
    <n v="281528055.01439309"/>
    <n v="0"/>
    <n v="281528055.01439309"/>
    <n v="0"/>
  </r>
  <r>
    <x v="0"/>
    <s v="FONDO NACIONAL DE PENSIONES DE LAS ENTIDADES TERRITORIALES (FONPET)"/>
    <s v="EJE CAFETERO"/>
    <s v="ANTIOQUIA                                         "/>
    <x v="90"/>
    <s v="SABANALARGA                                       "/>
    <n v="12742517"/>
    <n v="0"/>
    <n v="0"/>
    <n v="12742517"/>
    <n v="0"/>
    <n v="9.4630420207977295E-3"/>
    <n v="0"/>
    <n v="438"/>
    <n v="0"/>
    <n v="0"/>
    <n v="0"/>
    <n v="0"/>
    <n v="0"/>
    <n v="0"/>
    <n v="0"/>
    <n v="0"/>
    <m/>
    <n v="12742955.009463042"/>
    <n v="0"/>
    <n v="12742955.009463042"/>
    <n v="0"/>
  </r>
  <r>
    <x v="0"/>
    <s v="FONDO NACIONAL DE PENSIONES DE LAS ENTIDADES TERRITORIALES (FONPET)"/>
    <s v="EJE CAFETERO"/>
    <s v="ANTIOQUIA                                         "/>
    <x v="91"/>
    <s v="SABANETA                                          "/>
    <n v="65032517"/>
    <n v="0"/>
    <n v="0"/>
    <n v="65032517"/>
    <n v="0"/>
    <n v="4.3773725628852844E-3"/>
    <n v="0"/>
    <n v="2238"/>
    <n v="0"/>
    <n v="0"/>
    <n v="0"/>
    <n v="0"/>
    <n v="0"/>
    <n v="0"/>
    <n v="0"/>
    <n v="0"/>
    <m/>
    <n v="65034755.004377373"/>
    <n v="0"/>
    <n v="65034755.004377373"/>
    <n v="0"/>
  </r>
  <r>
    <x v="0"/>
    <s v="FONDO NACIONAL DE PENSIONES DE LAS ENTIDADES TERRITORIALES (FONPET)"/>
    <s v="EJE CAFETERO"/>
    <s v="ANTIOQUIA                                         "/>
    <x v="92"/>
    <s v="SALGAR                                            "/>
    <n v="121116414"/>
    <n v="0"/>
    <n v="0"/>
    <n v="121116414"/>
    <n v="0"/>
    <n v="1.9721761345863342E-3"/>
    <n v="0"/>
    <n v="4167"/>
    <n v="0"/>
    <n v="0"/>
    <n v="0"/>
    <n v="0"/>
    <n v="0"/>
    <n v="0"/>
    <n v="0"/>
    <n v="0"/>
    <m/>
    <n v="121120581.00197217"/>
    <n v="0"/>
    <n v="121120581.00197217"/>
    <n v="0"/>
  </r>
  <r>
    <x v="0"/>
    <s v="FONDO NACIONAL DE PENSIONES DE LAS ENTIDADES TERRITORIALES (FONPET)"/>
    <s v="EJE CAFETERO"/>
    <s v="ANTIOQUIA                                         "/>
    <x v="93"/>
    <s v="SAN ANDRÉS DE CUERQUÍA                            "/>
    <n v="68524213"/>
    <n v="0"/>
    <n v="0"/>
    <n v="68524213"/>
    <n v="0"/>
    <n v="1.3991164043545723E-2"/>
    <n v="0"/>
    <n v="2358"/>
    <n v="0"/>
    <n v="0"/>
    <n v="0"/>
    <n v="0"/>
    <n v="0"/>
    <n v="0"/>
    <n v="0"/>
    <n v="0"/>
    <m/>
    <n v="68526571.013991162"/>
    <n v="0"/>
    <n v="68526571.013991162"/>
    <n v="0"/>
  </r>
  <r>
    <x v="0"/>
    <s v="FONDO NACIONAL DE PENSIONES DE LAS ENTIDADES TERRITORIALES (FONPET)"/>
    <s v="EJE CAFETERO"/>
    <s v="ANTIOQUIA                                         "/>
    <x v="94"/>
    <s v="SAN CARLOS                                        "/>
    <n v="150896278"/>
    <n v="0"/>
    <n v="0"/>
    <n v="150896278"/>
    <n v="0"/>
    <n v="1.2147359549999237E-2"/>
    <n v="0"/>
    <n v="5192"/>
    <n v="0"/>
    <n v="0"/>
    <n v="0"/>
    <n v="0"/>
    <n v="0"/>
    <n v="0"/>
    <n v="0"/>
    <n v="0"/>
    <m/>
    <n v="150901470.01214737"/>
    <n v="0"/>
    <n v="150901470.01214737"/>
    <n v="0"/>
  </r>
  <r>
    <x v="0"/>
    <s v="FONDO NACIONAL DE PENSIONES DE LAS ENTIDADES TERRITORIALES (FONPET)"/>
    <s v="EJE CAFETERO"/>
    <s v="ANTIOQUIA                                         "/>
    <x v="95"/>
    <s v="SAN FRANCISCO                                     "/>
    <n v="28039948"/>
    <n v="0"/>
    <n v="0"/>
    <n v="28039948"/>
    <n v="0"/>
    <n v="0.11555482447147369"/>
    <n v="0"/>
    <n v="965"/>
    <n v="0"/>
    <n v="0"/>
    <n v="0"/>
    <n v="0"/>
    <n v="0"/>
    <n v="0"/>
    <n v="0"/>
    <n v="0"/>
    <m/>
    <n v="28040913.115554824"/>
    <n v="0"/>
    <n v="28040913.115554824"/>
    <n v="0"/>
  </r>
  <r>
    <x v="0"/>
    <s v="FONDO NACIONAL DE PENSIONES DE LAS ENTIDADES TERRITORIALES (FONPET)"/>
    <s v="EJE CAFETERO"/>
    <s v="ANTIOQUIA                                         "/>
    <x v="96"/>
    <s v="SAN JERÓNIMO                                      "/>
    <n v="93739102"/>
    <n v="0"/>
    <n v="0"/>
    <n v="93739102"/>
    <n v="0"/>
    <n v="9.7304750233888626E-3"/>
    <n v="0"/>
    <n v="3225"/>
    <n v="0"/>
    <n v="0"/>
    <n v="0"/>
    <n v="0"/>
    <n v="0"/>
    <n v="0"/>
    <n v="0"/>
    <n v="0"/>
    <m/>
    <n v="93742327.009730473"/>
    <n v="0"/>
    <n v="93742327.009730473"/>
    <n v="0"/>
  </r>
  <r>
    <x v="0"/>
    <s v="FONDO NACIONAL DE PENSIONES DE LAS ENTIDADES TERRITORIALES (FONPET)"/>
    <s v="EJE CAFETERO"/>
    <s v="ANTIOQUIA                                         "/>
    <x v="97"/>
    <s v="SAN JOSÉ DE LA MONTAÑA                            "/>
    <n v="35586779"/>
    <n v="0"/>
    <n v="0"/>
    <n v="35586779"/>
    <n v="0"/>
    <n v="1.1895541101694107E-2"/>
    <n v="0"/>
    <n v="1224"/>
    <n v="0"/>
    <n v="0"/>
    <n v="0"/>
    <n v="0"/>
    <n v="0"/>
    <n v="0"/>
    <n v="0"/>
    <n v="0"/>
    <m/>
    <n v="35588003.011895537"/>
    <n v="0"/>
    <n v="35588003.011895537"/>
    <n v="0"/>
  </r>
  <r>
    <x v="0"/>
    <s v="FONDO NACIONAL DE PENSIONES DE LAS ENTIDADES TERRITORIALES (FONPET)"/>
    <s v="EJE CAFETERO"/>
    <s v="ANTIOQUIA                                         "/>
    <x v="98"/>
    <s v="SAN JUAN DE URABÁ                                 "/>
    <n v="62200759"/>
    <n v="0"/>
    <n v="0"/>
    <n v="62200759"/>
    <n v="0"/>
    <n v="9.2179048806428909E-3"/>
    <n v="0"/>
    <n v="2140"/>
    <n v="0"/>
    <n v="0"/>
    <n v="0"/>
    <n v="0"/>
    <n v="0"/>
    <n v="0"/>
    <n v="0"/>
    <n v="0"/>
    <m/>
    <n v="62202899.009217903"/>
    <n v="0"/>
    <n v="62202899.009217903"/>
    <n v="0"/>
  </r>
  <r>
    <x v="0"/>
    <s v="FONDO NACIONAL DE PENSIONES DE LAS ENTIDADES TERRITORIALES (FONPET)"/>
    <s v="EJE CAFETERO"/>
    <s v="ANTIOQUIA                                         "/>
    <x v="99"/>
    <s v="SAN LUIS                                          "/>
    <n v="49064378"/>
    <n v="0"/>
    <n v="0"/>
    <n v="49064378"/>
    <n v="0"/>
    <n v="1.0117463767528534E-2"/>
    <n v="0"/>
    <n v="1688"/>
    <n v="0"/>
    <n v="0"/>
    <n v="0"/>
    <n v="0"/>
    <n v="0"/>
    <n v="0"/>
    <n v="0"/>
    <n v="0"/>
    <m/>
    <n v="49066066.010117464"/>
    <n v="0"/>
    <n v="49066066.010117464"/>
    <n v="0"/>
  </r>
  <r>
    <x v="0"/>
    <s v="FONDO NACIONAL DE PENSIONES DE LAS ENTIDADES TERRITORIALES (FONPET)"/>
    <s v="EJE CAFETERO"/>
    <s v="ANTIOQUIA                                         "/>
    <x v="100"/>
    <s v="SAN PEDRO                                         "/>
    <n v="60277262"/>
    <n v="0"/>
    <n v="0"/>
    <n v="60277262"/>
    <n v="0"/>
    <n v="8.0680623650550842E-3"/>
    <n v="0"/>
    <n v="2074"/>
    <n v="0"/>
    <n v="0"/>
    <n v="0"/>
    <n v="0"/>
    <n v="0"/>
    <n v="0"/>
    <n v="0"/>
    <n v="0"/>
    <m/>
    <n v="60279336.008068062"/>
    <n v="0"/>
    <n v="60279336.008068062"/>
    <n v="0"/>
  </r>
  <r>
    <x v="0"/>
    <s v="FONDO NACIONAL DE PENSIONES DE LAS ENTIDADES TERRITORIALES (FONPET)"/>
    <s v="EJE CAFETERO"/>
    <s v="ANTIOQUIA                                         "/>
    <x v="101"/>
    <s v="SAN PEDRO DE URABA                                "/>
    <n v="98876726"/>
    <n v="0"/>
    <n v="0"/>
    <n v="98876726"/>
    <n v="0"/>
    <n v="7.166735827922821E-3"/>
    <n v="0"/>
    <n v="3402"/>
    <n v="0"/>
    <n v="0"/>
    <n v="0"/>
    <n v="0"/>
    <n v="0"/>
    <n v="0"/>
    <n v="0"/>
    <n v="0"/>
    <m/>
    <n v="98880128.007166743"/>
    <n v="0"/>
    <n v="98880128.007166743"/>
    <n v="0"/>
  </r>
  <r>
    <x v="0"/>
    <s v="FONDO NACIONAL DE PENSIONES DE LAS ENTIDADES TERRITORIALES (FONPET)"/>
    <s v="EJE CAFETERO"/>
    <s v="ANTIOQUIA                                         "/>
    <x v="102"/>
    <s v="SAN RAFAEL                                        "/>
    <n v="233967610"/>
    <n v="0"/>
    <n v="0"/>
    <n v="233967610"/>
    <n v="0"/>
    <n v="1.3718917965888977E-2"/>
    <n v="0"/>
    <n v="8051"/>
    <n v="0"/>
    <n v="0"/>
    <n v="0"/>
    <n v="0"/>
    <n v="0"/>
    <n v="0"/>
    <n v="0"/>
    <n v="0"/>
    <m/>
    <n v="233975661.0137189"/>
    <n v="0"/>
    <n v="233975661.0137189"/>
    <n v="0"/>
  </r>
  <r>
    <x v="0"/>
    <s v="FONDO NACIONAL DE PENSIONES DE LAS ENTIDADES TERRITORIALES (FONPET)"/>
    <s v="EJE CAFETERO"/>
    <s v="ANTIOQUIA                                         "/>
    <x v="103"/>
    <s v="SAN ROQUE                                         "/>
    <n v="103489313"/>
    <n v="0"/>
    <n v="0"/>
    <n v="103489313"/>
    <n v="0"/>
    <n v="0.80953511595726013"/>
    <n v="0"/>
    <n v="3561"/>
    <n v="0"/>
    <n v="0"/>
    <n v="0"/>
    <n v="0"/>
    <n v="0"/>
    <n v="0"/>
    <n v="0"/>
    <n v="0"/>
    <m/>
    <n v="103492874.80953512"/>
    <n v="0"/>
    <n v="103492874.80953512"/>
    <n v="0"/>
  </r>
  <r>
    <x v="0"/>
    <s v="FONDO NACIONAL DE PENSIONES DE LAS ENTIDADES TERRITORIALES (FONPET)"/>
    <s v="EJE CAFETERO"/>
    <s v="ANTIOQUIA                                         "/>
    <x v="104"/>
    <s v="SAN VICENTE                                       "/>
    <n v="78460409"/>
    <n v="0"/>
    <n v="0"/>
    <n v="78460409"/>
    <n v="0"/>
    <n v="0.59193747490644455"/>
    <n v="0"/>
    <n v="2700"/>
    <n v="0"/>
    <n v="0"/>
    <n v="0"/>
    <n v="0"/>
    <n v="0"/>
    <n v="0"/>
    <n v="0"/>
    <n v="0"/>
    <m/>
    <n v="78463109.591937482"/>
    <n v="0"/>
    <n v="78463109.591937482"/>
    <n v="0"/>
  </r>
  <r>
    <x v="0"/>
    <s v="FONDO NACIONAL DE PENSIONES DE LAS ENTIDADES TERRITORIALES (FONPET)"/>
    <s v="EJE CAFETERO"/>
    <s v="ANTIOQUIA                                         "/>
    <x v="105"/>
    <s v="SANTA BÁRBARA                                     "/>
    <n v="274747146"/>
    <n v="0"/>
    <n v="0"/>
    <n v="274747146"/>
    <n v="0"/>
    <n v="8.6641311645507813E-3"/>
    <n v="0"/>
    <n v="9454"/>
    <n v="0"/>
    <n v="0"/>
    <n v="0"/>
    <n v="0"/>
    <n v="0"/>
    <n v="0"/>
    <n v="0"/>
    <n v="0"/>
    <m/>
    <n v="274756600.00866413"/>
    <n v="0"/>
    <n v="274756600.00866413"/>
    <n v="0"/>
  </r>
  <r>
    <x v="0"/>
    <s v="FONDO NACIONAL DE PENSIONES DE LAS ENTIDADES TERRITORIALES (FONPET)"/>
    <s v="EJE CAFETERO"/>
    <s v="ANTIOQUIA                                         "/>
    <x v="106"/>
    <s v="SANTA ROSA DE OSOS                                "/>
    <n v="175981231"/>
    <n v="0"/>
    <n v="0"/>
    <n v="175981231"/>
    <n v="0"/>
    <n v="1.0890886187553406E-2"/>
    <n v="0"/>
    <n v="6055"/>
    <n v="0"/>
    <n v="0"/>
    <n v="0"/>
    <n v="0"/>
    <n v="0"/>
    <n v="0"/>
    <n v="0"/>
    <n v="0"/>
    <m/>
    <n v="175987286.0108909"/>
    <n v="0"/>
    <n v="175987286.0108909"/>
    <n v="0"/>
  </r>
  <r>
    <x v="0"/>
    <s v="FONDO NACIONAL DE PENSIONES DE LAS ENTIDADES TERRITORIALES (FONPET)"/>
    <s v="EJE CAFETERO"/>
    <s v="ANTIOQUIA                                         "/>
    <x v="107"/>
    <s v="SANTO DOMINGO                                     "/>
    <n v="87142775"/>
    <n v="0"/>
    <n v="0"/>
    <n v="87142775"/>
    <n v="0"/>
    <n v="1.7704217694699764E-2"/>
    <n v="0"/>
    <n v="2998"/>
    <n v="0"/>
    <n v="0"/>
    <n v="0"/>
    <n v="0"/>
    <n v="0"/>
    <n v="0"/>
    <n v="0"/>
    <n v="0"/>
    <m/>
    <n v="87145773.017704219"/>
    <n v="0"/>
    <n v="87145773.017704219"/>
    <n v="0"/>
  </r>
  <r>
    <x v="0"/>
    <s v="FONDO NACIONAL DE PENSIONES DE LAS ENTIDADES TERRITORIALES (FONPET)"/>
    <s v="EJE CAFETERO"/>
    <s v="ANTIOQUIA                                         "/>
    <x v="108"/>
    <s v="EL SANTUARIO                                      "/>
    <n v="84808783"/>
    <n v="0"/>
    <n v="0"/>
    <n v="84808783"/>
    <n v="0"/>
    <n v="1.6044809482991695E-2"/>
    <n v="0"/>
    <n v="2918"/>
    <n v="0"/>
    <n v="0"/>
    <n v="0"/>
    <n v="0"/>
    <n v="0"/>
    <n v="0"/>
    <n v="0"/>
    <n v="0"/>
    <m/>
    <n v="84811701.01604481"/>
    <n v="0"/>
    <n v="84811701.01604481"/>
    <n v="0"/>
  </r>
  <r>
    <x v="0"/>
    <s v="FONDO NACIONAL DE PENSIONES DE LAS ENTIDADES TERRITORIALES (FONPET)"/>
    <s v="EJE CAFETERO"/>
    <s v="ANTIOQUIA                                         "/>
    <x v="109"/>
    <s v="SEGOVIA                                           "/>
    <n v="587149270"/>
    <n v="0"/>
    <n v="0"/>
    <n v="587149270"/>
    <n v="0"/>
    <n v="1.0266721248626709E-2"/>
    <n v="0"/>
    <n v="20203"/>
    <n v="0"/>
    <n v="0"/>
    <n v="0"/>
    <n v="0"/>
    <n v="0"/>
    <n v="0"/>
    <n v="0"/>
    <n v="0"/>
    <m/>
    <n v="587169473.01026678"/>
    <n v="0"/>
    <n v="587169473.01026678"/>
    <n v="39372611491"/>
  </r>
  <r>
    <x v="0"/>
    <s v="FONDO NACIONAL DE PENSIONES DE LAS ENTIDADES TERRITORIALES (FONPET)"/>
    <s v="EJE CAFETERO"/>
    <s v="ANTIOQUIA                                         "/>
    <x v="110"/>
    <s v="SONSON                                            "/>
    <n v="315125191"/>
    <n v="0"/>
    <n v="0"/>
    <n v="315125191"/>
    <n v="0"/>
    <n v="1.1434555053710938E-2"/>
    <n v="0"/>
    <n v="10843"/>
    <n v="0"/>
    <n v="0"/>
    <n v="0"/>
    <n v="0"/>
    <n v="0"/>
    <n v="0"/>
    <n v="0"/>
    <n v="0"/>
    <m/>
    <n v="315136034.01143456"/>
    <n v="0"/>
    <n v="315136034.01143456"/>
    <n v="0"/>
  </r>
  <r>
    <x v="0"/>
    <s v="FONDO NACIONAL DE PENSIONES DE LAS ENTIDADES TERRITORIALES (FONPET)"/>
    <s v="EJE CAFETERO"/>
    <s v="ANTIOQUIA                                         "/>
    <x v="111"/>
    <s v="SOPETRÁN                                          "/>
    <n v="88932240"/>
    <n v="0"/>
    <n v="0"/>
    <n v="88932240"/>
    <n v="0"/>
    <n v="2.0108358934521675E-2"/>
    <n v="0"/>
    <n v="3060"/>
    <n v="0"/>
    <n v="0"/>
    <n v="0"/>
    <n v="0"/>
    <n v="0"/>
    <n v="0"/>
    <n v="0"/>
    <n v="0"/>
    <m/>
    <n v="88935300.020108357"/>
    <n v="0"/>
    <n v="88935300.020108357"/>
    <n v="0"/>
  </r>
  <r>
    <x v="0"/>
    <s v="FONDO NACIONAL DE PENSIONES DE LAS ENTIDADES TERRITORIALES (FONPET)"/>
    <s v="EJE CAFETERO"/>
    <s v="ANTIOQUIA                                         "/>
    <x v="112"/>
    <s v="TÁMESIS                                           "/>
    <n v="449859690"/>
    <n v="0"/>
    <n v="0"/>
    <n v="449859690"/>
    <n v="0"/>
    <n v="1.7947793006896973E-2"/>
    <n v="0"/>
    <n v="15479"/>
    <n v="0"/>
    <n v="0"/>
    <n v="0"/>
    <n v="0"/>
    <n v="0"/>
    <n v="0"/>
    <n v="0"/>
    <n v="0"/>
    <m/>
    <n v="449875169.01794779"/>
    <n v="0"/>
    <n v="449875169.01794779"/>
    <n v="0"/>
  </r>
  <r>
    <x v="0"/>
    <s v="FONDO NACIONAL DE PENSIONES DE LAS ENTIDADES TERRITORIALES (FONPET)"/>
    <s v="EJE CAFETERO"/>
    <s v="ANTIOQUIA                                         "/>
    <x v="113"/>
    <s v="TARAZÁ                                            "/>
    <n v="192813868"/>
    <n v="0"/>
    <n v="0"/>
    <n v="192813868"/>
    <n v="0"/>
    <n v="7.8635215759277344E-3"/>
    <n v="0"/>
    <n v="6634"/>
    <n v="0"/>
    <n v="0"/>
    <n v="0"/>
    <n v="0"/>
    <n v="0"/>
    <n v="0"/>
    <n v="0"/>
    <n v="0"/>
    <m/>
    <n v="192820502.00786352"/>
    <n v="0"/>
    <n v="192820502.00786352"/>
    <n v="0"/>
  </r>
  <r>
    <x v="0"/>
    <s v="FONDO NACIONAL DE PENSIONES DE LAS ENTIDADES TERRITORIALES (FONPET)"/>
    <s v="EJE CAFETERO"/>
    <s v="ANTIOQUIA                                         "/>
    <x v="114"/>
    <s v="TARSO                                             "/>
    <n v="88122513"/>
    <n v="0"/>
    <n v="0"/>
    <n v="88122513"/>
    <n v="0"/>
    <n v="8.4127485752105713E-3"/>
    <n v="0"/>
    <n v="3032"/>
    <n v="0"/>
    <n v="0"/>
    <n v="0"/>
    <n v="0"/>
    <n v="0"/>
    <n v="0"/>
    <n v="0"/>
    <n v="0"/>
    <m/>
    <n v="88125545.008412749"/>
    <n v="0"/>
    <n v="88125545.008412749"/>
    <n v="0"/>
  </r>
  <r>
    <x v="0"/>
    <s v="FONDO NACIONAL DE PENSIONES DE LAS ENTIDADES TERRITORIALES (FONPET)"/>
    <s v="EJE CAFETERO"/>
    <s v="ANTIOQUIA                                         "/>
    <x v="115"/>
    <s v="TITIRIBÍ                                          "/>
    <n v="86689375"/>
    <n v="0"/>
    <n v="0"/>
    <n v="86689375"/>
    <n v="0"/>
    <n v="0.42251914739608765"/>
    <n v="0"/>
    <n v="2983"/>
    <n v="0"/>
    <n v="0"/>
    <n v="0"/>
    <n v="0"/>
    <n v="0"/>
    <n v="0"/>
    <n v="0"/>
    <n v="0"/>
    <m/>
    <n v="86692358.422519147"/>
    <n v="0"/>
    <n v="86692358.422519147"/>
    <n v="0"/>
  </r>
  <r>
    <x v="0"/>
    <s v="FONDO NACIONAL DE PENSIONES DE LAS ENTIDADES TERRITORIALES (FONPET)"/>
    <s v="EJE CAFETERO"/>
    <s v="ANTIOQUIA                                         "/>
    <x v="116"/>
    <s v="TOLEDO                                            "/>
    <n v="32534307"/>
    <n v="0"/>
    <n v="0"/>
    <n v="32534307"/>
    <n v="0"/>
    <n v="0.90926656872034073"/>
    <n v="0"/>
    <n v="1119"/>
    <n v="0"/>
    <n v="0"/>
    <n v="0"/>
    <n v="0"/>
    <n v="0"/>
    <n v="0"/>
    <n v="0"/>
    <n v="0"/>
    <m/>
    <n v="32535426.909266569"/>
    <n v="0"/>
    <n v="32535426.909266569"/>
    <n v="0"/>
  </r>
  <r>
    <x v="0"/>
    <s v="FONDO NACIONAL DE PENSIONES DE LAS ENTIDADES TERRITORIALES (FONPET)"/>
    <s v="EJE CAFETERO"/>
    <s v="ANTIOQUIA                                         "/>
    <x v="117"/>
    <s v="TURBO                                             "/>
    <n v="490647428"/>
    <n v="0"/>
    <n v="0"/>
    <n v="490647428"/>
    <n v="0"/>
    <n v="4.7954916954040527E-3"/>
    <n v="0"/>
    <n v="16883"/>
    <n v="0"/>
    <n v="0"/>
    <n v="0"/>
    <n v="0"/>
    <n v="0"/>
    <n v="0"/>
    <n v="0"/>
    <n v="0"/>
    <m/>
    <n v="490664311.00479549"/>
    <n v="0"/>
    <n v="490664311.00479549"/>
    <n v="0"/>
  </r>
  <r>
    <x v="0"/>
    <s v="FONDO NACIONAL DE PENSIONES DE LAS ENTIDADES TERRITORIALES (FONPET)"/>
    <s v="EJE CAFETERO"/>
    <s v="ANTIOQUIA                                         "/>
    <x v="118"/>
    <s v="URAMITA                                           "/>
    <n v="33692095"/>
    <n v="0"/>
    <n v="0"/>
    <n v="33692095"/>
    <n v="0"/>
    <n v="1.5244914218783379E-2"/>
    <n v="0"/>
    <n v="1159"/>
    <n v="0"/>
    <n v="0"/>
    <n v="0"/>
    <n v="0"/>
    <n v="0"/>
    <n v="0"/>
    <n v="0"/>
    <n v="0"/>
    <m/>
    <n v="33693254.015244916"/>
    <n v="0"/>
    <n v="33693254.015244916"/>
    <n v="0"/>
  </r>
  <r>
    <x v="0"/>
    <s v="FONDO NACIONAL DE PENSIONES DE LAS ENTIDADES TERRITORIALES (FONPET)"/>
    <s v="EJE CAFETERO"/>
    <s v="ANTIOQUIA                                         "/>
    <x v="119"/>
    <s v="URRAO                                             "/>
    <n v="196362116"/>
    <n v="0"/>
    <n v="0"/>
    <n v="196362116"/>
    <n v="0"/>
    <n v="2.1070465445518494E-2"/>
    <n v="0"/>
    <n v="6757"/>
    <n v="0"/>
    <n v="0"/>
    <n v="0"/>
    <n v="0"/>
    <n v="0"/>
    <n v="0"/>
    <n v="0"/>
    <n v="0"/>
    <m/>
    <n v="196368873.02107048"/>
    <n v="0"/>
    <n v="196368873.02107048"/>
    <n v="0"/>
  </r>
  <r>
    <x v="0"/>
    <s v="FONDO NACIONAL DE PENSIONES DE LAS ENTIDADES TERRITORIALES (FONPET)"/>
    <s v="EJE CAFETERO"/>
    <s v="ANTIOQUIA                                         "/>
    <x v="120"/>
    <s v="VALDIVIA                                          "/>
    <n v="90229293"/>
    <n v="0"/>
    <n v="0"/>
    <n v="90229293"/>
    <n v="0"/>
    <n v="1.1083198711276054E-2"/>
    <n v="0"/>
    <n v="3105"/>
    <n v="0"/>
    <n v="0"/>
    <n v="0"/>
    <n v="0"/>
    <n v="0"/>
    <n v="0"/>
    <n v="0"/>
    <n v="0"/>
    <m/>
    <n v="90232398.011083201"/>
    <n v="0"/>
    <n v="90232398.011083201"/>
    <n v="0"/>
  </r>
  <r>
    <x v="0"/>
    <s v="FONDO NACIONAL DE PENSIONES DE LAS ENTIDADES TERRITORIALES (FONPET)"/>
    <s v="EJE CAFETERO"/>
    <s v="ANTIOQUIA                                         "/>
    <x v="121"/>
    <s v="VALPARAÍSO                                        "/>
    <n v="143288019"/>
    <n v="0"/>
    <n v="0"/>
    <n v="143288019"/>
    <n v="0"/>
    <n v="3.6078840494155884E-3"/>
    <n v="0"/>
    <n v="4930"/>
    <n v="0"/>
    <n v="0"/>
    <n v="0"/>
    <n v="0"/>
    <n v="0"/>
    <n v="0"/>
    <n v="0"/>
    <n v="0"/>
    <m/>
    <n v="143292949.00360787"/>
    <n v="0"/>
    <n v="143292949.00360787"/>
    <n v="0"/>
  </r>
  <r>
    <x v="0"/>
    <s v="FONDO NACIONAL DE PENSIONES DE LAS ENTIDADES TERRITORIALES (FONPET)"/>
    <s v="EJE CAFETERO"/>
    <s v="ANTIOQUIA                                         "/>
    <x v="122"/>
    <s v="VEGACHÍ                                           "/>
    <n v="43344314"/>
    <n v="0"/>
    <n v="0"/>
    <n v="43344314"/>
    <n v="0"/>
    <n v="1.4711607247591019E-2"/>
    <n v="0"/>
    <n v="1491"/>
    <n v="0"/>
    <n v="0"/>
    <n v="0"/>
    <n v="0"/>
    <n v="0"/>
    <n v="0"/>
    <n v="0"/>
    <n v="0"/>
    <m/>
    <n v="43345805.014711604"/>
    <n v="0"/>
    <n v="43345805.014711604"/>
    <n v="0"/>
  </r>
  <r>
    <x v="0"/>
    <s v="FONDO NACIONAL DE PENSIONES DE LAS ENTIDADES TERRITORIALES (FONPET)"/>
    <s v="EJE CAFETERO"/>
    <s v="ANTIOQUIA                                         "/>
    <x v="123"/>
    <s v="VENECIA                                           "/>
    <n v="127802442"/>
    <n v="0"/>
    <n v="0"/>
    <n v="127802442"/>
    <n v="0"/>
    <n v="2.75382399559021E-3"/>
    <n v="0"/>
    <n v="4398"/>
    <n v="0"/>
    <n v="0"/>
    <n v="0"/>
    <n v="0"/>
    <n v="0"/>
    <n v="0"/>
    <n v="0"/>
    <n v="0"/>
    <m/>
    <n v="127806840.00275382"/>
    <n v="0"/>
    <n v="127806840.00275382"/>
    <n v="0"/>
  </r>
  <r>
    <x v="0"/>
    <s v="FONDO NACIONAL DE PENSIONES DE LAS ENTIDADES TERRITORIALES (FONPET)"/>
    <s v="EJE CAFETERO"/>
    <s v="ANTIOQUIA                                         "/>
    <x v="124"/>
    <s v="VIGÍA DEL FUERTE                                  "/>
    <n v="32509351"/>
    <n v="0"/>
    <n v="0"/>
    <n v="32509351"/>
    <n v="0"/>
    <n v="0.93078073859214783"/>
    <n v="0"/>
    <n v="1119"/>
    <n v="0"/>
    <n v="0"/>
    <n v="0"/>
    <n v="0"/>
    <n v="0"/>
    <n v="0"/>
    <n v="0"/>
    <n v="0"/>
    <m/>
    <n v="32510470.930780739"/>
    <n v="0"/>
    <n v="32510470.930780739"/>
    <n v="0"/>
  </r>
  <r>
    <x v="0"/>
    <s v="FONDO NACIONAL DE PENSIONES DE LAS ENTIDADES TERRITORIALES (FONPET)"/>
    <s v="EJE CAFETERO"/>
    <s v="ANTIOQUIA                                         "/>
    <x v="125"/>
    <s v="YALÍ                                              "/>
    <n v="66484123"/>
    <n v="0"/>
    <n v="0"/>
    <n v="66484123"/>
    <n v="0"/>
    <n v="0.81859174370765686"/>
    <n v="0"/>
    <n v="2288"/>
    <n v="0"/>
    <n v="0"/>
    <n v="0"/>
    <n v="0"/>
    <n v="0"/>
    <n v="0"/>
    <n v="0"/>
    <n v="0"/>
    <m/>
    <n v="66486411.818591744"/>
    <n v="0"/>
    <n v="66486411.818591744"/>
    <n v="0"/>
  </r>
  <r>
    <x v="0"/>
    <s v="FONDO NACIONAL DE PENSIONES DE LAS ENTIDADES TERRITORIALES (FONPET)"/>
    <s v="EJE CAFETERO"/>
    <s v="ANTIOQUIA                                         "/>
    <x v="126"/>
    <s v="YARUMAL                                           "/>
    <n v="810796484"/>
    <n v="0"/>
    <n v="0"/>
    <n v="810796484"/>
    <n v="0"/>
    <n v="1.2715280055999756E-2"/>
    <n v="0"/>
    <n v="27899"/>
    <n v="0"/>
    <n v="0"/>
    <n v="0"/>
    <n v="0"/>
    <n v="0"/>
    <n v="0"/>
    <n v="0"/>
    <n v="0"/>
    <m/>
    <n v="810824383.01271534"/>
    <n v="0"/>
    <n v="810824383.01271534"/>
    <n v="0"/>
  </r>
  <r>
    <x v="0"/>
    <s v="FONDO NACIONAL DE PENSIONES DE LAS ENTIDADES TERRITORIALES (FONPET)"/>
    <s v="EJE CAFETERO"/>
    <s v="ANTIOQUIA                                         "/>
    <x v="127"/>
    <s v="YOLOMBÓ                                           "/>
    <n v="198595754"/>
    <n v="0"/>
    <n v="0"/>
    <n v="198595754"/>
    <n v="0"/>
    <n v="8.0110132694244385E-3"/>
    <n v="0"/>
    <n v="6833"/>
    <n v="0"/>
    <n v="0"/>
    <n v="0"/>
    <n v="0"/>
    <n v="0"/>
    <n v="0"/>
    <n v="0"/>
    <n v="0"/>
    <m/>
    <n v="198602587.00801101"/>
    <n v="0"/>
    <n v="198602587.00801101"/>
    <n v="0"/>
  </r>
  <r>
    <x v="0"/>
    <s v="FONDO NACIONAL DE PENSIONES DE LAS ENTIDADES TERRITORIALES (FONPET)"/>
    <s v="EJE CAFETERO"/>
    <s v="ANTIOQUIA                                         "/>
    <x v="128"/>
    <s v="YONDÓ                                             "/>
    <n v="27901872"/>
    <n v="0"/>
    <n v="0"/>
    <n v="27901872"/>
    <n v="0"/>
    <n v="0.34265448153018951"/>
    <n v="0"/>
    <n v="960"/>
    <n v="0"/>
    <n v="0"/>
    <n v="0"/>
    <n v="0"/>
    <n v="0"/>
    <n v="0"/>
    <n v="0"/>
    <n v="0"/>
    <m/>
    <n v="27902832.342654482"/>
    <n v="0"/>
    <n v="27902832.342654482"/>
    <n v="0"/>
  </r>
  <r>
    <x v="0"/>
    <s v="FONDO NACIONAL DE PENSIONES DE LAS ENTIDADES TERRITORIALES (FONPET)"/>
    <s v="EJE CAFETERO"/>
    <s v="ANTIOQUIA                                         "/>
    <x v="129"/>
    <s v="ZARAGOZA                                          "/>
    <n v="419084763"/>
    <n v="0"/>
    <n v="0"/>
    <n v="419084763"/>
    <n v="0"/>
    <n v="5.2588284015655518E-3"/>
    <n v="0"/>
    <n v="14420"/>
    <n v="0"/>
    <n v="0"/>
    <n v="0"/>
    <n v="0"/>
    <n v="0"/>
    <n v="0"/>
    <n v="0"/>
    <n v="0"/>
    <m/>
    <n v="419099183.0052588"/>
    <n v="0"/>
    <n v="419099183.0052588"/>
    <n v="0"/>
  </r>
  <r>
    <x v="0"/>
    <s v="FONDO NACIONAL DE PENSIONES DE LAS ENTIDADES TERRITORIALES (FONPET)"/>
    <s v="CARIBE"/>
    <s v="ATLÁNTICO                                         "/>
    <x v="130"/>
    <s v="ATLÁNTICO                                         "/>
    <n v="5421627361"/>
    <n v="0"/>
    <n v="0"/>
    <n v="5421627361"/>
    <n v="0"/>
    <n v="7.71331787109375E-3"/>
    <n v="0"/>
    <n v="186551"/>
    <n v="0"/>
    <n v="0"/>
    <n v="0"/>
    <n v="0"/>
    <n v="0"/>
    <n v="0"/>
    <n v="0"/>
    <n v="0"/>
    <m/>
    <n v="5421813912.0077133"/>
    <n v="0"/>
    <n v="5421813912.0077133"/>
    <n v="0"/>
  </r>
  <r>
    <x v="0"/>
    <s v="FONDO NACIONAL DE PENSIONES DE LAS ENTIDADES TERRITORIALES (FONPET)"/>
    <s v="CARIBE"/>
    <s v="ATLÁNTICO                                         "/>
    <x v="131"/>
    <s v="BARRANQUILLA                                      "/>
    <n v="13836148795"/>
    <n v="0"/>
    <n v="0"/>
    <n v="13836148795"/>
    <n v="0"/>
    <n v="9.4232559204101563E-3"/>
    <n v="0"/>
    <n v="476085"/>
    <n v="0"/>
    <n v="0"/>
    <n v="0"/>
    <n v="0"/>
    <n v="0"/>
    <n v="0"/>
    <n v="0"/>
    <n v="0"/>
    <m/>
    <n v="13836624880.009422"/>
    <n v="0"/>
    <n v="13836624880.009422"/>
    <n v="0"/>
  </r>
  <r>
    <x v="0"/>
    <s v="FONDO NACIONAL DE PENSIONES DE LAS ENTIDADES TERRITORIALES (FONPET)"/>
    <s v="CARIBE"/>
    <s v="ATLÁNTICO                                         "/>
    <x v="132"/>
    <s v="BARANOA                                           "/>
    <n v="409897961"/>
    <n v="0"/>
    <n v="0"/>
    <n v="409897961"/>
    <n v="0"/>
    <n v="1.4970093965530396E-2"/>
    <n v="0"/>
    <n v="14104"/>
    <n v="0"/>
    <n v="0"/>
    <n v="0"/>
    <n v="0"/>
    <n v="0"/>
    <n v="0"/>
    <n v="0"/>
    <n v="0"/>
    <m/>
    <n v="409912065.01497006"/>
    <n v="0"/>
    <n v="409912065.01497006"/>
    <n v="0"/>
  </r>
  <r>
    <x v="0"/>
    <s v="FONDO NACIONAL DE PENSIONES DE LAS ENTIDADES TERRITORIALES (FONPET)"/>
    <s v="CARIBE"/>
    <s v="ATLÁNTICO                                         "/>
    <x v="133"/>
    <s v="CAMPO DE LA CRUZ                                  "/>
    <n v="262209011"/>
    <n v="0"/>
    <n v="0"/>
    <n v="262209011"/>
    <n v="0"/>
    <n v="1.4805078506469727E-2"/>
    <n v="0"/>
    <n v="9022"/>
    <n v="0"/>
    <n v="0"/>
    <n v="0"/>
    <n v="0"/>
    <n v="0"/>
    <n v="0"/>
    <n v="0"/>
    <n v="0"/>
    <m/>
    <n v="262218033.01480508"/>
    <n v="0"/>
    <n v="262218033.01480508"/>
    <n v="0"/>
  </r>
  <r>
    <x v="0"/>
    <s v="FONDO NACIONAL DE PENSIONES DE LAS ENTIDADES TERRITORIALES (FONPET)"/>
    <s v="CARIBE"/>
    <s v="ATLÁNTICO                                         "/>
    <x v="134"/>
    <s v="CANDELARIA                                        "/>
    <n v="150369879"/>
    <n v="0"/>
    <n v="0"/>
    <n v="150369879"/>
    <n v="0"/>
    <n v="1.242414116859436E-2"/>
    <n v="0"/>
    <n v="5174"/>
    <n v="0"/>
    <n v="0"/>
    <n v="0"/>
    <n v="0"/>
    <n v="0"/>
    <n v="0"/>
    <n v="0"/>
    <n v="0"/>
    <m/>
    <n v="150375053.01242414"/>
    <n v="0"/>
    <n v="150375053.01242414"/>
    <n v="0"/>
  </r>
  <r>
    <x v="0"/>
    <s v="FONDO NACIONAL DE PENSIONES DE LAS ENTIDADES TERRITORIALES (FONPET)"/>
    <s v="CARIBE"/>
    <s v="ATLÁNTICO                                         "/>
    <x v="135"/>
    <s v="GALAPA                                            "/>
    <n v="135224577"/>
    <n v="0"/>
    <n v="0"/>
    <n v="135224577"/>
    <n v="0"/>
    <n v="9.9394470453262329E-3"/>
    <n v="0"/>
    <n v="4653"/>
    <n v="0"/>
    <n v="0"/>
    <n v="0"/>
    <n v="0"/>
    <n v="0"/>
    <n v="0"/>
    <n v="0"/>
    <n v="0"/>
    <m/>
    <n v="135229230.00993943"/>
    <n v="0"/>
    <n v="135229230.00993943"/>
    <n v="0"/>
  </r>
  <r>
    <x v="0"/>
    <s v="FONDO NACIONAL DE PENSIONES DE LAS ENTIDADES TERRITORIALES (FONPET)"/>
    <s v="CARIBE"/>
    <s v="ATLÁNTICO                                         "/>
    <x v="136"/>
    <s v="JUAN DE ACOSTA                                    "/>
    <n v="135703018"/>
    <n v="0"/>
    <n v="0"/>
    <n v="135703018"/>
    <n v="0"/>
    <n v="1.6291424632072449E-2"/>
    <n v="0"/>
    <n v="4669"/>
    <n v="0"/>
    <n v="0"/>
    <n v="0"/>
    <n v="0"/>
    <n v="0"/>
    <n v="0"/>
    <n v="0"/>
    <n v="0"/>
    <m/>
    <n v="135707687.01629144"/>
    <n v="0"/>
    <n v="135707687.01629144"/>
    <n v="0"/>
  </r>
  <r>
    <x v="0"/>
    <s v="FONDO NACIONAL DE PENSIONES DE LAS ENTIDADES TERRITORIALES (FONPET)"/>
    <s v="CARIBE"/>
    <s v="ATLÁNTICO                                         "/>
    <x v="137"/>
    <s v="LURUACO                                           "/>
    <n v="79827828"/>
    <n v="0"/>
    <n v="0"/>
    <n v="79827828"/>
    <n v="0"/>
    <n v="7.992088794708252E-3"/>
    <n v="0"/>
    <n v="2747"/>
    <n v="0"/>
    <n v="0"/>
    <n v="0"/>
    <n v="0"/>
    <n v="0"/>
    <n v="0"/>
    <n v="0"/>
    <n v="0"/>
    <m/>
    <n v="79830575.007992089"/>
    <n v="0"/>
    <n v="79830575.007992089"/>
    <n v="0"/>
  </r>
  <r>
    <x v="0"/>
    <s v="FONDO NACIONAL DE PENSIONES DE LAS ENTIDADES TERRITORIALES (FONPET)"/>
    <s v="CARIBE"/>
    <s v="ATLÁNTICO                                         "/>
    <x v="138"/>
    <s v="MALAMBO                                           "/>
    <n v="18794630"/>
    <n v="0"/>
    <n v="0"/>
    <n v="18794630"/>
    <n v="0"/>
    <n v="3.9664283394813538E-4"/>
    <n v="0"/>
    <n v="647"/>
    <n v="0"/>
    <n v="0"/>
    <n v="0"/>
    <n v="0"/>
    <n v="0"/>
    <n v="0"/>
    <n v="0"/>
    <n v="0"/>
    <m/>
    <n v="18795277.000396643"/>
    <n v="0"/>
    <n v="18795277.000396643"/>
    <n v="0"/>
  </r>
  <r>
    <x v="0"/>
    <s v="FONDO NACIONAL DE PENSIONES DE LAS ENTIDADES TERRITORIALES (FONPET)"/>
    <s v="CARIBE"/>
    <s v="ATLÁNTICO                                         "/>
    <x v="139"/>
    <s v="MANATÍ                                            "/>
    <n v="168316944"/>
    <n v="0"/>
    <n v="0"/>
    <n v="168316944"/>
    <n v="0"/>
    <n v="5.1475167274475098E-3"/>
    <n v="0"/>
    <n v="5792"/>
    <n v="0"/>
    <n v="0"/>
    <n v="0"/>
    <n v="0"/>
    <n v="0"/>
    <n v="0"/>
    <n v="0"/>
    <n v="0"/>
    <m/>
    <n v="168322736.00514752"/>
    <n v="0"/>
    <n v="168322736.00514752"/>
    <n v="0"/>
  </r>
  <r>
    <x v="0"/>
    <s v="FONDO NACIONAL DE PENSIONES DE LAS ENTIDADES TERRITORIALES (FONPET)"/>
    <s v="CARIBE"/>
    <s v="ATLÁNTICO                                         "/>
    <x v="140"/>
    <s v="PALMAR DE VARELA                                  "/>
    <n v="50092617"/>
    <n v="0"/>
    <n v="0"/>
    <n v="50092617"/>
    <n v="0"/>
    <n v="1.0498065501451492E-2"/>
    <n v="0"/>
    <n v="1724"/>
    <n v="0"/>
    <n v="0"/>
    <n v="0"/>
    <n v="0"/>
    <n v="0"/>
    <n v="0"/>
    <n v="0"/>
    <n v="0"/>
    <m/>
    <n v="50094341.010498062"/>
    <n v="0"/>
    <n v="50094341.010498062"/>
    <n v="0"/>
  </r>
  <r>
    <x v="0"/>
    <s v="FONDO NACIONAL DE PENSIONES DE LAS ENTIDADES TERRITORIALES (FONPET)"/>
    <s v="CARIBE"/>
    <s v="ATLÁNTICO                                         "/>
    <x v="141"/>
    <s v="PIOJÓ                                             "/>
    <n v="37456062"/>
    <n v="0"/>
    <n v="0"/>
    <n v="37456062"/>
    <n v="0"/>
    <n v="1.3323001563549042E-2"/>
    <n v="0"/>
    <n v="1289"/>
    <n v="0"/>
    <n v="0"/>
    <n v="0"/>
    <n v="0"/>
    <n v="0"/>
    <n v="0"/>
    <n v="0"/>
    <n v="0"/>
    <m/>
    <n v="37457351.013323002"/>
    <n v="0"/>
    <n v="37457351.013323002"/>
    <n v="0"/>
  </r>
  <r>
    <x v="0"/>
    <s v="FONDO NACIONAL DE PENSIONES DE LAS ENTIDADES TERRITORIALES (FONPET)"/>
    <s v="CARIBE"/>
    <s v="ATLÁNTICO                                         "/>
    <x v="142"/>
    <s v="POLONUEVO                                         "/>
    <n v="968123"/>
    <n v="0"/>
    <n v="0"/>
    <n v="968123"/>
    <n v="0"/>
    <n v="6.0499943792819977E-3"/>
    <n v="0"/>
    <n v="33"/>
    <n v="0"/>
    <n v="0"/>
    <n v="0"/>
    <n v="0"/>
    <n v="0"/>
    <n v="0"/>
    <n v="0"/>
    <n v="0"/>
    <m/>
    <n v="968156.00604999438"/>
    <n v="0"/>
    <n v="968156.00604999438"/>
    <n v="0"/>
  </r>
  <r>
    <x v="0"/>
    <s v="FONDO NACIONAL DE PENSIONES DE LAS ENTIDADES TERRITORIALES (FONPET)"/>
    <s v="CARIBE"/>
    <s v="ATLÁNTICO                                         "/>
    <x v="143"/>
    <s v="PONEDERA                                          "/>
    <n v="181865345"/>
    <n v="0"/>
    <n v="0"/>
    <n v="181865345"/>
    <n v="0"/>
    <n v="1.2179046869277954E-2"/>
    <n v="0"/>
    <n v="6258"/>
    <n v="0"/>
    <n v="0"/>
    <n v="0"/>
    <n v="0"/>
    <n v="0"/>
    <n v="0"/>
    <n v="0"/>
    <n v="0"/>
    <m/>
    <n v="181871603.01217905"/>
    <n v="0"/>
    <n v="181871603.01217905"/>
    <n v="0"/>
  </r>
  <r>
    <x v="0"/>
    <s v="FONDO NACIONAL DE PENSIONES DE LAS ENTIDADES TERRITORIALES (FONPET)"/>
    <s v="CARIBE"/>
    <s v="ATLÁNTICO                                         "/>
    <x v="144"/>
    <s v="PUERTO COLOMBIA                                   "/>
    <n v="139382333"/>
    <n v="0"/>
    <n v="0"/>
    <n v="139382333"/>
    <n v="0"/>
    <n v="2.6887506246566772E-3"/>
    <n v="0"/>
    <n v="4796"/>
    <n v="0"/>
    <n v="0"/>
    <n v="0"/>
    <n v="0"/>
    <n v="0"/>
    <n v="0"/>
    <n v="0"/>
    <n v="0"/>
    <m/>
    <n v="139387129.00268877"/>
    <n v="0"/>
    <n v="139387129.00268877"/>
    <n v="0"/>
  </r>
  <r>
    <x v="0"/>
    <s v="FONDO NACIONAL DE PENSIONES DE LAS ENTIDADES TERRITORIALES (FONPET)"/>
    <s v="CARIBE"/>
    <s v="ATLÁNTICO                                         "/>
    <x v="145"/>
    <s v="REPELÓN                                           "/>
    <n v="337437198"/>
    <n v="0"/>
    <n v="0"/>
    <n v="337437198"/>
    <n v="0"/>
    <n v="8.4270238876342773E-3"/>
    <n v="0"/>
    <n v="11611"/>
    <n v="0"/>
    <n v="0"/>
    <n v="0"/>
    <n v="0"/>
    <n v="0"/>
    <n v="0"/>
    <n v="0"/>
    <n v="0"/>
    <m/>
    <n v="337448809.00842702"/>
    <n v="0"/>
    <n v="337448809.00842702"/>
    <n v="0"/>
  </r>
  <r>
    <x v="0"/>
    <s v="FONDO NACIONAL DE PENSIONES DE LAS ENTIDADES TERRITORIALES (FONPET)"/>
    <s v="CARIBE"/>
    <s v="ATLÁNTICO                                         "/>
    <x v="146"/>
    <s v="SABANAGRANDE                                      "/>
    <n v="101350794"/>
    <n v="0"/>
    <n v="0"/>
    <n v="101350794"/>
    <n v="0"/>
    <n v="2.0163595676422119E-2"/>
    <n v="0"/>
    <n v="3487"/>
    <n v="0"/>
    <n v="0"/>
    <n v="0"/>
    <n v="0"/>
    <n v="0"/>
    <n v="0"/>
    <n v="0"/>
    <n v="0"/>
    <m/>
    <n v="101354281.0201636"/>
    <n v="0"/>
    <n v="101354281.0201636"/>
    <n v="0"/>
  </r>
  <r>
    <x v="0"/>
    <s v="FONDO NACIONAL DE PENSIONES DE LAS ENTIDADES TERRITORIALES (FONPET)"/>
    <s v="CARIBE"/>
    <s v="ATLÁNTICO                                         "/>
    <x v="147"/>
    <s v="SABANALARGA                                       "/>
    <n v="465643656"/>
    <n v="0"/>
    <n v="0"/>
    <n v="465643656"/>
    <n v="0"/>
    <n v="3.6297440528869629E-3"/>
    <n v="0"/>
    <n v="16022"/>
    <n v="0"/>
    <n v="0"/>
    <n v="0"/>
    <n v="0"/>
    <n v="0"/>
    <n v="0"/>
    <n v="0"/>
    <n v="0"/>
    <m/>
    <n v="465659678.00362974"/>
    <n v="0"/>
    <n v="465659678.00362974"/>
    <n v="0"/>
  </r>
  <r>
    <x v="0"/>
    <s v="FONDO NACIONAL DE PENSIONES DE LAS ENTIDADES TERRITORIALES (FONPET)"/>
    <s v="CARIBE"/>
    <s v="ATLÁNTICO                                         "/>
    <x v="148"/>
    <s v="SANTA LUCÍA                                       "/>
    <n v="81465423"/>
    <n v="0"/>
    <n v="0"/>
    <n v="81465423"/>
    <n v="0"/>
    <n v="7.5419694185256958E-3"/>
    <n v="0"/>
    <n v="2803"/>
    <n v="0"/>
    <n v="0"/>
    <n v="0"/>
    <n v="0"/>
    <n v="0"/>
    <n v="0"/>
    <n v="0"/>
    <n v="0"/>
    <m/>
    <n v="81468226.007541969"/>
    <n v="0"/>
    <n v="81468226.007541969"/>
    <n v="0"/>
  </r>
  <r>
    <x v="0"/>
    <s v="FONDO NACIONAL DE PENSIONES DE LAS ENTIDADES TERRITORIALES (FONPET)"/>
    <s v="CARIBE"/>
    <s v="ATLÁNTICO                                         "/>
    <x v="149"/>
    <s v="SANTO TOMÁS                                       "/>
    <n v="220303401"/>
    <n v="0"/>
    <n v="0"/>
    <n v="220303401"/>
    <n v="0"/>
    <n v="4.1680485010147095E-3"/>
    <n v="0"/>
    <n v="7580"/>
    <n v="0"/>
    <n v="0"/>
    <n v="0"/>
    <n v="0"/>
    <n v="0"/>
    <n v="0"/>
    <n v="0"/>
    <n v="0"/>
    <m/>
    <n v="220310981.00416803"/>
    <n v="0"/>
    <n v="220310981.00416803"/>
    <n v="0"/>
  </r>
  <r>
    <x v="0"/>
    <s v="FONDO NACIONAL DE PENSIONES DE LAS ENTIDADES TERRITORIALES (FONPET)"/>
    <s v="CARIBE"/>
    <s v="ATLÁNTICO                                         "/>
    <x v="150"/>
    <s v="SOLEDAD                                           "/>
    <n v="400615120"/>
    <n v="0"/>
    <n v="0"/>
    <n v="400615120"/>
    <n v="0"/>
    <n v="1.0590136051177979E-2"/>
    <n v="0"/>
    <n v="13785"/>
    <n v="0"/>
    <n v="0"/>
    <n v="0"/>
    <n v="0"/>
    <n v="0"/>
    <n v="0"/>
    <n v="0"/>
    <n v="0"/>
    <m/>
    <n v="400628905.01059014"/>
    <n v="0"/>
    <n v="400628905.01059014"/>
    <n v="0"/>
  </r>
  <r>
    <x v="0"/>
    <s v="FONDO NACIONAL DE PENSIONES DE LAS ENTIDADES TERRITORIALES (FONPET)"/>
    <s v="CARIBE"/>
    <s v="ATLÁNTICO                                         "/>
    <x v="151"/>
    <s v="SUAN                                              "/>
    <n v="44171506"/>
    <n v="0"/>
    <n v="0"/>
    <n v="44171506"/>
    <n v="0"/>
    <n v="1.0161660611629486E-2"/>
    <n v="0"/>
    <n v="1520"/>
    <n v="0"/>
    <n v="0"/>
    <n v="0"/>
    <n v="0"/>
    <n v="0"/>
    <n v="0"/>
    <n v="0"/>
    <n v="0"/>
    <m/>
    <n v="44173026.010161661"/>
    <n v="0"/>
    <n v="44173026.010161661"/>
    <n v="0"/>
  </r>
  <r>
    <x v="0"/>
    <s v="FONDO NACIONAL DE PENSIONES DE LAS ENTIDADES TERRITORIALES (FONPET)"/>
    <s v="CARIBE"/>
    <s v="ATLÁNTICO                                         "/>
    <x v="152"/>
    <s v="TUBARÁ                                            "/>
    <n v="58783711"/>
    <n v="0"/>
    <n v="0"/>
    <n v="58783711"/>
    <n v="0"/>
    <n v="1.0374534875154495E-2"/>
    <n v="0"/>
    <n v="2023"/>
    <n v="0"/>
    <n v="0"/>
    <n v="0"/>
    <n v="0"/>
    <n v="0"/>
    <n v="0"/>
    <n v="0"/>
    <n v="0"/>
    <m/>
    <n v="58785734.010374531"/>
    <n v="0"/>
    <n v="58785734.010374531"/>
    <n v="0"/>
  </r>
  <r>
    <x v="0"/>
    <s v="FONDO NACIONAL DE PENSIONES DE LAS ENTIDADES TERRITORIALES (FONPET)"/>
    <s v="CARIBE"/>
    <s v="ATLÁNTICO                                         "/>
    <x v="153"/>
    <s v="USIACURÍ                                          "/>
    <n v="37070171"/>
    <n v="0"/>
    <n v="0"/>
    <n v="37070171"/>
    <n v="0"/>
    <n v="8.9645832777023315E-3"/>
    <n v="0"/>
    <n v="1276"/>
    <n v="0"/>
    <n v="0"/>
    <n v="0"/>
    <n v="0"/>
    <n v="0"/>
    <n v="0"/>
    <n v="0"/>
    <n v="0"/>
    <m/>
    <n v="37071447.008964583"/>
    <n v="0"/>
    <n v="37071447.008964583"/>
    <n v="0"/>
  </r>
  <r>
    <x v="0"/>
    <s v="FONDO NACIONAL DE PENSIONES DE LAS ENTIDADES TERRITORIALES (FONPET)"/>
    <s v="CENTRO - ORIENTE"/>
    <s v="BOGOTÁ D.C.                                       "/>
    <x v="154"/>
    <s v="BOGOTÁ D.C.                                       "/>
    <n v="97765645776"/>
    <n v="0"/>
    <n v="0"/>
    <n v="97765645776"/>
    <n v="0"/>
    <n v="1.2054443359375E-2"/>
    <n v="0"/>
    <n v="3363995"/>
    <n v="0"/>
    <n v="0"/>
    <n v="0"/>
    <n v="0"/>
    <n v="0"/>
    <n v="0"/>
    <n v="0"/>
    <n v="0"/>
    <m/>
    <n v="97769009771.012054"/>
    <n v="0"/>
    <n v="97769009771.012054"/>
    <n v="0"/>
  </r>
  <r>
    <x v="0"/>
    <s v="FONDO NACIONAL DE PENSIONES DE LAS ENTIDADES TERRITORIALES (FONPET)"/>
    <s v="CARIBE"/>
    <s v="BOLÍVAR"/>
    <x v="155"/>
    <s v="BOLÍVAR                                           "/>
    <n v="13359713044"/>
    <n v="0"/>
    <n v="0"/>
    <n v="13359713044"/>
    <n v="0"/>
    <n v="-2.2335052490234375E-3"/>
    <n v="0"/>
    <n v="459691"/>
    <n v="0"/>
    <n v="0"/>
    <n v="0"/>
    <n v="0"/>
    <n v="0"/>
    <n v="0"/>
    <n v="0"/>
    <n v="0"/>
    <m/>
    <n v="13360172734.997766"/>
    <n v="0"/>
    <n v="13360172734.997766"/>
    <n v="0"/>
  </r>
  <r>
    <x v="0"/>
    <s v="FONDO NACIONAL DE PENSIONES DE LAS ENTIDADES TERRITORIALES (FONPET)"/>
    <s v="CARIBE"/>
    <s v="BOLÍVAR"/>
    <x v="156"/>
    <s v="CARTAGENA                                         "/>
    <n v="4044532154"/>
    <n v="0"/>
    <n v="0"/>
    <n v="4044532154"/>
    <n v="0"/>
    <n v="1.4113187789916992E-2"/>
    <n v="0"/>
    <n v="139167"/>
    <n v="0"/>
    <n v="0"/>
    <n v="0"/>
    <n v="0"/>
    <n v="0"/>
    <n v="0"/>
    <n v="0"/>
    <n v="0"/>
    <m/>
    <n v="4044671321.0141134"/>
    <n v="0"/>
    <n v="4044671321.0141134"/>
    <n v="0"/>
  </r>
  <r>
    <x v="0"/>
    <s v="FONDO NACIONAL DE PENSIONES DE LAS ENTIDADES TERRITORIALES (FONPET)"/>
    <s v="CARIBE"/>
    <s v="BOLÍVAR"/>
    <x v="157"/>
    <s v="ACHÍ                                              "/>
    <n v="160825804"/>
    <n v="0"/>
    <n v="0"/>
    <n v="160825804"/>
    <n v="0"/>
    <n v="1.4511197805404663E-2"/>
    <n v="0"/>
    <n v="5534"/>
    <n v="0"/>
    <n v="0"/>
    <n v="0"/>
    <n v="0"/>
    <n v="0"/>
    <n v="0"/>
    <n v="0"/>
    <n v="0"/>
    <m/>
    <n v="160831338.0145112"/>
    <n v="0"/>
    <n v="160831338.0145112"/>
    <n v="0"/>
  </r>
  <r>
    <x v="0"/>
    <s v="FONDO NACIONAL DE PENSIONES DE LAS ENTIDADES TERRITORIALES (FONPET)"/>
    <s v="CARIBE"/>
    <s v="BOLÍVAR"/>
    <x v="158"/>
    <s v="ALTOS DEL ROSARIO                                 "/>
    <n v="48383214"/>
    <n v="0"/>
    <n v="0"/>
    <n v="48383214"/>
    <n v="0"/>
    <n v="1.0047215968370438E-2"/>
    <n v="0"/>
    <n v="1665"/>
    <n v="0"/>
    <n v="0"/>
    <n v="0"/>
    <n v="0"/>
    <n v="0"/>
    <n v="0"/>
    <n v="0"/>
    <n v="0"/>
    <m/>
    <n v="48384879.010047212"/>
    <n v="0"/>
    <n v="48384879.010047212"/>
    <n v="0"/>
  </r>
  <r>
    <x v="0"/>
    <s v="FONDO NACIONAL DE PENSIONES DE LAS ENTIDADES TERRITORIALES (FONPET)"/>
    <s v="CARIBE"/>
    <s v="BOLÍVAR"/>
    <x v="159"/>
    <s v="ARENAL                                            "/>
    <n v="18581050"/>
    <n v="0"/>
    <n v="0"/>
    <n v="18581050"/>
    <n v="0"/>
    <n v="8.7920762598514557E-3"/>
    <n v="0"/>
    <n v="639"/>
    <n v="0"/>
    <n v="0"/>
    <n v="0"/>
    <n v="0"/>
    <n v="0"/>
    <n v="0"/>
    <n v="0"/>
    <n v="0"/>
    <m/>
    <n v="18581689.008792076"/>
    <n v="0"/>
    <n v="18581689.008792076"/>
    <n v="0"/>
  </r>
  <r>
    <x v="0"/>
    <s v="FONDO NACIONAL DE PENSIONES DE LAS ENTIDADES TERRITORIALES (FONPET)"/>
    <s v="CARIBE"/>
    <s v="BOLÍVAR"/>
    <x v="160"/>
    <s v="ARJONA                                            "/>
    <n v="106359242"/>
    <n v="0"/>
    <n v="0"/>
    <n v="106359242"/>
    <n v="0"/>
    <n v="5.6007057428359985E-3"/>
    <n v="0"/>
    <n v="3660"/>
    <n v="0"/>
    <n v="0"/>
    <n v="0"/>
    <n v="0"/>
    <n v="0"/>
    <n v="0"/>
    <n v="0"/>
    <n v="0"/>
    <m/>
    <n v="106362902.00560071"/>
    <n v="0"/>
    <n v="106362902.00560071"/>
    <n v="0"/>
  </r>
  <r>
    <x v="0"/>
    <s v="FONDO NACIONAL DE PENSIONES DE LAS ENTIDADES TERRITORIALES (FONPET)"/>
    <s v="CARIBE"/>
    <s v="BOLÍVAR"/>
    <x v="161"/>
    <s v="ARROYOHONDO                                       "/>
    <n v="30236655"/>
    <n v="0"/>
    <n v="0"/>
    <n v="30236655"/>
    <n v="0"/>
    <n v="1.4476105570793152E-2"/>
    <n v="0"/>
    <n v="1040"/>
    <n v="0"/>
    <n v="0"/>
    <n v="0"/>
    <n v="0"/>
    <n v="0"/>
    <n v="0"/>
    <n v="0"/>
    <n v="0"/>
    <m/>
    <n v="30237695.014476106"/>
    <n v="0"/>
    <n v="30237695.014476106"/>
    <n v="0"/>
  </r>
  <r>
    <x v="0"/>
    <s v="FONDO NACIONAL DE PENSIONES DE LAS ENTIDADES TERRITORIALES (FONPET)"/>
    <s v="CARIBE"/>
    <s v="BOLÍVAR"/>
    <x v="162"/>
    <s v="BARRANCO DE LOBA                                  "/>
    <n v="126175174"/>
    <n v="0"/>
    <n v="0"/>
    <n v="126175174"/>
    <n v="0"/>
    <n v="1.1173725128173828E-2"/>
    <n v="0"/>
    <n v="4342"/>
    <n v="0"/>
    <n v="0"/>
    <n v="0"/>
    <n v="0"/>
    <n v="0"/>
    <n v="0"/>
    <n v="0"/>
    <n v="0"/>
    <m/>
    <n v="126179516.01117373"/>
    <n v="0"/>
    <n v="126179516.01117373"/>
    <n v="0"/>
  </r>
  <r>
    <x v="0"/>
    <s v="FONDO NACIONAL DE PENSIONES DE LAS ENTIDADES TERRITORIALES (FONPET)"/>
    <s v="CARIBE"/>
    <s v="BOLÍVAR"/>
    <x v="163"/>
    <s v="CALAMAR                                           "/>
    <n v="159101333"/>
    <n v="0"/>
    <n v="0"/>
    <n v="159101333"/>
    <n v="0"/>
    <n v="8.1271976232528687E-3"/>
    <n v="0"/>
    <n v="5474"/>
    <n v="0"/>
    <n v="0"/>
    <n v="0"/>
    <n v="0"/>
    <n v="0"/>
    <n v="0"/>
    <n v="0"/>
    <n v="0"/>
    <m/>
    <n v="159106807.00812721"/>
    <n v="0"/>
    <n v="159106807.00812721"/>
    <n v="0"/>
  </r>
  <r>
    <x v="0"/>
    <s v="FONDO NACIONAL DE PENSIONES DE LAS ENTIDADES TERRITORIALES (FONPET)"/>
    <s v="CARIBE"/>
    <s v="BOLÍVAR"/>
    <x v="164"/>
    <s v="CANTAGALLO                                        "/>
    <n v="38675642"/>
    <n v="0"/>
    <n v="0"/>
    <n v="38675642"/>
    <n v="0"/>
    <n v="1.6390234231948853E-3"/>
    <n v="0"/>
    <n v="1331"/>
    <n v="0"/>
    <n v="0"/>
    <n v="0"/>
    <n v="0"/>
    <n v="0"/>
    <n v="0"/>
    <n v="0"/>
    <n v="0"/>
    <m/>
    <n v="38676973.001639023"/>
    <n v="0"/>
    <n v="38676973.001639023"/>
    <n v="0"/>
  </r>
  <r>
    <x v="0"/>
    <s v="FONDO NACIONAL DE PENSIONES DE LAS ENTIDADES TERRITORIALES (FONPET)"/>
    <s v="CARIBE"/>
    <s v="BOLÍVAR"/>
    <x v="165"/>
    <s v="CICUCO                                            "/>
    <n v="107144676"/>
    <n v="0"/>
    <n v="0"/>
    <n v="107144676"/>
    <n v="0"/>
    <n v="6.1164200305938721E-3"/>
    <n v="0"/>
    <n v="3687"/>
    <n v="0"/>
    <n v="0"/>
    <n v="0"/>
    <n v="0"/>
    <n v="0"/>
    <n v="0"/>
    <n v="0"/>
    <n v="0"/>
    <m/>
    <n v="107148363.00611642"/>
    <n v="0"/>
    <n v="107148363.00611642"/>
    <n v="0"/>
  </r>
  <r>
    <x v="0"/>
    <s v="FONDO NACIONAL DE PENSIONES DE LAS ENTIDADES TERRITORIALES (FONPET)"/>
    <s v="CARIBE"/>
    <s v="BOLÍVAR"/>
    <x v="166"/>
    <s v="CÓRDOBA                                           "/>
    <n v="147572315"/>
    <n v="0"/>
    <n v="0"/>
    <n v="147572315"/>
    <n v="0"/>
    <n v="1.189066469669342E-2"/>
    <n v="0"/>
    <n v="5078"/>
    <n v="0"/>
    <n v="0"/>
    <n v="0"/>
    <n v="0"/>
    <n v="0"/>
    <n v="0"/>
    <n v="0"/>
    <n v="0"/>
    <m/>
    <n v="147577393.01189065"/>
    <n v="0"/>
    <n v="147577393.01189065"/>
    <n v="0"/>
  </r>
  <r>
    <x v="0"/>
    <s v="FONDO NACIONAL DE PENSIONES DE LAS ENTIDADES TERRITORIALES (FONPET)"/>
    <s v="CARIBE"/>
    <s v="BOLÍVAR"/>
    <x v="167"/>
    <s v="CLEMENCIA                                         "/>
    <n v="4057957"/>
    <n v="0"/>
    <n v="0"/>
    <n v="4057957"/>
    <n v="0"/>
    <n v="1.5201609581708908E-2"/>
    <n v="0"/>
    <n v="140"/>
    <n v="0"/>
    <n v="0"/>
    <n v="0"/>
    <n v="0"/>
    <n v="0"/>
    <n v="0"/>
    <n v="0"/>
    <n v="0"/>
    <m/>
    <n v="4058097.0152016096"/>
    <n v="0"/>
    <n v="4058097.0152016096"/>
    <n v="0"/>
  </r>
  <r>
    <x v="0"/>
    <s v="FONDO NACIONAL DE PENSIONES DE LAS ENTIDADES TERRITORIALES (FONPET)"/>
    <s v="CARIBE"/>
    <s v="BOLÍVAR"/>
    <x v="168"/>
    <s v="EL CARMEN DE BOLÍVAR                              "/>
    <n v="551867256"/>
    <n v="0"/>
    <n v="0"/>
    <n v="551867256"/>
    <n v="0"/>
    <n v="1.388174295425415E-2"/>
    <n v="0"/>
    <n v="18989"/>
    <n v="0"/>
    <n v="0"/>
    <n v="0"/>
    <n v="0"/>
    <n v="0"/>
    <n v="0"/>
    <n v="0"/>
    <n v="0"/>
    <m/>
    <n v="551886245.01388168"/>
    <n v="0"/>
    <n v="551886245.01388168"/>
    <n v="0"/>
  </r>
  <r>
    <x v="0"/>
    <s v="FONDO NACIONAL DE PENSIONES DE LAS ENTIDADES TERRITORIALES (FONPET)"/>
    <s v="CARIBE"/>
    <s v="BOLÍVAR"/>
    <x v="169"/>
    <s v="EL GUAMO                                          "/>
    <n v="8533189"/>
    <n v="0"/>
    <n v="0"/>
    <n v="8533189"/>
    <n v="0"/>
    <n v="4.5247413218021393E-3"/>
    <n v="0"/>
    <n v="294"/>
    <n v="0"/>
    <n v="0"/>
    <n v="0"/>
    <n v="0"/>
    <n v="0"/>
    <n v="0"/>
    <n v="0"/>
    <n v="0"/>
    <m/>
    <n v="8533483.0045247413"/>
    <n v="0"/>
    <n v="8533483.0045247413"/>
    <n v="0"/>
  </r>
  <r>
    <x v="0"/>
    <s v="FONDO NACIONAL DE PENSIONES DE LAS ENTIDADES TERRITORIALES (FONPET)"/>
    <s v="CARIBE"/>
    <s v="BOLÍVAR"/>
    <x v="170"/>
    <s v="EL PEÑÓN                                          "/>
    <n v="51894829"/>
    <n v="0"/>
    <n v="0"/>
    <n v="51894829"/>
    <n v="0"/>
    <n v="9.1991275548934937E-3"/>
    <n v="0"/>
    <n v="1786"/>
    <n v="0"/>
    <n v="0"/>
    <n v="0"/>
    <n v="0"/>
    <n v="0"/>
    <n v="0"/>
    <n v="0"/>
    <n v="0"/>
    <m/>
    <n v="51896615.009199128"/>
    <n v="0"/>
    <n v="51896615.009199128"/>
    <n v="0"/>
  </r>
  <r>
    <x v="0"/>
    <s v="FONDO NACIONAL DE PENSIONES DE LAS ENTIDADES TERRITORIALES (FONPET)"/>
    <s v="CARIBE"/>
    <s v="BOLÍVAR"/>
    <x v="171"/>
    <s v="HATILLO DE LOBA                                   "/>
    <n v="70826405"/>
    <n v="0"/>
    <n v="0"/>
    <n v="70826405"/>
    <n v="0"/>
    <n v="9.8171606659889221E-3"/>
    <n v="0"/>
    <n v="2437"/>
    <n v="0"/>
    <n v="0"/>
    <n v="0"/>
    <n v="0"/>
    <n v="0"/>
    <n v="0"/>
    <n v="0"/>
    <n v="0"/>
    <m/>
    <n v="70828842.009817153"/>
    <n v="0"/>
    <n v="70828842.009817153"/>
    <n v="0"/>
  </r>
  <r>
    <x v="0"/>
    <s v="FONDO NACIONAL DE PENSIONES DE LAS ENTIDADES TERRITORIALES (FONPET)"/>
    <s v="CARIBE"/>
    <s v="BOLÍVAR"/>
    <x v="172"/>
    <s v="MAGANGUÉ                                          "/>
    <n v="251090518"/>
    <n v="0"/>
    <n v="0"/>
    <n v="251090518"/>
    <n v="0"/>
    <n v="1.1447206139564514E-2"/>
    <n v="0"/>
    <n v="8640"/>
    <n v="0"/>
    <n v="0"/>
    <n v="0"/>
    <n v="0"/>
    <n v="0"/>
    <n v="0"/>
    <n v="0"/>
    <n v="0"/>
    <m/>
    <n v="251099158.01144719"/>
    <n v="0"/>
    <n v="251099158.01144719"/>
    <n v="0"/>
  </r>
  <r>
    <x v="0"/>
    <s v="FONDO NACIONAL DE PENSIONES DE LAS ENTIDADES TERRITORIALES (FONPET)"/>
    <s v="CARIBE"/>
    <s v="BOLÍVAR"/>
    <x v="173"/>
    <s v="MAHATES                                           "/>
    <n v="228992767"/>
    <n v="0"/>
    <n v="0"/>
    <n v="228992767"/>
    <n v="0"/>
    <n v="1.1630356311798096E-2"/>
    <n v="0"/>
    <n v="7879"/>
    <n v="0"/>
    <n v="0"/>
    <n v="0"/>
    <n v="0"/>
    <n v="0"/>
    <n v="0"/>
    <n v="0"/>
    <n v="0"/>
    <m/>
    <n v="229000646.01163036"/>
    <n v="0"/>
    <n v="229000646.01163036"/>
    <n v="0"/>
  </r>
  <r>
    <x v="0"/>
    <s v="FONDO NACIONAL DE PENSIONES DE LAS ENTIDADES TERRITORIALES (FONPET)"/>
    <s v="CARIBE"/>
    <s v="BOLÍVAR"/>
    <x v="174"/>
    <s v="MARGARITA                                         "/>
    <n v="89780121"/>
    <n v="0"/>
    <n v="0"/>
    <n v="89780121"/>
    <n v="0"/>
    <n v="2.7696192264556885E-3"/>
    <n v="0"/>
    <n v="3089"/>
    <n v="0"/>
    <n v="0"/>
    <n v="0"/>
    <n v="0"/>
    <n v="0"/>
    <n v="0"/>
    <n v="0"/>
    <n v="0"/>
    <m/>
    <n v="89783210.002769619"/>
    <n v="0"/>
    <n v="89783210.002769619"/>
    <n v="0"/>
  </r>
  <r>
    <x v="0"/>
    <s v="FONDO NACIONAL DE PENSIONES DE LAS ENTIDADES TERRITORIALES (FONPET)"/>
    <s v="CARIBE"/>
    <s v="BOLÍVAR"/>
    <x v="175"/>
    <s v="MARÍA LA BAJA                                     "/>
    <n v="486448761"/>
    <n v="0"/>
    <n v="0"/>
    <n v="486448761"/>
    <n v="0"/>
    <n v="9.0021789073944092E-3"/>
    <n v="0"/>
    <n v="16738"/>
    <n v="0"/>
    <n v="0"/>
    <n v="0"/>
    <n v="0"/>
    <n v="0"/>
    <n v="0"/>
    <n v="0"/>
    <n v="0"/>
    <m/>
    <n v="486465499.00900221"/>
    <n v="0"/>
    <n v="486465499.00900221"/>
    <n v="0"/>
  </r>
  <r>
    <x v="0"/>
    <s v="FONDO NACIONAL DE PENSIONES DE LAS ENTIDADES TERRITORIALES (FONPET)"/>
    <s v="CARIBE"/>
    <s v="BOLÍVAR"/>
    <x v="176"/>
    <s v="MONTECRISTO                                       "/>
    <n v="11665332"/>
    <n v="0"/>
    <n v="0"/>
    <n v="11665332"/>
    <n v="0"/>
    <n v="1.2515075504779816E-2"/>
    <n v="0"/>
    <n v="401"/>
    <n v="0"/>
    <n v="0"/>
    <n v="0"/>
    <n v="0"/>
    <n v="0"/>
    <n v="0"/>
    <n v="0"/>
    <n v="0"/>
    <m/>
    <n v="11665733.012515076"/>
    <n v="0"/>
    <n v="11665733.012515076"/>
    <n v="0"/>
  </r>
  <r>
    <x v="0"/>
    <s v="FONDO NACIONAL DE PENSIONES DE LAS ENTIDADES TERRITORIALES (FONPET)"/>
    <s v="CARIBE"/>
    <s v="BOLÍVAR"/>
    <x v="177"/>
    <s v="MOMPÓS                                            "/>
    <n v="414069265"/>
    <n v="0"/>
    <n v="0"/>
    <n v="414069265"/>
    <n v="0"/>
    <n v="1.0076165199279785E-3"/>
    <n v="0"/>
    <n v="14248"/>
    <n v="0"/>
    <n v="0"/>
    <n v="0"/>
    <n v="0"/>
    <n v="0"/>
    <n v="0"/>
    <n v="0"/>
    <n v="0"/>
    <m/>
    <n v="414083513.00100762"/>
    <n v="0"/>
    <n v="414083513.00100762"/>
    <n v="0"/>
  </r>
  <r>
    <x v="0"/>
    <s v="FONDO NACIONAL DE PENSIONES DE LAS ENTIDADES TERRITORIALES (FONPET)"/>
    <s v="CARIBE"/>
    <s v="BOLÍVAR"/>
    <x v="178"/>
    <s v="MORALES                                           "/>
    <n v="108876952"/>
    <n v="0"/>
    <n v="0"/>
    <n v="108876952"/>
    <n v="0"/>
    <n v="1.4964625239372253E-2"/>
    <n v="0"/>
    <n v="3746"/>
    <n v="0"/>
    <n v="0"/>
    <n v="0"/>
    <n v="0"/>
    <n v="0"/>
    <n v="0"/>
    <n v="0"/>
    <n v="0"/>
    <m/>
    <n v="108880698.01496463"/>
    <n v="0"/>
    <n v="108880698.01496463"/>
    <n v="0"/>
  </r>
  <r>
    <x v="0"/>
    <s v="FONDO NACIONAL DE PENSIONES DE LAS ENTIDADES TERRITORIALES (FONPET)"/>
    <s v="CARIBE"/>
    <s v="BOLÍVAR"/>
    <x v="179"/>
    <s v="NOROSÍ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BOLÍVAR"/>
    <x v="180"/>
    <s v="PINILLOS                                          "/>
    <n v="269362882"/>
    <n v="0"/>
    <n v="0"/>
    <n v="269362882"/>
    <n v="0"/>
    <n v="2.5004744529724121E-3"/>
    <n v="0"/>
    <n v="9268"/>
    <n v="0"/>
    <n v="0"/>
    <n v="0"/>
    <n v="0"/>
    <n v="0"/>
    <n v="0"/>
    <n v="0"/>
    <n v="0"/>
    <m/>
    <n v="269372150.00250047"/>
    <n v="0"/>
    <n v="269372150.00250047"/>
    <n v="0"/>
  </r>
  <r>
    <x v="0"/>
    <s v="FONDO NACIONAL DE PENSIONES DE LAS ENTIDADES TERRITORIALES (FONPET)"/>
    <s v="CARIBE"/>
    <s v="BOLÍVAR"/>
    <x v="181"/>
    <s v="REGIDOR                                           "/>
    <n v="50781085"/>
    <n v="0"/>
    <n v="0"/>
    <n v="50781085"/>
    <n v="0"/>
    <n v="1.4063149690628052E-2"/>
    <n v="0"/>
    <n v="1747"/>
    <n v="0"/>
    <n v="0"/>
    <n v="0"/>
    <n v="0"/>
    <n v="0"/>
    <n v="0"/>
    <n v="0"/>
    <n v="0"/>
    <m/>
    <n v="50782832.01406315"/>
    <n v="0"/>
    <n v="50782832.01406315"/>
    <n v="0"/>
  </r>
  <r>
    <x v="0"/>
    <s v="FONDO NACIONAL DE PENSIONES DE LAS ENTIDADES TERRITORIALES (FONPET)"/>
    <s v="CARIBE"/>
    <s v="BOLÍVAR"/>
    <x v="182"/>
    <s v="RÍO VIEJO                                         "/>
    <n v="153285892"/>
    <n v="0"/>
    <n v="0"/>
    <n v="153285892"/>
    <n v="0"/>
    <n v="1.4514178037643433E-3"/>
    <n v="0"/>
    <n v="5274"/>
    <n v="0"/>
    <n v="0"/>
    <n v="0"/>
    <n v="0"/>
    <n v="0"/>
    <n v="0"/>
    <n v="0"/>
    <n v="0"/>
    <m/>
    <n v="153291166.00145143"/>
    <n v="0"/>
    <n v="153291166.00145143"/>
    <n v="0"/>
  </r>
  <r>
    <x v="0"/>
    <s v="FONDO NACIONAL DE PENSIONES DE LAS ENTIDADES TERRITORIALES (FONPET)"/>
    <s v="CARIBE"/>
    <s v="BOLÍVAR"/>
    <x v="183"/>
    <s v="SAN CRISTÓBAL                                     "/>
    <n v="0"/>
    <n v="0"/>
    <n v="0"/>
    <n v="0"/>
    <n v="0"/>
    <n v="1.4695988968014717E-2"/>
    <n v="0"/>
    <n v="0"/>
    <n v="0"/>
    <n v="0"/>
    <n v="0"/>
    <n v="0"/>
    <n v="0"/>
    <n v="0"/>
    <n v="0"/>
    <n v="0"/>
    <m/>
    <n v="1.4695988968014717E-2"/>
    <n v="0"/>
    <n v="1.4695988968014717E-2"/>
    <n v="0"/>
  </r>
  <r>
    <x v="0"/>
    <s v="FONDO NACIONAL DE PENSIONES DE LAS ENTIDADES TERRITORIALES (FONPET)"/>
    <s v="CARIBE"/>
    <s v="BOLÍVAR"/>
    <x v="184"/>
    <s v="SAN ESTANISLAO                                    "/>
    <n v="137789734"/>
    <n v="0"/>
    <n v="0"/>
    <n v="137789734"/>
    <n v="0"/>
    <n v="1.68609619140625E-2"/>
    <n v="0"/>
    <n v="4741"/>
    <n v="0"/>
    <n v="0"/>
    <n v="0"/>
    <n v="0"/>
    <n v="0"/>
    <n v="0"/>
    <n v="0"/>
    <n v="0"/>
    <m/>
    <n v="137794475.01686096"/>
    <n v="0"/>
    <n v="137794475.01686096"/>
    <n v="0"/>
  </r>
  <r>
    <x v="0"/>
    <s v="FONDO NACIONAL DE PENSIONES DE LAS ENTIDADES TERRITORIALES (FONPET)"/>
    <s v="CARIBE"/>
    <s v="BOLÍVAR"/>
    <x v="185"/>
    <s v="SAN FERNANDO                                      "/>
    <n v="61737621"/>
    <n v="0"/>
    <n v="0"/>
    <n v="61737621"/>
    <n v="0"/>
    <n v="1.7173826694488525E-2"/>
    <n v="0"/>
    <n v="2124"/>
    <n v="0"/>
    <n v="0"/>
    <n v="0"/>
    <n v="0"/>
    <n v="0"/>
    <n v="0"/>
    <n v="0"/>
    <n v="0"/>
    <m/>
    <n v="61739745.017173827"/>
    <n v="0"/>
    <n v="61739745.017173827"/>
    <n v="0"/>
  </r>
  <r>
    <x v="0"/>
    <s v="FONDO NACIONAL DE PENSIONES DE LAS ENTIDADES TERRITORIALES (FONPET)"/>
    <s v="CARIBE"/>
    <s v="BOLÍVAR"/>
    <x v="186"/>
    <s v="SAN JACINTO                                       "/>
    <n v="392968992"/>
    <n v="0"/>
    <n v="0"/>
    <n v="392968992"/>
    <n v="0"/>
    <n v="2.1668434143066406E-2"/>
    <n v="0"/>
    <n v="13522"/>
    <n v="0"/>
    <n v="0"/>
    <n v="0"/>
    <n v="0"/>
    <n v="0"/>
    <n v="0"/>
    <n v="0"/>
    <n v="0"/>
    <m/>
    <n v="392982514.02166843"/>
    <n v="0"/>
    <n v="392982514.02166843"/>
    <n v="0"/>
  </r>
  <r>
    <x v="0"/>
    <s v="FONDO NACIONAL DE PENSIONES DE LAS ENTIDADES TERRITORIALES (FONPET)"/>
    <s v="CARIBE"/>
    <s v="BOLÍVAR"/>
    <x v="187"/>
    <s v="SAN JACINTO DEL CAUCA                             "/>
    <n v="0"/>
    <n v="0"/>
    <n v="0"/>
    <n v="0"/>
    <n v="0"/>
    <n v="0.71111010015010834"/>
    <n v="0"/>
    <n v="0"/>
    <n v="0"/>
    <n v="0"/>
    <n v="0"/>
    <n v="0"/>
    <n v="0"/>
    <n v="0"/>
    <n v="0"/>
    <n v="0"/>
    <m/>
    <n v="0.71111010015010834"/>
    <n v="0"/>
    <n v="0.71111010015010834"/>
    <n v="0"/>
  </r>
  <r>
    <x v="0"/>
    <s v="FONDO NACIONAL DE PENSIONES DE LAS ENTIDADES TERRITORIALES (FONPET)"/>
    <s v="CARIBE"/>
    <s v="BOLÍVAR"/>
    <x v="188"/>
    <s v="SAN JUAN NEPOMUCENO                               "/>
    <n v="246606373"/>
    <n v="0"/>
    <n v="0"/>
    <n v="246606373"/>
    <n v="0"/>
    <n v="1.5658050775527954E-2"/>
    <n v="0"/>
    <n v="8485"/>
    <n v="0"/>
    <n v="0"/>
    <n v="0"/>
    <n v="0"/>
    <n v="0"/>
    <n v="0"/>
    <n v="0"/>
    <n v="0"/>
    <m/>
    <n v="246614858.01565805"/>
    <n v="0"/>
    <n v="246614858.01565805"/>
    <n v="0"/>
  </r>
  <r>
    <x v="0"/>
    <s v="FONDO NACIONAL DE PENSIONES DE LAS ENTIDADES TERRITORIALES (FONPET)"/>
    <s v="CARIBE"/>
    <s v="BOLÍVAR"/>
    <x v="189"/>
    <s v="SAN MARTÍN DE LOBA                                "/>
    <n v="56167798"/>
    <n v="0"/>
    <n v="0"/>
    <n v="56167798"/>
    <n v="0"/>
    <n v="1.2521296739578247E-2"/>
    <n v="0"/>
    <n v="1933"/>
    <n v="0"/>
    <n v="0"/>
    <n v="0"/>
    <n v="0"/>
    <n v="0"/>
    <n v="0"/>
    <n v="0"/>
    <n v="0"/>
    <m/>
    <n v="56169731.012521297"/>
    <n v="0"/>
    <n v="56169731.012521297"/>
    <n v="0"/>
  </r>
  <r>
    <x v="0"/>
    <s v="FONDO NACIONAL DE PENSIONES DE LAS ENTIDADES TERRITORIALES (FONPET)"/>
    <s v="CARIBE"/>
    <s v="BOLÍVAR"/>
    <x v="190"/>
    <s v="SAN PABLO                                         "/>
    <n v="153834779"/>
    <n v="0"/>
    <n v="0"/>
    <n v="153834779"/>
    <n v="0"/>
    <n v="1.3709127902984619E-2"/>
    <n v="0"/>
    <n v="5293"/>
    <n v="0"/>
    <n v="0"/>
    <n v="0"/>
    <n v="0"/>
    <n v="0"/>
    <n v="0"/>
    <n v="0"/>
    <n v="0"/>
    <m/>
    <n v="153840072.01370913"/>
    <n v="0"/>
    <n v="153840072.01370913"/>
    <n v="0"/>
  </r>
  <r>
    <x v="0"/>
    <s v="FONDO NACIONAL DE PENSIONES DE LAS ENTIDADES TERRITORIALES (FONPET)"/>
    <s v="CARIBE"/>
    <s v="BOLÍVAR"/>
    <x v="191"/>
    <s v="SANTA CATALINA                                    "/>
    <n v="159646563"/>
    <n v="0"/>
    <n v="0"/>
    <n v="159646563"/>
    <n v="0"/>
    <n v="1.0781019926071167E-2"/>
    <n v="0"/>
    <n v="5493"/>
    <n v="0"/>
    <n v="0"/>
    <n v="0"/>
    <n v="0"/>
    <n v="0"/>
    <n v="0"/>
    <n v="0"/>
    <n v="0"/>
    <m/>
    <n v="159652056.01078102"/>
    <n v="0"/>
    <n v="159652056.01078102"/>
    <n v="0"/>
  </r>
  <r>
    <x v="0"/>
    <s v="FONDO NACIONAL DE PENSIONES DE LAS ENTIDADES TERRITORIALES (FONPET)"/>
    <s v="CARIBE"/>
    <s v="BOLÍVAR"/>
    <x v="192"/>
    <s v="SANTA ROSA                                        "/>
    <n v="17673326"/>
    <n v="0"/>
    <n v="0"/>
    <n v="17673326"/>
    <n v="0"/>
    <n v="5.9940516948699951E-3"/>
    <n v="0"/>
    <n v="608"/>
    <n v="0"/>
    <n v="0"/>
    <n v="0"/>
    <n v="0"/>
    <n v="0"/>
    <n v="0"/>
    <n v="0"/>
    <n v="0"/>
    <m/>
    <n v="17673934.005994052"/>
    <n v="0"/>
    <n v="17673934.005994052"/>
    <n v="0"/>
  </r>
  <r>
    <x v="0"/>
    <s v="FONDO NACIONAL DE PENSIONES DE LAS ENTIDADES TERRITORIALES (FONPET)"/>
    <s v="CARIBE"/>
    <s v="BOLÍVAR"/>
    <x v="193"/>
    <s v="SANTA ROSA DEL SUR                                "/>
    <n v="30771091"/>
    <n v="0"/>
    <n v="0"/>
    <n v="30771091"/>
    <n v="0"/>
    <n v="0.54838678240776062"/>
    <n v="0"/>
    <n v="1059"/>
    <n v="0"/>
    <n v="0"/>
    <n v="0"/>
    <n v="0"/>
    <n v="0"/>
    <n v="0"/>
    <n v="0"/>
    <n v="0"/>
    <m/>
    <n v="30772150.548386782"/>
    <n v="0"/>
    <n v="30772150.548386782"/>
    <n v="0"/>
  </r>
  <r>
    <x v="0"/>
    <s v="FONDO NACIONAL DE PENSIONES DE LAS ENTIDADES TERRITORIALES (FONPET)"/>
    <s v="CARIBE"/>
    <s v="BOLÍVAR"/>
    <x v="194"/>
    <s v="SIMITÍ                                            "/>
    <n v="81020076"/>
    <n v="0"/>
    <n v="0"/>
    <n v="81020076"/>
    <n v="0"/>
    <n v="1.4867298305034637E-2"/>
    <n v="0"/>
    <n v="2788"/>
    <n v="0"/>
    <n v="0"/>
    <n v="0"/>
    <n v="0"/>
    <n v="0"/>
    <n v="0"/>
    <n v="0"/>
    <n v="0"/>
    <m/>
    <n v="81022864.014867306"/>
    <n v="0"/>
    <n v="81022864.014867306"/>
    <n v="0"/>
  </r>
  <r>
    <x v="0"/>
    <s v="FONDO NACIONAL DE PENSIONES DE LAS ENTIDADES TERRITORIALES (FONPET)"/>
    <s v="CARIBE"/>
    <s v="BOLÍVAR"/>
    <x v="195"/>
    <s v="SOPLAVIENTO                                       "/>
    <n v="88949030"/>
    <n v="0"/>
    <n v="0"/>
    <n v="88949030"/>
    <n v="0"/>
    <n v="1.5302091836929321E-2"/>
    <n v="0"/>
    <n v="3061"/>
    <n v="0"/>
    <n v="0"/>
    <n v="0"/>
    <n v="0"/>
    <n v="0"/>
    <n v="0"/>
    <n v="0"/>
    <n v="0"/>
    <m/>
    <n v="88952091.015302092"/>
    <n v="0"/>
    <n v="88952091.015302092"/>
    <n v="0"/>
  </r>
  <r>
    <x v="0"/>
    <s v="FONDO NACIONAL DE PENSIONES DE LAS ENTIDADES TERRITORIALES (FONPET)"/>
    <s v="CARIBE"/>
    <s v="BOLÍVAR"/>
    <x v="196"/>
    <s v="TALAIGUA NUEVO                                    "/>
    <n v="161482145"/>
    <n v="0"/>
    <n v="0"/>
    <n v="161482145"/>
    <n v="0"/>
    <n v="3.7502199411392212E-3"/>
    <n v="0"/>
    <n v="5556"/>
    <n v="0"/>
    <n v="0"/>
    <n v="0"/>
    <n v="0"/>
    <n v="0"/>
    <n v="0"/>
    <n v="0"/>
    <n v="0"/>
    <m/>
    <n v="161487701.00375021"/>
    <n v="0"/>
    <n v="161487701.00375021"/>
    <n v="0"/>
  </r>
  <r>
    <x v="0"/>
    <s v="FONDO NACIONAL DE PENSIONES DE LAS ENTIDADES TERRITORIALES (FONPET)"/>
    <s v="CARIBE"/>
    <s v="BOLÍVAR"/>
    <x v="197"/>
    <s v="TIQUISIO                                          "/>
    <n v="131285760"/>
    <n v="0"/>
    <n v="0"/>
    <n v="131285760"/>
    <n v="0"/>
    <n v="1.4517262578010559E-2"/>
    <n v="0"/>
    <n v="4517"/>
    <n v="0"/>
    <n v="0"/>
    <n v="0"/>
    <n v="0"/>
    <n v="0"/>
    <n v="0"/>
    <n v="0"/>
    <n v="0"/>
    <m/>
    <n v="131290277.01451726"/>
    <n v="0"/>
    <n v="131290277.01451726"/>
    <n v="0"/>
  </r>
  <r>
    <x v="0"/>
    <s v="FONDO NACIONAL DE PENSIONES DE LAS ENTIDADES TERRITORIALES (FONPET)"/>
    <s v="CARIBE"/>
    <s v="BOLÍVAR"/>
    <x v="198"/>
    <s v="TURBACO                                           "/>
    <n v="224424085"/>
    <n v="0"/>
    <n v="0"/>
    <n v="224424085"/>
    <n v="0"/>
    <n v="1.1833339929580688E-2"/>
    <n v="0"/>
    <n v="7722"/>
    <n v="0"/>
    <n v="0"/>
    <n v="0"/>
    <n v="0"/>
    <n v="0"/>
    <n v="0"/>
    <n v="0"/>
    <n v="0"/>
    <m/>
    <n v="224431807.01183334"/>
    <n v="0"/>
    <n v="224431807.01183334"/>
    <n v="0"/>
  </r>
  <r>
    <x v="0"/>
    <s v="FONDO NACIONAL DE PENSIONES DE LAS ENTIDADES TERRITORIALES (FONPET)"/>
    <s v="CARIBE"/>
    <s v="BOLÍVAR"/>
    <x v="199"/>
    <s v="TURBANÁ                                           "/>
    <n v="141093008"/>
    <n v="0"/>
    <n v="0"/>
    <n v="141093008"/>
    <n v="0"/>
    <n v="1.7442300915718079E-2"/>
    <n v="0"/>
    <n v="4855"/>
    <n v="0"/>
    <n v="0"/>
    <n v="0"/>
    <n v="0"/>
    <n v="0"/>
    <n v="0"/>
    <n v="0"/>
    <n v="0"/>
    <m/>
    <n v="141097863.01744229"/>
    <n v="0"/>
    <n v="141097863.01744229"/>
    <n v="0"/>
  </r>
  <r>
    <x v="0"/>
    <s v="FONDO NACIONAL DE PENSIONES DE LAS ENTIDADES TERRITORIALES (FONPET)"/>
    <s v="CARIBE"/>
    <s v="BOLÍVAR"/>
    <x v="200"/>
    <s v="VILLANUEVA                                        "/>
    <n v="117030766"/>
    <n v="0"/>
    <n v="0"/>
    <n v="117030766"/>
    <n v="0"/>
    <n v="1.1493101716041565E-2"/>
    <n v="0"/>
    <n v="4027"/>
    <n v="0"/>
    <n v="0"/>
    <n v="0"/>
    <n v="0"/>
    <n v="0"/>
    <n v="0"/>
    <n v="0"/>
    <n v="0"/>
    <m/>
    <n v="117034793.0114931"/>
    <n v="0"/>
    <n v="117034793.0114931"/>
    <n v="0"/>
  </r>
  <r>
    <x v="0"/>
    <s v="FONDO NACIONAL DE PENSIONES DE LAS ENTIDADES TERRITORIALES (FONPET)"/>
    <s v="CARIBE"/>
    <s v="BOLÍVAR"/>
    <x v="201"/>
    <s v="ZAMBRANO                                          "/>
    <n v="115362941"/>
    <n v="0"/>
    <n v="0"/>
    <n v="115362941"/>
    <n v="0"/>
    <n v="-3.8527697324752808E-4"/>
    <n v="0"/>
    <n v="3969"/>
    <n v="0"/>
    <n v="0"/>
    <n v="0"/>
    <n v="0"/>
    <n v="0"/>
    <n v="0"/>
    <n v="0"/>
    <n v="0"/>
    <m/>
    <n v="115366909.99961472"/>
    <n v="0"/>
    <n v="115366909.99961472"/>
    <n v="0"/>
  </r>
  <r>
    <x v="0"/>
    <s v="FONDO NACIONAL DE PENSIONES DE LAS ENTIDADES TERRITORIALES (FONPET)"/>
    <s v="CENTRO - ORIENTE"/>
    <s v="BOYACÁ                                            "/>
    <x v="202"/>
    <s v="BOYACÁ                                            "/>
    <n v="23391094194"/>
    <n v="0"/>
    <n v="0"/>
    <n v="23391094194"/>
    <n v="0"/>
    <n v="1.1020660400390625E-2"/>
    <n v="0"/>
    <n v="804859"/>
    <n v="0"/>
    <n v="0"/>
    <n v="0"/>
    <n v="0"/>
    <n v="0"/>
    <n v="0"/>
    <n v="0"/>
    <n v="0"/>
    <m/>
    <n v="23391899053.011021"/>
    <n v="0"/>
    <n v="23391899053.011021"/>
    <n v="0"/>
  </r>
  <r>
    <x v="0"/>
    <s v="FONDO NACIONAL DE PENSIONES DE LAS ENTIDADES TERRITORIALES (FONPET)"/>
    <s v="CENTRO - ORIENTE"/>
    <s v="BOYACÁ                                            "/>
    <x v="203"/>
    <s v="TUNJA                                             "/>
    <n v="1049019419"/>
    <n v="0"/>
    <n v="0"/>
    <n v="1049019419"/>
    <n v="0"/>
    <n v="1.1047244071960449E-2"/>
    <n v="0"/>
    <n v="36095"/>
    <n v="0"/>
    <n v="0"/>
    <n v="0"/>
    <n v="0"/>
    <n v="0"/>
    <n v="0"/>
    <n v="0"/>
    <n v="0"/>
    <m/>
    <n v="1049055514.0110472"/>
    <n v="0"/>
    <n v="1049055514.0110472"/>
    <n v="0"/>
  </r>
  <r>
    <x v="0"/>
    <s v="FONDO NACIONAL DE PENSIONES DE LAS ENTIDADES TERRITORIALES (FONPET)"/>
    <s v="CENTRO - ORIENTE"/>
    <s v="BOYACÁ                                            "/>
    <x v="204"/>
    <s v="ALMEIDA                                           "/>
    <n v="9986898"/>
    <n v="0"/>
    <n v="0"/>
    <n v="9986898"/>
    <n v="0"/>
    <n v="0.90955269709229469"/>
    <n v="0"/>
    <n v="344"/>
    <n v="0"/>
    <n v="0"/>
    <n v="0"/>
    <n v="0"/>
    <n v="0"/>
    <n v="0"/>
    <n v="0"/>
    <n v="0"/>
    <m/>
    <n v="9987242.9095526971"/>
    <n v="0"/>
    <n v="9987242.9095526971"/>
    <n v="0"/>
  </r>
  <r>
    <x v="0"/>
    <s v="FONDO NACIONAL DE PENSIONES DE LAS ENTIDADES TERRITORIALES (FONPET)"/>
    <s v="CENTRO - ORIENTE"/>
    <s v="BOYACÁ                                            "/>
    <x v="205"/>
    <s v="AQUITANIA                                         "/>
    <n v="142085963"/>
    <n v="0"/>
    <n v="0"/>
    <n v="142085963"/>
    <n v="0"/>
    <n v="1.2656465172767639E-2"/>
    <n v="0"/>
    <n v="4889"/>
    <n v="0"/>
    <n v="0"/>
    <n v="0"/>
    <n v="0"/>
    <n v="0"/>
    <n v="0"/>
    <n v="0"/>
    <n v="0"/>
    <m/>
    <n v="142090852.01265645"/>
    <n v="0"/>
    <n v="142090852.01265645"/>
    <n v="0"/>
  </r>
  <r>
    <x v="0"/>
    <s v="FONDO NACIONAL DE PENSIONES DE LAS ENTIDADES TERRITORIALES (FONPET)"/>
    <s v="CENTRO - ORIENTE"/>
    <s v="BOYACÁ                                            "/>
    <x v="206"/>
    <s v="ARCABUCO                                          "/>
    <n v="11551790"/>
    <n v="0"/>
    <n v="0"/>
    <n v="11551790"/>
    <n v="0"/>
    <n v="1.4139808714389801E-2"/>
    <n v="0"/>
    <n v="397"/>
    <n v="0"/>
    <n v="0"/>
    <n v="0"/>
    <n v="0"/>
    <n v="0"/>
    <n v="0"/>
    <n v="0"/>
    <n v="0"/>
    <m/>
    <n v="11552187.014139809"/>
    <n v="0"/>
    <n v="11552187.014139809"/>
    <n v="0"/>
  </r>
  <r>
    <x v="0"/>
    <s v="FONDO NACIONAL DE PENSIONES DE LAS ENTIDADES TERRITORIALES (FONPET)"/>
    <s v="CENTRO - ORIENTE"/>
    <s v="BOYACÁ                                            "/>
    <x v="207"/>
    <s v="BELÉN                                             "/>
    <n v="35349907"/>
    <n v="0"/>
    <n v="0"/>
    <n v="35349907"/>
    <n v="0"/>
    <n v="2.2140536457300186E-3"/>
    <n v="0"/>
    <n v="1216"/>
    <n v="0"/>
    <n v="0"/>
    <n v="0"/>
    <n v="0"/>
    <n v="0"/>
    <n v="0"/>
    <n v="0"/>
    <n v="0"/>
    <m/>
    <n v="35351123.002214052"/>
    <n v="0"/>
    <n v="35351123.002214052"/>
    <n v="0"/>
  </r>
  <r>
    <x v="0"/>
    <s v="FONDO NACIONAL DE PENSIONES DE LAS ENTIDADES TERRITORIALES (FONPET)"/>
    <s v="CENTRO - ORIENTE"/>
    <s v="BOYACÁ                                            "/>
    <x v="208"/>
    <s v="BERBEO                                            "/>
    <n v="4715433"/>
    <n v="0"/>
    <n v="0"/>
    <n v="4715433"/>
    <n v="0"/>
    <n v="1.0454781353473663E-2"/>
    <n v="0"/>
    <n v="162"/>
    <n v="0"/>
    <n v="0"/>
    <n v="0"/>
    <n v="0"/>
    <n v="0"/>
    <n v="0"/>
    <n v="0"/>
    <n v="0"/>
    <m/>
    <n v="4715595.0104547814"/>
    <n v="0"/>
    <n v="4715595.0104547814"/>
    <n v="0"/>
  </r>
  <r>
    <x v="0"/>
    <s v="FONDO NACIONAL DE PENSIONES DE LAS ENTIDADES TERRITORIALES (FONPET)"/>
    <s v="CENTRO - ORIENTE"/>
    <s v="BOYACÁ                                            "/>
    <x v="209"/>
    <s v="BETÉITIVA                                         "/>
    <n v="0"/>
    <n v="0"/>
    <n v="0"/>
    <n v="0"/>
    <n v="0"/>
    <n v="0.1184617280960083"/>
    <n v="0"/>
    <n v="0"/>
    <n v="0"/>
    <n v="0"/>
    <n v="0"/>
    <n v="0"/>
    <n v="0"/>
    <n v="0"/>
    <n v="0"/>
    <n v="0"/>
    <m/>
    <n v="0.1184617280960083"/>
    <n v="0"/>
    <n v="0.1184617280960083"/>
    <n v="0"/>
  </r>
  <r>
    <x v="0"/>
    <s v="FONDO NACIONAL DE PENSIONES DE LAS ENTIDADES TERRITORIALES (FONPET)"/>
    <s v="CENTRO - ORIENTE"/>
    <s v="BOYACÁ                                            "/>
    <x v="210"/>
    <s v="BOAVITA                                           "/>
    <n v="4418462"/>
    <n v="0"/>
    <n v="0"/>
    <n v="4418462"/>
    <n v="0"/>
    <n v="1.2823896482586861E-2"/>
    <n v="0"/>
    <n v="152"/>
    <n v="0"/>
    <n v="0"/>
    <n v="0"/>
    <n v="0"/>
    <n v="0"/>
    <n v="0"/>
    <n v="0"/>
    <n v="0"/>
    <m/>
    <n v="4418614.0128238965"/>
    <n v="0"/>
    <n v="4418614.0128238965"/>
    <n v="0"/>
  </r>
  <r>
    <x v="0"/>
    <s v="FONDO NACIONAL DE PENSIONES DE LAS ENTIDADES TERRITORIALES (FONPET)"/>
    <s v="CENTRO - ORIENTE"/>
    <s v="BOYACÁ                                            "/>
    <x v="211"/>
    <s v="BOYACÁ                                            "/>
    <n v="26891933"/>
    <n v="0"/>
    <n v="0"/>
    <n v="26891933"/>
    <n v="0"/>
    <n v="7.539309561252594E-3"/>
    <n v="0"/>
    <n v="925"/>
    <n v="0"/>
    <n v="0"/>
    <n v="0"/>
    <n v="0"/>
    <n v="0"/>
    <n v="0"/>
    <n v="0"/>
    <n v="0"/>
    <m/>
    <n v="26892858.00753931"/>
    <n v="0"/>
    <n v="26892858.00753931"/>
    <n v="0"/>
  </r>
  <r>
    <x v="0"/>
    <s v="FONDO NACIONAL DE PENSIONES DE LAS ENTIDADES TERRITORIALES (FONPET)"/>
    <s v="CENTRO - ORIENTE"/>
    <s v="BOYACÁ                                            "/>
    <x v="212"/>
    <s v="BRICEÑO                                           "/>
    <n v="9609915"/>
    <n v="0"/>
    <n v="0"/>
    <n v="9609915"/>
    <n v="0"/>
    <n v="1.8673239275813103E-2"/>
    <n v="0"/>
    <n v="331"/>
    <n v="0"/>
    <n v="0"/>
    <n v="0"/>
    <n v="0"/>
    <n v="0"/>
    <n v="0"/>
    <n v="0"/>
    <n v="0"/>
    <m/>
    <n v="9610246.0186732393"/>
    <n v="0"/>
    <n v="9610246.0186732393"/>
    <n v="0"/>
  </r>
  <r>
    <x v="0"/>
    <s v="FONDO NACIONAL DE PENSIONES DE LAS ENTIDADES TERRITORIALES (FONPET)"/>
    <s v="CENTRO - ORIENTE"/>
    <s v="BOYACÁ                                            "/>
    <x v="213"/>
    <s v="BUENAVISTA                                        "/>
    <n v="19137316"/>
    <n v="0"/>
    <n v="0"/>
    <n v="19137316"/>
    <n v="0"/>
    <n v="8.5988864302635193E-3"/>
    <n v="0"/>
    <n v="658"/>
    <n v="0"/>
    <n v="0"/>
    <n v="0"/>
    <n v="0"/>
    <n v="0"/>
    <n v="0"/>
    <n v="0"/>
    <n v="0"/>
    <m/>
    <n v="19137974.008598886"/>
    <n v="0"/>
    <n v="19137974.008598886"/>
    <n v="0"/>
  </r>
  <r>
    <x v="0"/>
    <s v="FONDO NACIONAL DE PENSIONES DE LAS ENTIDADES TERRITORIALES (FONPET)"/>
    <s v="CENTRO - ORIENTE"/>
    <s v="BOYACÁ                                            "/>
    <x v="214"/>
    <s v="BUSBANZÁ                                          "/>
    <n v="5412066"/>
    <n v="0"/>
    <n v="0"/>
    <n v="5412066"/>
    <n v="0"/>
    <n v="1.1316373944282532E-2"/>
    <n v="0"/>
    <n v="186"/>
    <n v="0"/>
    <n v="0"/>
    <n v="0"/>
    <n v="0"/>
    <n v="0"/>
    <n v="0"/>
    <n v="0"/>
    <n v="0"/>
    <m/>
    <n v="5412252.0113163739"/>
    <n v="0"/>
    <n v="5412252.0113163739"/>
    <n v="0"/>
  </r>
  <r>
    <x v="0"/>
    <s v="FONDO NACIONAL DE PENSIONES DE LAS ENTIDADES TERRITORIALES (FONPET)"/>
    <s v="CENTRO - ORIENTE"/>
    <s v="BOYACÁ                                            "/>
    <x v="215"/>
    <s v="CALDAS                                            "/>
    <n v="9230022"/>
    <n v="0"/>
    <n v="0"/>
    <n v="9230022"/>
    <n v="0"/>
    <n v="0.63363607227802277"/>
    <n v="0"/>
    <n v="318"/>
    <n v="0"/>
    <n v="0"/>
    <n v="0"/>
    <n v="0"/>
    <n v="0"/>
    <n v="0"/>
    <n v="0"/>
    <n v="0"/>
    <m/>
    <n v="9230340.6336360723"/>
    <n v="0"/>
    <n v="9230340.6336360723"/>
    <n v="0"/>
  </r>
  <r>
    <x v="0"/>
    <s v="FONDO NACIONAL DE PENSIONES DE LAS ENTIDADES TERRITORIALES (FONPET)"/>
    <s v="CENTRO - ORIENTE"/>
    <s v="BOYACÁ                                            "/>
    <x v="216"/>
    <s v="CAMPOHERMOSO                                      "/>
    <n v="15427609"/>
    <n v="0"/>
    <n v="0"/>
    <n v="15427609"/>
    <n v="0"/>
    <n v="0.37806779146194458"/>
    <n v="0"/>
    <n v="531"/>
    <n v="0"/>
    <n v="0"/>
    <n v="0"/>
    <n v="0"/>
    <n v="0"/>
    <n v="0"/>
    <n v="0"/>
    <n v="0"/>
    <m/>
    <n v="15428140.378067791"/>
    <n v="0"/>
    <n v="15428140.378067791"/>
    <n v="0"/>
  </r>
  <r>
    <x v="0"/>
    <s v="FONDO NACIONAL DE PENSIONES DE LAS ENTIDADES TERRITORIALES (FONPET)"/>
    <s v="CENTRO - ORIENTE"/>
    <s v="BOYACÁ                                            "/>
    <x v="217"/>
    <s v="CERINZA                                           "/>
    <n v="0"/>
    <n v="0"/>
    <n v="0"/>
    <n v="0"/>
    <n v="0"/>
    <n v="2.0616482943296432E-2"/>
    <n v="0"/>
    <n v="0"/>
    <n v="0"/>
    <n v="0"/>
    <n v="0"/>
    <n v="0"/>
    <n v="0"/>
    <n v="0"/>
    <n v="0"/>
    <n v="0"/>
    <m/>
    <n v="2.0616482943296432E-2"/>
    <n v="0"/>
    <n v="2.0616482943296432E-2"/>
    <n v="0"/>
  </r>
  <r>
    <x v="0"/>
    <s v="FONDO NACIONAL DE PENSIONES DE LAS ENTIDADES TERRITORIALES (FONPET)"/>
    <s v="CENTRO - ORIENTE"/>
    <s v="BOYACÁ                                            "/>
    <x v="218"/>
    <s v="CHINAVITA                                         "/>
    <n v="11051592"/>
    <n v="0"/>
    <n v="0"/>
    <n v="11051592"/>
    <n v="0"/>
    <n v="1.1546825990080833E-2"/>
    <n v="0"/>
    <n v="380"/>
    <n v="0"/>
    <n v="0"/>
    <n v="0"/>
    <n v="0"/>
    <n v="0"/>
    <n v="0"/>
    <n v="0"/>
    <n v="0"/>
    <m/>
    <n v="11051972.011546826"/>
    <n v="0"/>
    <n v="11051972.011546826"/>
    <n v="0"/>
  </r>
  <r>
    <x v="0"/>
    <s v="FONDO NACIONAL DE PENSIONES DE LAS ENTIDADES TERRITORIALES (FONPET)"/>
    <s v="CENTRO - ORIENTE"/>
    <s v="BOYACÁ                                            "/>
    <x v="219"/>
    <s v="CHIQUINQUIRÁ                                      "/>
    <n v="251733653"/>
    <n v="0"/>
    <n v="0"/>
    <n v="251733653"/>
    <n v="0"/>
    <n v="9.7594559192657471E-3"/>
    <n v="0"/>
    <n v="8662"/>
    <n v="0"/>
    <n v="0"/>
    <n v="0"/>
    <n v="0"/>
    <n v="0"/>
    <n v="0"/>
    <n v="0"/>
    <n v="0"/>
    <m/>
    <n v="251742315.00975946"/>
    <n v="0"/>
    <n v="251742315.00975946"/>
    <n v="0"/>
  </r>
  <r>
    <x v="0"/>
    <s v="FONDO NACIONAL DE PENSIONES DE LAS ENTIDADES TERRITORIALES (FONPET)"/>
    <s v="CENTRO - ORIENTE"/>
    <s v="BOYACÁ                                            "/>
    <x v="220"/>
    <s v="CHISCAS                                           "/>
    <n v="23869219"/>
    <n v="0"/>
    <n v="0"/>
    <n v="23869219"/>
    <n v="0"/>
    <n v="5.0384867936372757E-3"/>
    <n v="0"/>
    <n v="821"/>
    <n v="0"/>
    <n v="0"/>
    <n v="0"/>
    <n v="0"/>
    <n v="0"/>
    <n v="0"/>
    <n v="0"/>
    <n v="0"/>
    <m/>
    <n v="23870040.005038485"/>
    <n v="0"/>
    <n v="23870040.005038485"/>
    <n v="0"/>
  </r>
  <r>
    <x v="0"/>
    <s v="FONDO NACIONAL DE PENSIONES DE LAS ENTIDADES TERRITORIALES (FONPET)"/>
    <s v="CENTRO - ORIENTE"/>
    <s v="BOYACÁ                                            "/>
    <x v="221"/>
    <s v="CHITA                                             "/>
    <n v="19998776"/>
    <n v="0"/>
    <n v="0"/>
    <n v="19998776"/>
    <n v="0"/>
    <n v="1.2381367385387421E-2"/>
    <n v="0"/>
    <n v="688"/>
    <n v="0"/>
    <n v="0"/>
    <n v="0"/>
    <n v="0"/>
    <n v="0"/>
    <n v="0"/>
    <n v="0"/>
    <n v="0"/>
    <m/>
    <n v="19999464.012381367"/>
    <n v="0"/>
    <n v="19999464.012381367"/>
    <n v="0"/>
  </r>
  <r>
    <x v="0"/>
    <s v="FONDO NACIONAL DE PENSIONES DE LAS ENTIDADES TERRITORIALES (FONPET)"/>
    <s v="CENTRO - ORIENTE"/>
    <s v="BOYACÁ                                            "/>
    <x v="222"/>
    <s v="CHITARAQUE                                        "/>
    <n v="11828245"/>
    <n v="0"/>
    <n v="0"/>
    <n v="11828245"/>
    <n v="0"/>
    <n v="1.2174291536211967E-2"/>
    <n v="0"/>
    <n v="407"/>
    <n v="0"/>
    <n v="0"/>
    <n v="0"/>
    <n v="0"/>
    <n v="0"/>
    <n v="0"/>
    <n v="0"/>
    <n v="0"/>
    <m/>
    <n v="11828652.012174292"/>
    <n v="0"/>
    <n v="11828652.012174292"/>
    <n v="0"/>
  </r>
  <r>
    <x v="0"/>
    <s v="FONDO NACIONAL DE PENSIONES DE LAS ENTIDADES TERRITORIALES (FONPET)"/>
    <s v="CENTRO - ORIENTE"/>
    <s v="BOYACÁ                                            "/>
    <x v="223"/>
    <s v="CHIVATÁ                                           "/>
    <n v="1346334"/>
    <n v="0"/>
    <n v="0"/>
    <n v="1346334"/>
    <n v="0"/>
    <n v="1.2916043400764465E-2"/>
    <n v="0"/>
    <n v="46"/>
    <n v="0"/>
    <n v="0"/>
    <n v="0"/>
    <n v="0"/>
    <n v="0"/>
    <n v="0"/>
    <n v="0"/>
    <n v="0"/>
    <m/>
    <n v="1346380.0129160434"/>
    <n v="0"/>
    <n v="1346380.0129160434"/>
    <n v="0"/>
  </r>
  <r>
    <x v="0"/>
    <s v="FONDO NACIONAL DE PENSIONES DE LAS ENTIDADES TERRITORIALES (FONPET)"/>
    <s v="CENTRO - ORIENTE"/>
    <s v="BOYACÁ                                            "/>
    <x v="224"/>
    <s v="CIÉNEGA                                           "/>
    <n v="11757851"/>
    <n v="0"/>
    <n v="0"/>
    <n v="11757851"/>
    <n v="0"/>
    <n v="7.0203319191932678E-3"/>
    <n v="0"/>
    <n v="405"/>
    <n v="0"/>
    <n v="0"/>
    <n v="0"/>
    <n v="0"/>
    <n v="0"/>
    <n v="0"/>
    <n v="0"/>
    <n v="0"/>
    <m/>
    <n v="11758256.007020332"/>
    <n v="0"/>
    <n v="11758256.007020332"/>
    <n v="0"/>
  </r>
  <r>
    <x v="0"/>
    <s v="FONDO NACIONAL DE PENSIONES DE LAS ENTIDADES TERRITORIALES (FONPET)"/>
    <s v="CENTRO - ORIENTE"/>
    <s v="BOYACÁ                                            "/>
    <x v="225"/>
    <s v="CÓMBITA                                           "/>
    <n v="6040622"/>
    <n v="0"/>
    <n v="0"/>
    <n v="6040622"/>
    <n v="0"/>
    <n v="1.4840217307209969E-2"/>
    <n v="0"/>
    <n v="208"/>
    <n v="0"/>
    <n v="0"/>
    <n v="0"/>
    <n v="0"/>
    <n v="0"/>
    <n v="0"/>
    <n v="0"/>
    <n v="0"/>
    <m/>
    <n v="6040830.0148402173"/>
    <n v="0"/>
    <n v="6040830.0148402173"/>
    <n v="0"/>
  </r>
  <r>
    <x v="0"/>
    <s v="FONDO NACIONAL DE PENSIONES DE LAS ENTIDADES TERRITORIALES (FONPET)"/>
    <s v="CENTRO - ORIENTE"/>
    <s v="BOYACÁ                                            "/>
    <x v="226"/>
    <s v="COPER                                             "/>
    <n v="19168934"/>
    <n v="0"/>
    <n v="0"/>
    <n v="19168934"/>
    <n v="0"/>
    <n v="8.7379049509763718E-3"/>
    <n v="0"/>
    <n v="660"/>
    <n v="0"/>
    <n v="0"/>
    <n v="0"/>
    <n v="0"/>
    <n v="0"/>
    <n v="0"/>
    <n v="0"/>
    <n v="0"/>
    <m/>
    <n v="19169594.008737907"/>
    <n v="0"/>
    <n v="19169594.008737907"/>
    <n v="0"/>
  </r>
  <r>
    <x v="0"/>
    <s v="FONDO NACIONAL DE PENSIONES DE LAS ENTIDADES TERRITORIALES (FONPET)"/>
    <s v="CENTRO - ORIENTE"/>
    <s v="BOYACÁ                                            "/>
    <x v="227"/>
    <s v="CORRALES                                          "/>
    <n v="15337841"/>
    <n v="0"/>
    <n v="0"/>
    <n v="15337841"/>
    <n v="0"/>
    <n v="0.12025509402155876"/>
    <n v="0"/>
    <n v="528"/>
    <n v="0"/>
    <n v="0"/>
    <n v="0"/>
    <n v="0"/>
    <n v="0"/>
    <n v="0"/>
    <n v="0"/>
    <n v="0"/>
    <m/>
    <n v="15338369.120255094"/>
    <n v="0"/>
    <n v="15338369.120255094"/>
    <n v="0"/>
  </r>
  <r>
    <x v="0"/>
    <s v="FONDO NACIONAL DE PENSIONES DE LAS ENTIDADES TERRITORIALES (FONPET)"/>
    <s v="CENTRO - ORIENTE"/>
    <s v="BOYACÁ                                            "/>
    <x v="228"/>
    <s v="COVARACHÍA                                        "/>
    <n v="0"/>
    <n v="0"/>
    <n v="0"/>
    <n v="0"/>
    <n v="0"/>
    <n v="1.634584553539753E-2"/>
    <n v="0"/>
    <n v="0"/>
    <n v="0"/>
    <n v="0"/>
    <n v="0"/>
    <n v="0"/>
    <n v="0"/>
    <n v="0"/>
    <n v="0"/>
    <n v="0"/>
    <m/>
    <n v="1.634584553539753E-2"/>
    <n v="0"/>
    <n v="1.634584553539753E-2"/>
    <n v="0"/>
  </r>
  <r>
    <x v="0"/>
    <s v="FONDO NACIONAL DE PENSIONES DE LAS ENTIDADES TERRITORIALES (FONPET)"/>
    <s v="CENTRO - ORIENTE"/>
    <s v="BOYACÁ                                            "/>
    <x v="229"/>
    <s v="CUBARÁ                                            "/>
    <n v="4021364"/>
    <n v="0"/>
    <n v="0"/>
    <n v="4021364"/>
    <n v="0"/>
    <n v="1.1492213234305382E-2"/>
    <n v="0"/>
    <n v="138"/>
    <n v="0"/>
    <n v="0"/>
    <n v="0"/>
    <n v="0"/>
    <n v="0"/>
    <n v="0"/>
    <n v="0"/>
    <n v="0"/>
    <m/>
    <n v="4021502.0114922132"/>
    <n v="0"/>
    <n v="4021502.0114922132"/>
    <n v="0"/>
  </r>
  <r>
    <x v="0"/>
    <s v="FONDO NACIONAL DE PENSIONES DE LAS ENTIDADES TERRITORIALES (FONPET)"/>
    <s v="CENTRO - ORIENTE"/>
    <s v="BOYACÁ                                            "/>
    <x v="230"/>
    <s v="CUCAITA                                           "/>
    <n v="0"/>
    <n v="0"/>
    <n v="0"/>
    <n v="0"/>
    <n v="0"/>
    <n v="0.48210921883583069"/>
    <n v="0"/>
    <n v="0"/>
    <n v="0"/>
    <n v="0"/>
    <n v="0"/>
    <n v="0"/>
    <n v="0"/>
    <n v="0"/>
    <n v="0"/>
    <n v="0"/>
    <m/>
    <n v="0.48210921883583069"/>
    <n v="0"/>
    <n v="0.48210921883583069"/>
    <n v="0"/>
  </r>
  <r>
    <x v="0"/>
    <s v="FONDO NACIONAL DE PENSIONES DE LAS ENTIDADES TERRITORIALES (FONPET)"/>
    <s v="CENTRO - ORIENTE"/>
    <s v="BOYACÁ                                            "/>
    <x v="231"/>
    <s v="CUÍTIVA                                           "/>
    <n v="9074969"/>
    <n v="0"/>
    <n v="0"/>
    <n v="9074969"/>
    <n v="0"/>
    <n v="1.1890380643308163E-2"/>
    <n v="0"/>
    <n v="312"/>
    <n v="0"/>
    <n v="0"/>
    <n v="0"/>
    <n v="0"/>
    <n v="0"/>
    <n v="0"/>
    <n v="0"/>
    <n v="0"/>
    <m/>
    <n v="9075281.0118903816"/>
    <n v="0"/>
    <n v="9075281.0118903816"/>
    <n v="0"/>
  </r>
  <r>
    <x v="0"/>
    <s v="FONDO NACIONAL DE PENSIONES DE LAS ENTIDADES TERRITORIALES (FONPET)"/>
    <s v="CENTRO - ORIENTE"/>
    <s v="BOYACÁ                                            "/>
    <x v="232"/>
    <s v="CHÍQUIZA                                          "/>
    <n v="519586"/>
    <n v="0"/>
    <n v="0"/>
    <n v="519586"/>
    <n v="0"/>
    <n v="1.350213959813118E-2"/>
    <n v="0"/>
    <n v="18"/>
    <n v="0"/>
    <n v="0"/>
    <n v="0"/>
    <n v="0"/>
    <n v="0"/>
    <n v="0"/>
    <n v="0"/>
    <n v="0"/>
    <m/>
    <n v="519604.0135021396"/>
    <n v="0"/>
    <n v="519604.0135021396"/>
    <n v="0"/>
  </r>
  <r>
    <x v="0"/>
    <s v="FONDO NACIONAL DE PENSIONES DE LAS ENTIDADES TERRITORIALES (FONPET)"/>
    <s v="CENTRO - ORIENTE"/>
    <s v="BOYACÁ                                            "/>
    <x v="233"/>
    <s v="CHIVOR                                            "/>
    <n v="0"/>
    <n v="0"/>
    <n v="0"/>
    <n v="0"/>
    <n v="0"/>
    <n v="0.42471371591091156"/>
    <n v="0"/>
    <n v="0"/>
    <n v="0"/>
    <n v="0"/>
    <n v="0"/>
    <n v="0"/>
    <n v="0"/>
    <n v="0"/>
    <n v="0"/>
    <n v="0"/>
    <m/>
    <n v="0.42471371591091156"/>
    <n v="0"/>
    <n v="0.42471371591091156"/>
    <n v="0"/>
  </r>
  <r>
    <x v="0"/>
    <s v="FONDO NACIONAL DE PENSIONES DE LAS ENTIDADES TERRITORIALES (FONPET)"/>
    <s v="CENTRO - ORIENTE"/>
    <s v="BOYACÁ                                            "/>
    <x v="234"/>
    <s v="DUITAMA                                           "/>
    <n v="0"/>
    <n v="0"/>
    <n v="0"/>
    <n v="0"/>
    <n v="0"/>
    <n v="0.6624884158372879"/>
    <n v="0"/>
    <n v="0"/>
    <n v="0"/>
    <n v="0"/>
    <n v="0"/>
    <n v="0"/>
    <n v="0"/>
    <n v="0"/>
    <n v="0"/>
    <n v="0"/>
    <m/>
    <n v="0.6624884158372879"/>
    <n v="0"/>
    <n v="0.6624884158372879"/>
    <n v="0"/>
  </r>
  <r>
    <x v="0"/>
    <s v="FONDO NACIONAL DE PENSIONES DE LAS ENTIDADES TERRITORIALES (FONPET)"/>
    <s v="CENTRO - ORIENTE"/>
    <s v="BOYACÁ                                            "/>
    <x v="235"/>
    <s v="EL COCUY                                          "/>
    <n v="23853567"/>
    <n v="0"/>
    <n v="0"/>
    <n v="23853567"/>
    <n v="0"/>
    <n v="1.0479215532541275E-2"/>
    <n v="0"/>
    <n v="821"/>
    <n v="0"/>
    <n v="0"/>
    <n v="0"/>
    <n v="0"/>
    <n v="0"/>
    <n v="0"/>
    <n v="0"/>
    <n v="0"/>
    <m/>
    <n v="23854388.010479216"/>
    <n v="0"/>
    <n v="23854388.010479216"/>
    <n v="0"/>
  </r>
  <r>
    <x v="0"/>
    <s v="FONDO NACIONAL DE PENSIONES DE LAS ENTIDADES TERRITORIALES (FONPET)"/>
    <s v="CENTRO - ORIENTE"/>
    <s v="BOYACÁ                                            "/>
    <x v="236"/>
    <s v="EL ESPINO                                         "/>
    <n v="25059201"/>
    <n v="0"/>
    <n v="0"/>
    <n v="25059201"/>
    <n v="0"/>
    <n v="0.69259770959615707"/>
    <n v="0"/>
    <n v="862"/>
    <n v="0"/>
    <n v="0"/>
    <n v="0"/>
    <n v="0"/>
    <n v="0"/>
    <n v="0"/>
    <n v="0"/>
    <n v="0"/>
    <m/>
    <n v="25060063.69259771"/>
    <n v="0"/>
    <n v="25060063.69259771"/>
    <n v="0"/>
  </r>
  <r>
    <x v="0"/>
    <s v="FONDO NACIONAL DE PENSIONES DE LAS ENTIDADES TERRITORIALES (FONPET)"/>
    <s v="CENTRO - ORIENTE"/>
    <s v="BOYACÁ                                            "/>
    <x v="237"/>
    <s v="FIRAVITOBA                                        "/>
    <n v="0"/>
    <n v="0"/>
    <n v="0"/>
    <n v="0"/>
    <n v="0"/>
    <n v="0.91390844434499741"/>
    <n v="0"/>
    <n v="0"/>
    <n v="0"/>
    <n v="0"/>
    <n v="0"/>
    <n v="0"/>
    <n v="0"/>
    <n v="0"/>
    <n v="0"/>
    <n v="0"/>
    <m/>
    <n v="0.91390844434499741"/>
    <n v="0"/>
    <n v="0.91390844434499741"/>
    <n v="0"/>
  </r>
  <r>
    <x v="0"/>
    <s v="FONDO NACIONAL DE PENSIONES DE LAS ENTIDADES TERRITORIALES (FONPET)"/>
    <s v="CENTRO - ORIENTE"/>
    <s v="BOYACÁ                                            "/>
    <x v="238"/>
    <s v="FLORESTA                                          "/>
    <n v="20382510"/>
    <n v="0"/>
    <n v="0"/>
    <n v="20382510"/>
    <n v="0"/>
    <n v="1.4167927205562592E-2"/>
    <n v="0"/>
    <n v="701"/>
    <n v="0"/>
    <n v="0"/>
    <n v="0"/>
    <n v="0"/>
    <n v="0"/>
    <n v="0"/>
    <n v="0"/>
    <n v="0"/>
    <m/>
    <n v="20383211.014167927"/>
    <n v="0"/>
    <n v="20383211.014167927"/>
    <n v="0"/>
  </r>
  <r>
    <x v="0"/>
    <s v="FONDO NACIONAL DE PENSIONES DE LAS ENTIDADES TERRITORIALES (FONPET)"/>
    <s v="CENTRO - ORIENTE"/>
    <s v="BOYACÁ                                            "/>
    <x v="239"/>
    <s v="GACHANTIVÁ                                        "/>
    <n v="0"/>
    <n v="0"/>
    <n v="0"/>
    <n v="0"/>
    <n v="0"/>
    <n v="0.10111173242330551"/>
    <n v="0"/>
    <n v="0"/>
    <n v="0"/>
    <n v="0"/>
    <n v="0"/>
    <n v="0"/>
    <n v="0"/>
    <n v="0"/>
    <n v="0"/>
    <n v="0"/>
    <m/>
    <n v="0.10111173242330551"/>
    <n v="0"/>
    <n v="0.10111173242330551"/>
    <n v="0"/>
  </r>
  <r>
    <x v="0"/>
    <s v="FONDO NACIONAL DE PENSIONES DE LAS ENTIDADES TERRITORIALES (FONPET)"/>
    <s v="CENTRO - ORIENTE"/>
    <s v="BOYACÁ                                            "/>
    <x v="240"/>
    <s v="GAMEZA                                            "/>
    <n v="17471270"/>
    <n v="0"/>
    <n v="0"/>
    <n v="17471270"/>
    <n v="0"/>
    <n v="0.49691668897867203"/>
    <n v="0"/>
    <n v="601"/>
    <n v="0"/>
    <n v="0"/>
    <n v="0"/>
    <n v="0"/>
    <n v="0"/>
    <n v="0"/>
    <n v="0"/>
    <n v="0"/>
    <m/>
    <n v="17471871.496916689"/>
    <n v="0"/>
    <n v="17471871.496916689"/>
    <n v="0"/>
  </r>
  <r>
    <x v="0"/>
    <s v="FONDO NACIONAL DE PENSIONES DE LAS ENTIDADES TERRITORIALES (FONPET)"/>
    <s v="CENTRO - ORIENTE"/>
    <s v="BOYACÁ                                            "/>
    <x v="241"/>
    <s v="GARAGOA                                           "/>
    <n v="29167136"/>
    <n v="0"/>
    <n v="0"/>
    <n v="29167136"/>
    <n v="0"/>
    <n v="4.9672424793243408E-3"/>
    <n v="0"/>
    <n v="1004"/>
    <n v="0"/>
    <n v="0"/>
    <n v="0"/>
    <n v="0"/>
    <n v="0"/>
    <n v="0"/>
    <n v="0"/>
    <n v="0"/>
    <m/>
    <n v="29168140.004967242"/>
    <n v="0"/>
    <n v="29168140.004967242"/>
    <n v="0"/>
  </r>
  <r>
    <x v="0"/>
    <s v="FONDO NACIONAL DE PENSIONES DE LAS ENTIDADES TERRITORIALES (FONPET)"/>
    <s v="CENTRO - ORIENTE"/>
    <s v="BOYACÁ                                            "/>
    <x v="242"/>
    <s v="GUACAMAYAS                                        "/>
    <n v="10434369"/>
    <n v="0"/>
    <n v="0"/>
    <n v="10434369"/>
    <n v="0"/>
    <n v="0.25377201288938522"/>
    <n v="0"/>
    <n v="359"/>
    <n v="0"/>
    <n v="0"/>
    <n v="0"/>
    <n v="0"/>
    <n v="0"/>
    <n v="0"/>
    <n v="0"/>
    <n v="0"/>
    <m/>
    <n v="10434728.253772013"/>
    <n v="0"/>
    <n v="10434728.253772013"/>
    <n v="0"/>
  </r>
  <r>
    <x v="0"/>
    <s v="FONDO NACIONAL DE PENSIONES DE LAS ENTIDADES TERRITORIALES (FONPET)"/>
    <s v="CENTRO - ORIENTE"/>
    <s v="BOYACÁ                                            "/>
    <x v="243"/>
    <s v="GUATEQUE                                          "/>
    <n v="5231024"/>
    <n v="0"/>
    <n v="0"/>
    <n v="5231024"/>
    <n v="0"/>
    <n v="1.4840058982372284E-2"/>
    <n v="0"/>
    <n v="180"/>
    <n v="0"/>
    <n v="0"/>
    <n v="0"/>
    <n v="0"/>
    <n v="0"/>
    <n v="0"/>
    <n v="0"/>
    <n v="0"/>
    <m/>
    <n v="5231204.014840059"/>
    <n v="0"/>
    <n v="5231204.014840059"/>
    <n v="0"/>
  </r>
  <r>
    <x v="0"/>
    <s v="FONDO NACIONAL DE PENSIONES DE LAS ENTIDADES TERRITORIALES (FONPET)"/>
    <s v="CENTRO - ORIENTE"/>
    <s v="BOYACÁ                                            "/>
    <x v="244"/>
    <s v="GUAYATÁ                                           "/>
    <n v="58834006"/>
    <n v="0"/>
    <n v="0"/>
    <n v="58834006"/>
    <n v="0"/>
    <n v="3.5879984498023987E-3"/>
    <n v="0"/>
    <n v="2024"/>
    <n v="0"/>
    <n v="0"/>
    <n v="0"/>
    <n v="0"/>
    <n v="0"/>
    <n v="0"/>
    <n v="0"/>
    <n v="0"/>
    <m/>
    <n v="58836030.003587998"/>
    <n v="0"/>
    <n v="58836030.003587998"/>
    <n v="0"/>
  </r>
  <r>
    <x v="0"/>
    <s v="FONDO NACIONAL DE PENSIONES DE LAS ENTIDADES TERRITORIALES (FONPET)"/>
    <s v="CENTRO - ORIENTE"/>
    <s v="BOYACÁ                                            "/>
    <x v="245"/>
    <s v="GÜICÁN                                            "/>
    <n v="0"/>
    <n v="0"/>
    <n v="0"/>
    <n v="0"/>
    <n v="0"/>
    <n v="4.6826116740703583E-3"/>
    <n v="0"/>
    <n v="0"/>
    <n v="0"/>
    <n v="0"/>
    <n v="0"/>
    <n v="0"/>
    <n v="0"/>
    <n v="0"/>
    <n v="0"/>
    <n v="0"/>
    <m/>
    <n v="4.6826116740703583E-3"/>
    <n v="0"/>
    <n v="4.6826116740703583E-3"/>
    <n v="0"/>
  </r>
  <r>
    <x v="0"/>
    <s v="FONDO NACIONAL DE PENSIONES DE LAS ENTIDADES TERRITORIALES (FONPET)"/>
    <s v="CENTRO - ORIENTE"/>
    <s v="BOYACÁ                                            "/>
    <x v="246"/>
    <s v="IZA                                               "/>
    <n v="3823094"/>
    <n v="0"/>
    <n v="0"/>
    <n v="3823094"/>
    <n v="0"/>
    <n v="0.27032773196697235"/>
    <n v="0"/>
    <n v="132"/>
    <n v="0"/>
    <n v="0"/>
    <n v="0"/>
    <n v="0"/>
    <n v="0"/>
    <n v="0"/>
    <n v="0"/>
    <n v="0"/>
    <m/>
    <n v="3823226.270327732"/>
    <n v="0"/>
    <n v="3823226.270327732"/>
    <n v="0"/>
  </r>
  <r>
    <x v="0"/>
    <s v="FONDO NACIONAL DE PENSIONES DE LAS ENTIDADES TERRITORIALES (FONPET)"/>
    <s v="CENTRO - ORIENTE"/>
    <s v="BOYACÁ                                            "/>
    <x v="247"/>
    <s v="JENESANO                                          "/>
    <n v="4073316"/>
    <n v="0"/>
    <n v="0"/>
    <n v="4073316"/>
    <n v="0"/>
    <n v="0.43078316003084183"/>
    <n v="0"/>
    <n v="140"/>
    <n v="0"/>
    <n v="0"/>
    <n v="0"/>
    <n v="0"/>
    <n v="0"/>
    <n v="0"/>
    <n v="0"/>
    <n v="0"/>
    <m/>
    <n v="4073456.43078316"/>
    <n v="0"/>
    <n v="4073456.43078316"/>
    <n v="0"/>
  </r>
  <r>
    <x v="0"/>
    <s v="FONDO NACIONAL DE PENSIONES DE LAS ENTIDADES TERRITORIALES (FONPET)"/>
    <s v="CENTRO - ORIENTE"/>
    <s v="BOYACÁ                                            "/>
    <x v="248"/>
    <s v="JERICÓ                                            "/>
    <n v="8504518"/>
    <n v="0"/>
    <n v="0"/>
    <n v="8504518"/>
    <n v="0"/>
    <n v="4.2023481801152229E-3"/>
    <n v="0"/>
    <n v="293"/>
    <n v="0"/>
    <n v="0"/>
    <n v="0"/>
    <n v="0"/>
    <n v="0"/>
    <n v="0"/>
    <n v="0"/>
    <n v="0"/>
    <m/>
    <n v="8504811.0042023472"/>
    <n v="0"/>
    <n v="8504811.0042023472"/>
    <n v="0"/>
  </r>
  <r>
    <x v="0"/>
    <s v="FONDO NACIONAL DE PENSIONES DE LAS ENTIDADES TERRITORIALES (FONPET)"/>
    <s v="CENTRO - ORIENTE"/>
    <s v="BOYACÁ                                            "/>
    <x v="249"/>
    <s v="LABRANZAGRANDE                                    "/>
    <n v="21127481"/>
    <n v="0"/>
    <n v="0"/>
    <n v="21127481"/>
    <n v="0"/>
    <n v="1.9865915179252625E-2"/>
    <n v="0"/>
    <n v="727"/>
    <n v="0"/>
    <n v="0"/>
    <n v="0"/>
    <n v="0"/>
    <n v="0"/>
    <n v="0"/>
    <n v="0"/>
    <n v="0"/>
    <m/>
    <n v="21128208.019865915"/>
    <n v="0"/>
    <n v="21128208.019865915"/>
    <n v="0"/>
  </r>
  <r>
    <x v="0"/>
    <s v="FONDO NACIONAL DE PENSIONES DE LAS ENTIDADES TERRITORIALES (FONPET)"/>
    <s v="CENTRO - ORIENTE"/>
    <s v="BOYACÁ                                            "/>
    <x v="250"/>
    <s v="LA CAPILLA                                        "/>
    <n v="2829236"/>
    <n v="0"/>
    <n v="0"/>
    <n v="2829236"/>
    <n v="0"/>
    <n v="8.31637904047966E-3"/>
    <n v="0"/>
    <n v="97"/>
    <n v="0"/>
    <n v="0"/>
    <n v="0"/>
    <n v="0"/>
    <n v="0"/>
    <n v="0"/>
    <n v="0"/>
    <n v="0"/>
    <m/>
    <n v="2829333.008316379"/>
    <n v="0"/>
    <n v="2829333.008316379"/>
    <n v="0"/>
  </r>
  <r>
    <x v="0"/>
    <s v="FONDO NACIONAL DE PENSIONES DE LAS ENTIDADES TERRITORIALES (FONPET)"/>
    <s v="CENTRO - ORIENTE"/>
    <s v="BOYACÁ                                            "/>
    <x v="251"/>
    <s v="LA VICTORIA                                       "/>
    <n v="20397191"/>
    <n v="0"/>
    <n v="0"/>
    <n v="20397191"/>
    <n v="0"/>
    <n v="1.2276038527488708E-2"/>
    <n v="0"/>
    <n v="702"/>
    <n v="0"/>
    <n v="0"/>
    <n v="0"/>
    <n v="0"/>
    <n v="0"/>
    <n v="0"/>
    <n v="0"/>
    <n v="0"/>
    <m/>
    <n v="20397893.012276039"/>
    <n v="0"/>
    <n v="20397893.012276039"/>
    <n v="0"/>
  </r>
  <r>
    <x v="0"/>
    <s v="FONDO NACIONAL DE PENSIONES DE LAS ENTIDADES TERRITORIALES (FONPET)"/>
    <s v="CENTRO - ORIENTE"/>
    <s v="BOYACÁ                                            "/>
    <x v="252"/>
    <s v="LA UVITA                                          "/>
    <n v="0"/>
    <n v="0"/>
    <n v="0"/>
    <n v="0"/>
    <n v="0"/>
    <n v="8.2332044839859009E-3"/>
    <n v="0"/>
    <n v="0"/>
    <n v="0"/>
    <n v="0"/>
    <n v="0"/>
    <n v="0"/>
    <n v="0"/>
    <n v="0"/>
    <n v="0"/>
    <n v="0"/>
    <m/>
    <n v="8.2332044839859009E-3"/>
    <n v="0"/>
    <n v="8.2332044839859009E-3"/>
    <n v="0"/>
  </r>
  <r>
    <x v="0"/>
    <s v="FONDO NACIONAL DE PENSIONES DE LAS ENTIDADES TERRITORIALES (FONPET)"/>
    <s v="CENTRO - ORIENTE"/>
    <s v="BOYACÁ                                            "/>
    <x v="253"/>
    <s v="VILLA DE LEYVA                                    "/>
    <n v="7079773"/>
    <n v="0"/>
    <n v="0"/>
    <n v="7079773"/>
    <n v="0"/>
    <n v="6.757345050573349E-2"/>
    <n v="0"/>
    <n v="244"/>
    <n v="0"/>
    <n v="0"/>
    <n v="0"/>
    <n v="0"/>
    <n v="0"/>
    <n v="0"/>
    <n v="0"/>
    <n v="0"/>
    <m/>
    <n v="7080017.0675734505"/>
    <n v="0"/>
    <n v="7080017.0675734505"/>
    <n v="0"/>
  </r>
  <r>
    <x v="0"/>
    <s v="FONDO NACIONAL DE PENSIONES DE LAS ENTIDADES TERRITORIALES (FONPET)"/>
    <s v="CENTRO - ORIENTE"/>
    <s v="BOYACÁ                                            "/>
    <x v="254"/>
    <s v="MACANAL                                           "/>
    <n v="9519936"/>
    <n v="0"/>
    <n v="0"/>
    <n v="9519936"/>
    <n v="0"/>
    <n v="1.8267188221216202E-2"/>
    <n v="0"/>
    <n v="328"/>
    <n v="0"/>
    <n v="0"/>
    <n v="0"/>
    <n v="0"/>
    <n v="0"/>
    <n v="0"/>
    <n v="0"/>
    <n v="0"/>
    <m/>
    <n v="9520264.0182671882"/>
    <n v="0"/>
    <n v="9520264.0182671882"/>
    <n v="0"/>
  </r>
  <r>
    <x v="0"/>
    <s v="FONDO NACIONAL DE PENSIONES DE LAS ENTIDADES TERRITORIALES (FONPET)"/>
    <s v="CENTRO - ORIENTE"/>
    <s v="BOYACÁ                                            "/>
    <x v="255"/>
    <s v="MARIPÍ                                            "/>
    <n v="17241241"/>
    <n v="0"/>
    <n v="0"/>
    <n v="17241241"/>
    <n v="0"/>
    <n v="9.6020903438329697E-3"/>
    <n v="0"/>
    <n v="593"/>
    <n v="0"/>
    <n v="0"/>
    <n v="0"/>
    <n v="0"/>
    <n v="0"/>
    <n v="0"/>
    <n v="0"/>
    <n v="0"/>
    <m/>
    <n v="17241834.009602092"/>
    <n v="0"/>
    <n v="17241834.009602092"/>
    <n v="0"/>
  </r>
  <r>
    <x v="0"/>
    <s v="FONDO NACIONAL DE PENSIONES DE LAS ENTIDADES TERRITORIALES (FONPET)"/>
    <s v="CENTRO - ORIENTE"/>
    <s v="BOYACÁ                                            "/>
    <x v="256"/>
    <s v="MIRAFLORES                                        "/>
    <n v="37526040"/>
    <n v="0"/>
    <n v="0"/>
    <n v="37526040"/>
    <n v="0"/>
    <n v="4.7610588371753693E-3"/>
    <n v="0"/>
    <n v="1291"/>
    <n v="0"/>
    <n v="0"/>
    <n v="0"/>
    <n v="0"/>
    <n v="0"/>
    <n v="0"/>
    <n v="0"/>
    <n v="0"/>
    <m/>
    <n v="37527331.004761055"/>
    <n v="0"/>
    <n v="37527331.004761055"/>
    <n v="0"/>
  </r>
  <r>
    <x v="0"/>
    <s v="FONDO NACIONAL DE PENSIONES DE LAS ENTIDADES TERRITORIALES (FONPET)"/>
    <s v="CENTRO - ORIENTE"/>
    <s v="BOYACÁ                                            "/>
    <x v="257"/>
    <s v="MONGUA                                            "/>
    <n v="10412605"/>
    <n v="0"/>
    <n v="0"/>
    <n v="10412605"/>
    <n v="0"/>
    <n v="0.99062836915254593"/>
    <n v="0"/>
    <n v="358"/>
    <n v="0"/>
    <n v="0"/>
    <n v="0"/>
    <n v="0"/>
    <n v="0"/>
    <n v="0"/>
    <n v="0"/>
    <n v="0"/>
    <m/>
    <n v="10412963.990628369"/>
    <n v="0"/>
    <n v="10412963.990628369"/>
    <n v="0"/>
  </r>
  <r>
    <x v="0"/>
    <s v="FONDO NACIONAL DE PENSIONES DE LAS ENTIDADES TERRITORIALES (FONPET)"/>
    <s v="CENTRO - ORIENTE"/>
    <s v="BOYACÁ                                            "/>
    <x v="258"/>
    <s v="MONGUÍ                                            "/>
    <n v="10697814"/>
    <n v="0"/>
    <n v="0"/>
    <n v="10697814"/>
    <n v="0"/>
    <n v="1.5750295482575893E-2"/>
    <n v="0"/>
    <n v="368"/>
    <n v="0"/>
    <n v="0"/>
    <n v="0"/>
    <n v="0"/>
    <n v="0"/>
    <n v="0"/>
    <n v="0"/>
    <n v="0"/>
    <m/>
    <n v="10698182.015750296"/>
    <n v="0"/>
    <n v="10698182.015750296"/>
    <n v="0"/>
  </r>
  <r>
    <x v="0"/>
    <s v="FONDO NACIONAL DE PENSIONES DE LAS ENTIDADES TERRITORIALES (FONPET)"/>
    <s v="CENTRO - ORIENTE"/>
    <s v="BOYACÁ                                            "/>
    <x v="259"/>
    <s v="MONIQUIRÁ                                         "/>
    <n v="22063214"/>
    <n v="0"/>
    <n v="0"/>
    <n v="22063214"/>
    <n v="0"/>
    <n v="1.5470279380679131E-2"/>
    <n v="0"/>
    <n v="759"/>
    <n v="0"/>
    <n v="0"/>
    <n v="0"/>
    <n v="0"/>
    <n v="0"/>
    <n v="0"/>
    <n v="0"/>
    <n v="0"/>
    <m/>
    <n v="22063973.015470281"/>
    <n v="0"/>
    <n v="22063973.015470281"/>
    <n v="0"/>
  </r>
  <r>
    <x v="0"/>
    <s v="FONDO NACIONAL DE PENSIONES DE LAS ENTIDADES TERRITORIALES (FONPET)"/>
    <s v="CENTRO - ORIENTE"/>
    <s v="BOYACÁ                                            "/>
    <x v="260"/>
    <s v="MOTAVITA                                          "/>
    <n v="13936808"/>
    <n v="0"/>
    <n v="0"/>
    <n v="13936808"/>
    <n v="0"/>
    <n v="1.2955285608768463E-2"/>
    <n v="0"/>
    <n v="480"/>
    <n v="0"/>
    <n v="0"/>
    <n v="0"/>
    <n v="0"/>
    <n v="0"/>
    <n v="0"/>
    <n v="0"/>
    <n v="0"/>
    <m/>
    <n v="13937288.012955286"/>
    <n v="0"/>
    <n v="13937288.012955286"/>
    <n v="0"/>
  </r>
  <r>
    <x v="0"/>
    <s v="FONDO NACIONAL DE PENSIONES DE LAS ENTIDADES TERRITORIALES (FONPET)"/>
    <s v="CENTRO - ORIENTE"/>
    <s v="BOYACÁ                                            "/>
    <x v="261"/>
    <s v="MUZO                                              "/>
    <n v="42818606"/>
    <n v="0"/>
    <n v="0"/>
    <n v="42818606"/>
    <n v="0"/>
    <n v="1.3920146971940994E-2"/>
    <n v="0"/>
    <n v="1473"/>
    <n v="0"/>
    <n v="0"/>
    <n v="0"/>
    <n v="0"/>
    <n v="0"/>
    <n v="0"/>
    <n v="0"/>
    <n v="0"/>
    <m/>
    <n v="42820079.013920143"/>
    <n v="0"/>
    <n v="42820079.013920143"/>
    <n v="0"/>
  </r>
  <r>
    <x v="0"/>
    <s v="FONDO NACIONAL DE PENSIONES DE LAS ENTIDADES TERRITORIALES (FONPET)"/>
    <s v="CENTRO - ORIENTE"/>
    <s v="BOYACÁ                                            "/>
    <x v="262"/>
    <s v="NOBSA                                             "/>
    <n v="11193053"/>
    <n v="0"/>
    <n v="0"/>
    <n v="11193053"/>
    <n v="0"/>
    <n v="6.5802913159132004E-3"/>
    <n v="0"/>
    <n v="385"/>
    <n v="0"/>
    <n v="0"/>
    <n v="0"/>
    <n v="0"/>
    <n v="0"/>
    <n v="0"/>
    <n v="0"/>
    <n v="0"/>
    <m/>
    <n v="11193438.006580291"/>
    <n v="0"/>
    <n v="11193438.006580291"/>
    <n v="0"/>
  </r>
  <r>
    <x v="0"/>
    <s v="FONDO NACIONAL DE PENSIONES DE LAS ENTIDADES TERRITORIALES (FONPET)"/>
    <s v="CENTRO - ORIENTE"/>
    <s v="BOYACÁ                                            "/>
    <x v="263"/>
    <s v="NUEVO COLÓN                                       "/>
    <n v="7237932"/>
    <n v="0"/>
    <n v="0"/>
    <n v="7237932"/>
    <n v="0"/>
    <n v="0.86363079398870468"/>
    <n v="0"/>
    <n v="249"/>
    <n v="0"/>
    <n v="0"/>
    <n v="0"/>
    <n v="0"/>
    <n v="0"/>
    <n v="0"/>
    <n v="0"/>
    <n v="0"/>
    <m/>
    <n v="7238181.863630794"/>
    <n v="0"/>
    <n v="7238181.863630794"/>
    <n v="0"/>
  </r>
  <r>
    <x v="0"/>
    <s v="FONDO NACIONAL DE PENSIONES DE LAS ENTIDADES TERRITORIALES (FONPET)"/>
    <s v="CENTRO - ORIENTE"/>
    <s v="BOYACÁ                                            "/>
    <x v="264"/>
    <s v="OICATÁ                                            "/>
    <n v="0"/>
    <n v="0"/>
    <n v="0"/>
    <n v="0"/>
    <n v="0"/>
    <n v="0.29516886174678802"/>
    <n v="0"/>
    <n v="0"/>
    <n v="0"/>
    <n v="0"/>
    <n v="0"/>
    <n v="0"/>
    <n v="0"/>
    <n v="0"/>
    <n v="0"/>
    <n v="0"/>
    <m/>
    <n v="0.29516886174678802"/>
    <n v="0"/>
    <n v="0.29516886174678802"/>
    <n v="0"/>
  </r>
  <r>
    <x v="0"/>
    <s v="FONDO NACIONAL DE PENSIONES DE LAS ENTIDADES TERRITORIALES (FONPET)"/>
    <s v="CENTRO - ORIENTE"/>
    <s v="BOYACÁ                                            "/>
    <x v="265"/>
    <s v="OTANCHE                                           "/>
    <n v="0"/>
    <n v="0"/>
    <n v="0"/>
    <n v="0"/>
    <n v="0"/>
    <n v="0.63539311289787292"/>
    <n v="0"/>
    <n v="0"/>
    <n v="0"/>
    <n v="0"/>
    <n v="0"/>
    <n v="0"/>
    <n v="0"/>
    <n v="0"/>
    <n v="0"/>
    <n v="0"/>
    <m/>
    <n v="0.63539311289787292"/>
    <n v="0"/>
    <n v="0.63539311289787292"/>
    <n v="0"/>
  </r>
  <r>
    <x v="0"/>
    <s v="FONDO NACIONAL DE PENSIONES DE LAS ENTIDADES TERRITORIALES (FONPET)"/>
    <s v="CENTRO - ORIENTE"/>
    <s v="BOYACÁ                                            "/>
    <x v="266"/>
    <s v="PACHAVITA                                         "/>
    <n v="237704"/>
    <n v="0"/>
    <n v="0"/>
    <n v="237704"/>
    <n v="0"/>
    <n v="1.2797994539141655E-2"/>
    <n v="0"/>
    <n v="8"/>
    <n v="0"/>
    <n v="0"/>
    <n v="0"/>
    <n v="0"/>
    <n v="0"/>
    <n v="0"/>
    <n v="0"/>
    <n v="0"/>
    <m/>
    <n v="237712.01279799454"/>
    <n v="0"/>
    <n v="237712.01279799454"/>
    <n v="0"/>
  </r>
  <r>
    <x v="0"/>
    <s v="FONDO NACIONAL DE PENSIONES DE LAS ENTIDADES TERRITORIALES (FONPET)"/>
    <s v="CENTRO - ORIENTE"/>
    <s v="BOYACÁ                                            "/>
    <x v="267"/>
    <s v="PÁEZ                                              "/>
    <n v="12216359"/>
    <n v="0"/>
    <n v="0"/>
    <n v="12216359"/>
    <n v="0"/>
    <n v="1.0114353150129318E-2"/>
    <n v="0"/>
    <n v="420"/>
    <n v="0"/>
    <n v="0"/>
    <n v="0"/>
    <n v="0"/>
    <n v="0"/>
    <n v="0"/>
    <n v="0"/>
    <n v="0"/>
    <m/>
    <n v="12216779.010114353"/>
    <n v="0"/>
    <n v="12216779.010114353"/>
    <n v="0"/>
  </r>
  <r>
    <x v="0"/>
    <s v="FONDO NACIONAL DE PENSIONES DE LAS ENTIDADES TERRITORIALES (FONPET)"/>
    <s v="CENTRO - ORIENTE"/>
    <s v="BOYACÁ                                            "/>
    <x v="268"/>
    <s v="PAIPA                                             "/>
    <n v="17162420"/>
    <n v="0"/>
    <n v="0"/>
    <n v="17162420"/>
    <n v="0"/>
    <n v="4.1196011006832123E-3"/>
    <n v="0"/>
    <n v="591"/>
    <n v="0"/>
    <n v="0"/>
    <n v="0"/>
    <n v="0"/>
    <n v="0"/>
    <n v="0"/>
    <n v="0"/>
    <n v="0"/>
    <m/>
    <n v="17163011.004119601"/>
    <n v="0"/>
    <n v="17163011.004119601"/>
    <n v="0"/>
  </r>
  <r>
    <x v="0"/>
    <s v="FONDO NACIONAL DE PENSIONES DE LAS ENTIDADES TERRITORIALES (FONPET)"/>
    <s v="CENTRO - ORIENTE"/>
    <s v="BOYACÁ                                            "/>
    <x v="269"/>
    <s v="PAJARITO                                          "/>
    <n v="5967884"/>
    <n v="0"/>
    <n v="0"/>
    <n v="5967884"/>
    <n v="0"/>
    <n v="9.3155214563012123E-3"/>
    <n v="0"/>
    <n v="205"/>
    <n v="0"/>
    <n v="0"/>
    <n v="0"/>
    <n v="0"/>
    <n v="0"/>
    <n v="0"/>
    <n v="0"/>
    <n v="0"/>
    <m/>
    <n v="5968089.0093155215"/>
    <n v="0"/>
    <n v="5968089.0093155215"/>
    <n v="0"/>
  </r>
  <r>
    <x v="0"/>
    <s v="FONDO NACIONAL DE PENSIONES DE LAS ENTIDADES TERRITORIALES (FONPET)"/>
    <s v="CENTRO - ORIENTE"/>
    <s v="BOYACÁ                                            "/>
    <x v="270"/>
    <s v="PANQUEBA                                          "/>
    <n v="6360409"/>
    <n v="0"/>
    <n v="0"/>
    <n v="6360409"/>
    <n v="0"/>
    <n v="0.38996740430593491"/>
    <n v="0"/>
    <n v="219"/>
    <n v="0"/>
    <n v="0"/>
    <n v="0"/>
    <n v="0"/>
    <n v="0"/>
    <n v="0"/>
    <n v="0"/>
    <n v="0"/>
    <m/>
    <n v="6360628.3899674043"/>
    <n v="0"/>
    <n v="6360628.3899674043"/>
    <n v="0"/>
  </r>
  <r>
    <x v="0"/>
    <s v="FONDO NACIONAL DE PENSIONES DE LAS ENTIDADES TERRITORIALES (FONPET)"/>
    <s v="CENTRO - ORIENTE"/>
    <s v="BOYACÁ                                            "/>
    <x v="271"/>
    <s v="PAUNA                                             "/>
    <n v="3944844"/>
    <n v="0"/>
    <n v="0"/>
    <n v="3944844"/>
    <n v="0"/>
    <n v="0.6966027170419693"/>
    <n v="0"/>
    <n v="136"/>
    <n v="0"/>
    <n v="0"/>
    <n v="0"/>
    <n v="0"/>
    <n v="0"/>
    <n v="0"/>
    <n v="0"/>
    <n v="0"/>
    <m/>
    <n v="3944980.696602717"/>
    <n v="0"/>
    <n v="3944980.696602717"/>
    <n v="0"/>
  </r>
  <r>
    <x v="0"/>
    <s v="FONDO NACIONAL DE PENSIONES DE LAS ENTIDADES TERRITORIALES (FONPET)"/>
    <s v="CENTRO - ORIENTE"/>
    <s v="BOYACÁ                                            "/>
    <x v="272"/>
    <s v="PAYA                                              "/>
    <n v="2168995"/>
    <n v="0"/>
    <n v="0"/>
    <n v="2168995"/>
    <n v="0"/>
    <n v="1.0211930610239506E-2"/>
    <n v="0"/>
    <n v="75"/>
    <n v="0"/>
    <n v="0"/>
    <n v="0"/>
    <n v="0"/>
    <n v="0"/>
    <n v="0"/>
    <n v="0"/>
    <n v="0"/>
    <m/>
    <n v="2169070.0102119306"/>
    <n v="0"/>
    <n v="2169070.0102119306"/>
    <n v="0"/>
  </r>
  <r>
    <x v="0"/>
    <s v="FONDO NACIONAL DE PENSIONES DE LAS ENTIDADES TERRITORIALES (FONPET)"/>
    <s v="CENTRO - ORIENTE"/>
    <s v="BOYACÁ                                            "/>
    <x v="273"/>
    <s v="PAZ DE RÍO                                        "/>
    <n v="6931998"/>
    <n v="0"/>
    <n v="0"/>
    <n v="6931998"/>
    <n v="0"/>
    <n v="5.3552761673927307E-3"/>
    <n v="0"/>
    <n v="239"/>
    <n v="0"/>
    <n v="0"/>
    <n v="0"/>
    <n v="0"/>
    <n v="0"/>
    <n v="0"/>
    <n v="0"/>
    <n v="0"/>
    <m/>
    <n v="6932237.0053552762"/>
    <n v="0"/>
    <n v="6932237.0053552762"/>
    <n v="0"/>
  </r>
  <r>
    <x v="0"/>
    <s v="FONDO NACIONAL DE PENSIONES DE LAS ENTIDADES TERRITORIALES (FONPET)"/>
    <s v="CENTRO - ORIENTE"/>
    <s v="BOYACÁ                                            "/>
    <x v="274"/>
    <s v="PESCA                                             "/>
    <n v="14216992"/>
    <n v="0"/>
    <n v="0"/>
    <n v="14216992"/>
    <n v="0"/>
    <n v="0.98589137196540833"/>
    <n v="0"/>
    <n v="489"/>
    <n v="0"/>
    <n v="0"/>
    <n v="0"/>
    <n v="0"/>
    <n v="0"/>
    <n v="0"/>
    <n v="0"/>
    <n v="0"/>
    <m/>
    <n v="14217481.985891372"/>
    <n v="0"/>
    <n v="14217481.985891372"/>
    <n v="0"/>
  </r>
  <r>
    <x v="0"/>
    <s v="FONDO NACIONAL DE PENSIONES DE LAS ENTIDADES TERRITORIALES (FONPET)"/>
    <s v="CENTRO - ORIENTE"/>
    <s v="BOYACÁ                                            "/>
    <x v="275"/>
    <s v="PISBA                                             "/>
    <n v="5628481"/>
    <n v="0"/>
    <n v="0"/>
    <n v="5628481"/>
    <n v="0"/>
    <n v="1.2361485511064529E-2"/>
    <n v="0"/>
    <n v="194"/>
    <n v="0"/>
    <n v="0"/>
    <n v="0"/>
    <n v="0"/>
    <n v="0"/>
    <n v="0"/>
    <n v="0"/>
    <n v="0"/>
    <m/>
    <n v="5628675.0123614855"/>
    <n v="0"/>
    <n v="5628675.0123614855"/>
    <n v="0"/>
  </r>
  <r>
    <x v="0"/>
    <s v="FONDO NACIONAL DE PENSIONES DE LAS ENTIDADES TERRITORIALES (FONPET)"/>
    <s v="CENTRO - ORIENTE"/>
    <s v="BOYACÁ                                            "/>
    <x v="276"/>
    <s v="PUERTO BOYACÁ                                     "/>
    <n v="148925160"/>
    <n v="0"/>
    <n v="0"/>
    <n v="148925160"/>
    <n v="0"/>
    <n v="6.188567727804184E-3"/>
    <n v="0"/>
    <n v="5124"/>
    <n v="0"/>
    <n v="0"/>
    <n v="0"/>
    <n v="0"/>
    <n v="0"/>
    <n v="0"/>
    <n v="0"/>
    <n v="0"/>
    <m/>
    <n v="148930284.00618857"/>
    <n v="0"/>
    <n v="148930284.00618857"/>
    <n v="0"/>
  </r>
  <r>
    <x v="0"/>
    <s v="FONDO NACIONAL DE PENSIONES DE LAS ENTIDADES TERRITORIALES (FONPET)"/>
    <s v="CENTRO - ORIENTE"/>
    <s v="BOYACÁ                                            "/>
    <x v="277"/>
    <s v="QUÍPAMA                                           "/>
    <n v="2792959"/>
    <n v="0"/>
    <n v="0"/>
    <n v="2792959"/>
    <n v="0"/>
    <n v="2.2709563374519348E-2"/>
    <n v="0"/>
    <n v="96"/>
    <n v="0"/>
    <n v="0"/>
    <n v="0"/>
    <n v="0"/>
    <n v="0"/>
    <n v="0"/>
    <n v="0"/>
    <n v="0"/>
    <m/>
    <n v="2793055.0227095634"/>
    <n v="0"/>
    <n v="2793055.0227095634"/>
    <n v="0"/>
  </r>
  <r>
    <x v="0"/>
    <s v="FONDO NACIONAL DE PENSIONES DE LAS ENTIDADES TERRITORIALES (FONPET)"/>
    <s v="CENTRO - ORIENTE"/>
    <s v="BOYACÁ                                            "/>
    <x v="278"/>
    <s v="RAMIRIQUÍ                                         "/>
    <n v="0"/>
    <n v="0"/>
    <n v="0"/>
    <n v="0"/>
    <n v="0"/>
    <n v="0.94511377066373825"/>
    <n v="0"/>
    <n v="0"/>
    <n v="0"/>
    <n v="0"/>
    <n v="0"/>
    <n v="0"/>
    <n v="0"/>
    <n v="0"/>
    <n v="0"/>
    <n v="0"/>
    <m/>
    <n v="0.94511377066373825"/>
    <n v="0"/>
    <n v="0.94511377066373825"/>
    <n v="0"/>
  </r>
  <r>
    <x v="0"/>
    <s v="FONDO NACIONAL DE PENSIONES DE LAS ENTIDADES TERRITORIALES (FONPET)"/>
    <s v="CENTRO - ORIENTE"/>
    <s v="BOYACÁ                                            "/>
    <x v="279"/>
    <s v="RÁQUIRA                                           "/>
    <n v="0"/>
    <n v="0"/>
    <n v="0"/>
    <n v="0"/>
    <n v="0"/>
    <n v="9.4824265688657761E-3"/>
    <n v="0"/>
    <n v="0"/>
    <n v="0"/>
    <n v="0"/>
    <n v="0"/>
    <n v="0"/>
    <n v="0"/>
    <n v="0"/>
    <n v="0"/>
    <n v="0"/>
    <m/>
    <n v="9.4824265688657761E-3"/>
    <n v="0"/>
    <n v="9.4824265688657761E-3"/>
    <n v="0"/>
  </r>
  <r>
    <x v="0"/>
    <s v="FONDO NACIONAL DE PENSIONES DE LAS ENTIDADES TERRITORIALES (FONPET)"/>
    <s v="CENTRO - ORIENTE"/>
    <s v="BOYACÁ                                            "/>
    <x v="280"/>
    <s v="RONDÓN                                            "/>
    <n v="13871188"/>
    <n v="0"/>
    <n v="0"/>
    <n v="13871188"/>
    <n v="0"/>
    <n v="9.4139408320188522E-3"/>
    <n v="0"/>
    <n v="477"/>
    <n v="0"/>
    <n v="0"/>
    <n v="0"/>
    <n v="0"/>
    <n v="0"/>
    <n v="0"/>
    <n v="0"/>
    <n v="0"/>
    <m/>
    <n v="13871665.009413941"/>
    <n v="0"/>
    <n v="13871665.009413941"/>
    <n v="0"/>
  </r>
  <r>
    <x v="0"/>
    <s v="FONDO NACIONAL DE PENSIONES DE LAS ENTIDADES TERRITORIALES (FONPET)"/>
    <s v="CENTRO - ORIENTE"/>
    <s v="BOYACÁ                                            "/>
    <x v="281"/>
    <s v="SABOYÁ                                            "/>
    <n v="36383963"/>
    <n v="0"/>
    <n v="0"/>
    <n v="36383963"/>
    <n v="0"/>
    <n v="1.6224078834056854E-2"/>
    <n v="0"/>
    <n v="1252"/>
    <n v="0"/>
    <n v="0"/>
    <n v="0"/>
    <n v="0"/>
    <n v="0"/>
    <n v="0"/>
    <n v="0"/>
    <n v="0"/>
    <m/>
    <n v="36385215.016224079"/>
    <n v="0"/>
    <n v="36385215.016224079"/>
    <n v="0"/>
  </r>
  <r>
    <x v="0"/>
    <s v="FONDO NACIONAL DE PENSIONES DE LAS ENTIDADES TERRITORIALES (FONPET)"/>
    <s v="CENTRO - ORIENTE"/>
    <s v="BOYACÁ                                            "/>
    <x v="282"/>
    <s v="SÁCHICA                                           "/>
    <n v="2891040"/>
    <n v="0"/>
    <n v="0"/>
    <n v="2891040"/>
    <n v="0"/>
    <n v="8.9735545217990875E-2"/>
    <n v="0"/>
    <n v="99"/>
    <n v="0"/>
    <n v="0"/>
    <n v="0"/>
    <n v="0"/>
    <n v="0"/>
    <n v="0"/>
    <n v="0"/>
    <n v="0"/>
    <m/>
    <n v="2891139.0897355452"/>
    <n v="0"/>
    <n v="2891139.0897355452"/>
    <n v="0"/>
  </r>
  <r>
    <x v="0"/>
    <s v="FONDO NACIONAL DE PENSIONES DE LAS ENTIDADES TERRITORIALES (FONPET)"/>
    <s v="CENTRO - ORIENTE"/>
    <s v="BOYACÁ                                            "/>
    <x v="283"/>
    <s v="SAMACÁ                                            "/>
    <n v="41857694"/>
    <n v="0"/>
    <n v="0"/>
    <n v="41857694"/>
    <n v="0"/>
    <n v="6.2810834497213364E-3"/>
    <n v="0"/>
    <n v="1440"/>
    <n v="0"/>
    <n v="0"/>
    <n v="0"/>
    <n v="0"/>
    <n v="0"/>
    <n v="0"/>
    <n v="0"/>
    <n v="0"/>
    <m/>
    <n v="41859134.006281085"/>
    <n v="0"/>
    <n v="41859134.006281085"/>
    <n v="0"/>
  </r>
  <r>
    <x v="0"/>
    <s v="FONDO NACIONAL DE PENSIONES DE LAS ENTIDADES TERRITORIALES (FONPET)"/>
    <s v="CENTRO - ORIENTE"/>
    <s v="BOYACÁ                                            "/>
    <x v="284"/>
    <s v="SAN EDUARDO                                       "/>
    <n v="7149057"/>
    <n v="0"/>
    <n v="0"/>
    <n v="7149057"/>
    <n v="0"/>
    <n v="-1.2223203666508198E-3"/>
    <n v="0"/>
    <n v="246"/>
    <n v="0"/>
    <n v="0"/>
    <n v="0"/>
    <n v="0"/>
    <n v="0"/>
    <n v="0"/>
    <n v="0"/>
    <n v="0"/>
    <m/>
    <n v="7149302.9987776801"/>
    <n v="0"/>
    <n v="7149302.9987776801"/>
    <n v="0"/>
  </r>
  <r>
    <x v="0"/>
    <s v="FONDO NACIONAL DE PENSIONES DE LAS ENTIDADES TERRITORIALES (FONPET)"/>
    <s v="CENTRO - ORIENTE"/>
    <s v="BOYACÁ                                            "/>
    <x v="285"/>
    <s v="SAN JOSÉ DE PARE                                  "/>
    <n v="3472489"/>
    <n v="0"/>
    <n v="0"/>
    <n v="3472489"/>
    <n v="0"/>
    <n v="3.2765418291091919E-3"/>
    <n v="0"/>
    <n v="119"/>
    <n v="0"/>
    <n v="0"/>
    <n v="0"/>
    <n v="0"/>
    <n v="0"/>
    <n v="0"/>
    <n v="0"/>
    <n v="0"/>
    <m/>
    <n v="3472608.0032765418"/>
    <n v="0"/>
    <n v="3472608.0032765418"/>
    <n v="0"/>
  </r>
  <r>
    <x v="0"/>
    <s v="FONDO NACIONAL DE PENSIONES DE LAS ENTIDADES TERRITORIALES (FONPET)"/>
    <s v="CENTRO - ORIENTE"/>
    <s v="BOYACÁ                                            "/>
    <x v="286"/>
    <s v="SAN LUIS DE GACENO                                "/>
    <n v="13041351"/>
    <n v="0"/>
    <n v="0"/>
    <n v="13041351"/>
    <n v="0"/>
    <n v="0.58853188902139664"/>
    <n v="0"/>
    <n v="449"/>
    <n v="0"/>
    <n v="0"/>
    <n v="0"/>
    <n v="0"/>
    <n v="0"/>
    <n v="0"/>
    <n v="0"/>
    <n v="0"/>
    <m/>
    <n v="13041800.588531889"/>
    <n v="0"/>
    <n v="13041800.588531889"/>
    <n v="0"/>
  </r>
  <r>
    <x v="0"/>
    <s v="FONDO NACIONAL DE PENSIONES DE LAS ENTIDADES TERRITORIALES (FONPET)"/>
    <s v="CENTRO - ORIENTE"/>
    <s v="BOYACÁ                                            "/>
    <x v="287"/>
    <s v="SAN MATEO                                         "/>
    <n v="4114546"/>
    <n v="0"/>
    <n v="0"/>
    <n v="4114546"/>
    <n v="0"/>
    <n v="7.345026358962059E-3"/>
    <n v="0"/>
    <n v="142"/>
    <n v="0"/>
    <n v="0"/>
    <n v="0"/>
    <n v="0"/>
    <n v="0"/>
    <n v="0"/>
    <n v="0"/>
    <n v="0"/>
    <m/>
    <n v="4114688.0073450264"/>
    <n v="0"/>
    <n v="4114688.0073450264"/>
    <n v="0"/>
  </r>
  <r>
    <x v="0"/>
    <s v="FONDO NACIONAL DE PENSIONES DE LAS ENTIDADES TERRITORIALES (FONPET)"/>
    <s v="CENTRO - ORIENTE"/>
    <s v="BOYACÁ                                            "/>
    <x v="288"/>
    <s v="SAN MIGUEL DE SEMA                                "/>
    <n v="545252"/>
    <n v="0"/>
    <n v="0"/>
    <n v="545252"/>
    <n v="0"/>
    <n v="1.1285261251032352E-2"/>
    <n v="0"/>
    <n v="19"/>
    <n v="0"/>
    <n v="0"/>
    <n v="0"/>
    <n v="0"/>
    <n v="0"/>
    <n v="0"/>
    <n v="0"/>
    <n v="0"/>
    <m/>
    <n v="545271.01128526125"/>
    <n v="0"/>
    <n v="545271.01128526125"/>
    <n v="0"/>
  </r>
  <r>
    <x v="0"/>
    <s v="FONDO NACIONAL DE PENSIONES DE LAS ENTIDADES TERRITORIALES (FONPET)"/>
    <s v="CENTRO - ORIENTE"/>
    <s v="BOYACÁ                                            "/>
    <x v="289"/>
    <s v="SAN PABLO DE BORBUR                               "/>
    <n v="23749810"/>
    <n v="0"/>
    <n v="0"/>
    <n v="23749810"/>
    <n v="0"/>
    <n v="6.0440618544816971E-3"/>
    <n v="0"/>
    <n v="817"/>
    <n v="0"/>
    <n v="0"/>
    <n v="0"/>
    <n v="0"/>
    <n v="0"/>
    <n v="0"/>
    <n v="0"/>
    <n v="0"/>
    <m/>
    <n v="23750627.00604406"/>
    <n v="0"/>
    <n v="23750627.00604406"/>
    <n v="0"/>
  </r>
  <r>
    <x v="0"/>
    <s v="FONDO NACIONAL DE PENSIONES DE LAS ENTIDADES TERRITORIALES (FONPET)"/>
    <s v="CENTRO - ORIENTE"/>
    <s v="BOYACÁ                                            "/>
    <x v="290"/>
    <s v="SANTANA                                           "/>
    <n v="21747312"/>
    <n v="0"/>
    <n v="0"/>
    <n v="21747312"/>
    <n v="0"/>
    <n v="7.2798486799001694E-3"/>
    <n v="0"/>
    <n v="748"/>
    <n v="0"/>
    <n v="0"/>
    <n v="0"/>
    <n v="0"/>
    <n v="0"/>
    <n v="0"/>
    <n v="0"/>
    <n v="0"/>
    <m/>
    <n v="21748060.007279851"/>
    <n v="0"/>
    <n v="21748060.007279851"/>
    <n v="0"/>
  </r>
  <r>
    <x v="0"/>
    <s v="FONDO NACIONAL DE PENSIONES DE LAS ENTIDADES TERRITORIALES (FONPET)"/>
    <s v="CENTRO - ORIENTE"/>
    <s v="BOYACÁ                                            "/>
    <x v="291"/>
    <s v="SANTA MARÍA                                       "/>
    <n v="23024653"/>
    <n v="0"/>
    <n v="0"/>
    <n v="23024653"/>
    <n v="0"/>
    <n v="0.57573659718036652"/>
    <n v="0"/>
    <n v="792"/>
    <n v="0"/>
    <n v="0"/>
    <n v="0"/>
    <n v="0"/>
    <n v="0"/>
    <n v="0"/>
    <n v="0"/>
    <n v="0"/>
    <m/>
    <n v="23025445.575736597"/>
    <n v="0"/>
    <n v="23025445.575736597"/>
    <n v="0"/>
  </r>
  <r>
    <x v="0"/>
    <s v="FONDO NACIONAL DE PENSIONES DE LAS ENTIDADES TERRITORIALES (FONPET)"/>
    <s v="CENTRO - ORIENTE"/>
    <s v="BOYACÁ                                            "/>
    <x v="292"/>
    <s v="SANTA ROSA DE VITERBO                             "/>
    <n v="80082075"/>
    <n v="0"/>
    <n v="0"/>
    <n v="80082075"/>
    <n v="0"/>
    <n v="6.2482282519340515E-3"/>
    <n v="0"/>
    <n v="2756"/>
    <n v="0"/>
    <n v="0"/>
    <n v="0"/>
    <n v="0"/>
    <n v="0"/>
    <n v="0"/>
    <n v="0"/>
    <n v="0"/>
    <m/>
    <n v="80084831.006248236"/>
    <n v="0"/>
    <n v="80084831.006248236"/>
    <n v="0"/>
  </r>
  <r>
    <x v="0"/>
    <s v="FONDO NACIONAL DE PENSIONES DE LAS ENTIDADES TERRITORIALES (FONPET)"/>
    <s v="CENTRO - ORIENTE"/>
    <s v="BOYACÁ                                            "/>
    <x v="293"/>
    <s v="SANTA SOFÍA                                       "/>
    <n v="0"/>
    <n v="0"/>
    <n v="0"/>
    <n v="0"/>
    <n v="0"/>
    <n v="0.13049203157424927"/>
    <n v="0"/>
    <n v="0"/>
    <n v="0"/>
    <n v="0"/>
    <n v="0"/>
    <n v="0"/>
    <n v="0"/>
    <n v="0"/>
    <n v="0"/>
    <n v="0"/>
    <m/>
    <n v="0.13049203157424927"/>
    <n v="0"/>
    <n v="0.13049203157424927"/>
    <n v="0"/>
  </r>
  <r>
    <x v="0"/>
    <s v="FONDO NACIONAL DE PENSIONES DE LAS ENTIDADES TERRITORIALES (FONPET)"/>
    <s v="CENTRO - ORIENTE"/>
    <s v="BOYACÁ                                            "/>
    <x v="294"/>
    <s v="SATIVANORTE                                       "/>
    <n v="7992637"/>
    <n v="0"/>
    <n v="0"/>
    <n v="7992637"/>
    <n v="0"/>
    <n v="2.5526173412799835E-3"/>
    <n v="0"/>
    <n v="275"/>
    <n v="0"/>
    <n v="0"/>
    <n v="0"/>
    <n v="0"/>
    <n v="0"/>
    <n v="0"/>
    <n v="0"/>
    <n v="0"/>
    <m/>
    <n v="7992912.0025526173"/>
    <n v="0"/>
    <n v="7992912.0025526173"/>
    <n v="0"/>
  </r>
  <r>
    <x v="0"/>
    <s v="FONDO NACIONAL DE PENSIONES DE LAS ENTIDADES TERRITORIALES (FONPET)"/>
    <s v="CENTRO - ORIENTE"/>
    <s v="BOYACÁ                                            "/>
    <x v="295"/>
    <s v="SATIVASUR                                         "/>
    <n v="16004426"/>
    <n v="0"/>
    <n v="0"/>
    <n v="16004426"/>
    <n v="0"/>
    <n v="7.8899096697568893E-3"/>
    <n v="0"/>
    <n v="551"/>
    <n v="0"/>
    <n v="0"/>
    <n v="0"/>
    <n v="0"/>
    <n v="0"/>
    <n v="0"/>
    <n v="0"/>
    <n v="0"/>
    <m/>
    <n v="16004977.00788991"/>
    <n v="0"/>
    <n v="16004977.00788991"/>
    <n v="0"/>
  </r>
  <r>
    <x v="0"/>
    <s v="FONDO NACIONAL DE PENSIONES DE LAS ENTIDADES TERRITORIALES (FONPET)"/>
    <s v="CENTRO - ORIENTE"/>
    <s v="BOYACÁ                                            "/>
    <x v="296"/>
    <s v="SIACHOQUE                                         "/>
    <n v="9253893"/>
    <n v="0"/>
    <n v="0"/>
    <n v="9253893"/>
    <n v="0"/>
    <n v="8.5289254784584045E-3"/>
    <n v="0"/>
    <n v="318"/>
    <n v="0"/>
    <n v="0"/>
    <n v="0"/>
    <n v="0"/>
    <n v="0"/>
    <n v="0"/>
    <n v="0"/>
    <n v="0"/>
    <m/>
    <n v="9254211.0085289255"/>
    <n v="0"/>
    <n v="9254211.0085289255"/>
    <n v="0"/>
  </r>
  <r>
    <x v="0"/>
    <s v="FONDO NACIONAL DE PENSIONES DE LAS ENTIDADES TERRITORIALES (FONPET)"/>
    <s v="CENTRO - ORIENTE"/>
    <s v="BOYACÁ                                            "/>
    <x v="297"/>
    <s v="SOATÁ                                             "/>
    <n v="6794934"/>
    <n v="0"/>
    <n v="0"/>
    <n v="6794934"/>
    <n v="0"/>
    <n v="1.2864352203905582E-2"/>
    <n v="0"/>
    <n v="234"/>
    <n v="0"/>
    <n v="0"/>
    <n v="0"/>
    <n v="0"/>
    <n v="0"/>
    <n v="0"/>
    <n v="0"/>
    <n v="0"/>
    <m/>
    <n v="6795168.0128643522"/>
    <n v="0"/>
    <n v="6795168.0128643522"/>
    <n v="0"/>
  </r>
  <r>
    <x v="0"/>
    <s v="FONDO NACIONAL DE PENSIONES DE LAS ENTIDADES TERRITORIALES (FONPET)"/>
    <s v="CENTRO - ORIENTE"/>
    <s v="BOYACÁ                                            "/>
    <x v="298"/>
    <s v="SOCOTÁ                                            "/>
    <n v="23836019"/>
    <n v="0"/>
    <n v="0"/>
    <n v="23836019"/>
    <n v="0"/>
    <n v="0.61990298330783844"/>
    <n v="0"/>
    <n v="820"/>
    <n v="0"/>
    <n v="0"/>
    <n v="0"/>
    <n v="0"/>
    <n v="0"/>
    <n v="0"/>
    <n v="0"/>
    <n v="0"/>
    <m/>
    <n v="23836839.619902983"/>
    <n v="0"/>
    <n v="23836839.619902983"/>
    <n v="0"/>
  </r>
  <r>
    <x v="0"/>
    <s v="FONDO NACIONAL DE PENSIONES DE LAS ENTIDADES TERRITORIALES (FONPET)"/>
    <s v="CENTRO - ORIENTE"/>
    <s v="BOYACÁ                                            "/>
    <x v="299"/>
    <s v="SOCHA                                             "/>
    <n v="0"/>
    <n v="0"/>
    <n v="0"/>
    <n v="0"/>
    <n v="0"/>
    <n v="0.21750806272029877"/>
    <n v="0"/>
    <n v="0"/>
    <n v="0"/>
    <n v="0"/>
    <n v="0"/>
    <n v="0"/>
    <n v="0"/>
    <n v="0"/>
    <n v="0"/>
    <n v="0"/>
    <m/>
    <n v="0.21750806272029877"/>
    <n v="0"/>
    <n v="0.21750806272029877"/>
    <n v="0"/>
  </r>
  <r>
    <x v="0"/>
    <s v="FONDO NACIONAL DE PENSIONES DE LAS ENTIDADES TERRITORIALES (FONPET)"/>
    <s v="CENTRO - ORIENTE"/>
    <s v="BOYACÁ                                            "/>
    <x v="300"/>
    <s v="SOGAMOSO                                          "/>
    <n v="72768366"/>
    <n v="0"/>
    <n v="0"/>
    <n v="72768366"/>
    <n v="0"/>
    <n v="9.4844251871109009E-3"/>
    <n v="0"/>
    <n v="2504"/>
    <n v="0"/>
    <n v="0"/>
    <n v="0"/>
    <n v="0"/>
    <n v="0"/>
    <n v="0"/>
    <n v="0"/>
    <n v="0"/>
    <m/>
    <n v="72770870.009484425"/>
    <n v="0"/>
    <n v="72770870.009484425"/>
    <n v="0"/>
  </r>
  <r>
    <x v="0"/>
    <s v="FONDO NACIONAL DE PENSIONES DE LAS ENTIDADES TERRITORIALES (FONPET)"/>
    <s v="CENTRO - ORIENTE"/>
    <s v="BOYACÁ                                            "/>
    <x v="301"/>
    <s v="SOMONDOCO                                         "/>
    <n v="24404792"/>
    <n v="0"/>
    <n v="0"/>
    <n v="24404792"/>
    <n v="0"/>
    <n v="0.35181722044944763"/>
    <n v="0"/>
    <n v="840"/>
    <n v="0"/>
    <n v="0"/>
    <n v="0"/>
    <n v="0"/>
    <n v="0"/>
    <n v="0"/>
    <n v="0"/>
    <n v="0"/>
    <m/>
    <n v="24405632.35181722"/>
    <n v="0"/>
    <n v="24405632.35181722"/>
    <n v="0"/>
  </r>
  <r>
    <x v="0"/>
    <s v="FONDO NACIONAL DE PENSIONES DE LAS ENTIDADES TERRITORIALES (FONPET)"/>
    <s v="CENTRO - ORIENTE"/>
    <s v="BOYACÁ                                            "/>
    <x v="302"/>
    <s v="SORA                                              "/>
    <n v="2568345"/>
    <n v="0"/>
    <n v="0"/>
    <n v="2568345"/>
    <n v="0"/>
    <n v="0.81423989683389664"/>
    <n v="0"/>
    <n v="88"/>
    <n v="0"/>
    <n v="0"/>
    <n v="0"/>
    <n v="0"/>
    <n v="0"/>
    <n v="0"/>
    <n v="0"/>
    <n v="0"/>
    <m/>
    <n v="2568433.8142398968"/>
    <n v="0"/>
    <n v="2568433.8142398968"/>
    <n v="0"/>
  </r>
  <r>
    <x v="0"/>
    <s v="FONDO NACIONAL DE PENSIONES DE LAS ENTIDADES TERRITORIALES (FONPET)"/>
    <s v="CENTRO - ORIENTE"/>
    <s v="BOYACÁ                                            "/>
    <x v="303"/>
    <s v="SOTAQUIRÁ                                         "/>
    <n v="16235730"/>
    <n v="0"/>
    <n v="0"/>
    <n v="16235730"/>
    <n v="0"/>
    <n v="0.72814416140317917"/>
    <n v="0"/>
    <n v="559"/>
    <n v="0"/>
    <n v="0"/>
    <n v="0"/>
    <n v="0"/>
    <n v="0"/>
    <n v="0"/>
    <n v="0"/>
    <n v="0"/>
    <m/>
    <n v="16236289.728144161"/>
    <n v="0"/>
    <n v="16236289.728144161"/>
    <n v="0"/>
  </r>
  <r>
    <x v="0"/>
    <s v="FONDO NACIONAL DE PENSIONES DE LAS ENTIDADES TERRITORIALES (FONPET)"/>
    <s v="CENTRO - ORIENTE"/>
    <s v="BOYACÁ                                            "/>
    <x v="304"/>
    <s v="SORACÁ                                            "/>
    <n v="14262108"/>
    <n v="0"/>
    <n v="0"/>
    <n v="14262108"/>
    <n v="0"/>
    <n v="1.856705266982317E-2"/>
    <n v="0"/>
    <n v="491"/>
    <n v="0"/>
    <n v="0"/>
    <n v="0"/>
    <n v="0"/>
    <n v="0"/>
    <n v="0"/>
    <n v="0"/>
    <n v="0"/>
    <m/>
    <n v="14262599.018567052"/>
    <n v="0"/>
    <n v="14262599.018567052"/>
    <n v="0"/>
  </r>
  <r>
    <x v="0"/>
    <s v="FONDO NACIONAL DE PENSIONES DE LAS ENTIDADES TERRITORIALES (FONPET)"/>
    <s v="CENTRO - ORIENTE"/>
    <s v="BOYACÁ                                            "/>
    <x v="305"/>
    <s v="SUSACÓN                                           "/>
    <n v="0"/>
    <n v="0"/>
    <n v="0"/>
    <n v="0"/>
    <n v="0"/>
    <n v="1.3886514119803905E-2"/>
    <n v="0"/>
    <n v="0"/>
    <n v="0"/>
    <n v="0"/>
    <n v="0"/>
    <n v="0"/>
    <n v="0"/>
    <n v="0"/>
    <n v="0"/>
    <n v="0"/>
    <m/>
    <n v="1.3886514119803905E-2"/>
    <n v="0"/>
    <n v="1.3886514119803905E-2"/>
    <n v="0"/>
  </r>
  <r>
    <x v="0"/>
    <s v="FONDO NACIONAL DE PENSIONES DE LAS ENTIDADES TERRITORIALES (FONPET)"/>
    <s v="CENTRO - ORIENTE"/>
    <s v="BOYACÁ                                            "/>
    <x v="306"/>
    <s v="SUTAMARCHÁN                                       "/>
    <n v="19014475"/>
    <n v="0"/>
    <n v="0"/>
    <n v="19014475"/>
    <n v="0"/>
    <n v="1.4066116884350777E-2"/>
    <n v="0"/>
    <n v="654"/>
    <n v="0"/>
    <n v="0"/>
    <n v="0"/>
    <n v="0"/>
    <n v="0"/>
    <n v="0"/>
    <n v="0"/>
    <n v="0"/>
    <m/>
    <n v="19015129.014066115"/>
    <n v="0"/>
    <n v="19015129.014066115"/>
    <n v="0"/>
  </r>
  <r>
    <x v="0"/>
    <s v="FONDO NACIONAL DE PENSIONES DE LAS ENTIDADES TERRITORIALES (FONPET)"/>
    <s v="CENTRO - ORIENTE"/>
    <s v="BOYACÁ                                            "/>
    <x v="307"/>
    <s v="SUTATENZA                                         "/>
    <n v="0"/>
    <n v="0"/>
    <n v="0"/>
    <n v="0"/>
    <n v="0"/>
    <n v="1.3617471791803837E-2"/>
    <n v="0"/>
    <n v="0"/>
    <n v="0"/>
    <n v="0"/>
    <n v="0"/>
    <n v="0"/>
    <n v="0"/>
    <n v="0"/>
    <n v="0"/>
    <n v="0"/>
    <m/>
    <n v="1.3617471791803837E-2"/>
    <n v="0"/>
    <n v="1.3617471791803837E-2"/>
    <n v="0"/>
  </r>
  <r>
    <x v="0"/>
    <s v="FONDO NACIONAL DE PENSIONES DE LAS ENTIDADES TERRITORIALES (FONPET)"/>
    <s v="CENTRO - ORIENTE"/>
    <s v="BOYACÁ                                            "/>
    <x v="308"/>
    <s v="TASCO                                             "/>
    <n v="16435495"/>
    <n v="0"/>
    <n v="0"/>
    <n v="16435495"/>
    <n v="0"/>
    <n v="4.9899872392416E-3"/>
    <n v="0"/>
    <n v="566"/>
    <n v="0"/>
    <n v="0"/>
    <n v="0"/>
    <n v="0"/>
    <n v="0"/>
    <n v="0"/>
    <n v="0"/>
    <n v="0"/>
    <m/>
    <n v="16436061.004989987"/>
    <n v="0"/>
    <n v="16436061.004989987"/>
    <n v="0"/>
  </r>
  <r>
    <x v="0"/>
    <s v="FONDO NACIONAL DE PENSIONES DE LAS ENTIDADES TERRITORIALES (FONPET)"/>
    <s v="CENTRO - ORIENTE"/>
    <s v="BOYACÁ                                            "/>
    <x v="309"/>
    <s v="TENZA                                             "/>
    <n v="46355459"/>
    <n v="0"/>
    <n v="0"/>
    <n v="46355459"/>
    <n v="0"/>
    <n v="1.6459710896015167E-2"/>
    <n v="0"/>
    <n v="1595"/>
    <n v="0"/>
    <n v="0"/>
    <n v="0"/>
    <n v="0"/>
    <n v="0"/>
    <n v="0"/>
    <n v="0"/>
    <n v="0"/>
    <m/>
    <n v="46357054.016459711"/>
    <n v="0"/>
    <n v="46357054.016459711"/>
    <n v="0"/>
  </r>
  <r>
    <x v="0"/>
    <s v="FONDO NACIONAL DE PENSIONES DE LAS ENTIDADES TERRITORIALES (FONPET)"/>
    <s v="CENTRO - ORIENTE"/>
    <s v="BOYACÁ                                            "/>
    <x v="310"/>
    <s v="TIBANÁ                                            "/>
    <n v="17885287"/>
    <n v="0"/>
    <n v="0"/>
    <n v="17885287"/>
    <n v="0"/>
    <n v="1.505616120994091E-3"/>
    <n v="0"/>
    <n v="615"/>
    <n v="0"/>
    <n v="0"/>
    <n v="0"/>
    <n v="0"/>
    <n v="0"/>
    <n v="0"/>
    <n v="0"/>
    <n v="0"/>
    <m/>
    <n v="17885902.001505617"/>
    <n v="0"/>
    <n v="17885902.001505617"/>
    <n v="0"/>
  </r>
  <r>
    <x v="0"/>
    <s v="FONDO NACIONAL DE PENSIONES DE LAS ENTIDADES TERRITORIALES (FONPET)"/>
    <s v="CENTRO - ORIENTE"/>
    <s v="BOYACÁ                                            "/>
    <x v="311"/>
    <s v="TIBASOSA                                          "/>
    <n v="34436708"/>
    <n v="0"/>
    <n v="0"/>
    <n v="34436708"/>
    <n v="0"/>
    <n v="1.4945387840270996E-2"/>
    <n v="0"/>
    <n v="1185"/>
    <n v="0"/>
    <n v="0"/>
    <n v="0"/>
    <n v="0"/>
    <n v="0"/>
    <n v="0"/>
    <n v="0"/>
    <n v="0"/>
    <m/>
    <n v="34437893.014945388"/>
    <n v="0"/>
    <n v="34437893.014945388"/>
    <n v="0"/>
  </r>
  <r>
    <x v="0"/>
    <s v="FONDO NACIONAL DE PENSIONES DE LAS ENTIDADES TERRITORIALES (FONPET)"/>
    <s v="CENTRO - ORIENTE"/>
    <s v="BOYACÁ                                            "/>
    <x v="312"/>
    <s v="TINJACÁ                                           "/>
    <n v="8237401"/>
    <n v="0"/>
    <n v="0"/>
    <n v="8237401"/>
    <n v="0"/>
    <n v="4.5786425471305847E-3"/>
    <n v="0"/>
    <n v="283"/>
    <n v="0"/>
    <n v="0"/>
    <n v="0"/>
    <n v="0"/>
    <n v="0"/>
    <n v="0"/>
    <n v="0"/>
    <n v="0"/>
    <m/>
    <n v="8237684.0045786425"/>
    <n v="0"/>
    <n v="8237684.0045786425"/>
    <n v="0"/>
  </r>
  <r>
    <x v="0"/>
    <s v="FONDO NACIONAL DE PENSIONES DE LAS ENTIDADES TERRITORIALES (FONPET)"/>
    <s v="CENTRO - ORIENTE"/>
    <s v="BOYACÁ                                            "/>
    <x v="313"/>
    <s v="TIPACOQUE                                         "/>
    <n v="18724759"/>
    <n v="0"/>
    <n v="0"/>
    <n v="18724759"/>
    <n v="0"/>
    <n v="7.7179297804832458E-3"/>
    <n v="0"/>
    <n v="644"/>
    <n v="0"/>
    <n v="0"/>
    <n v="0"/>
    <n v="0"/>
    <n v="0"/>
    <n v="0"/>
    <n v="0"/>
    <n v="0"/>
    <m/>
    <n v="18725403.00771793"/>
    <n v="0"/>
    <n v="18725403.00771793"/>
    <n v="0"/>
  </r>
  <r>
    <x v="0"/>
    <s v="FONDO NACIONAL DE PENSIONES DE LAS ENTIDADES TERRITORIALES (FONPET)"/>
    <s v="CENTRO - ORIENTE"/>
    <s v="BOYACÁ                                            "/>
    <x v="314"/>
    <s v="TOCA                                              "/>
    <n v="28427754"/>
    <n v="0"/>
    <n v="0"/>
    <n v="28427754"/>
    <n v="0"/>
    <n v="1.4461098238825798E-2"/>
    <n v="0"/>
    <n v="978"/>
    <n v="0"/>
    <n v="0"/>
    <n v="0"/>
    <n v="0"/>
    <n v="0"/>
    <n v="0"/>
    <n v="0"/>
    <n v="0"/>
    <m/>
    <n v="28428732.0144611"/>
    <n v="0"/>
    <n v="28428732.0144611"/>
    <n v="0"/>
  </r>
  <r>
    <x v="0"/>
    <s v="FONDO NACIONAL DE PENSIONES DE LAS ENTIDADES TERRITORIALES (FONPET)"/>
    <s v="CENTRO - ORIENTE"/>
    <s v="BOYACÁ                                            "/>
    <x v="315"/>
    <s v="TOGÜÍ                                             "/>
    <n v="606365"/>
    <n v="0"/>
    <n v="0"/>
    <n v="606365"/>
    <n v="0"/>
    <n v="0.90610864013433456"/>
    <n v="0"/>
    <n v="21"/>
    <n v="0"/>
    <n v="0"/>
    <n v="0"/>
    <n v="0"/>
    <n v="0"/>
    <n v="0"/>
    <n v="0"/>
    <n v="0"/>
    <m/>
    <n v="606386.90610864013"/>
    <n v="0"/>
    <n v="606386.90610864013"/>
    <n v="0"/>
  </r>
  <r>
    <x v="0"/>
    <s v="FONDO NACIONAL DE PENSIONES DE LAS ENTIDADES TERRITORIALES (FONPET)"/>
    <s v="CENTRO - ORIENTE"/>
    <s v="BOYACÁ                                            "/>
    <x v="316"/>
    <s v="TÓPAGA                                            "/>
    <n v="27848052"/>
    <n v="0"/>
    <n v="0"/>
    <n v="27848052"/>
    <n v="0"/>
    <n v="2.0980500616133213E-2"/>
    <n v="0"/>
    <n v="958"/>
    <n v="0"/>
    <n v="0"/>
    <n v="0"/>
    <n v="0"/>
    <n v="0"/>
    <n v="0"/>
    <n v="0"/>
    <n v="0"/>
    <m/>
    <n v="27849010.0209805"/>
    <n v="0"/>
    <n v="27849010.0209805"/>
    <n v="0"/>
  </r>
  <r>
    <x v="0"/>
    <s v="FONDO NACIONAL DE PENSIONES DE LAS ENTIDADES TERRITORIALES (FONPET)"/>
    <s v="CENTRO - ORIENTE"/>
    <s v="BOYACÁ                                            "/>
    <x v="317"/>
    <s v="TOTA                                              "/>
    <n v="36099544"/>
    <n v="0"/>
    <n v="0"/>
    <n v="36099544"/>
    <n v="0"/>
    <n v="1.5957057476043701E-2"/>
    <n v="0"/>
    <n v="1242"/>
    <n v="0"/>
    <n v="0"/>
    <n v="0"/>
    <n v="0"/>
    <n v="0"/>
    <n v="0"/>
    <n v="0"/>
    <n v="0"/>
    <m/>
    <n v="36100786.015957057"/>
    <n v="0"/>
    <n v="36100786.015957057"/>
    <n v="0"/>
  </r>
  <r>
    <x v="0"/>
    <s v="FONDO NACIONAL DE PENSIONES DE LAS ENTIDADES TERRITORIALES (FONPET)"/>
    <s v="CENTRO - ORIENTE"/>
    <s v="BOYACÁ                                            "/>
    <x v="318"/>
    <s v="TUNUNGUÁ                                          "/>
    <n v="0"/>
    <n v="0"/>
    <n v="0"/>
    <n v="0"/>
    <n v="0"/>
    <n v="0.56014594063162804"/>
    <n v="0"/>
    <n v="0"/>
    <n v="0"/>
    <n v="0"/>
    <n v="0"/>
    <n v="0"/>
    <n v="0"/>
    <n v="0"/>
    <n v="0"/>
    <n v="0"/>
    <m/>
    <n v="0.56014594063162804"/>
    <n v="0"/>
    <n v="0.56014594063162804"/>
    <n v="0"/>
  </r>
  <r>
    <x v="0"/>
    <s v="FONDO NACIONAL DE PENSIONES DE LAS ENTIDADES TERRITORIALES (FONPET)"/>
    <s v="CENTRO - ORIENTE"/>
    <s v="BOYACÁ                                            "/>
    <x v="319"/>
    <s v="TURMEQUÉ                                          "/>
    <n v="4477996"/>
    <n v="0"/>
    <n v="0"/>
    <n v="4477996"/>
    <n v="0"/>
    <n v="1.7627459950745106E-2"/>
    <n v="0"/>
    <n v="154"/>
    <n v="0"/>
    <n v="0"/>
    <n v="0"/>
    <n v="0"/>
    <n v="0"/>
    <n v="0"/>
    <n v="0"/>
    <n v="0"/>
    <m/>
    <n v="4478150.01762746"/>
    <n v="0"/>
    <n v="4478150.01762746"/>
    <n v="0"/>
  </r>
  <r>
    <x v="0"/>
    <s v="FONDO NACIONAL DE PENSIONES DE LAS ENTIDADES TERRITORIALES (FONPET)"/>
    <s v="CENTRO - ORIENTE"/>
    <s v="BOYACÁ                                            "/>
    <x v="320"/>
    <s v="TUTA                                              "/>
    <n v="67906867"/>
    <n v="0"/>
    <n v="0"/>
    <n v="67906867"/>
    <n v="0"/>
    <n v="1.449798047542572E-2"/>
    <n v="0"/>
    <n v="2337"/>
    <n v="0"/>
    <n v="0"/>
    <n v="0"/>
    <n v="0"/>
    <n v="0"/>
    <n v="0"/>
    <n v="0"/>
    <n v="0"/>
    <m/>
    <n v="67909204.01449798"/>
    <n v="0"/>
    <n v="67909204.01449798"/>
    <n v="0"/>
  </r>
  <r>
    <x v="0"/>
    <s v="FONDO NACIONAL DE PENSIONES DE LAS ENTIDADES TERRITORIALES (FONPET)"/>
    <s v="CENTRO - ORIENTE"/>
    <s v="BOYACÁ                                            "/>
    <x v="321"/>
    <s v="TUTAZÁ                                            "/>
    <n v="21643803"/>
    <n v="0"/>
    <n v="0"/>
    <n v="21643803"/>
    <n v="0"/>
    <n v="2.8503276407718658E-3"/>
    <n v="0"/>
    <n v="745"/>
    <n v="0"/>
    <n v="0"/>
    <n v="0"/>
    <n v="0"/>
    <n v="0"/>
    <n v="0"/>
    <n v="0"/>
    <n v="0"/>
    <m/>
    <n v="21644548.002850328"/>
    <n v="0"/>
    <n v="21644548.002850328"/>
    <n v="0"/>
  </r>
  <r>
    <x v="0"/>
    <s v="FONDO NACIONAL DE PENSIONES DE LAS ENTIDADES TERRITORIALES (FONPET)"/>
    <s v="CENTRO - ORIENTE"/>
    <s v="BOYACÁ                                            "/>
    <x v="322"/>
    <s v="UMBITA                                            "/>
    <n v="8236002"/>
    <n v="0"/>
    <n v="0"/>
    <n v="8236002"/>
    <n v="0"/>
    <n v="1.1535143479704857E-2"/>
    <n v="0"/>
    <n v="283"/>
    <n v="0"/>
    <n v="0"/>
    <n v="0"/>
    <n v="0"/>
    <n v="0"/>
    <n v="0"/>
    <n v="0"/>
    <n v="0"/>
    <m/>
    <n v="8236285.0115351435"/>
    <n v="0"/>
    <n v="8236285.0115351435"/>
    <n v="0"/>
  </r>
  <r>
    <x v="0"/>
    <s v="FONDO NACIONAL DE PENSIONES DE LAS ENTIDADES TERRITORIALES (FONPET)"/>
    <s v="CENTRO - ORIENTE"/>
    <s v="BOYACÁ                                            "/>
    <x v="323"/>
    <s v="VENTAQUEMADA                                      "/>
    <n v="14723857"/>
    <n v="0"/>
    <n v="0"/>
    <n v="14723857"/>
    <n v="0"/>
    <n v="0.98402035236358643"/>
    <n v="0"/>
    <n v="507"/>
    <n v="0"/>
    <n v="0"/>
    <n v="0"/>
    <n v="0"/>
    <n v="0"/>
    <n v="0"/>
    <n v="0"/>
    <n v="0"/>
    <m/>
    <n v="14724364.984020352"/>
    <n v="0"/>
    <n v="14724364.984020352"/>
    <n v="0"/>
  </r>
  <r>
    <x v="0"/>
    <s v="FONDO NACIONAL DE PENSIONES DE LAS ENTIDADES TERRITORIALES (FONPET)"/>
    <s v="CENTRO - ORIENTE"/>
    <s v="BOYACÁ                                            "/>
    <x v="324"/>
    <s v="VIRACACHÁ                                         "/>
    <n v="0"/>
    <n v="0"/>
    <n v="0"/>
    <n v="0"/>
    <n v="0"/>
    <n v="9.0909199789166451E-3"/>
    <n v="0"/>
    <n v="0"/>
    <n v="0"/>
    <n v="0"/>
    <n v="0"/>
    <n v="0"/>
    <n v="0"/>
    <n v="0"/>
    <n v="0"/>
    <n v="0"/>
    <m/>
    <n v="9.0909199789166451E-3"/>
    <n v="0"/>
    <n v="9.0909199789166451E-3"/>
    <n v="0"/>
  </r>
  <r>
    <x v="0"/>
    <s v="FONDO NACIONAL DE PENSIONES DE LAS ENTIDADES TERRITORIALES (FONPET)"/>
    <s v="CENTRO - ORIENTE"/>
    <s v="BOYACÁ                                            "/>
    <x v="325"/>
    <s v="ZETAQUIRA                                         "/>
    <n v="15478572"/>
    <n v="0"/>
    <n v="0"/>
    <n v="15478572"/>
    <n v="0"/>
    <n v="1.7194993793964386E-2"/>
    <n v="0"/>
    <n v="533"/>
    <n v="0"/>
    <n v="0"/>
    <n v="0"/>
    <n v="0"/>
    <n v="0"/>
    <n v="0"/>
    <n v="0"/>
    <n v="0"/>
    <m/>
    <n v="15479105.017194994"/>
    <n v="0"/>
    <n v="15479105.017194994"/>
    <n v="0"/>
  </r>
  <r>
    <x v="0"/>
    <s v="FONDO NACIONAL DE PENSIONES DE LAS ENTIDADES TERRITORIALES (FONPET)"/>
    <s v="EJE CAFETERO"/>
    <s v="CALDAS                                            "/>
    <x v="326"/>
    <s v="CALDAS                                            "/>
    <n v="16890498233"/>
    <n v="0"/>
    <n v="0"/>
    <n v="16890498233"/>
    <n v="0"/>
    <n v="4.222869873046875E-3"/>
    <n v="0"/>
    <n v="581181"/>
    <n v="0"/>
    <n v="0"/>
    <n v="0"/>
    <n v="0"/>
    <n v="0"/>
    <n v="0"/>
    <n v="0"/>
    <n v="0"/>
    <m/>
    <n v="16891079414.004223"/>
    <n v="0"/>
    <n v="16891079414.004223"/>
    <n v="0"/>
  </r>
  <r>
    <x v="0"/>
    <s v="FONDO NACIONAL DE PENSIONES DE LAS ENTIDADES TERRITORIALES (FONPET)"/>
    <s v="EJE CAFETERO"/>
    <s v="CALDAS                                            "/>
    <x v="327"/>
    <s v="MANIZALES                                         "/>
    <n v="3995868920"/>
    <n v="0"/>
    <n v="0"/>
    <n v="3995868920"/>
    <n v="0"/>
    <n v="4.0688514709472656E-3"/>
    <n v="0"/>
    <n v="137493"/>
    <n v="0"/>
    <n v="0"/>
    <n v="0"/>
    <n v="0"/>
    <n v="0"/>
    <n v="0"/>
    <n v="0"/>
    <n v="0"/>
    <m/>
    <n v="3996006413.0040689"/>
    <n v="0"/>
    <n v="3996006413.0040689"/>
    <n v="0"/>
  </r>
  <r>
    <x v="0"/>
    <s v="FONDO NACIONAL DE PENSIONES DE LAS ENTIDADES TERRITORIALES (FONPET)"/>
    <s v="EJE CAFETERO"/>
    <s v="CALDAS                                            "/>
    <x v="328"/>
    <s v="AGUADAS                                           "/>
    <n v="106695357"/>
    <n v="0"/>
    <n v="0"/>
    <n v="106695357"/>
    <n v="0"/>
    <n v="1.3249710202217102E-2"/>
    <n v="0"/>
    <n v="3671"/>
    <n v="0"/>
    <n v="0"/>
    <n v="0"/>
    <n v="0"/>
    <n v="0"/>
    <n v="0"/>
    <n v="0"/>
    <n v="0"/>
    <m/>
    <n v="106699028.01324971"/>
    <n v="0"/>
    <n v="106699028.01324971"/>
    <n v="0"/>
  </r>
  <r>
    <x v="0"/>
    <s v="FONDO NACIONAL DE PENSIONES DE LAS ENTIDADES TERRITORIALES (FONPET)"/>
    <s v="EJE CAFETERO"/>
    <s v="CALDAS                                            "/>
    <x v="329"/>
    <s v="ANSERMA                                           "/>
    <n v="287706363"/>
    <n v="0"/>
    <n v="0"/>
    <n v="287706363"/>
    <n v="0"/>
    <n v="1.1444896459579468E-2"/>
    <n v="0"/>
    <n v="9900"/>
    <n v="0"/>
    <n v="0"/>
    <n v="0"/>
    <n v="0"/>
    <n v="0"/>
    <n v="0"/>
    <n v="0"/>
    <n v="0"/>
    <m/>
    <n v="287716263.01144493"/>
    <n v="0"/>
    <n v="287716263.01144493"/>
    <n v="0"/>
  </r>
  <r>
    <x v="0"/>
    <s v="FONDO NACIONAL DE PENSIONES DE LAS ENTIDADES TERRITORIALES (FONPET)"/>
    <s v="EJE CAFETERO"/>
    <s v="CALDAS                                            "/>
    <x v="330"/>
    <s v="ARANZAZU                                          "/>
    <n v="68154363"/>
    <n v="0"/>
    <n v="0"/>
    <n v="68154363"/>
    <n v="0"/>
    <n v="0.13718665391206741"/>
    <n v="0"/>
    <n v="2345"/>
    <n v="0"/>
    <n v="0"/>
    <n v="0"/>
    <n v="0"/>
    <n v="0"/>
    <n v="0"/>
    <n v="0"/>
    <n v="0"/>
    <m/>
    <n v="68156708.137186646"/>
    <n v="0"/>
    <n v="68156708.137186646"/>
    <n v="0"/>
  </r>
  <r>
    <x v="0"/>
    <s v="FONDO NACIONAL DE PENSIONES DE LAS ENTIDADES TERRITORIALES (FONPET)"/>
    <s v="EJE CAFETERO"/>
    <s v="CALDAS                                            "/>
    <x v="331"/>
    <s v="BELALCÁZAR                                        "/>
    <n v="136403901"/>
    <n v="0"/>
    <n v="0"/>
    <n v="136403901"/>
    <n v="0"/>
    <n v="8.9310342445969582E-3"/>
    <n v="0"/>
    <n v="4693"/>
    <n v="0"/>
    <n v="0"/>
    <n v="0"/>
    <n v="0"/>
    <n v="0"/>
    <n v="0"/>
    <n v="0"/>
    <n v="0"/>
    <m/>
    <n v="136408594.00893104"/>
    <n v="0"/>
    <n v="136408594.00893104"/>
    <n v="0"/>
  </r>
  <r>
    <x v="0"/>
    <s v="FONDO NACIONAL DE PENSIONES DE LAS ENTIDADES TERRITORIALES (FONPET)"/>
    <s v="EJE CAFETERO"/>
    <s v="CALDAS                                            "/>
    <x v="332"/>
    <s v="CHINCHINÁ                                         "/>
    <n v="1342783969"/>
    <n v="0"/>
    <n v="0"/>
    <n v="1342783969"/>
    <n v="0"/>
    <n v="8.5839033126831055E-3"/>
    <n v="0"/>
    <n v="46204"/>
    <n v="0"/>
    <n v="0"/>
    <n v="0"/>
    <n v="0"/>
    <n v="0"/>
    <n v="0"/>
    <n v="0"/>
    <n v="0"/>
    <m/>
    <n v="1342830173.008584"/>
    <n v="0"/>
    <n v="1342830173.008584"/>
    <n v="0"/>
  </r>
  <r>
    <x v="0"/>
    <s v="FONDO NACIONAL DE PENSIONES DE LAS ENTIDADES TERRITORIALES (FONPET)"/>
    <s v="EJE CAFETERO"/>
    <s v="CALDAS                                            "/>
    <x v="333"/>
    <s v="FILADELFIA                                        "/>
    <n v="56993270"/>
    <n v="0"/>
    <n v="0"/>
    <n v="56993270"/>
    <n v="0"/>
    <n v="0.672906793653965"/>
    <n v="0"/>
    <n v="1961"/>
    <n v="0"/>
    <n v="0"/>
    <n v="0"/>
    <n v="0"/>
    <n v="0"/>
    <n v="0"/>
    <n v="0"/>
    <n v="0"/>
    <m/>
    <n v="56995231.672906794"/>
    <n v="0"/>
    <n v="56995231.672906794"/>
    <n v="0"/>
  </r>
  <r>
    <x v="0"/>
    <s v="FONDO NACIONAL DE PENSIONES DE LAS ENTIDADES TERRITORIALES (FONPET)"/>
    <s v="EJE CAFETERO"/>
    <s v="CALDAS                                            "/>
    <x v="334"/>
    <s v="LA DORADA                                         "/>
    <n v="104822572"/>
    <n v="0"/>
    <n v="0"/>
    <n v="104822572"/>
    <n v="0"/>
    <n v="9.7791422158479691E-3"/>
    <n v="0"/>
    <n v="3607"/>
    <n v="0"/>
    <n v="0"/>
    <n v="0"/>
    <n v="0"/>
    <n v="0"/>
    <n v="0"/>
    <n v="0"/>
    <n v="0"/>
    <m/>
    <n v="104826179.00977914"/>
    <n v="0"/>
    <n v="104826179.00977914"/>
    <n v="0"/>
  </r>
  <r>
    <x v="0"/>
    <s v="FONDO NACIONAL DE PENSIONES DE LAS ENTIDADES TERRITORIALES (FONPET)"/>
    <s v="EJE CAFETERO"/>
    <s v="CALDAS                                            "/>
    <x v="335"/>
    <s v="LA MERCED                                         "/>
    <n v="53126322"/>
    <n v="0"/>
    <n v="0"/>
    <n v="53126322"/>
    <n v="0"/>
    <n v="0.15793631970882416"/>
    <n v="0"/>
    <n v="1828"/>
    <n v="0"/>
    <n v="0"/>
    <n v="0"/>
    <n v="0"/>
    <n v="0"/>
    <n v="0"/>
    <n v="0"/>
    <n v="0"/>
    <m/>
    <n v="53128150.15793632"/>
    <n v="0"/>
    <n v="53128150.15793632"/>
    <n v="0"/>
  </r>
  <r>
    <x v="0"/>
    <s v="FONDO NACIONAL DE PENSIONES DE LAS ENTIDADES TERRITORIALES (FONPET)"/>
    <s v="EJE CAFETERO"/>
    <s v="CALDAS                                            "/>
    <x v="336"/>
    <s v="MANZANARES                                        "/>
    <n v="107498362"/>
    <n v="0"/>
    <n v="0"/>
    <n v="107498362"/>
    <n v="0"/>
    <n v="1.4582322910428047E-2"/>
    <n v="0"/>
    <n v="3699"/>
    <n v="0"/>
    <n v="0"/>
    <n v="0"/>
    <n v="0"/>
    <n v="0"/>
    <n v="0"/>
    <n v="0"/>
    <n v="0"/>
    <m/>
    <n v="107502061.01458232"/>
    <n v="0"/>
    <n v="107502061.01458232"/>
    <n v="0"/>
  </r>
  <r>
    <x v="0"/>
    <s v="FONDO NACIONAL DE PENSIONES DE LAS ENTIDADES TERRITORIALES (FONPET)"/>
    <s v="EJE CAFETERO"/>
    <s v="CALDAS                                            "/>
    <x v="337"/>
    <s v="MARMATO                                           "/>
    <n v="35639249"/>
    <n v="0"/>
    <n v="0"/>
    <n v="35639249"/>
    <n v="0"/>
    <n v="4.9060024321079254E-3"/>
    <n v="0"/>
    <n v="1226"/>
    <n v="0"/>
    <n v="0"/>
    <n v="0"/>
    <n v="0"/>
    <n v="0"/>
    <n v="0"/>
    <n v="0"/>
    <n v="0"/>
    <m/>
    <n v="35640475.004905999"/>
    <n v="0"/>
    <n v="35640475.004905999"/>
    <n v="0"/>
  </r>
  <r>
    <x v="0"/>
    <s v="FONDO NACIONAL DE PENSIONES DE LAS ENTIDADES TERRITORIALES (FONPET)"/>
    <s v="EJE CAFETERO"/>
    <s v="CALDAS                                            "/>
    <x v="338"/>
    <s v="MARQUETALIA                                       "/>
    <n v="59446379"/>
    <n v="0"/>
    <n v="0"/>
    <n v="59446379"/>
    <n v="0"/>
    <n v="1.3971194624900818E-2"/>
    <n v="0"/>
    <n v="2045"/>
    <n v="0"/>
    <n v="0"/>
    <n v="0"/>
    <n v="0"/>
    <n v="0"/>
    <n v="0"/>
    <n v="0"/>
    <n v="0"/>
    <m/>
    <n v="59448424.013971195"/>
    <n v="0"/>
    <n v="59448424.013971195"/>
    <n v="0"/>
  </r>
  <r>
    <x v="0"/>
    <s v="FONDO NACIONAL DE PENSIONES DE LAS ENTIDADES TERRITORIALES (FONPET)"/>
    <s v="EJE CAFETERO"/>
    <s v="CALDAS                                            "/>
    <x v="339"/>
    <s v="MARULANDA                                         "/>
    <n v="23319736"/>
    <n v="0"/>
    <n v="0"/>
    <n v="23319736"/>
    <n v="0"/>
    <n v="8.8869873434305191E-3"/>
    <n v="0"/>
    <n v="802"/>
    <n v="0"/>
    <n v="0"/>
    <n v="0"/>
    <n v="0"/>
    <n v="0"/>
    <n v="0"/>
    <n v="0"/>
    <n v="0"/>
    <m/>
    <n v="23320538.008886985"/>
    <n v="0"/>
    <n v="23320538.008886985"/>
    <n v="0"/>
  </r>
  <r>
    <x v="0"/>
    <s v="FONDO NACIONAL DE PENSIONES DE LAS ENTIDADES TERRITORIALES (FONPET)"/>
    <s v="EJE CAFETERO"/>
    <s v="CALDAS                                            "/>
    <x v="340"/>
    <s v="NEIRA                                             "/>
    <n v="210914165"/>
    <n v="0"/>
    <n v="0"/>
    <n v="210914165"/>
    <n v="0"/>
    <n v="4.4702589511871338E-3"/>
    <n v="0"/>
    <n v="7257"/>
    <n v="0"/>
    <n v="0"/>
    <n v="0"/>
    <n v="0"/>
    <n v="0"/>
    <n v="0"/>
    <n v="0"/>
    <n v="0"/>
    <m/>
    <n v="210921422.00447026"/>
    <n v="0"/>
    <n v="210921422.00447026"/>
    <n v="0"/>
  </r>
  <r>
    <x v="0"/>
    <s v="FONDO NACIONAL DE PENSIONES DE LAS ENTIDADES TERRITORIALES (FONPET)"/>
    <s v="EJE CAFETERO"/>
    <s v="CALDAS                                            "/>
    <x v="341"/>
    <s v="NORCASIA                                          "/>
    <n v="818686"/>
    <n v="0"/>
    <n v="0"/>
    <n v="818686"/>
    <n v="0"/>
    <n v="0.1001264899969101"/>
    <n v="0"/>
    <n v="28"/>
    <n v="0"/>
    <n v="0"/>
    <n v="0"/>
    <n v="0"/>
    <n v="0"/>
    <n v="0"/>
    <n v="0"/>
    <n v="0"/>
    <m/>
    <n v="818714.10012649"/>
    <n v="0"/>
    <n v="818714.10012649"/>
    <n v="0"/>
  </r>
  <r>
    <x v="0"/>
    <s v="FONDO NACIONAL DE PENSIONES DE LAS ENTIDADES TERRITORIALES (FONPET)"/>
    <s v="EJE CAFETERO"/>
    <s v="CALDAS                                            "/>
    <x v="342"/>
    <s v="PÁCORA                                            "/>
    <n v="74281901"/>
    <n v="0"/>
    <n v="0"/>
    <n v="74281901"/>
    <n v="0"/>
    <n v="1.8172815442085266E-2"/>
    <n v="0"/>
    <n v="2556"/>
    <n v="0"/>
    <n v="0"/>
    <n v="0"/>
    <n v="0"/>
    <n v="0"/>
    <n v="0"/>
    <n v="0"/>
    <n v="0"/>
    <m/>
    <n v="74284457.018172815"/>
    <n v="0"/>
    <n v="74284457.018172815"/>
    <n v="0"/>
  </r>
  <r>
    <x v="0"/>
    <s v="FONDO NACIONAL DE PENSIONES DE LAS ENTIDADES TERRITORIALES (FONPET)"/>
    <s v="EJE CAFETERO"/>
    <s v="CALDAS                                            "/>
    <x v="343"/>
    <s v="PALESTINA                                         "/>
    <n v="71641104"/>
    <n v="0"/>
    <n v="0"/>
    <n v="71641104"/>
    <n v="0"/>
    <n v="1.2881040573120117E-2"/>
    <n v="0"/>
    <n v="2465"/>
    <n v="0"/>
    <n v="0"/>
    <n v="0"/>
    <n v="0"/>
    <n v="0"/>
    <n v="0"/>
    <n v="0"/>
    <n v="0"/>
    <m/>
    <n v="71643569.012881041"/>
    <n v="0"/>
    <n v="71643569.012881041"/>
    <n v="0"/>
  </r>
  <r>
    <x v="0"/>
    <s v="FONDO NACIONAL DE PENSIONES DE LAS ENTIDADES TERRITORIALES (FONPET)"/>
    <s v="EJE CAFETERO"/>
    <s v="CALDAS                                            "/>
    <x v="344"/>
    <s v="PENSILVANIA                                       "/>
    <n v="85284682"/>
    <n v="0"/>
    <n v="0"/>
    <n v="85284682"/>
    <n v="0"/>
    <n v="1.7653303220868111E-2"/>
    <n v="0"/>
    <n v="2935"/>
    <n v="0"/>
    <n v="0"/>
    <n v="0"/>
    <n v="0"/>
    <n v="0"/>
    <n v="0"/>
    <n v="0"/>
    <n v="0"/>
    <m/>
    <n v="85287617.017653301"/>
    <n v="0"/>
    <n v="85287617.017653301"/>
    <n v="0"/>
  </r>
  <r>
    <x v="0"/>
    <s v="FONDO NACIONAL DE PENSIONES DE LAS ENTIDADES TERRITORIALES (FONPET)"/>
    <s v="EJE CAFETERO"/>
    <s v="CALDAS                                            "/>
    <x v="345"/>
    <s v="RIOSUCIO                                          "/>
    <n v="390988074"/>
    <n v="0"/>
    <n v="0"/>
    <n v="390988074"/>
    <n v="0"/>
    <n v="1.2823641300201416E-2"/>
    <n v="0"/>
    <n v="13453"/>
    <n v="0"/>
    <n v="0"/>
    <n v="0"/>
    <n v="0"/>
    <n v="0"/>
    <n v="0"/>
    <n v="0"/>
    <n v="0"/>
    <m/>
    <n v="391001527.01282364"/>
    <n v="0"/>
    <n v="391001527.01282364"/>
    <n v="0"/>
  </r>
  <r>
    <x v="0"/>
    <s v="FONDO NACIONAL DE PENSIONES DE LAS ENTIDADES TERRITORIALES (FONPET)"/>
    <s v="EJE CAFETERO"/>
    <s v="CALDAS                                            "/>
    <x v="346"/>
    <s v="RISARALDA                                         "/>
    <n v="94674102"/>
    <n v="0"/>
    <n v="0"/>
    <n v="94674102"/>
    <n v="0"/>
    <n v="1.6361579298973083E-2"/>
    <n v="0"/>
    <n v="3258"/>
    <n v="0"/>
    <n v="0"/>
    <n v="0"/>
    <n v="0"/>
    <n v="0"/>
    <n v="0"/>
    <n v="0"/>
    <n v="0"/>
    <m/>
    <n v="94677360.016361579"/>
    <n v="0"/>
    <n v="94677360.016361579"/>
    <n v="0"/>
  </r>
  <r>
    <x v="0"/>
    <s v="FONDO NACIONAL DE PENSIONES DE LAS ENTIDADES TERRITORIALES (FONPET)"/>
    <s v="EJE CAFETERO"/>
    <s v="CALDAS                                            "/>
    <x v="347"/>
    <s v="SALAMINA                                          "/>
    <n v="475904999"/>
    <n v="0"/>
    <n v="0"/>
    <n v="475904999"/>
    <n v="0"/>
    <n v="8.1241428852081299E-3"/>
    <n v="0"/>
    <n v="16375"/>
    <n v="0"/>
    <n v="0"/>
    <n v="0"/>
    <n v="0"/>
    <n v="0"/>
    <n v="0"/>
    <n v="0"/>
    <n v="0"/>
    <m/>
    <n v="475921374.00812411"/>
    <n v="0"/>
    <n v="475921374.00812411"/>
    <n v="0"/>
  </r>
  <r>
    <x v="0"/>
    <s v="FONDO NACIONAL DE PENSIONES DE LAS ENTIDADES TERRITORIALES (FONPET)"/>
    <s v="EJE CAFETERO"/>
    <s v="CALDAS                                            "/>
    <x v="348"/>
    <s v="SAMANÁ                                            "/>
    <n v="56473267"/>
    <n v="0"/>
    <n v="0"/>
    <n v="56473267"/>
    <n v="0"/>
    <n v="1.5105284750461578E-2"/>
    <n v="0"/>
    <n v="1943"/>
    <n v="0"/>
    <n v="0"/>
    <n v="0"/>
    <n v="0"/>
    <n v="0"/>
    <n v="0"/>
    <n v="0"/>
    <n v="0"/>
    <m/>
    <n v="56475210.015105285"/>
    <n v="0"/>
    <n v="56475210.015105285"/>
    <n v="0"/>
  </r>
  <r>
    <x v="0"/>
    <s v="FONDO NACIONAL DE PENSIONES DE LAS ENTIDADES TERRITORIALES (FONPET)"/>
    <s v="EJE CAFETERO"/>
    <s v="CALDAS                                            "/>
    <x v="349"/>
    <s v="SAN JOSÉ                                          "/>
    <n v="0"/>
    <n v="0"/>
    <n v="0"/>
    <n v="0"/>
    <n v="0"/>
    <n v="9.7835399210453033E-3"/>
    <n v="0"/>
    <n v="0"/>
    <n v="0"/>
    <n v="0"/>
    <n v="0"/>
    <n v="0"/>
    <n v="0"/>
    <n v="0"/>
    <n v="0"/>
    <n v="0"/>
    <m/>
    <n v="9.7835399210453033E-3"/>
    <n v="0"/>
    <n v="9.7835399210453033E-3"/>
    <n v="0"/>
  </r>
  <r>
    <x v="0"/>
    <s v="FONDO NACIONAL DE PENSIONES DE LAS ENTIDADES TERRITORIALES (FONPET)"/>
    <s v="EJE CAFETERO"/>
    <s v="CALDAS                                            "/>
    <x v="350"/>
    <s v="SUPÍA                                             "/>
    <n v="54332668"/>
    <n v="0"/>
    <n v="0"/>
    <n v="54332668"/>
    <n v="0"/>
    <n v="3.8746118545532227E-2"/>
    <n v="0"/>
    <n v="1870"/>
    <n v="0"/>
    <n v="0"/>
    <n v="0"/>
    <n v="0"/>
    <n v="0"/>
    <n v="0"/>
    <n v="0"/>
    <n v="0"/>
    <m/>
    <n v="54334538.038746119"/>
    <n v="0"/>
    <n v="54334538.038746119"/>
    <n v="0"/>
  </r>
  <r>
    <x v="0"/>
    <s v="FONDO NACIONAL DE PENSIONES DE LAS ENTIDADES TERRITORIALES (FONPET)"/>
    <s v="EJE CAFETERO"/>
    <s v="CALDAS                                            "/>
    <x v="351"/>
    <s v="VICTORIA                                          "/>
    <n v="51682447"/>
    <n v="0"/>
    <n v="0"/>
    <n v="51682447"/>
    <n v="0"/>
    <n v="0.41058852523565292"/>
    <n v="0"/>
    <n v="1778"/>
    <n v="0"/>
    <n v="0"/>
    <n v="0"/>
    <n v="0"/>
    <n v="0"/>
    <n v="0"/>
    <n v="0"/>
    <n v="0"/>
    <m/>
    <n v="51684225.410588525"/>
    <n v="0"/>
    <n v="51684225.410588525"/>
    <n v="0"/>
  </r>
  <r>
    <x v="0"/>
    <s v="FONDO NACIONAL DE PENSIONES DE LAS ENTIDADES TERRITORIALES (FONPET)"/>
    <s v="EJE CAFETERO"/>
    <s v="CALDAS                                            "/>
    <x v="352"/>
    <s v="VILLAMARÍA                                        "/>
    <n v="192081924"/>
    <n v="0"/>
    <n v="0"/>
    <n v="192081924"/>
    <n v="0"/>
    <n v="1.2950792908668518E-2"/>
    <n v="0"/>
    <n v="6609"/>
    <n v="0"/>
    <n v="0"/>
    <n v="0"/>
    <n v="0"/>
    <n v="0"/>
    <n v="0"/>
    <n v="0"/>
    <n v="0"/>
    <m/>
    <n v="192088533.01295078"/>
    <n v="0"/>
    <n v="192088533.01295078"/>
    <n v="0"/>
  </r>
  <r>
    <x v="0"/>
    <s v="FONDO NACIONAL DE PENSIONES DE LAS ENTIDADES TERRITORIALES (FONPET)"/>
    <s v="EJE CAFETERO"/>
    <s v="CALDAS                                            "/>
    <x v="353"/>
    <s v="VITERBO                                           "/>
    <n v="43898140"/>
    <n v="0"/>
    <n v="0"/>
    <n v="43898140"/>
    <n v="0"/>
    <n v="0.2379157543182373"/>
    <n v="0"/>
    <n v="1510"/>
    <n v="0"/>
    <n v="0"/>
    <n v="0"/>
    <n v="0"/>
    <n v="0"/>
    <n v="0"/>
    <n v="0"/>
    <n v="0"/>
    <m/>
    <n v="43899650.237915754"/>
    <n v="0"/>
    <n v="43899650.237915754"/>
    <n v="0"/>
  </r>
  <r>
    <x v="0"/>
    <s v="FONDO NACIONAL DE PENSIONES DE LAS ENTIDADES TERRITORIALES (FONPET)"/>
    <s v="CENTRO - SUR - AMAZONÍA"/>
    <s v="CAQUETÁ                                           "/>
    <x v="354"/>
    <s v="CAQUETÁ                                           "/>
    <n v="1872117919"/>
    <n v="0"/>
    <n v="0"/>
    <n v="1872117919"/>
    <n v="0"/>
    <n v="1.8310546875E-2"/>
    <n v="0"/>
    <n v="64417"/>
    <n v="0"/>
    <n v="0"/>
    <n v="0"/>
    <n v="0"/>
    <n v="0"/>
    <n v="0"/>
    <n v="0"/>
    <n v="0"/>
    <m/>
    <n v="1872182336.0183105"/>
    <n v="0"/>
    <n v="1872182336.0183105"/>
    <n v="0"/>
  </r>
  <r>
    <x v="0"/>
    <s v="FONDO NACIONAL DE PENSIONES DE LAS ENTIDADES TERRITORIALES (FONPET)"/>
    <s v="CENTRO - SUR - AMAZONÍA"/>
    <s v="CAQUETÁ                                           "/>
    <x v="355"/>
    <s v="FLORENCIA                                         "/>
    <n v="1272712320"/>
    <n v="0"/>
    <n v="0"/>
    <n v="1272712320"/>
    <n v="0"/>
    <n v="1.1327147483825684E-2"/>
    <n v="0"/>
    <n v="43792"/>
    <n v="0"/>
    <n v="0"/>
    <n v="0"/>
    <n v="0"/>
    <n v="0"/>
    <n v="0"/>
    <n v="0"/>
    <n v="0"/>
    <m/>
    <n v="1272756112.0113273"/>
    <n v="0"/>
    <n v="1272756112.0113273"/>
    <n v="0"/>
  </r>
  <r>
    <x v="0"/>
    <s v="FONDO NACIONAL DE PENSIONES DE LAS ENTIDADES TERRITORIALES (FONPET)"/>
    <s v="CENTRO - SUR - AMAZONÍA"/>
    <s v="CAQUETÁ                                           "/>
    <x v="356"/>
    <s v="ALBANIA                                           "/>
    <n v="0"/>
    <n v="0"/>
    <n v="0"/>
    <n v="0"/>
    <n v="0"/>
    <n v="0.97202698141336441"/>
    <n v="0"/>
    <n v="0"/>
    <n v="0"/>
    <n v="0"/>
    <n v="0"/>
    <n v="0"/>
    <n v="0"/>
    <n v="0"/>
    <n v="0"/>
    <n v="0"/>
    <m/>
    <n v="0.97202698141336441"/>
    <n v="0"/>
    <n v="0.97202698141336441"/>
    <n v="0"/>
  </r>
  <r>
    <x v="0"/>
    <s v="FONDO NACIONAL DE PENSIONES DE LAS ENTIDADES TERRITORIALES (FONPET)"/>
    <s v="CENTRO - SUR - AMAZONÍA"/>
    <s v="CAQUETÁ                                           "/>
    <x v="357"/>
    <s v="BELÉN DE LOS ANDAQUIES                            "/>
    <n v="25231161"/>
    <n v="0"/>
    <n v="0"/>
    <n v="25231161"/>
    <n v="0"/>
    <n v="1.4432519674301147E-3"/>
    <n v="0"/>
    <n v="868"/>
    <n v="0"/>
    <n v="0"/>
    <n v="0"/>
    <n v="0"/>
    <n v="0"/>
    <n v="0"/>
    <n v="0"/>
    <n v="0"/>
    <m/>
    <n v="25232029.001443252"/>
    <n v="0"/>
    <n v="25232029.001443252"/>
    <n v="0"/>
  </r>
  <r>
    <x v="0"/>
    <s v="FONDO NACIONAL DE PENSIONES DE LAS ENTIDADES TERRITORIALES (FONPET)"/>
    <s v="CENTRO - SUR - AMAZONÍA"/>
    <s v="CAQUETÁ                                           "/>
    <x v="358"/>
    <s v="CARTAGENA DEL CHAIRÁ                              "/>
    <n v="10711438"/>
    <n v="0"/>
    <n v="0"/>
    <n v="10711438"/>
    <n v="0"/>
    <n v="1.7963103950023651E-2"/>
    <n v="0"/>
    <n v="369"/>
    <n v="0"/>
    <n v="0"/>
    <n v="0"/>
    <n v="0"/>
    <n v="0"/>
    <n v="0"/>
    <n v="0"/>
    <n v="0"/>
    <m/>
    <n v="10711807.017963104"/>
    <n v="0"/>
    <n v="10711807.017963104"/>
    <n v="0"/>
  </r>
  <r>
    <x v="0"/>
    <s v="FONDO NACIONAL DE PENSIONES DE LAS ENTIDADES TERRITORIALES (FONPET)"/>
    <s v="CENTRO - SUR - AMAZONÍA"/>
    <s v="CAQUETÁ                                           "/>
    <x v="359"/>
    <s v="CURILLO                                           "/>
    <n v="9372723"/>
    <n v="0"/>
    <n v="0"/>
    <n v="9372723"/>
    <n v="0"/>
    <n v="0.31336529552936554"/>
    <n v="0"/>
    <n v="323"/>
    <n v="0"/>
    <n v="0"/>
    <n v="0"/>
    <n v="0"/>
    <n v="0"/>
    <n v="0"/>
    <n v="0"/>
    <n v="0"/>
    <m/>
    <n v="9373046.3133652955"/>
    <n v="0"/>
    <n v="9373046.3133652955"/>
    <n v="0"/>
  </r>
  <r>
    <x v="0"/>
    <s v="FONDO NACIONAL DE PENSIONES DE LAS ENTIDADES TERRITORIALES (FONPET)"/>
    <s v="CENTRO - SUR - AMAZONÍA"/>
    <s v="CAQUETÁ                                           "/>
    <x v="360"/>
    <s v="EL DONCELLO                                       "/>
    <n v="214802056"/>
    <n v="0"/>
    <n v="0"/>
    <n v="214802056"/>
    <n v="0"/>
    <n v="7.813677191734314E-3"/>
    <n v="0"/>
    <n v="7391"/>
    <n v="0"/>
    <n v="0"/>
    <n v="0"/>
    <n v="0"/>
    <n v="0"/>
    <n v="0"/>
    <n v="0"/>
    <n v="0"/>
    <m/>
    <n v="214809447.00781369"/>
    <n v="0"/>
    <n v="214809447.00781369"/>
    <n v="0"/>
  </r>
  <r>
    <x v="0"/>
    <s v="FONDO NACIONAL DE PENSIONES DE LAS ENTIDADES TERRITORIALES (FONPET)"/>
    <s v="CENTRO - SUR - AMAZONÍA"/>
    <s v="CAQUETÁ                                           "/>
    <x v="361"/>
    <s v="EL PAUJIL                                         "/>
    <n v="623852"/>
    <n v="0"/>
    <n v="0"/>
    <n v="623852"/>
    <n v="0"/>
    <n v="0.48859946429729462"/>
    <n v="0"/>
    <n v="21"/>
    <n v="0"/>
    <n v="0"/>
    <n v="0"/>
    <n v="0"/>
    <n v="0"/>
    <n v="0"/>
    <n v="0"/>
    <n v="0"/>
    <m/>
    <n v="623873.4885994643"/>
    <n v="0"/>
    <n v="623873.4885994643"/>
    <n v="0"/>
  </r>
  <r>
    <x v="0"/>
    <s v="FONDO NACIONAL DE PENSIONES DE LAS ENTIDADES TERRITORIALES (FONPET)"/>
    <s v="CENTRO - SUR - AMAZONÍA"/>
    <s v="CAQUETÁ                                           "/>
    <x v="362"/>
    <s v="LA MONTAÑITA                                      "/>
    <n v="0"/>
    <n v="0"/>
    <n v="0"/>
    <n v="0"/>
    <n v="0"/>
    <n v="7.5421199202537537E-2"/>
    <n v="0"/>
    <n v="0"/>
    <n v="0"/>
    <n v="0"/>
    <n v="0"/>
    <n v="0"/>
    <n v="0"/>
    <n v="0"/>
    <n v="0"/>
    <n v="0"/>
    <m/>
    <n v="7.5421199202537537E-2"/>
    <n v="0"/>
    <n v="7.5421199202537537E-2"/>
    <n v="0"/>
  </r>
  <r>
    <x v="0"/>
    <s v="FONDO NACIONAL DE PENSIONES DE LAS ENTIDADES TERRITORIALES (FONPET)"/>
    <s v="CENTRO - SUR - AMAZONÍA"/>
    <s v="CAQUETÁ                                           "/>
    <x v="363"/>
    <s v="MILÁN                                             "/>
    <n v="12063443"/>
    <n v="0"/>
    <n v="0"/>
    <n v="12063443"/>
    <n v="0"/>
    <n v="5.6805327534675598E-2"/>
    <n v="0"/>
    <n v="415"/>
    <n v="0"/>
    <n v="0"/>
    <n v="0"/>
    <n v="0"/>
    <n v="0"/>
    <n v="0"/>
    <n v="0"/>
    <n v="0"/>
    <m/>
    <n v="12063858.056805328"/>
    <n v="0"/>
    <n v="12063858.056805328"/>
    <n v="0"/>
  </r>
  <r>
    <x v="0"/>
    <s v="FONDO NACIONAL DE PENSIONES DE LAS ENTIDADES TERRITORIALES (FONPET)"/>
    <s v="CENTRO - SUR - AMAZONÍA"/>
    <s v="CAQUETÁ                                           "/>
    <x v="364"/>
    <s v="MORELIA                                           "/>
    <n v="0"/>
    <n v="0"/>
    <n v="0"/>
    <n v="0"/>
    <n v="0"/>
    <n v="0.5463762953877449"/>
    <n v="0"/>
    <n v="0"/>
    <n v="0"/>
    <n v="0"/>
    <n v="0"/>
    <n v="0"/>
    <n v="0"/>
    <n v="0"/>
    <n v="0"/>
    <n v="0"/>
    <m/>
    <n v="0.5463762953877449"/>
    <n v="0"/>
    <n v="0.5463762953877449"/>
    <n v="0"/>
  </r>
  <r>
    <x v="0"/>
    <s v="FONDO NACIONAL DE PENSIONES DE LAS ENTIDADES TERRITORIALES (FONPET)"/>
    <s v="CENTRO - SUR - AMAZONÍA"/>
    <s v="CAQUETÁ                                           "/>
    <x v="365"/>
    <s v="PUERTO RICO                                       "/>
    <n v="149332302"/>
    <n v="0"/>
    <n v="0"/>
    <n v="149332302"/>
    <n v="0"/>
    <n v="9.044945240020752E-3"/>
    <n v="0"/>
    <n v="5138"/>
    <n v="0"/>
    <n v="0"/>
    <n v="0"/>
    <n v="0"/>
    <n v="0"/>
    <n v="0"/>
    <n v="0"/>
    <n v="0"/>
    <m/>
    <n v="149337440.00904495"/>
    <n v="0"/>
    <n v="149337440.00904495"/>
    <n v="0"/>
  </r>
  <r>
    <x v="0"/>
    <s v="FONDO NACIONAL DE PENSIONES DE LAS ENTIDADES TERRITORIALES (FONPET)"/>
    <s v="CENTRO - SUR - AMAZONÍA"/>
    <s v="CAQUETÁ                                           "/>
    <x v="366"/>
    <s v="SAN JOSÉ DEL FRAGUA                               "/>
    <n v="0"/>
    <n v="0"/>
    <n v="0"/>
    <n v="0"/>
    <n v="0"/>
    <n v="0.9653284102678299"/>
    <n v="0"/>
    <n v="0"/>
    <n v="0"/>
    <n v="0"/>
    <n v="0"/>
    <n v="0"/>
    <n v="0"/>
    <n v="0"/>
    <n v="0"/>
    <n v="0"/>
    <m/>
    <n v="0.9653284102678299"/>
    <n v="0"/>
    <n v="0.9653284102678299"/>
    <n v="0"/>
  </r>
  <r>
    <x v="0"/>
    <s v="FONDO NACIONAL DE PENSIONES DE LAS ENTIDADES TERRITORIALES (FONPET)"/>
    <s v="CENTRO - SUR - AMAZONÍA"/>
    <s v="CAQUETÁ                                           "/>
    <x v="367"/>
    <s v="SAN VICENTE DEL CAGUÁN                            "/>
    <n v="157768453"/>
    <n v="0"/>
    <n v="0"/>
    <n v="157768453"/>
    <n v="0"/>
    <n v="0.1042153537273407"/>
    <n v="0"/>
    <n v="5429"/>
    <n v="0"/>
    <n v="0"/>
    <n v="0"/>
    <n v="0"/>
    <n v="0"/>
    <n v="0"/>
    <n v="0"/>
    <n v="0"/>
    <m/>
    <n v="157773882.10421535"/>
    <n v="0"/>
    <n v="157773882.10421535"/>
    <n v="0"/>
  </r>
  <r>
    <x v="0"/>
    <s v="FONDO NACIONAL DE PENSIONES DE LAS ENTIDADES TERRITORIALES (FONPET)"/>
    <s v="CENTRO - SUR - AMAZONÍA"/>
    <s v="CAQUETÁ                                           "/>
    <x v="368"/>
    <s v="SOLANO                                            "/>
    <n v="0"/>
    <n v="0"/>
    <n v="0"/>
    <n v="0"/>
    <n v="0"/>
    <n v="0.42518052458763123"/>
    <n v="0"/>
    <n v="0"/>
    <n v="0"/>
    <n v="0"/>
    <n v="0"/>
    <n v="0"/>
    <n v="0"/>
    <n v="0"/>
    <n v="0"/>
    <n v="0"/>
    <m/>
    <n v="0.42518052458763123"/>
    <n v="0"/>
    <n v="0.42518052458763123"/>
    <n v="0"/>
  </r>
  <r>
    <x v="0"/>
    <s v="FONDO NACIONAL DE PENSIONES DE LAS ENTIDADES TERRITORIALES (FONPET)"/>
    <s v="CENTRO - SUR - AMAZONÍA"/>
    <s v="CAQUETÁ                                           "/>
    <x v="369"/>
    <s v="SOLITA                                            "/>
    <n v="0"/>
    <n v="0"/>
    <n v="0"/>
    <n v="0"/>
    <n v="0"/>
    <n v="0.51142323017120361"/>
    <n v="0"/>
    <n v="0"/>
    <n v="0"/>
    <n v="0"/>
    <n v="0"/>
    <n v="0"/>
    <n v="0"/>
    <n v="0"/>
    <n v="0"/>
    <n v="0"/>
    <m/>
    <n v="0.51142323017120361"/>
    <n v="0"/>
    <n v="0.51142323017120361"/>
    <n v="0"/>
  </r>
  <r>
    <x v="0"/>
    <s v="FONDO NACIONAL DE PENSIONES DE LAS ENTIDADES TERRITORIALES (FONPET)"/>
    <s v="CENTRO - SUR - AMAZONÍA"/>
    <s v="CAQUETÁ                                           "/>
    <x v="370"/>
    <s v="VALPARAÍSO                                        "/>
    <n v="25443422"/>
    <n v="0"/>
    <n v="0"/>
    <n v="25443422"/>
    <n v="0"/>
    <n v="0.82159900665283203"/>
    <n v="0"/>
    <n v="875"/>
    <n v="0"/>
    <n v="0"/>
    <n v="0"/>
    <n v="0"/>
    <n v="0"/>
    <n v="0"/>
    <n v="0"/>
    <n v="0"/>
    <m/>
    <n v="25444297.821599007"/>
    <n v="0"/>
    <n v="25444297.821599007"/>
    <n v="0"/>
  </r>
  <r>
    <x v="0"/>
    <s v="FONDO NACIONAL DE PENSIONES DE LAS ENTIDADES TERRITORIALES (FONPET)"/>
    <s v="PACÍFICO"/>
    <s v="CAUCA                                             "/>
    <x v="371"/>
    <s v="CAUCA                                             "/>
    <n v="6764759396"/>
    <n v="0"/>
    <n v="0"/>
    <n v="6764759396"/>
    <n v="0"/>
    <n v="8.5744857788085938E-3"/>
    <n v="0"/>
    <n v="232767"/>
    <n v="0"/>
    <n v="0"/>
    <n v="0"/>
    <n v="0"/>
    <n v="0"/>
    <n v="0"/>
    <n v="0"/>
    <n v="0"/>
    <m/>
    <n v="6764992163.0085745"/>
    <n v="0"/>
    <n v="6764992163.0085745"/>
    <n v="0"/>
  </r>
  <r>
    <x v="0"/>
    <s v="FONDO NACIONAL DE PENSIONES DE LAS ENTIDADES TERRITORIALES (FONPET)"/>
    <s v="PACÍFICO"/>
    <s v="CAUCA                                             "/>
    <x v="372"/>
    <s v="POPAYÁN                                           "/>
    <n v="3324511164"/>
    <n v="0"/>
    <n v="0"/>
    <n v="3324511164"/>
    <n v="0"/>
    <n v="1.3662338256835938E-2"/>
    <n v="0"/>
    <n v="114392"/>
    <n v="0"/>
    <n v="0"/>
    <n v="0"/>
    <n v="0"/>
    <n v="0"/>
    <n v="0"/>
    <n v="0"/>
    <n v="0"/>
    <m/>
    <n v="3324625556.0136623"/>
    <n v="0"/>
    <n v="3324625556.0136623"/>
    <n v="0"/>
  </r>
  <r>
    <x v="0"/>
    <s v="FONDO NACIONAL DE PENSIONES DE LAS ENTIDADES TERRITORIALES (FONPET)"/>
    <s v="PACÍFICO"/>
    <s v="CAUCA                                             "/>
    <x v="373"/>
    <s v="ALMAGUER                                          "/>
    <n v="21548130"/>
    <n v="0"/>
    <n v="0"/>
    <n v="21548130"/>
    <n v="0"/>
    <n v="0.92455953359603882"/>
    <n v="0"/>
    <n v="741"/>
    <n v="0"/>
    <n v="0"/>
    <n v="0"/>
    <n v="0"/>
    <n v="0"/>
    <n v="0"/>
    <n v="0"/>
    <n v="0"/>
    <m/>
    <n v="21548871.924559534"/>
    <n v="0"/>
    <n v="21548871.924559534"/>
    <n v="0"/>
  </r>
  <r>
    <x v="0"/>
    <s v="FONDO NACIONAL DE PENSIONES DE LAS ENTIDADES TERRITORIALES (FONPET)"/>
    <s v="PACÍFICO"/>
    <s v="CAUCA                                             "/>
    <x v="374"/>
    <s v="ARGELIA                                           "/>
    <n v="36748807"/>
    <n v="0"/>
    <n v="0"/>
    <n v="36748807"/>
    <n v="0"/>
    <n v="1.0945163667201996E-2"/>
    <n v="0"/>
    <n v="1264"/>
    <n v="0"/>
    <n v="0"/>
    <n v="0"/>
    <n v="0"/>
    <n v="0"/>
    <n v="0"/>
    <n v="0"/>
    <n v="0"/>
    <m/>
    <n v="36750071.010945164"/>
    <n v="0"/>
    <n v="36750071.010945164"/>
    <n v="0"/>
  </r>
  <r>
    <x v="0"/>
    <s v="FONDO NACIONAL DE PENSIONES DE LAS ENTIDADES TERRITORIALES (FONPET)"/>
    <s v="PACÍFICO"/>
    <s v="CAUCA                                             "/>
    <x v="375"/>
    <s v="BALBOA                                            "/>
    <n v="169394283"/>
    <n v="0"/>
    <n v="0"/>
    <n v="169394283"/>
    <n v="0"/>
    <n v="1.273229718208313E-3"/>
    <n v="0"/>
    <n v="5829"/>
    <n v="0"/>
    <n v="0"/>
    <n v="0"/>
    <n v="0"/>
    <n v="0"/>
    <n v="0"/>
    <n v="0"/>
    <n v="0"/>
    <m/>
    <n v="169400112.00127321"/>
    <n v="0"/>
    <n v="169400112.00127321"/>
    <n v="0"/>
  </r>
  <r>
    <x v="0"/>
    <s v="FONDO NACIONAL DE PENSIONES DE LAS ENTIDADES TERRITORIALES (FONPET)"/>
    <s v="PACÍFICO"/>
    <s v="CAUCA                                             "/>
    <x v="376"/>
    <s v="BOLÍVAR                                           "/>
    <n v="435394487"/>
    <n v="0"/>
    <n v="0"/>
    <n v="435394487"/>
    <n v="0"/>
    <n v="2.3956894874572754E-3"/>
    <n v="0"/>
    <n v="14981"/>
    <n v="0"/>
    <n v="0"/>
    <n v="0"/>
    <n v="0"/>
    <n v="0"/>
    <n v="0"/>
    <n v="0"/>
    <n v="0"/>
    <m/>
    <n v="435409468.00239569"/>
    <n v="0"/>
    <n v="435409468.00239569"/>
    <n v="0"/>
  </r>
  <r>
    <x v="0"/>
    <s v="FONDO NACIONAL DE PENSIONES DE LAS ENTIDADES TERRITORIALES (FONPET)"/>
    <s v="PACÍFICO"/>
    <s v="CAUCA                                             "/>
    <x v="377"/>
    <s v="BUENOS AIRES                                      "/>
    <n v="349607518"/>
    <n v="0"/>
    <n v="0"/>
    <n v="349607518"/>
    <n v="0"/>
    <n v="6.0103833675384521E-3"/>
    <n v="0"/>
    <n v="12030"/>
    <n v="0"/>
    <n v="0"/>
    <n v="0"/>
    <n v="0"/>
    <n v="0"/>
    <n v="0"/>
    <n v="0"/>
    <n v="0"/>
    <m/>
    <n v="349619548.00601041"/>
    <n v="0"/>
    <n v="349619548.00601041"/>
    <n v="0"/>
  </r>
  <r>
    <x v="0"/>
    <s v="FONDO NACIONAL DE PENSIONES DE LAS ENTIDADES TERRITORIALES (FONPET)"/>
    <s v="PACÍFICO"/>
    <s v="CAUCA                                             "/>
    <x v="378"/>
    <s v="CAJIBÍO                                           "/>
    <n v="244916859"/>
    <n v="0"/>
    <n v="0"/>
    <n v="244916859"/>
    <n v="0"/>
    <n v="4.9726665019989014E-3"/>
    <n v="0"/>
    <n v="8427"/>
    <n v="0"/>
    <n v="0"/>
    <n v="0"/>
    <n v="0"/>
    <n v="0"/>
    <n v="0"/>
    <n v="0"/>
    <n v="0"/>
    <m/>
    <n v="244925286.00497267"/>
    <n v="0"/>
    <n v="244925286.00497267"/>
    <n v="0"/>
  </r>
  <r>
    <x v="0"/>
    <s v="FONDO NACIONAL DE PENSIONES DE LAS ENTIDADES TERRITORIALES (FONPET)"/>
    <s v="PACÍFICO"/>
    <s v="CAUCA                                             "/>
    <x v="379"/>
    <s v="CALDONO                                           "/>
    <n v="172086283"/>
    <n v="0"/>
    <n v="0"/>
    <n v="172086283"/>
    <n v="0"/>
    <n v="1.9720196723937988E-3"/>
    <n v="0"/>
    <n v="5921"/>
    <n v="0"/>
    <n v="0"/>
    <n v="0"/>
    <n v="0"/>
    <n v="0"/>
    <n v="0"/>
    <n v="0"/>
    <n v="0"/>
    <m/>
    <n v="172092204.00197202"/>
    <n v="0"/>
    <n v="172092204.00197202"/>
    <n v="0"/>
  </r>
  <r>
    <x v="0"/>
    <s v="FONDO NACIONAL DE PENSIONES DE LAS ENTIDADES TERRITORIALES (FONPET)"/>
    <s v="PACÍFICO"/>
    <s v="CAUCA                                             "/>
    <x v="380"/>
    <s v="CALOTO                                            "/>
    <n v="575965438"/>
    <n v="0"/>
    <n v="0"/>
    <n v="575965438"/>
    <n v="0"/>
    <n v="1.9736289978027344E-2"/>
    <n v="0"/>
    <n v="19818"/>
    <n v="0"/>
    <n v="0"/>
    <n v="0"/>
    <n v="0"/>
    <n v="0"/>
    <n v="0"/>
    <n v="0"/>
    <n v="0"/>
    <m/>
    <n v="575985256.01973629"/>
    <n v="0"/>
    <n v="575985256.01973629"/>
    <n v="0"/>
  </r>
  <r>
    <x v="0"/>
    <s v="FONDO NACIONAL DE PENSIONES DE LAS ENTIDADES TERRITORIALES (FONPET)"/>
    <s v="PACÍFICO"/>
    <s v="CAUCA                                             "/>
    <x v="381"/>
    <s v="CORINTO                                           "/>
    <n v="197318519"/>
    <n v="0"/>
    <n v="0"/>
    <n v="197318519"/>
    <n v="0"/>
    <n v="1.2887835502624512E-2"/>
    <n v="0"/>
    <n v="6789"/>
    <n v="0"/>
    <n v="0"/>
    <n v="0"/>
    <n v="0"/>
    <n v="0"/>
    <n v="0"/>
    <n v="0"/>
    <n v="0"/>
    <m/>
    <n v="197325308.01288784"/>
    <n v="0"/>
    <n v="197325308.01288784"/>
    <n v="0"/>
  </r>
  <r>
    <x v="0"/>
    <s v="FONDO NACIONAL DE PENSIONES DE LAS ENTIDADES TERRITORIALES (FONPET)"/>
    <s v="PACÍFICO"/>
    <s v="CAUCA                                             "/>
    <x v="382"/>
    <s v="EL TAMBO                                          "/>
    <n v="398502637"/>
    <n v="0"/>
    <n v="0"/>
    <n v="398502637"/>
    <n v="0"/>
    <n v="2.0004123449325562E-2"/>
    <n v="0"/>
    <n v="13712"/>
    <n v="0"/>
    <n v="0"/>
    <n v="0"/>
    <n v="0"/>
    <n v="0"/>
    <n v="0"/>
    <n v="0"/>
    <n v="0"/>
    <m/>
    <n v="398516349.02000415"/>
    <n v="0"/>
    <n v="398516349.02000415"/>
    <n v="0"/>
  </r>
  <r>
    <x v="0"/>
    <s v="FONDO NACIONAL DE PENSIONES DE LAS ENTIDADES TERRITORIALES (FONPET)"/>
    <s v="PACÍFICO"/>
    <s v="CAUCA                                             "/>
    <x v="383"/>
    <s v="FLORENCIA                                         "/>
    <n v="28829888"/>
    <n v="0"/>
    <n v="0"/>
    <n v="28829888"/>
    <n v="0"/>
    <n v="1.1138290166854858E-2"/>
    <n v="0"/>
    <n v="992"/>
    <n v="0"/>
    <n v="0"/>
    <n v="0"/>
    <n v="0"/>
    <n v="0"/>
    <n v="0"/>
    <n v="0"/>
    <n v="0"/>
    <m/>
    <n v="28830880.01113829"/>
    <n v="0"/>
    <n v="28830880.01113829"/>
    <n v="0"/>
  </r>
  <r>
    <x v="0"/>
    <s v="FONDO NACIONAL DE PENSIONES DE LAS ENTIDADES TERRITORIALES (FONPET)"/>
    <s v="PACÍFICO"/>
    <s v="CAUCA                                             "/>
    <x v="384"/>
    <s v="GUACHENÉ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PACÍFICO"/>
    <s v="CAUCA                                             "/>
    <x v="385"/>
    <s v="GUAPI                                             "/>
    <n v="15415900"/>
    <n v="0"/>
    <n v="0"/>
    <n v="15415900"/>
    <n v="0"/>
    <n v="1.5114635229110718E-2"/>
    <n v="0"/>
    <n v="530"/>
    <n v="0"/>
    <n v="0"/>
    <n v="0"/>
    <n v="0"/>
    <n v="0"/>
    <n v="0"/>
    <n v="0"/>
    <n v="0"/>
    <m/>
    <n v="15416430.015114635"/>
    <n v="0"/>
    <n v="15416430.015114635"/>
    <n v="0"/>
  </r>
  <r>
    <x v="0"/>
    <s v="FONDO NACIONAL DE PENSIONES DE LAS ENTIDADES TERRITORIALES (FONPET)"/>
    <s v="PACÍFICO"/>
    <s v="CAUCA                                             "/>
    <x v="386"/>
    <s v="INZÁ                                              "/>
    <n v="21828698"/>
    <n v="0"/>
    <n v="0"/>
    <n v="21828698"/>
    <n v="0"/>
    <n v="3.4422613680362701E-3"/>
    <n v="0"/>
    <n v="751"/>
    <n v="0"/>
    <n v="0"/>
    <n v="0"/>
    <n v="0"/>
    <n v="0"/>
    <n v="0"/>
    <n v="0"/>
    <n v="0"/>
    <m/>
    <n v="21829449.003442261"/>
    <n v="0"/>
    <n v="21829449.003442261"/>
    <n v="0"/>
  </r>
  <r>
    <x v="0"/>
    <s v="FONDO NACIONAL DE PENSIONES DE LAS ENTIDADES TERRITORIALES (FONPET)"/>
    <s v="PACÍFICO"/>
    <s v="CAUCA                                             "/>
    <x v="387"/>
    <s v="JAMBALÓ                                           "/>
    <n v="27637782"/>
    <n v="0"/>
    <n v="0"/>
    <n v="27637782"/>
    <n v="0"/>
    <n v="6.7282170057296753E-3"/>
    <n v="0"/>
    <n v="951"/>
    <n v="0"/>
    <n v="0"/>
    <n v="0"/>
    <n v="0"/>
    <n v="0"/>
    <n v="0"/>
    <n v="0"/>
    <n v="0"/>
    <m/>
    <n v="27638733.006728217"/>
    <n v="0"/>
    <n v="27638733.006728217"/>
    <n v="0"/>
  </r>
  <r>
    <x v="0"/>
    <s v="FONDO NACIONAL DE PENSIONES DE LAS ENTIDADES TERRITORIALES (FONPET)"/>
    <s v="PACÍFICO"/>
    <s v="CAUCA                                             "/>
    <x v="388"/>
    <s v="LA SIERRA                                         "/>
    <n v="64344288"/>
    <n v="0"/>
    <n v="0"/>
    <n v="64344288"/>
    <n v="0"/>
    <n v="1.4622144401073456E-2"/>
    <n v="0"/>
    <n v="2214"/>
    <n v="0"/>
    <n v="0"/>
    <n v="0"/>
    <n v="0"/>
    <n v="0"/>
    <n v="0"/>
    <n v="0"/>
    <n v="0"/>
    <m/>
    <n v="64346502.014622144"/>
    <n v="0"/>
    <n v="64346502.014622144"/>
    <n v="0"/>
  </r>
  <r>
    <x v="0"/>
    <s v="FONDO NACIONAL DE PENSIONES DE LAS ENTIDADES TERRITORIALES (FONPET)"/>
    <s v="PACÍFICO"/>
    <s v="CAUCA                                             "/>
    <x v="389"/>
    <s v="LA VEGA                                           "/>
    <n v="0"/>
    <n v="0"/>
    <n v="0"/>
    <n v="0"/>
    <n v="0"/>
    <n v="0.83452346920967102"/>
    <n v="0"/>
    <n v="0"/>
    <n v="0"/>
    <n v="0"/>
    <n v="0"/>
    <n v="0"/>
    <n v="0"/>
    <n v="0"/>
    <n v="0"/>
    <n v="0"/>
    <m/>
    <n v="0.83452346920967102"/>
    <n v="0"/>
    <n v="0.83452346920967102"/>
    <n v="0"/>
  </r>
  <r>
    <x v="0"/>
    <s v="FONDO NACIONAL DE PENSIONES DE LAS ENTIDADES TERRITORIALES (FONPET)"/>
    <s v="PACÍFICO"/>
    <s v="CAUCA                                             "/>
    <x v="390"/>
    <s v="LÓPEZ                                             "/>
    <n v="20806999"/>
    <n v="0"/>
    <n v="0"/>
    <n v="20806999"/>
    <n v="0"/>
    <n v="1.2676578015089035E-2"/>
    <n v="0"/>
    <n v="716"/>
    <n v="0"/>
    <n v="0"/>
    <n v="0"/>
    <n v="0"/>
    <n v="0"/>
    <n v="0"/>
    <n v="0"/>
    <n v="0"/>
    <m/>
    <n v="20807715.012676578"/>
    <n v="0"/>
    <n v="20807715.012676578"/>
    <n v="0"/>
  </r>
  <r>
    <x v="0"/>
    <s v="FONDO NACIONAL DE PENSIONES DE LAS ENTIDADES TERRITORIALES (FONPET)"/>
    <s v="PACÍFICO"/>
    <s v="CAUCA                                             "/>
    <x v="391"/>
    <s v="MERCADERES                                        "/>
    <n v="250199917"/>
    <n v="0"/>
    <n v="0"/>
    <n v="250199917"/>
    <n v="0"/>
    <n v="1.0383725166320801E-2"/>
    <n v="0"/>
    <n v="8609"/>
    <n v="0"/>
    <n v="0"/>
    <n v="0"/>
    <n v="0"/>
    <n v="0"/>
    <n v="0"/>
    <n v="0"/>
    <n v="0"/>
    <m/>
    <n v="250208526.01038373"/>
    <n v="0"/>
    <n v="250208526.01038373"/>
    <n v="0"/>
  </r>
  <r>
    <x v="0"/>
    <s v="FONDO NACIONAL DE PENSIONES DE LAS ENTIDADES TERRITORIALES (FONPET)"/>
    <s v="PACÍFICO"/>
    <s v="CAUCA                                             "/>
    <x v="392"/>
    <s v="MIRANDA                                           "/>
    <n v="245699217"/>
    <n v="0"/>
    <n v="0"/>
    <n v="245699217"/>
    <n v="0"/>
    <n v="7.3581039905548096E-3"/>
    <n v="0"/>
    <n v="8454"/>
    <n v="0"/>
    <n v="0"/>
    <n v="0"/>
    <n v="0"/>
    <n v="0"/>
    <n v="0"/>
    <n v="0"/>
    <n v="0"/>
    <m/>
    <n v="245707671.0073581"/>
    <n v="0"/>
    <n v="245707671.0073581"/>
    <n v="0"/>
  </r>
  <r>
    <x v="0"/>
    <s v="FONDO NACIONAL DE PENSIONES DE LAS ENTIDADES TERRITORIALES (FONPET)"/>
    <s v="PACÍFICO"/>
    <s v="CAUCA                                             "/>
    <x v="393"/>
    <s v="MORALES                                           "/>
    <n v="136725579"/>
    <n v="0"/>
    <n v="0"/>
    <n v="136725579"/>
    <n v="0"/>
    <n v="1.5109226107597351E-2"/>
    <n v="0"/>
    <n v="4705"/>
    <n v="0"/>
    <n v="0"/>
    <n v="0"/>
    <n v="0"/>
    <n v="0"/>
    <n v="0"/>
    <n v="0"/>
    <n v="0"/>
    <m/>
    <n v="136730284.01510924"/>
    <n v="0"/>
    <n v="136730284.01510924"/>
    <n v="0"/>
  </r>
  <r>
    <x v="0"/>
    <s v="FONDO NACIONAL DE PENSIONES DE LAS ENTIDADES TERRITORIALES (FONPET)"/>
    <s v="PACÍFICO"/>
    <s v="CAUCA                                             "/>
    <x v="394"/>
    <s v="PADILLA                                           "/>
    <n v="44175541"/>
    <n v="0"/>
    <n v="0"/>
    <n v="44175541"/>
    <n v="0"/>
    <n v="6.0841664671897888E-3"/>
    <n v="0"/>
    <n v="1520"/>
    <n v="0"/>
    <n v="0"/>
    <n v="0"/>
    <n v="0"/>
    <n v="0"/>
    <n v="0"/>
    <n v="0"/>
    <n v="0"/>
    <m/>
    <n v="44177061.006084166"/>
    <n v="0"/>
    <n v="44177061.006084166"/>
    <n v="0"/>
  </r>
  <r>
    <x v="0"/>
    <s v="FONDO NACIONAL DE PENSIONES DE LAS ENTIDADES TERRITORIALES (FONPET)"/>
    <s v="PACÍFICO"/>
    <s v="CAUCA                                             "/>
    <x v="395"/>
    <s v="PAEZ                                              "/>
    <n v="34064276"/>
    <n v="0"/>
    <n v="0"/>
    <n v="34064276"/>
    <n v="0"/>
    <n v="0.95928981900215149"/>
    <n v="0"/>
    <n v="1172"/>
    <n v="0"/>
    <n v="0"/>
    <n v="0"/>
    <n v="0"/>
    <n v="0"/>
    <n v="0"/>
    <n v="0"/>
    <n v="0"/>
    <m/>
    <n v="34065448.959289819"/>
    <n v="0"/>
    <n v="34065448.959289819"/>
    <n v="0"/>
  </r>
  <r>
    <x v="0"/>
    <s v="FONDO NACIONAL DE PENSIONES DE LAS ENTIDADES TERRITORIALES (FONPET)"/>
    <s v="PACÍFICO"/>
    <s v="CAUCA                                             "/>
    <x v="396"/>
    <s v="PATÍA                                             "/>
    <n v="383953954"/>
    <n v="0"/>
    <n v="0"/>
    <n v="383953954"/>
    <n v="0"/>
    <n v="1.3320684432983398E-2"/>
    <n v="0"/>
    <n v="13211"/>
    <n v="0"/>
    <n v="0"/>
    <n v="0"/>
    <n v="0"/>
    <n v="0"/>
    <n v="0"/>
    <n v="0"/>
    <n v="0"/>
    <m/>
    <n v="383967165.01332068"/>
    <n v="0"/>
    <n v="383967165.01332068"/>
    <n v="0"/>
  </r>
  <r>
    <x v="0"/>
    <s v="FONDO NACIONAL DE PENSIONES DE LAS ENTIDADES TERRITORIALES (FONPET)"/>
    <s v="PACÍFICO"/>
    <s v="CAUCA                                             "/>
    <x v="397"/>
    <s v="PIAMONTE                                          "/>
    <n v="0"/>
    <n v="0"/>
    <n v="0"/>
    <n v="0"/>
    <n v="0"/>
    <n v="0.94171527028083801"/>
    <n v="0"/>
    <n v="0"/>
    <n v="0"/>
    <n v="0"/>
    <n v="0"/>
    <n v="0"/>
    <n v="0"/>
    <n v="0"/>
    <n v="0"/>
    <n v="0"/>
    <m/>
    <n v="0.94171527028083801"/>
    <n v="0"/>
    <n v="0.94171527028083801"/>
    <n v="0"/>
  </r>
  <r>
    <x v="0"/>
    <s v="FONDO NACIONAL DE PENSIONES DE LAS ENTIDADES TERRITORIALES (FONPET)"/>
    <s v="PACÍFICO"/>
    <s v="CAUCA                                             "/>
    <x v="398"/>
    <s v="PIENDAMÓ                                          "/>
    <n v="71831629"/>
    <n v="0"/>
    <n v="0"/>
    <n v="71831629"/>
    <n v="0"/>
    <n v="1.5405520796775818E-2"/>
    <n v="0"/>
    <n v="2472"/>
    <n v="0"/>
    <n v="0"/>
    <n v="0"/>
    <n v="0"/>
    <n v="0"/>
    <n v="0"/>
    <n v="0"/>
    <n v="0"/>
    <m/>
    <n v="71834101.015405521"/>
    <n v="0"/>
    <n v="71834101.015405521"/>
    <n v="0"/>
  </r>
  <r>
    <x v="0"/>
    <s v="FONDO NACIONAL DE PENSIONES DE LAS ENTIDADES TERRITORIALES (FONPET)"/>
    <s v="PACÍFICO"/>
    <s v="CAUCA                                             "/>
    <x v="399"/>
    <s v="PUERTO TEJADA                                     "/>
    <n v="169862628"/>
    <n v="0"/>
    <n v="0"/>
    <n v="169862628"/>
    <n v="0"/>
    <n v="1.1308789253234863E-3"/>
    <n v="0"/>
    <n v="5845"/>
    <n v="0"/>
    <n v="0"/>
    <n v="0"/>
    <n v="0"/>
    <n v="0"/>
    <n v="0"/>
    <n v="0"/>
    <n v="0"/>
    <m/>
    <n v="169868473.00113088"/>
    <n v="0"/>
    <n v="169868473.00113088"/>
    <n v="0"/>
  </r>
  <r>
    <x v="0"/>
    <s v="FONDO NACIONAL DE PENSIONES DE LAS ENTIDADES TERRITORIALES (FONPET)"/>
    <s v="PACÍFICO"/>
    <s v="CAUCA                                             "/>
    <x v="400"/>
    <s v="PURACÉ                                            "/>
    <n v="34385759"/>
    <n v="0"/>
    <n v="0"/>
    <n v="34385759"/>
    <n v="0"/>
    <n v="1.8772177398204803E-2"/>
    <n v="0"/>
    <n v="1183"/>
    <n v="0"/>
    <n v="0"/>
    <n v="0"/>
    <n v="0"/>
    <n v="0"/>
    <n v="0"/>
    <n v="0"/>
    <n v="0"/>
    <m/>
    <n v="34386942.018772177"/>
    <n v="0"/>
    <n v="34386942.018772177"/>
    <n v="0"/>
  </r>
  <r>
    <x v="0"/>
    <s v="FONDO NACIONAL DE PENSIONES DE LAS ENTIDADES TERRITORIALES (FONPET)"/>
    <s v="PACÍFICO"/>
    <s v="CAUCA                                             "/>
    <x v="401"/>
    <s v="ROSAS                                             "/>
    <n v="80993535"/>
    <n v="0"/>
    <n v="0"/>
    <n v="80993535"/>
    <n v="0"/>
    <n v="7.2206631302833557E-3"/>
    <n v="0"/>
    <n v="2787"/>
    <n v="0"/>
    <n v="0"/>
    <n v="0"/>
    <n v="0"/>
    <n v="0"/>
    <n v="0"/>
    <n v="0"/>
    <n v="0"/>
    <m/>
    <n v="80996322.007220656"/>
    <n v="0"/>
    <n v="80996322.007220656"/>
    <n v="0"/>
  </r>
  <r>
    <x v="0"/>
    <s v="FONDO NACIONAL DE PENSIONES DE LAS ENTIDADES TERRITORIALES (FONPET)"/>
    <s v="PACÍFICO"/>
    <s v="CAUCA                                             "/>
    <x v="402"/>
    <s v="SAN SEBASTIÁN                                     "/>
    <n v="10194785"/>
    <n v="0"/>
    <n v="0"/>
    <n v="10194785"/>
    <n v="0"/>
    <n v="0.79860006272792816"/>
    <n v="0"/>
    <n v="351"/>
    <n v="0"/>
    <n v="0"/>
    <n v="0"/>
    <n v="0"/>
    <n v="0"/>
    <n v="0"/>
    <n v="0"/>
    <n v="0"/>
    <m/>
    <n v="10195136.798600063"/>
    <n v="0"/>
    <n v="10195136.798600063"/>
    <n v="0"/>
  </r>
  <r>
    <x v="0"/>
    <s v="FONDO NACIONAL DE PENSIONES DE LAS ENTIDADES TERRITORIALES (FONPET)"/>
    <s v="PACÍFICO"/>
    <s v="CAUCA                                             "/>
    <x v="403"/>
    <s v="SANTANDER DE QUILICHAO                            "/>
    <n v="1221747208"/>
    <n v="0"/>
    <n v="0"/>
    <n v="1221747208"/>
    <n v="0"/>
    <n v="1.0391831398010254E-2"/>
    <n v="0"/>
    <n v="42039"/>
    <n v="0"/>
    <n v="0"/>
    <n v="0"/>
    <n v="0"/>
    <n v="0"/>
    <n v="0"/>
    <n v="0"/>
    <n v="0"/>
    <m/>
    <n v="1221789247.0103917"/>
    <n v="0"/>
    <n v="1221789247.0103917"/>
    <n v="0"/>
  </r>
  <r>
    <x v="0"/>
    <s v="FONDO NACIONAL DE PENSIONES DE LAS ENTIDADES TERRITORIALES (FONPET)"/>
    <s v="PACÍFICO"/>
    <s v="CAUCA                                             "/>
    <x v="404"/>
    <s v="SANTA ROSA                                        "/>
    <n v="18159740"/>
    <n v="0"/>
    <n v="0"/>
    <n v="18159740"/>
    <n v="0"/>
    <n v="1.2781985104084015E-2"/>
    <n v="0"/>
    <n v="625"/>
    <n v="0"/>
    <n v="0"/>
    <n v="0"/>
    <n v="0"/>
    <n v="0"/>
    <n v="0"/>
    <n v="0"/>
    <n v="0"/>
    <m/>
    <n v="18160365.012781985"/>
    <n v="0"/>
    <n v="18160365.012781985"/>
    <n v="0"/>
  </r>
  <r>
    <x v="0"/>
    <s v="FONDO NACIONAL DE PENSIONES DE LAS ENTIDADES TERRITORIALES (FONPET)"/>
    <s v="PACÍFICO"/>
    <s v="CAUCA                                             "/>
    <x v="405"/>
    <s v="SILVIA                                            "/>
    <n v="132571071"/>
    <n v="0"/>
    <n v="0"/>
    <n v="132571071"/>
    <n v="0"/>
    <n v="7.6323747634887695E-4"/>
    <n v="0"/>
    <n v="4562"/>
    <n v="0"/>
    <n v="0"/>
    <n v="0"/>
    <n v="0"/>
    <n v="0"/>
    <n v="0"/>
    <n v="0"/>
    <n v="0"/>
    <m/>
    <n v="132575633.00076324"/>
    <n v="0"/>
    <n v="132575633.00076324"/>
    <n v="0"/>
  </r>
  <r>
    <x v="0"/>
    <s v="FONDO NACIONAL DE PENSIONES DE LAS ENTIDADES TERRITORIALES (FONPET)"/>
    <s v="PACÍFICO"/>
    <s v="CAUCA                                             "/>
    <x v="406"/>
    <s v="SOTARA                                            "/>
    <n v="31010943"/>
    <n v="0"/>
    <n v="0"/>
    <n v="31010943"/>
    <n v="0"/>
    <n v="1.1877954006195068E-2"/>
    <n v="0"/>
    <n v="1067"/>
    <n v="0"/>
    <n v="0"/>
    <n v="0"/>
    <n v="0"/>
    <n v="0"/>
    <n v="0"/>
    <n v="0"/>
    <n v="0"/>
    <m/>
    <n v="31012010.011877954"/>
    <n v="0"/>
    <n v="31012010.011877954"/>
    <n v="0"/>
  </r>
  <r>
    <x v="0"/>
    <s v="FONDO NACIONAL DE PENSIONES DE LAS ENTIDADES TERRITORIALES (FONPET)"/>
    <s v="PACÍFICO"/>
    <s v="CAUCA                                             "/>
    <x v="407"/>
    <s v="SUÁREZ                                            "/>
    <n v="10379214"/>
    <n v="0"/>
    <n v="0"/>
    <n v="10379214"/>
    <n v="0"/>
    <n v="1.1087197810411453E-2"/>
    <n v="0"/>
    <n v="357"/>
    <n v="0"/>
    <n v="0"/>
    <n v="0"/>
    <n v="0"/>
    <n v="0"/>
    <n v="0"/>
    <n v="0"/>
    <n v="0"/>
    <m/>
    <n v="10379571.011087198"/>
    <n v="0"/>
    <n v="10379571.011087198"/>
    <n v="0"/>
  </r>
  <r>
    <x v="0"/>
    <s v="FONDO NACIONAL DE PENSIONES DE LAS ENTIDADES TERRITORIALES (FONPET)"/>
    <s v="PACÍFICO"/>
    <s v="CAUCA                                             "/>
    <x v="408"/>
    <s v="SUCRE                                             "/>
    <n v="0"/>
    <n v="0"/>
    <n v="0"/>
    <n v="0"/>
    <n v="0"/>
    <n v="0.66515327244997025"/>
    <n v="0"/>
    <n v="0"/>
    <n v="0"/>
    <n v="0"/>
    <n v="0"/>
    <n v="0"/>
    <n v="0"/>
    <n v="0"/>
    <n v="0"/>
    <n v="0"/>
    <m/>
    <n v="0.66515327244997025"/>
    <n v="0"/>
    <n v="0.66515327244997025"/>
    <n v="0"/>
  </r>
  <r>
    <x v="0"/>
    <s v="FONDO NACIONAL DE PENSIONES DE LAS ENTIDADES TERRITORIALES (FONPET)"/>
    <s v="PACÍFICO"/>
    <s v="CAUCA                                             "/>
    <x v="409"/>
    <s v="TIMBÍO                                            "/>
    <n v="195001966"/>
    <n v="0"/>
    <n v="0"/>
    <n v="195001966"/>
    <n v="0"/>
    <n v="5.6890100240707397E-3"/>
    <n v="0"/>
    <n v="6710"/>
    <n v="0"/>
    <n v="0"/>
    <n v="0"/>
    <n v="0"/>
    <n v="0"/>
    <n v="0"/>
    <n v="0"/>
    <n v="0"/>
    <m/>
    <n v="195008676.00568902"/>
    <n v="0"/>
    <n v="195008676.00568902"/>
    <n v="0"/>
  </r>
  <r>
    <x v="0"/>
    <s v="FONDO NACIONAL DE PENSIONES DE LAS ENTIDADES TERRITORIALES (FONPET)"/>
    <s v="PACÍFICO"/>
    <s v="CAUCA                                             "/>
    <x v="410"/>
    <s v="TIMBIQUÍ                                          "/>
    <n v="92730091"/>
    <n v="0"/>
    <n v="0"/>
    <n v="92730091"/>
    <n v="0"/>
    <n v="9.24721360206604E-3"/>
    <n v="0"/>
    <n v="3191"/>
    <n v="0"/>
    <n v="0"/>
    <n v="0"/>
    <n v="0"/>
    <n v="0"/>
    <n v="0"/>
    <n v="0"/>
    <n v="0"/>
    <m/>
    <n v="92733282.009247214"/>
    <n v="0"/>
    <n v="92733282.009247214"/>
    <n v="0"/>
  </r>
  <r>
    <x v="0"/>
    <s v="FONDO NACIONAL DE PENSIONES DE LAS ENTIDADES TERRITORIALES (FONPET)"/>
    <s v="PACÍFICO"/>
    <s v="CAUCA                                             "/>
    <x v="411"/>
    <s v="TORIBIO                                           "/>
    <n v="41170057"/>
    <n v="0"/>
    <n v="0"/>
    <n v="41170057"/>
    <n v="0"/>
    <n v="7.2483792901039124E-3"/>
    <n v="0"/>
    <n v="1417"/>
    <n v="0"/>
    <n v="0"/>
    <n v="0"/>
    <n v="0"/>
    <n v="0"/>
    <n v="0"/>
    <n v="0"/>
    <n v="0"/>
    <m/>
    <n v="41171474.007248379"/>
    <n v="0"/>
    <n v="41171474.007248379"/>
    <n v="0"/>
  </r>
  <r>
    <x v="0"/>
    <s v="FONDO NACIONAL DE PENSIONES DE LAS ENTIDADES TERRITORIALES (FONPET)"/>
    <s v="PACÍFICO"/>
    <s v="CAUCA                                             "/>
    <x v="412"/>
    <s v="TOTORÓ                                            "/>
    <n v="22248827"/>
    <n v="0"/>
    <n v="0"/>
    <n v="22248827"/>
    <n v="0"/>
    <n v="8.4185786545276642E-3"/>
    <n v="0"/>
    <n v="766"/>
    <n v="0"/>
    <n v="0"/>
    <n v="0"/>
    <n v="0"/>
    <n v="0"/>
    <n v="0"/>
    <n v="0"/>
    <n v="0"/>
    <m/>
    <n v="22249593.008418579"/>
    <n v="0"/>
    <n v="22249593.008418579"/>
    <n v="0"/>
  </r>
  <r>
    <x v="0"/>
    <s v="FONDO NACIONAL DE PENSIONES DE LAS ENTIDADES TERRITORIALES (FONPET)"/>
    <s v="PACÍFICO"/>
    <s v="CAUCA                                             "/>
    <x v="413"/>
    <s v="VILLA RICA                                        "/>
    <n v="37400288"/>
    <n v="0"/>
    <n v="0"/>
    <n v="37400288"/>
    <n v="0"/>
    <n v="5.9846937656402588E-3"/>
    <n v="0"/>
    <n v="1287"/>
    <n v="0"/>
    <n v="0"/>
    <n v="0"/>
    <n v="0"/>
    <n v="0"/>
    <n v="0"/>
    <n v="0"/>
    <n v="0"/>
    <m/>
    <n v="37401575.005984694"/>
    <n v="0"/>
    <n v="37401575.005984694"/>
    <n v="0"/>
  </r>
  <r>
    <x v="0"/>
    <s v="FONDO NACIONAL DE PENSIONES DE LAS ENTIDADES TERRITORIALES (FONPET)"/>
    <s v="CARIBE"/>
    <s v="CESAR                                             "/>
    <x v="414"/>
    <s v="CESAR                                             "/>
    <n v="1024431610"/>
    <n v="0"/>
    <n v="0"/>
    <n v="1024431610"/>
    <n v="0"/>
    <n v="1.3301610946655273E-2"/>
    <n v="0"/>
    <n v="35249"/>
    <n v="0"/>
    <n v="0"/>
    <n v="0"/>
    <n v="0"/>
    <n v="0"/>
    <n v="0"/>
    <n v="0"/>
    <n v="0"/>
    <m/>
    <n v="1024466859.0133016"/>
    <n v="0"/>
    <n v="1024466859.0133016"/>
    <n v="0"/>
  </r>
  <r>
    <x v="0"/>
    <s v="FONDO NACIONAL DE PENSIONES DE LAS ENTIDADES TERRITORIALES (FONPET)"/>
    <s v="CARIBE"/>
    <s v="CESAR                                             "/>
    <x v="415"/>
    <s v="VALLEDUPAR                                        "/>
    <n v="369462943"/>
    <n v="0"/>
    <n v="0"/>
    <n v="369462943"/>
    <n v="0"/>
    <n v="7.2925686836242676E-3"/>
    <n v="0"/>
    <n v="12713"/>
    <n v="0"/>
    <n v="0"/>
    <n v="0"/>
    <n v="0"/>
    <n v="0"/>
    <n v="0"/>
    <n v="0"/>
    <n v="0"/>
    <m/>
    <n v="369475656.00729257"/>
    <n v="0"/>
    <n v="369475656.00729257"/>
    <n v="0"/>
  </r>
  <r>
    <x v="0"/>
    <s v="FONDO NACIONAL DE PENSIONES DE LAS ENTIDADES TERRITORIALES (FONPET)"/>
    <s v="CARIBE"/>
    <s v="CESAR                                             "/>
    <x v="416"/>
    <s v="AGUACHICA                                         "/>
    <n v="644140667"/>
    <n v="0"/>
    <n v="0"/>
    <n v="644140667"/>
    <n v="0"/>
    <n v="2.3468732833862305E-3"/>
    <n v="0"/>
    <n v="22164"/>
    <n v="0"/>
    <n v="0"/>
    <n v="0"/>
    <n v="0"/>
    <n v="0"/>
    <n v="0"/>
    <n v="0"/>
    <n v="0"/>
    <m/>
    <n v="644162831.00234687"/>
    <n v="0"/>
    <n v="644162831.00234687"/>
    <n v="0"/>
  </r>
  <r>
    <x v="0"/>
    <s v="FONDO NACIONAL DE PENSIONES DE LAS ENTIDADES TERRITORIALES (FONPET)"/>
    <s v="CARIBE"/>
    <s v="CESAR                                             "/>
    <x v="417"/>
    <s v="AGUSTÍN CODAZZI                                   "/>
    <n v="255568166"/>
    <n v="0"/>
    <n v="0"/>
    <n v="255568166"/>
    <n v="0"/>
    <n v="-1.2578666210174561E-3"/>
    <n v="0"/>
    <n v="8794"/>
    <n v="0"/>
    <n v="0"/>
    <n v="0"/>
    <n v="0"/>
    <n v="0"/>
    <n v="0"/>
    <n v="0"/>
    <n v="0"/>
    <m/>
    <n v="255576959.99874213"/>
    <n v="0"/>
    <n v="255576959.99874213"/>
    <n v="0"/>
  </r>
  <r>
    <x v="0"/>
    <s v="FONDO NACIONAL DE PENSIONES DE LAS ENTIDADES TERRITORIALES (FONPET)"/>
    <s v="CARIBE"/>
    <s v="CESAR                                             "/>
    <x v="418"/>
    <s v="ASTREA                                            "/>
    <n v="124617978"/>
    <n v="0"/>
    <n v="0"/>
    <n v="124617978"/>
    <n v="0"/>
    <n v="1.2235388159751892E-2"/>
    <n v="0"/>
    <n v="4288"/>
    <n v="0"/>
    <n v="0"/>
    <n v="0"/>
    <n v="0"/>
    <n v="0"/>
    <n v="0"/>
    <n v="0"/>
    <n v="0"/>
    <m/>
    <n v="124622266.01223539"/>
    <n v="0"/>
    <n v="124622266.01223539"/>
    <n v="0"/>
  </r>
  <r>
    <x v="0"/>
    <s v="FONDO NACIONAL DE PENSIONES DE LAS ENTIDADES TERRITORIALES (FONPET)"/>
    <s v="CARIBE"/>
    <s v="CESAR                                             "/>
    <x v="419"/>
    <s v="BECERRIL                                          "/>
    <n v="62701793"/>
    <n v="0"/>
    <n v="0"/>
    <n v="62701793"/>
    <n v="0"/>
    <n v="1.4105342328548431E-2"/>
    <n v="0"/>
    <n v="2157"/>
    <n v="0"/>
    <n v="0"/>
    <n v="0"/>
    <n v="0"/>
    <n v="0"/>
    <n v="0"/>
    <n v="0"/>
    <n v="0"/>
    <m/>
    <n v="62703950.014105342"/>
    <n v="0"/>
    <n v="62703950.014105342"/>
    <n v="0"/>
  </r>
  <r>
    <x v="0"/>
    <s v="FONDO NACIONAL DE PENSIONES DE LAS ENTIDADES TERRITORIALES (FONPET)"/>
    <s v="CARIBE"/>
    <s v="CESAR                                             "/>
    <x v="420"/>
    <s v="BOSCONIA                                          "/>
    <n v="184153187"/>
    <n v="0"/>
    <n v="0"/>
    <n v="184153187"/>
    <n v="0"/>
    <n v="5.5869221687316895E-3"/>
    <n v="0"/>
    <n v="6336"/>
    <n v="0"/>
    <n v="0"/>
    <n v="0"/>
    <n v="0"/>
    <n v="0"/>
    <n v="0"/>
    <n v="0"/>
    <n v="0"/>
    <m/>
    <n v="184159523.00558692"/>
    <n v="0"/>
    <n v="184159523.00558692"/>
    <n v="0"/>
  </r>
  <r>
    <x v="0"/>
    <s v="FONDO NACIONAL DE PENSIONES DE LAS ENTIDADES TERRITORIALES (FONPET)"/>
    <s v="CARIBE"/>
    <s v="CESAR                                             "/>
    <x v="421"/>
    <s v="CHIMICHAGUA                                       "/>
    <n v="191211892"/>
    <n v="0"/>
    <n v="0"/>
    <n v="191211892"/>
    <n v="0"/>
    <n v="8.3391666412353516E-3"/>
    <n v="0"/>
    <n v="6579"/>
    <n v="0"/>
    <n v="0"/>
    <n v="0"/>
    <n v="0"/>
    <n v="0"/>
    <n v="0"/>
    <n v="0"/>
    <n v="0"/>
    <m/>
    <n v="191218471.00833917"/>
    <n v="0"/>
    <n v="191218471.00833917"/>
    <n v="0"/>
  </r>
  <r>
    <x v="0"/>
    <s v="FONDO NACIONAL DE PENSIONES DE LAS ENTIDADES TERRITORIALES (FONPET)"/>
    <s v="CARIBE"/>
    <s v="CESAR                                             "/>
    <x v="422"/>
    <s v="CHIRIGUANÁ                                        "/>
    <n v="128786675"/>
    <n v="0"/>
    <n v="0"/>
    <n v="128786675"/>
    <n v="0"/>
    <n v="1.6319632530212402E-2"/>
    <n v="0"/>
    <n v="4431"/>
    <n v="0"/>
    <n v="0"/>
    <n v="0"/>
    <n v="0"/>
    <n v="0"/>
    <n v="0"/>
    <n v="0"/>
    <n v="0"/>
    <m/>
    <n v="128791106.01631963"/>
    <n v="0"/>
    <n v="128791106.01631963"/>
    <n v="0"/>
  </r>
  <r>
    <x v="0"/>
    <s v="FONDO NACIONAL DE PENSIONES DE LAS ENTIDADES TERRITORIALES (FONPET)"/>
    <s v="CARIBE"/>
    <s v="CESAR                                             "/>
    <x v="423"/>
    <s v="CURUMANÍ                                          "/>
    <n v="253771078"/>
    <n v="0"/>
    <n v="0"/>
    <n v="253771078"/>
    <n v="0"/>
    <n v="8.4839761257171631E-3"/>
    <n v="0"/>
    <n v="8732"/>
    <n v="0"/>
    <n v="0"/>
    <n v="0"/>
    <n v="0"/>
    <n v="0"/>
    <n v="0"/>
    <n v="0"/>
    <n v="0"/>
    <m/>
    <n v="253779810.00848398"/>
    <n v="0"/>
    <n v="253779810.00848398"/>
    <n v="0"/>
  </r>
  <r>
    <x v="0"/>
    <s v="FONDO NACIONAL DE PENSIONES DE LAS ENTIDADES TERRITORIALES (FONPET)"/>
    <s v="CARIBE"/>
    <s v="CESAR                                             "/>
    <x v="424"/>
    <s v="EL COPEY                                          "/>
    <n v="129736721"/>
    <n v="0"/>
    <n v="0"/>
    <n v="129736721"/>
    <n v="0"/>
    <n v="9.6747130155563354E-3"/>
    <n v="0"/>
    <n v="4464"/>
    <n v="0"/>
    <n v="0"/>
    <n v="0"/>
    <n v="0"/>
    <n v="0"/>
    <n v="0"/>
    <n v="0"/>
    <n v="0"/>
    <m/>
    <n v="129741185.00967471"/>
    <n v="0"/>
    <n v="129741185.00967471"/>
    <n v="0"/>
  </r>
  <r>
    <x v="0"/>
    <s v="FONDO NACIONAL DE PENSIONES DE LAS ENTIDADES TERRITORIALES (FONPET)"/>
    <s v="CARIBE"/>
    <s v="CESAR                                             "/>
    <x v="425"/>
    <s v="EL PASO                                           "/>
    <n v="265942148"/>
    <n v="0"/>
    <n v="0"/>
    <n v="265942148"/>
    <n v="0"/>
    <n v="9.2899799346923828E-3"/>
    <n v="0"/>
    <n v="9151"/>
    <n v="0"/>
    <n v="0"/>
    <n v="0"/>
    <n v="0"/>
    <n v="0"/>
    <n v="0"/>
    <n v="0"/>
    <n v="0"/>
    <m/>
    <n v="265951299.00928998"/>
    <n v="0"/>
    <n v="265951299.00928998"/>
    <n v="0"/>
  </r>
  <r>
    <x v="0"/>
    <s v="FONDO NACIONAL DE PENSIONES DE LAS ENTIDADES TERRITORIALES (FONPET)"/>
    <s v="CARIBE"/>
    <s v="CESAR                                             "/>
    <x v="426"/>
    <s v="GAMARRA                                           "/>
    <n v="50955911"/>
    <n v="0"/>
    <n v="0"/>
    <n v="50955911"/>
    <n v="0"/>
    <n v="1.2041378766298294E-2"/>
    <n v="0"/>
    <n v="1753"/>
    <n v="0"/>
    <n v="0"/>
    <n v="0"/>
    <n v="0"/>
    <n v="0"/>
    <n v="0"/>
    <n v="0"/>
    <n v="0"/>
    <m/>
    <n v="50957664.012041375"/>
    <n v="0"/>
    <n v="50957664.012041375"/>
    <n v="0"/>
  </r>
  <r>
    <x v="0"/>
    <s v="FONDO NACIONAL DE PENSIONES DE LAS ENTIDADES TERRITORIALES (FONPET)"/>
    <s v="CARIBE"/>
    <s v="CESAR                                             "/>
    <x v="427"/>
    <s v="GONZÁLEZ                                          "/>
    <n v="32385863"/>
    <n v="0"/>
    <n v="0"/>
    <n v="32385863"/>
    <n v="0"/>
    <n v="2.0942017436027527E-3"/>
    <n v="0"/>
    <n v="1114"/>
    <n v="0"/>
    <n v="0"/>
    <n v="0"/>
    <n v="0"/>
    <n v="0"/>
    <n v="0"/>
    <n v="0"/>
    <n v="0"/>
    <m/>
    <n v="32386977.002094202"/>
    <n v="0"/>
    <n v="32386977.002094202"/>
    <n v="0"/>
  </r>
  <r>
    <x v="0"/>
    <s v="FONDO NACIONAL DE PENSIONES DE LAS ENTIDADES TERRITORIALES (FONPET)"/>
    <s v="CARIBE"/>
    <s v="CESAR                                             "/>
    <x v="428"/>
    <s v="LA GLORIA                                         "/>
    <n v="51712057"/>
    <n v="0"/>
    <n v="0"/>
    <n v="51712057"/>
    <n v="0"/>
    <n v="9.7231268882751465E-3"/>
    <n v="0"/>
    <n v="1779"/>
    <n v="0"/>
    <n v="0"/>
    <n v="0"/>
    <n v="0"/>
    <n v="0"/>
    <n v="0"/>
    <n v="0"/>
    <n v="0"/>
    <m/>
    <n v="51713836.009723127"/>
    <n v="0"/>
    <n v="51713836.009723127"/>
    <n v="0"/>
  </r>
  <r>
    <x v="0"/>
    <s v="FONDO NACIONAL DE PENSIONES DE LAS ENTIDADES TERRITORIALES (FONPET)"/>
    <s v="CARIBE"/>
    <s v="CESAR                                             "/>
    <x v="429"/>
    <s v="LA JAGUA DE IBIRICO                               "/>
    <n v="27635375"/>
    <n v="0"/>
    <n v="0"/>
    <n v="27635375"/>
    <n v="0"/>
    <n v="1.3819621875882149E-2"/>
    <n v="0"/>
    <n v="951"/>
    <n v="0"/>
    <n v="0"/>
    <n v="0"/>
    <n v="0"/>
    <n v="0"/>
    <n v="0"/>
    <n v="0"/>
    <n v="0"/>
    <m/>
    <n v="27636326.01381962"/>
    <n v="0"/>
    <n v="27636326.01381962"/>
    <n v="0"/>
  </r>
  <r>
    <x v="0"/>
    <s v="FONDO NACIONAL DE PENSIONES DE LAS ENTIDADES TERRITORIALES (FONPET)"/>
    <s v="CARIBE"/>
    <s v="CESAR                                             "/>
    <x v="430"/>
    <s v="MANAURE                                           "/>
    <n v="63929229"/>
    <n v="0"/>
    <n v="0"/>
    <n v="63929229"/>
    <n v="0"/>
    <n v="1.0719828307628632E-2"/>
    <n v="0"/>
    <n v="2200"/>
    <n v="0"/>
    <n v="0"/>
    <n v="0"/>
    <n v="0"/>
    <n v="0"/>
    <n v="0"/>
    <n v="0"/>
    <n v="0"/>
    <m/>
    <n v="63931429.010719828"/>
    <n v="0"/>
    <n v="63931429.010719828"/>
    <n v="0"/>
  </r>
  <r>
    <x v="0"/>
    <s v="FONDO NACIONAL DE PENSIONES DE LAS ENTIDADES TERRITORIALES (FONPET)"/>
    <s v="CARIBE"/>
    <s v="CESAR                                             "/>
    <x v="431"/>
    <s v="PAILITAS                                          "/>
    <n v="82284037"/>
    <n v="0"/>
    <n v="0"/>
    <n v="82284037"/>
    <n v="0"/>
    <n v="1.0865822434425354E-2"/>
    <n v="0"/>
    <n v="2831"/>
    <n v="0"/>
    <n v="0"/>
    <n v="0"/>
    <n v="0"/>
    <n v="0"/>
    <n v="0"/>
    <n v="0"/>
    <n v="0"/>
    <m/>
    <n v="82286868.010865822"/>
    <n v="0"/>
    <n v="82286868.010865822"/>
    <n v="0"/>
  </r>
  <r>
    <x v="0"/>
    <s v="FONDO NACIONAL DE PENSIONES DE LAS ENTIDADES TERRITORIALES (FONPET)"/>
    <s v="CARIBE"/>
    <s v="CESAR                                             "/>
    <x v="432"/>
    <s v="PELAYA                                            "/>
    <n v="120869258"/>
    <n v="0"/>
    <n v="0"/>
    <n v="120869258"/>
    <n v="0"/>
    <n v="9.6173286437988281E-3"/>
    <n v="0"/>
    <n v="4159"/>
    <n v="0"/>
    <n v="0"/>
    <n v="0"/>
    <n v="0"/>
    <n v="0"/>
    <n v="0"/>
    <n v="0"/>
    <n v="0"/>
    <m/>
    <n v="120873417.00961733"/>
    <n v="0"/>
    <n v="120873417.00961733"/>
    <n v="0"/>
  </r>
  <r>
    <x v="0"/>
    <s v="FONDO NACIONAL DE PENSIONES DE LAS ENTIDADES TERRITORIALES (FONPET)"/>
    <s v="CARIBE"/>
    <s v="CESAR                                             "/>
    <x v="433"/>
    <s v="PUEBLO BELLO                                      "/>
    <n v="0"/>
    <n v="0"/>
    <n v="0"/>
    <n v="0"/>
    <n v="0"/>
    <n v="0.76705712080001831"/>
    <n v="0"/>
    <n v="0"/>
    <n v="0"/>
    <n v="0"/>
    <n v="0"/>
    <n v="0"/>
    <n v="0"/>
    <n v="0"/>
    <n v="0"/>
    <n v="0"/>
    <m/>
    <n v="0.76705712080001831"/>
    <n v="0"/>
    <n v="0.76705712080001831"/>
    <n v="0"/>
  </r>
  <r>
    <x v="0"/>
    <s v="FONDO NACIONAL DE PENSIONES DE LAS ENTIDADES TERRITORIALES (FONPET)"/>
    <s v="CARIBE"/>
    <s v="CESAR                                             "/>
    <x v="434"/>
    <s v="RÍO DE ORO                                        "/>
    <n v="68119259"/>
    <n v="0"/>
    <n v="0"/>
    <n v="68119259"/>
    <n v="0"/>
    <n v="9.4209760427474976E-3"/>
    <n v="0"/>
    <n v="2344"/>
    <n v="0"/>
    <n v="0"/>
    <n v="0"/>
    <n v="0"/>
    <n v="0"/>
    <n v="0"/>
    <n v="0"/>
    <n v="0"/>
    <m/>
    <n v="68121603.009420976"/>
    <n v="0"/>
    <n v="68121603.009420976"/>
    <n v="0"/>
  </r>
  <r>
    <x v="0"/>
    <s v="FONDO NACIONAL DE PENSIONES DE LAS ENTIDADES TERRITORIALES (FONPET)"/>
    <s v="CARIBE"/>
    <s v="CESAR                                             "/>
    <x v="435"/>
    <s v="LA PAZ                                            "/>
    <n v="131440455"/>
    <n v="0"/>
    <n v="0"/>
    <n v="131440455"/>
    <n v="0"/>
    <n v="9.2620253562927246E-3"/>
    <n v="0"/>
    <n v="4523"/>
    <n v="0"/>
    <n v="0"/>
    <n v="0"/>
    <n v="0"/>
    <n v="0"/>
    <n v="0"/>
    <n v="0"/>
    <n v="0"/>
    <m/>
    <n v="131444978.00926203"/>
    <n v="0"/>
    <n v="131444978.00926203"/>
    <n v="0"/>
  </r>
  <r>
    <x v="0"/>
    <s v="FONDO NACIONAL DE PENSIONES DE LAS ENTIDADES TERRITORIALES (FONPET)"/>
    <s v="CARIBE"/>
    <s v="CESAR                                             "/>
    <x v="436"/>
    <s v="SAN ALBERTO                                       "/>
    <n v="78567942"/>
    <n v="0"/>
    <n v="0"/>
    <n v="78567942"/>
    <n v="0"/>
    <n v="1.4882177114486694E-2"/>
    <n v="0"/>
    <n v="2703"/>
    <n v="0"/>
    <n v="0"/>
    <n v="0"/>
    <n v="0"/>
    <n v="0"/>
    <n v="0"/>
    <n v="0"/>
    <n v="0"/>
    <m/>
    <n v="78570645.014882177"/>
    <n v="0"/>
    <n v="78570645.014882177"/>
    <n v="0"/>
  </r>
  <r>
    <x v="0"/>
    <s v="FONDO NACIONAL DE PENSIONES DE LAS ENTIDADES TERRITORIALES (FONPET)"/>
    <s v="CARIBE"/>
    <s v="CESAR                                             "/>
    <x v="437"/>
    <s v="SAN DIEGO                                         "/>
    <n v="135990233"/>
    <n v="0"/>
    <n v="0"/>
    <n v="135990233"/>
    <n v="0"/>
    <n v="1.4600619673728943E-2"/>
    <n v="0"/>
    <n v="4679"/>
    <n v="0"/>
    <n v="0"/>
    <n v="0"/>
    <n v="0"/>
    <n v="0"/>
    <n v="0"/>
    <n v="0"/>
    <n v="0"/>
    <m/>
    <n v="135994912.01460063"/>
    <n v="0"/>
    <n v="135994912.01460063"/>
    <n v="0"/>
  </r>
  <r>
    <x v="0"/>
    <s v="FONDO NACIONAL DE PENSIONES DE LAS ENTIDADES TERRITORIALES (FONPET)"/>
    <s v="CARIBE"/>
    <s v="CESAR                                             "/>
    <x v="438"/>
    <s v="SAN MARTÍN                                        "/>
    <n v="54143161"/>
    <n v="0"/>
    <n v="0"/>
    <n v="54143161"/>
    <n v="0"/>
    <n v="1.1957772076129913E-2"/>
    <n v="0"/>
    <n v="1863"/>
    <n v="0"/>
    <n v="0"/>
    <n v="0"/>
    <n v="0"/>
    <n v="0"/>
    <n v="0"/>
    <n v="0"/>
    <n v="0"/>
    <m/>
    <n v="54145024.011957772"/>
    <n v="0"/>
    <n v="54145024.011957772"/>
    <n v="0"/>
  </r>
  <r>
    <x v="0"/>
    <s v="FONDO NACIONAL DE PENSIONES DE LAS ENTIDADES TERRITORIALES (FONPET)"/>
    <s v="CARIBE"/>
    <s v="CESAR                                             "/>
    <x v="439"/>
    <s v="TAMALAMEQUE                                       "/>
    <n v="108877432"/>
    <n v="0"/>
    <n v="0"/>
    <n v="108877432"/>
    <n v="0"/>
    <n v="1.0741278529167175E-2"/>
    <n v="0"/>
    <n v="3746"/>
    <n v="0"/>
    <n v="0"/>
    <n v="0"/>
    <n v="0"/>
    <n v="0"/>
    <n v="0"/>
    <n v="0"/>
    <n v="0"/>
    <m/>
    <n v="108881178.01074128"/>
    <n v="0"/>
    <n v="108881178.01074128"/>
    <n v="0"/>
  </r>
  <r>
    <x v="0"/>
    <s v="FONDO NACIONAL DE PENSIONES DE LAS ENTIDADES TERRITORIALES (FONPET)"/>
    <s v="CARIBE"/>
    <s v="CÓRDOBA                                           "/>
    <x v="440"/>
    <s v="CÓRDOBA                                           "/>
    <n v="17012301026"/>
    <n v="0"/>
    <n v="0"/>
    <n v="17012301026"/>
    <n v="0"/>
    <n v="5.7353973388671875E-3"/>
    <n v="0"/>
    <n v="585372"/>
    <n v="0"/>
    <n v="0"/>
    <n v="0"/>
    <n v="0"/>
    <n v="0"/>
    <n v="0"/>
    <n v="0"/>
    <n v="0"/>
    <m/>
    <n v="17012886398.005735"/>
    <n v="0"/>
    <n v="17012886398.005735"/>
    <n v="0"/>
  </r>
  <r>
    <x v="0"/>
    <s v="FONDO NACIONAL DE PENSIONES DE LAS ENTIDADES TERRITORIALES (FONPET)"/>
    <s v="CARIBE"/>
    <s v="CÓRDOBA                                           "/>
    <x v="441"/>
    <s v="MONTERÍA                                          "/>
    <n v="1590206277"/>
    <n v="0"/>
    <n v="0"/>
    <n v="1590206277"/>
    <n v="0"/>
    <n v="7.7544450759887695E-3"/>
    <n v="0"/>
    <n v="54717"/>
    <n v="0"/>
    <n v="0"/>
    <n v="0"/>
    <n v="0"/>
    <n v="0"/>
    <n v="0"/>
    <n v="0"/>
    <n v="0"/>
    <m/>
    <n v="1590260994.0077543"/>
    <n v="0"/>
    <n v="1590260994.0077543"/>
    <n v="0"/>
  </r>
  <r>
    <x v="0"/>
    <s v="FONDO NACIONAL DE PENSIONES DE LAS ENTIDADES TERRITORIALES (FONPET)"/>
    <s v="CARIBE"/>
    <s v="CÓRDOBA                                           "/>
    <x v="442"/>
    <s v="AYAPEL                                            "/>
    <n v="9563552"/>
    <n v="0"/>
    <n v="0"/>
    <n v="9563552"/>
    <n v="0"/>
    <n v="1.2340761721134186E-2"/>
    <n v="0"/>
    <n v="329"/>
    <n v="0"/>
    <n v="0"/>
    <n v="0"/>
    <n v="0"/>
    <n v="0"/>
    <n v="0"/>
    <n v="0"/>
    <n v="0"/>
    <m/>
    <n v="9563881.0123407617"/>
    <n v="0"/>
    <n v="9563881.0123407617"/>
    <n v="0"/>
  </r>
  <r>
    <x v="0"/>
    <s v="FONDO NACIONAL DE PENSIONES DE LAS ENTIDADES TERRITORIALES (FONPET)"/>
    <s v="CARIBE"/>
    <s v="CÓRDOBA                                           "/>
    <x v="443"/>
    <s v="BUENAVISTA                                        "/>
    <n v="104215066"/>
    <n v="0"/>
    <n v="0"/>
    <n v="104215066"/>
    <n v="0"/>
    <n v="2.0608752965927124E-3"/>
    <n v="0"/>
    <n v="3586"/>
    <n v="0"/>
    <n v="0"/>
    <n v="0"/>
    <n v="0"/>
    <n v="0"/>
    <n v="0"/>
    <n v="0"/>
    <n v="0"/>
    <m/>
    <n v="104218652.00206088"/>
    <n v="0"/>
    <n v="104218652.00206088"/>
    <n v="0"/>
  </r>
  <r>
    <x v="0"/>
    <s v="FONDO NACIONAL DE PENSIONES DE LAS ENTIDADES TERRITORIALES (FONPET)"/>
    <s v="CARIBE"/>
    <s v="CÓRDOBA                                           "/>
    <x v="444"/>
    <s v="CANALETE                                          "/>
    <n v="137564327"/>
    <n v="0"/>
    <n v="0"/>
    <n v="137564327"/>
    <n v="0"/>
    <n v="9.8888576030731201E-3"/>
    <n v="0"/>
    <n v="4733"/>
    <n v="0"/>
    <n v="0"/>
    <n v="0"/>
    <n v="0"/>
    <n v="0"/>
    <n v="0"/>
    <n v="0"/>
    <n v="0"/>
    <m/>
    <n v="137569060.00988886"/>
    <n v="0"/>
    <n v="137569060.00988886"/>
    <n v="0"/>
  </r>
  <r>
    <x v="0"/>
    <s v="FONDO NACIONAL DE PENSIONES DE LAS ENTIDADES TERRITORIALES (FONPET)"/>
    <s v="CARIBE"/>
    <s v="CÓRDOBA                                           "/>
    <x v="445"/>
    <s v="CERETÉ                                            "/>
    <n v="350195791"/>
    <n v="0"/>
    <n v="0"/>
    <n v="350195791"/>
    <n v="0"/>
    <n v="1.8898189067840576E-2"/>
    <n v="0"/>
    <n v="12050"/>
    <n v="0"/>
    <n v="0"/>
    <n v="0"/>
    <n v="0"/>
    <n v="0"/>
    <n v="0"/>
    <n v="0"/>
    <n v="0"/>
    <m/>
    <n v="350207841.01889819"/>
    <n v="0"/>
    <n v="350207841.01889819"/>
    <n v="0"/>
  </r>
  <r>
    <x v="0"/>
    <s v="FONDO NACIONAL DE PENSIONES DE LAS ENTIDADES TERRITORIALES (FONPET)"/>
    <s v="CARIBE"/>
    <s v="CÓRDOBA                                           "/>
    <x v="446"/>
    <s v="CHIMÁ                                             "/>
    <n v="439744159"/>
    <n v="0"/>
    <n v="0"/>
    <n v="439744159"/>
    <n v="0"/>
    <n v="1.4288812875747681E-2"/>
    <n v="0"/>
    <n v="15131"/>
    <n v="0"/>
    <n v="0"/>
    <n v="0"/>
    <n v="0"/>
    <n v="0"/>
    <n v="0"/>
    <n v="0"/>
    <n v="0"/>
    <m/>
    <n v="439759290.01428878"/>
    <n v="0"/>
    <n v="439759290.01428878"/>
    <n v="0"/>
  </r>
  <r>
    <x v="0"/>
    <s v="FONDO NACIONAL DE PENSIONES DE LAS ENTIDADES TERRITORIALES (FONPET)"/>
    <s v="CARIBE"/>
    <s v="CÓRDOBA                                           "/>
    <x v="447"/>
    <s v="CHINÚ                                             "/>
    <n v="133852229"/>
    <n v="0"/>
    <n v="0"/>
    <n v="133852229"/>
    <n v="0"/>
    <n v="1.4224186539649963E-2"/>
    <n v="0"/>
    <n v="4606"/>
    <n v="0"/>
    <n v="0"/>
    <n v="0"/>
    <n v="0"/>
    <n v="0"/>
    <n v="0"/>
    <n v="0"/>
    <n v="0"/>
    <m/>
    <n v="133856835.01422419"/>
    <n v="0"/>
    <n v="133856835.01422419"/>
    <n v="0"/>
  </r>
  <r>
    <x v="0"/>
    <s v="FONDO NACIONAL DE PENSIONES DE LAS ENTIDADES TERRITORIALES (FONPET)"/>
    <s v="CARIBE"/>
    <s v="CÓRDOBA                                           "/>
    <x v="448"/>
    <s v="CIÉNAGA DE ORO                                    "/>
    <n v="175685881"/>
    <n v="0"/>
    <n v="0"/>
    <n v="175685881"/>
    <n v="0"/>
    <n v="1.5783309936523438E-2"/>
    <n v="0"/>
    <n v="6045"/>
    <n v="0"/>
    <n v="0"/>
    <n v="0"/>
    <n v="0"/>
    <n v="0"/>
    <n v="0"/>
    <n v="0"/>
    <n v="0"/>
    <m/>
    <n v="175691926.01578331"/>
    <n v="0"/>
    <n v="175691926.01578331"/>
    <n v="0"/>
  </r>
  <r>
    <x v="0"/>
    <s v="FONDO NACIONAL DE PENSIONES DE LAS ENTIDADES TERRITORIALES (FONPET)"/>
    <s v="CARIBE"/>
    <s v="CÓRDOBA                                           "/>
    <x v="449"/>
    <s v="COTORRA                                           "/>
    <n v="0"/>
    <n v="0"/>
    <n v="0"/>
    <n v="0"/>
    <n v="0"/>
    <n v="0.9085053950548172"/>
    <n v="0"/>
    <n v="0"/>
    <n v="0"/>
    <n v="0"/>
    <n v="0"/>
    <n v="0"/>
    <n v="0"/>
    <n v="0"/>
    <n v="0"/>
    <n v="0"/>
    <m/>
    <n v="0.9085053950548172"/>
    <n v="0"/>
    <n v="0.9085053950548172"/>
    <n v="0"/>
  </r>
  <r>
    <x v="0"/>
    <s v="FONDO NACIONAL DE PENSIONES DE LAS ENTIDADES TERRITORIALES (FONPET)"/>
    <s v="CARIBE"/>
    <s v="CÓRDOBA                                           "/>
    <x v="450"/>
    <s v="LA APARTADA                                       "/>
    <n v="61333606"/>
    <n v="0"/>
    <n v="0"/>
    <n v="61333606"/>
    <n v="0"/>
    <n v="-4.2104795575141907E-3"/>
    <n v="0"/>
    <n v="2110"/>
    <n v="0"/>
    <n v="0"/>
    <n v="0"/>
    <n v="0"/>
    <n v="0"/>
    <n v="0"/>
    <n v="0"/>
    <n v="0"/>
    <m/>
    <n v="61335715.99578952"/>
    <n v="0"/>
    <n v="61335715.99578952"/>
    <n v="0"/>
  </r>
  <r>
    <x v="0"/>
    <s v="FONDO NACIONAL DE PENSIONES DE LAS ENTIDADES TERRITORIALES (FONPET)"/>
    <s v="CARIBE"/>
    <s v="CÓRDOBA                                           "/>
    <x v="451"/>
    <s v="LORICA                                            "/>
    <n v="417133639"/>
    <n v="0"/>
    <n v="0"/>
    <n v="417133639"/>
    <n v="0"/>
    <n v="5.6805014610290527E-3"/>
    <n v="0"/>
    <n v="14353"/>
    <n v="0"/>
    <n v="0"/>
    <n v="0"/>
    <n v="0"/>
    <n v="0"/>
    <n v="0"/>
    <n v="0"/>
    <n v="0"/>
    <m/>
    <n v="417147992.0056805"/>
    <n v="0"/>
    <n v="417147992.0056805"/>
    <n v="0"/>
  </r>
  <r>
    <x v="0"/>
    <s v="FONDO NACIONAL DE PENSIONES DE LAS ENTIDADES TERRITORIALES (FONPET)"/>
    <s v="CARIBE"/>
    <s v="CÓRDOBA                                           "/>
    <x v="452"/>
    <s v="LOS CÓRDOBAS                                      "/>
    <n v="60205862"/>
    <n v="0"/>
    <n v="0"/>
    <n v="60205862"/>
    <n v="0"/>
    <n v="1.1455811560153961E-2"/>
    <n v="0"/>
    <n v="2072"/>
    <n v="0"/>
    <n v="0"/>
    <n v="0"/>
    <n v="0"/>
    <n v="0"/>
    <n v="0"/>
    <n v="0"/>
    <n v="0"/>
    <m/>
    <n v="60207934.011455812"/>
    <n v="0"/>
    <n v="60207934.011455812"/>
    <n v="0"/>
  </r>
  <r>
    <x v="0"/>
    <s v="FONDO NACIONAL DE PENSIONES DE LAS ENTIDADES TERRITORIALES (FONPET)"/>
    <s v="CARIBE"/>
    <s v="CÓRDOBA                                           "/>
    <x v="453"/>
    <s v="MOMIL                                             "/>
    <n v="28242919"/>
    <n v="0"/>
    <n v="0"/>
    <n v="28242919"/>
    <n v="0"/>
    <n v="7.1603208780288696E-3"/>
    <n v="0"/>
    <n v="972"/>
    <n v="0"/>
    <n v="0"/>
    <n v="0"/>
    <n v="0"/>
    <n v="0"/>
    <n v="0"/>
    <n v="0"/>
    <n v="0"/>
    <m/>
    <n v="28243891.007160321"/>
    <n v="0"/>
    <n v="28243891.007160321"/>
    <n v="0"/>
  </r>
  <r>
    <x v="0"/>
    <s v="FONDO NACIONAL DE PENSIONES DE LAS ENTIDADES TERRITORIALES (FONPET)"/>
    <s v="CARIBE"/>
    <s v="CÓRDOBA                                           "/>
    <x v="454"/>
    <s v="MONTELÍBANO                                       "/>
    <n v="123128229"/>
    <n v="0"/>
    <n v="0"/>
    <n v="123128229"/>
    <n v="0"/>
    <n v="1.2817226350307465E-2"/>
    <n v="0"/>
    <n v="4237"/>
    <n v="0"/>
    <n v="0"/>
    <n v="0"/>
    <n v="0"/>
    <n v="0"/>
    <n v="0"/>
    <n v="0"/>
    <n v="0"/>
    <m/>
    <n v="123132466.01281723"/>
    <n v="0"/>
    <n v="123132466.01281723"/>
    <n v="0"/>
  </r>
  <r>
    <x v="0"/>
    <s v="FONDO NACIONAL DE PENSIONES DE LAS ENTIDADES TERRITORIALES (FONPET)"/>
    <s v="CARIBE"/>
    <s v="CÓRDOBA                                           "/>
    <x v="455"/>
    <s v="MOÑITOS                                           "/>
    <n v="93875369"/>
    <n v="0"/>
    <n v="0"/>
    <n v="93875369"/>
    <n v="0"/>
    <n v="1.2356750667095184E-2"/>
    <n v="0"/>
    <n v="3230"/>
    <n v="0"/>
    <n v="0"/>
    <n v="0"/>
    <n v="0"/>
    <n v="0"/>
    <n v="0"/>
    <n v="0"/>
    <n v="0"/>
    <m/>
    <n v="93878599.012356758"/>
    <n v="0"/>
    <n v="93878599.012356758"/>
    <n v="0"/>
  </r>
  <r>
    <x v="0"/>
    <s v="FONDO NACIONAL DE PENSIONES DE LAS ENTIDADES TERRITORIALES (FONPET)"/>
    <s v="CARIBE"/>
    <s v="CÓRDOBA                                           "/>
    <x v="456"/>
    <s v="PLANETA RICA                                      "/>
    <n v="249434487"/>
    <n v="0"/>
    <n v="0"/>
    <n v="249434487"/>
    <n v="0"/>
    <n v="1.4251291751861572E-2"/>
    <n v="0"/>
    <n v="8583"/>
    <n v="0"/>
    <n v="0"/>
    <n v="0"/>
    <n v="0"/>
    <n v="0"/>
    <n v="0"/>
    <n v="0"/>
    <n v="0"/>
    <m/>
    <n v="249443070.01425129"/>
    <n v="0"/>
    <n v="249443070.01425129"/>
    <n v="0"/>
  </r>
  <r>
    <x v="0"/>
    <s v="FONDO NACIONAL DE PENSIONES DE LAS ENTIDADES TERRITORIALES (FONPET)"/>
    <s v="CARIBE"/>
    <s v="CÓRDOBA                                           "/>
    <x v="457"/>
    <s v="PUEBLO NUEVO                                      "/>
    <n v="192476337"/>
    <n v="0"/>
    <n v="0"/>
    <n v="192476337"/>
    <n v="0"/>
    <n v="1.0123491287231445E-2"/>
    <n v="0"/>
    <n v="6623"/>
    <n v="0"/>
    <n v="0"/>
    <n v="0"/>
    <n v="0"/>
    <n v="0"/>
    <n v="0"/>
    <n v="0"/>
    <n v="0"/>
    <m/>
    <n v="192482960.01012349"/>
    <n v="0"/>
    <n v="192482960.01012349"/>
    <n v="0"/>
  </r>
  <r>
    <x v="0"/>
    <s v="FONDO NACIONAL DE PENSIONES DE LAS ENTIDADES TERRITORIALES (FONPET)"/>
    <s v="CARIBE"/>
    <s v="CÓRDOBA                                           "/>
    <x v="458"/>
    <s v="PUERTO ESCONDIDO                                  "/>
    <n v="61759271"/>
    <n v="0"/>
    <n v="0"/>
    <n v="61759271"/>
    <n v="0"/>
    <n v="3.8013532757759094E-3"/>
    <n v="0"/>
    <n v="2125"/>
    <n v="0"/>
    <n v="0"/>
    <n v="0"/>
    <n v="0"/>
    <n v="0"/>
    <n v="0"/>
    <n v="0"/>
    <n v="0"/>
    <m/>
    <n v="61761396.003801353"/>
    <n v="0"/>
    <n v="61761396.003801353"/>
    <n v="0"/>
  </r>
  <r>
    <x v="0"/>
    <s v="FONDO NACIONAL DE PENSIONES DE LAS ENTIDADES TERRITORIALES (FONPET)"/>
    <s v="CARIBE"/>
    <s v="CÓRDOBA                                           "/>
    <x v="459"/>
    <s v="PUERTO LIBERTADOR                                 "/>
    <n v="68218548"/>
    <n v="0"/>
    <n v="0"/>
    <n v="68218548"/>
    <n v="0"/>
    <n v="1.3992287218570709E-2"/>
    <n v="0"/>
    <n v="2347"/>
    <n v="0"/>
    <n v="0"/>
    <n v="0"/>
    <n v="0"/>
    <n v="0"/>
    <n v="0"/>
    <n v="0"/>
    <n v="0"/>
    <m/>
    <n v="68220895.01399228"/>
    <n v="0"/>
    <n v="68220895.01399228"/>
    <n v="0"/>
  </r>
  <r>
    <x v="0"/>
    <s v="FONDO NACIONAL DE PENSIONES DE LAS ENTIDADES TERRITORIALES (FONPET)"/>
    <s v="CARIBE"/>
    <s v="CÓRDOBA                                           "/>
    <x v="460"/>
    <s v="PURÍSIMA                                          "/>
    <n v="53649909"/>
    <n v="0"/>
    <n v="0"/>
    <n v="53649909"/>
    <n v="0"/>
    <n v="9.5528420060873032E-3"/>
    <n v="0"/>
    <n v="1846"/>
    <n v="0"/>
    <n v="0"/>
    <n v="0"/>
    <n v="0"/>
    <n v="0"/>
    <n v="0"/>
    <n v="0"/>
    <n v="0"/>
    <m/>
    <n v="53651755.009552844"/>
    <n v="0"/>
    <n v="53651755.009552844"/>
    <n v="0"/>
  </r>
  <r>
    <x v="0"/>
    <s v="FONDO NACIONAL DE PENSIONES DE LAS ENTIDADES TERRITORIALES (FONPET)"/>
    <s v="CARIBE"/>
    <s v="CÓRDOBA                                           "/>
    <x v="461"/>
    <s v="SAHAGÚN                                           "/>
    <n v="344294892"/>
    <n v="0"/>
    <n v="0"/>
    <n v="344294892"/>
    <n v="0"/>
    <n v="9.9028795957565308E-3"/>
    <n v="0"/>
    <n v="11847"/>
    <n v="0"/>
    <n v="0"/>
    <n v="0"/>
    <n v="0"/>
    <n v="0"/>
    <n v="0"/>
    <n v="0"/>
    <n v="0"/>
    <m/>
    <n v="344306739.00990289"/>
    <n v="0"/>
    <n v="344306739.00990289"/>
    <n v="0"/>
  </r>
  <r>
    <x v="0"/>
    <s v="FONDO NACIONAL DE PENSIONES DE LAS ENTIDADES TERRITORIALES (FONPET)"/>
    <s v="CARIBE"/>
    <s v="CÓRDOBA                                           "/>
    <x v="462"/>
    <s v="SAN ANDRÉS SOTAVENTO                              "/>
    <n v="559492214"/>
    <n v="0"/>
    <n v="0"/>
    <n v="559492214"/>
    <n v="0"/>
    <n v="1.7762959003448486E-2"/>
    <n v="0"/>
    <n v="19251"/>
    <n v="0"/>
    <n v="0"/>
    <n v="0"/>
    <n v="0"/>
    <n v="0"/>
    <n v="0"/>
    <n v="0"/>
    <n v="0"/>
    <m/>
    <n v="559511465.0177629"/>
    <n v="0"/>
    <n v="559511465.0177629"/>
    <n v="0"/>
  </r>
  <r>
    <x v="0"/>
    <s v="FONDO NACIONAL DE PENSIONES DE LAS ENTIDADES TERRITORIALES (FONPET)"/>
    <s v="CARIBE"/>
    <s v="CÓRDOBA                                           "/>
    <x v="463"/>
    <s v="SAN ANTERO                                        "/>
    <n v="272609805"/>
    <n v="0"/>
    <n v="0"/>
    <n v="272609805"/>
    <n v="0"/>
    <n v="4.651188850402832E-3"/>
    <n v="0"/>
    <n v="9380"/>
    <n v="0"/>
    <n v="0"/>
    <n v="0"/>
    <n v="0"/>
    <n v="0"/>
    <n v="0"/>
    <n v="0"/>
    <n v="0"/>
    <m/>
    <n v="272619185.00465119"/>
    <n v="0"/>
    <n v="272619185.00465119"/>
    <n v="0"/>
  </r>
  <r>
    <x v="0"/>
    <s v="FONDO NACIONAL DE PENSIONES DE LAS ENTIDADES TERRITORIALES (FONPET)"/>
    <s v="CARIBE"/>
    <s v="CÓRDOBA                                           "/>
    <x v="464"/>
    <s v="SAN BERNARDO DEL VIENTO                           "/>
    <n v="145673896"/>
    <n v="0"/>
    <n v="0"/>
    <n v="145673896"/>
    <n v="0"/>
    <n v="4.301220178604126E-3"/>
    <n v="0"/>
    <n v="5012"/>
    <n v="0"/>
    <n v="0"/>
    <n v="0"/>
    <n v="0"/>
    <n v="0"/>
    <n v="0"/>
    <n v="0"/>
    <n v="0"/>
    <m/>
    <n v="145678908.00430122"/>
    <n v="0"/>
    <n v="145678908.00430122"/>
    <n v="0"/>
  </r>
  <r>
    <x v="0"/>
    <s v="FONDO NACIONAL DE PENSIONES DE LAS ENTIDADES TERRITORIALES (FONPET)"/>
    <s v="CARIBE"/>
    <s v="CÓRDOBA                                           "/>
    <x v="465"/>
    <s v="SAN CARLOS                                        "/>
    <n v="98774183"/>
    <n v="0"/>
    <n v="0"/>
    <n v="98774183"/>
    <n v="0"/>
    <n v="8.5822902619838715E-3"/>
    <n v="0"/>
    <n v="3399"/>
    <n v="0"/>
    <n v="0"/>
    <n v="0"/>
    <n v="0"/>
    <n v="0"/>
    <n v="0"/>
    <n v="0"/>
    <n v="0"/>
    <m/>
    <n v="98777582.008582294"/>
    <n v="0"/>
    <n v="98777582.008582294"/>
    <n v="0"/>
  </r>
  <r>
    <x v="0"/>
    <s v="FONDO NACIONAL DE PENSIONES DE LAS ENTIDADES TERRITORIALES (FONPET)"/>
    <s v="CARIBE"/>
    <s v="CÓRDOBA                                           "/>
    <x v="466"/>
    <s v="SAN JOSÉ DE URÉ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CÓRDOBA                                           "/>
    <x v="467"/>
    <s v="SAN PELAYO                                        "/>
    <n v="107134015"/>
    <n v="0"/>
    <n v="0"/>
    <n v="107134015"/>
    <n v="0"/>
    <n v="0.31477135419845581"/>
    <n v="0"/>
    <n v="3686"/>
    <n v="0"/>
    <n v="0"/>
    <n v="0"/>
    <n v="0"/>
    <n v="0"/>
    <n v="0"/>
    <n v="0"/>
    <n v="0"/>
    <m/>
    <n v="107137701.31477135"/>
    <n v="0"/>
    <n v="107137701.31477135"/>
    <n v="0"/>
  </r>
  <r>
    <x v="0"/>
    <s v="FONDO NACIONAL DE PENSIONES DE LAS ENTIDADES TERRITORIALES (FONPET)"/>
    <s v="CARIBE"/>
    <s v="CÓRDOBA                                           "/>
    <x v="468"/>
    <s v="TIERRALTA                                         "/>
    <n v="381688474"/>
    <n v="0"/>
    <n v="0"/>
    <n v="381688474"/>
    <n v="0"/>
    <n v="7.9708099365234375E-3"/>
    <n v="0"/>
    <n v="13133"/>
    <n v="0"/>
    <n v="0"/>
    <n v="0"/>
    <n v="0"/>
    <n v="0"/>
    <n v="0"/>
    <n v="0"/>
    <n v="0"/>
    <m/>
    <n v="381701607.00797081"/>
    <n v="0"/>
    <n v="381701607.00797081"/>
    <n v="0"/>
  </r>
  <r>
    <x v="0"/>
    <s v="FONDO NACIONAL DE PENSIONES DE LAS ENTIDADES TERRITORIALES (FONPET)"/>
    <s v="CARIBE"/>
    <s v="CÓRDOBA                                           "/>
    <x v="469"/>
    <s v="TUCHÍN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CÓRDOBA                                           "/>
    <x v="470"/>
    <s v="VALENCIA                                          "/>
    <n v="163488157"/>
    <n v="0"/>
    <n v="0"/>
    <n v="163488157"/>
    <n v="0"/>
    <n v="8.5216760635375977E-3"/>
    <n v="0"/>
    <n v="5625"/>
    <n v="0"/>
    <n v="0"/>
    <n v="0"/>
    <n v="0"/>
    <n v="0"/>
    <n v="0"/>
    <n v="0"/>
    <n v="0"/>
    <m/>
    <n v="163493782.00852168"/>
    <n v="0"/>
    <n v="163493782.00852168"/>
    <n v="0"/>
  </r>
  <r>
    <x v="0"/>
    <s v="FONDO NACIONAL DE PENSIONES DE LAS ENTIDADES TERRITORIALES (FONPET)"/>
    <s v="CENTRO - ORIENTE"/>
    <s v="CUNDINAMARCA                                      "/>
    <x v="471"/>
    <s v="CUNDINAMARCA                                      "/>
    <n v="29084509279"/>
    <n v="0"/>
    <n v="0"/>
    <n v="29084509279"/>
    <n v="0"/>
    <n v="9.1609954833984375E-3"/>
    <n v="0"/>
    <n v="1000762"/>
    <n v="0"/>
    <n v="0"/>
    <n v="0"/>
    <n v="0"/>
    <n v="0"/>
    <n v="0"/>
    <n v="0"/>
    <n v="0"/>
    <m/>
    <n v="29085510041.009163"/>
    <n v="0"/>
    <n v="29085510041.009163"/>
    <n v="0"/>
  </r>
  <r>
    <x v="0"/>
    <s v="FONDO NACIONAL DE PENSIONES DE LAS ENTIDADES TERRITORIALES (FONPET)"/>
    <s v="CENTRO - ORIENTE"/>
    <s v="CUNDINAMARCA                                      "/>
    <x v="472"/>
    <s v="AGUA DE DIOS                                      "/>
    <n v="34214684"/>
    <n v="0"/>
    <n v="0"/>
    <n v="34214684"/>
    <n v="0"/>
    <n v="5.0628315657377243E-3"/>
    <n v="0"/>
    <n v="1177"/>
    <n v="0"/>
    <n v="0"/>
    <n v="0"/>
    <n v="0"/>
    <n v="0"/>
    <n v="0"/>
    <n v="0"/>
    <n v="0"/>
    <m/>
    <n v="34215861.005062833"/>
    <n v="0"/>
    <n v="34215861.005062833"/>
    <n v="0"/>
  </r>
  <r>
    <x v="0"/>
    <s v="FONDO NACIONAL DE PENSIONES DE LAS ENTIDADES TERRITORIALES (FONPET)"/>
    <s v="CENTRO - ORIENTE"/>
    <s v="CUNDINAMARCA                                      "/>
    <x v="473"/>
    <s v="ALBÁN                                             "/>
    <n v="17902114"/>
    <n v="0"/>
    <n v="0"/>
    <n v="17902114"/>
    <n v="0"/>
    <n v="1.6223350539803505E-2"/>
    <n v="0"/>
    <n v="616"/>
    <n v="0"/>
    <n v="0"/>
    <n v="0"/>
    <n v="0"/>
    <n v="0"/>
    <n v="0"/>
    <n v="0"/>
    <n v="0"/>
    <m/>
    <n v="17902730.016223349"/>
    <n v="0"/>
    <n v="17902730.016223349"/>
    <n v="0"/>
  </r>
  <r>
    <x v="0"/>
    <s v="FONDO NACIONAL DE PENSIONES DE LAS ENTIDADES TERRITORIALES (FONPET)"/>
    <s v="CENTRO - ORIENTE"/>
    <s v="CUNDINAMARCA                                      "/>
    <x v="474"/>
    <s v="ANAPOIMA                                          "/>
    <n v="42940187"/>
    <n v="0"/>
    <n v="0"/>
    <n v="42940187"/>
    <n v="0"/>
    <n v="8.2387672737240791E-3"/>
    <n v="0"/>
    <n v="1478"/>
    <n v="0"/>
    <n v="0"/>
    <n v="0"/>
    <n v="0"/>
    <n v="0"/>
    <n v="0"/>
    <n v="0"/>
    <n v="0"/>
    <m/>
    <n v="42941665.00823877"/>
    <n v="0"/>
    <n v="42941665.00823877"/>
    <n v="0"/>
  </r>
  <r>
    <x v="0"/>
    <s v="FONDO NACIONAL DE PENSIONES DE LAS ENTIDADES TERRITORIALES (FONPET)"/>
    <s v="CENTRO - ORIENTE"/>
    <s v="CUNDINAMARCA                                      "/>
    <x v="475"/>
    <s v="ANOLAIMA                                          "/>
    <n v="58470497"/>
    <n v="0"/>
    <n v="0"/>
    <n v="58470497"/>
    <n v="0"/>
    <n v="4.6178298071026802E-3"/>
    <n v="0"/>
    <n v="2012"/>
    <n v="0"/>
    <n v="0"/>
    <n v="0"/>
    <n v="0"/>
    <n v="0"/>
    <n v="0"/>
    <n v="0"/>
    <n v="0"/>
    <m/>
    <n v="58472509.004617833"/>
    <n v="0"/>
    <n v="58472509.004617833"/>
    <n v="0"/>
  </r>
  <r>
    <x v="0"/>
    <s v="FONDO NACIONAL DE PENSIONES DE LAS ENTIDADES TERRITORIALES (FONPET)"/>
    <s v="CENTRO - ORIENTE"/>
    <s v="CUNDINAMARCA                                      "/>
    <x v="476"/>
    <s v="ARBELÁEZ                                          "/>
    <n v="67085061"/>
    <n v="0"/>
    <n v="0"/>
    <n v="67085061"/>
    <n v="0"/>
    <n v="4.4010728597640991E-3"/>
    <n v="0"/>
    <n v="2308"/>
    <n v="0"/>
    <n v="0"/>
    <n v="0"/>
    <n v="0"/>
    <n v="0"/>
    <n v="0"/>
    <n v="0"/>
    <n v="0"/>
    <m/>
    <n v="67087369.004401073"/>
    <n v="0"/>
    <n v="67087369.004401073"/>
    <n v="0"/>
  </r>
  <r>
    <x v="0"/>
    <s v="FONDO NACIONAL DE PENSIONES DE LAS ENTIDADES TERRITORIALES (FONPET)"/>
    <s v="CENTRO - ORIENTE"/>
    <s v="CUNDINAMARCA                                      "/>
    <x v="477"/>
    <s v="BELTRÁN                                           "/>
    <n v="13142581"/>
    <n v="0"/>
    <n v="0"/>
    <n v="13142581"/>
    <n v="0"/>
    <n v="0.92751642316579819"/>
    <n v="0"/>
    <n v="452"/>
    <n v="0"/>
    <n v="0"/>
    <n v="0"/>
    <n v="0"/>
    <n v="0"/>
    <n v="0"/>
    <n v="0"/>
    <n v="0"/>
    <m/>
    <n v="13143033.927516423"/>
    <n v="0"/>
    <n v="13143033.927516423"/>
    <n v="0"/>
  </r>
  <r>
    <x v="0"/>
    <s v="FONDO NACIONAL DE PENSIONES DE LAS ENTIDADES TERRITORIALES (FONPET)"/>
    <s v="CENTRO - ORIENTE"/>
    <s v="CUNDINAMARCA                                      "/>
    <x v="478"/>
    <s v="BITUIMA                                           "/>
    <n v="1119116"/>
    <n v="0"/>
    <n v="0"/>
    <n v="1119116"/>
    <n v="0"/>
    <n v="4.9783643335103989E-3"/>
    <n v="0"/>
    <n v="39"/>
    <n v="0"/>
    <n v="0"/>
    <n v="0"/>
    <n v="0"/>
    <n v="0"/>
    <n v="0"/>
    <n v="0"/>
    <n v="0"/>
    <m/>
    <n v="1119155.0049783643"/>
    <n v="0"/>
    <n v="1119155.0049783643"/>
    <n v="0"/>
  </r>
  <r>
    <x v="0"/>
    <s v="FONDO NACIONAL DE PENSIONES DE LAS ENTIDADES TERRITORIALES (FONPET)"/>
    <s v="CENTRO - ORIENTE"/>
    <s v="CUNDINAMARCA                                      "/>
    <x v="479"/>
    <s v="BOJACÁ                                            "/>
    <n v="34482995"/>
    <n v="0"/>
    <n v="0"/>
    <n v="34482995"/>
    <n v="0"/>
    <n v="8.2109570503234863E-3"/>
    <n v="0"/>
    <n v="1187"/>
    <n v="0"/>
    <n v="0"/>
    <n v="0"/>
    <n v="0"/>
    <n v="0"/>
    <n v="0"/>
    <n v="0"/>
    <n v="0"/>
    <m/>
    <n v="34484182.008210957"/>
    <n v="0"/>
    <n v="34484182.008210957"/>
    <n v="0"/>
  </r>
  <r>
    <x v="0"/>
    <s v="FONDO NACIONAL DE PENSIONES DE LAS ENTIDADES TERRITORIALES (FONPET)"/>
    <s v="CENTRO - ORIENTE"/>
    <s v="CUNDINAMARCA                                      "/>
    <x v="480"/>
    <s v="CABRERA                                           "/>
    <n v="15408353"/>
    <n v="0"/>
    <n v="0"/>
    <n v="15408353"/>
    <n v="0"/>
    <n v="0.39349598437547684"/>
    <n v="0"/>
    <n v="530"/>
    <n v="0"/>
    <n v="0"/>
    <n v="0"/>
    <n v="0"/>
    <n v="0"/>
    <n v="0"/>
    <n v="0"/>
    <n v="0"/>
    <m/>
    <n v="15408883.393495984"/>
    <n v="0"/>
    <n v="15408883.393495984"/>
    <n v="0"/>
  </r>
  <r>
    <x v="0"/>
    <s v="FONDO NACIONAL DE PENSIONES DE LAS ENTIDADES TERRITORIALES (FONPET)"/>
    <s v="CENTRO - ORIENTE"/>
    <s v="CUNDINAMARCA                                      "/>
    <x v="481"/>
    <s v="CACHIPAY                                          "/>
    <n v="23780332"/>
    <n v="0"/>
    <n v="0"/>
    <n v="23780332"/>
    <n v="0"/>
    <n v="8.099634200334549E-3"/>
    <n v="0"/>
    <n v="818"/>
    <n v="0"/>
    <n v="0"/>
    <n v="0"/>
    <n v="0"/>
    <n v="0"/>
    <n v="0"/>
    <n v="0"/>
    <n v="0"/>
    <m/>
    <n v="23781150.008099634"/>
    <n v="0"/>
    <n v="23781150.008099634"/>
    <n v="0"/>
  </r>
  <r>
    <x v="0"/>
    <s v="FONDO NACIONAL DE PENSIONES DE LAS ENTIDADES TERRITORIALES (FONPET)"/>
    <s v="CENTRO - ORIENTE"/>
    <s v="CUNDINAMARCA                                      "/>
    <x v="482"/>
    <s v="CAJICÁ                                            "/>
    <n v="334097765"/>
    <n v="0"/>
    <n v="0"/>
    <n v="334097765"/>
    <n v="0"/>
    <n v="6.5847635269165039E-3"/>
    <n v="0"/>
    <n v="11496"/>
    <n v="0"/>
    <n v="0"/>
    <n v="0"/>
    <n v="0"/>
    <n v="0"/>
    <n v="0"/>
    <n v="0"/>
    <n v="0"/>
    <m/>
    <n v="334109261.00658476"/>
    <n v="0"/>
    <n v="334109261.00658476"/>
    <n v="0"/>
  </r>
  <r>
    <x v="0"/>
    <s v="FONDO NACIONAL DE PENSIONES DE LAS ENTIDADES TERRITORIALES (FONPET)"/>
    <s v="CENTRO - ORIENTE"/>
    <s v="CUNDINAMARCA                                      "/>
    <x v="483"/>
    <s v="CAPARRAPÍ                                         "/>
    <n v="47059711"/>
    <n v="0"/>
    <n v="0"/>
    <n v="47059711"/>
    <n v="0"/>
    <n v="1.2292467057704926E-2"/>
    <n v="0"/>
    <n v="1619"/>
    <n v="0"/>
    <n v="0"/>
    <n v="0"/>
    <n v="0"/>
    <n v="0"/>
    <n v="0"/>
    <n v="0"/>
    <n v="0"/>
    <m/>
    <n v="47061330.012292467"/>
    <n v="0"/>
    <n v="47061330.012292467"/>
    <n v="0"/>
  </r>
  <r>
    <x v="0"/>
    <s v="FONDO NACIONAL DE PENSIONES DE LAS ENTIDADES TERRITORIALES (FONPET)"/>
    <s v="CENTRO - ORIENTE"/>
    <s v="CUNDINAMARCA                                      "/>
    <x v="484"/>
    <s v="CAQUEZA                                           "/>
    <n v="66764430"/>
    <n v="0"/>
    <n v="0"/>
    <n v="66764430"/>
    <n v="0"/>
    <n v="9.935915470123291E-3"/>
    <n v="0"/>
    <n v="2297"/>
    <n v="0"/>
    <n v="0"/>
    <n v="0"/>
    <n v="0"/>
    <n v="0"/>
    <n v="0"/>
    <n v="0"/>
    <n v="0"/>
    <m/>
    <n v="66766727.009935915"/>
    <n v="0"/>
    <n v="66766727.009935915"/>
    <n v="0"/>
  </r>
  <r>
    <x v="0"/>
    <s v="FONDO NACIONAL DE PENSIONES DE LAS ENTIDADES TERRITORIALES (FONPET)"/>
    <s v="CENTRO - ORIENTE"/>
    <s v="CUNDINAMARCA                                      "/>
    <x v="485"/>
    <s v="CARMEN DE CARUPA                                  "/>
    <n v="48551271"/>
    <n v="0"/>
    <n v="0"/>
    <n v="48551271"/>
    <n v="0"/>
    <n v="7.4910223484039307E-3"/>
    <n v="0"/>
    <n v="1671"/>
    <n v="0"/>
    <n v="0"/>
    <n v="0"/>
    <n v="0"/>
    <n v="0"/>
    <n v="0"/>
    <n v="0"/>
    <n v="0"/>
    <m/>
    <n v="48552942.007491022"/>
    <n v="0"/>
    <n v="48552942.007491022"/>
    <n v="0"/>
  </r>
  <r>
    <x v="0"/>
    <s v="FONDO NACIONAL DE PENSIONES DE LAS ENTIDADES TERRITORIALES (FONPET)"/>
    <s v="CENTRO - ORIENTE"/>
    <s v="CUNDINAMARCA                                      "/>
    <x v="486"/>
    <s v="CHAGUANÍ                                          "/>
    <n v="10425254"/>
    <n v="0"/>
    <n v="0"/>
    <n v="10425254"/>
    <n v="0"/>
    <n v="0.58152126520872116"/>
    <n v="0"/>
    <n v="359"/>
    <n v="0"/>
    <n v="0"/>
    <n v="0"/>
    <n v="0"/>
    <n v="0"/>
    <n v="0"/>
    <n v="0"/>
    <n v="0"/>
    <m/>
    <n v="10425613.581521265"/>
    <n v="0"/>
    <n v="10425613.581521265"/>
    <n v="0"/>
  </r>
  <r>
    <x v="0"/>
    <s v="FONDO NACIONAL DE PENSIONES DE LAS ENTIDADES TERRITORIALES (FONPET)"/>
    <s v="CENTRO - ORIENTE"/>
    <s v="CUNDINAMARCA                                      "/>
    <x v="487"/>
    <s v="CHÍA                                              "/>
    <n v="128253987"/>
    <n v="0"/>
    <n v="0"/>
    <n v="128253987"/>
    <n v="0"/>
    <n v="0.27685532718896866"/>
    <n v="0"/>
    <n v="4413"/>
    <n v="0"/>
    <n v="0"/>
    <n v="0"/>
    <n v="0"/>
    <n v="0"/>
    <n v="0"/>
    <n v="0"/>
    <n v="0"/>
    <m/>
    <n v="128258400.27685532"/>
    <n v="0"/>
    <n v="128258400.27685532"/>
    <n v="0"/>
  </r>
  <r>
    <x v="0"/>
    <s v="FONDO NACIONAL DE PENSIONES DE LAS ENTIDADES TERRITORIALES (FONPET)"/>
    <s v="CENTRO - ORIENTE"/>
    <s v="CUNDINAMARCA                                      "/>
    <x v="488"/>
    <s v="CHIPAQUE                                          "/>
    <n v="7917223"/>
    <n v="0"/>
    <n v="0"/>
    <n v="7917223"/>
    <n v="0"/>
    <n v="1.7681681551039219E-2"/>
    <n v="0"/>
    <n v="272"/>
    <n v="0"/>
    <n v="0"/>
    <n v="0"/>
    <n v="0"/>
    <n v="0"/>
    <n v="0"/>
    <n v="0"/>
    <n v="0"/>
    <m/>
    <n v="7917495.0176816816"/>
    <n v="0"/>
    <n v="7917495.0176816816"/>
    <n v="0"/>
  </r>
  <r>
    <x v="0"/>
    <s v="FONDO NACIONAL DE PENSIONES DE LAS ENTIDADES TERRITORIALES (FONPET)"/>
    <s v="CENTRO - ORIENTE"/>
    <s v="CUNDINAMARCA                                      "/>
    <x v="489"/>
    <s v="CHOACHÍ                                           "/>
    <n v="15754080"/>
    <n v="0"/>
    <n v="0"/>
    <n v="15754080"/>
    <n v="0"/>
    <n v="6.3364440575242043E-3"/>
    <n v="0"/>
    <n v="542"/>
    <n v="0"/>
    <n v="0"/>
    <n v="0"/>
    <n v="0"/>
    <n v="0"/>
    <n v="0"/>
    <n v="0"/>
    <n v="0"/>
    <m/>
    <n v="15754622.006336443"/>
    <n v="0"/>
    <n v="15754622.006336443"/>
    <n v="0"/>
  </r>
  <r>
    <x v="0"/>
    <s v="FONDO NACIONAL DE PENSIONES DE LAS ENTIDADES TERRITORIALES (FONPET)"/>
    <s v="CENTRO - ORIENTE"/>
    <s v="CUNDINAMARCA                                      "/>
    <x v="490"/>
    <s v="CHOCONTÁ                                          "/>
    <n v="63569906"/>
    <n v="0"/>
    <n v="0"/>
    <n v="63569906"/>
    <n v="0"/>
    <n v="1.0667040944099426E-2"/>
    <n v="0"/>
    <n v="2187"/>
    <n v="0"/>
    <n v="0"/>
    <n v="0"/>
    <n v="0"/>
    <n v="0"/>
    <n v="0"/>
    <n v="0"/>
    <n v="0"/>
    <m/>
    <n v="63572093.010667041"/>
    <n v="0"/>
    <n v="63572093.010667041"/>
    <n v="0"/>
  </r>
  <r>
    <x v="0"/>
    <s v="FONDO NACIONAL DE PENSIONES DE LAS ENTIDADES TERRITORIALES (FONPET)"/>
    <s v="CENTRO - ORIENTE"/>
    <s v="CUNDINAMARCA                                      "/>
    <x v="491"/>
    <s v="COGUA                                             "/>
    <n v="54842085"/>
    <n v="0"/>
    <n v="0"/>
    <n v="54842085"/>
    <n v="0"/>
    <n v="8.2099959254264832E-3"/>
    <n v="0"/>
    <n v="1887"/>
    <n v="0"/>
    <n v="0"/>
    <n v="0"/>
    <n v="0"/>
    <n v="0"/>
    <n v="0"/>
    <n v="0"/>
    <n v="0"/>
    <m/>
    <n v="54843972.008209996"/>
    <n v="0"/>
    <n v="54843972.008209996"/>
    <n v="0"/>
  </r>
  <r>
    <x v="0"/>
    <s v="FONDO NACIONAL DE PENSIONES DE LAS ENTIDADES TERRITORIALES (FONPET)"/>
    <s v="CENTRO - ORIENTE"/>
    <s v="CUNDINAMARCA                                      "/>
    <x v="492"/>
    <s v="COTA                                              "/>
    <n v="67763717"/>
    <n v="0"/>
    <n v="0"/>
    <n v="67763717"/>
    <n v="0"/>
    <n v="9.2729926109313965E-3"/>
    <n v="0"/>
    <n v="2332"/>
    <n v="0"/>
    <n v="0"/>
    <n v="0"/>
    <n v="0"/>
    <n v="0"/>
    <n v="0"/>
    <n v="0"/>
    <n v="0"/>
    <m/>
    <n v="67766049.009272993"/>
    <n v="0"/>
    <n v="67766049.009272993"/>
    <n v="0"/>
  </r>
  <r>
    <x v="0"/>
    <s v="FONDO NACIONAL DE PENSIONES DE LAS ENTIDADES TERRITORIALES (FONPET)"/>
    <s v="CENTRO - ORIENTE"/>
    <s v="CUNDINAMARCA                                      "/>
    <x v="493"/>
    <s v="CUCUNUBÁ                                          "/>
    <n v="20802546"/>
    <n v="0"/>
    <n v="0"/>
    <n v="20802546"/>
    <n v="0"/>
    <n v="9.5595568418502808E-3"/>
    <n v="0"/>
    <n v="716"/>
    <n v="0"/>
    <n v="0"/>
    <n v="0"/>
    <n v="0"/>
    <n v="0"/>
    <n v="0"/>
    <n v="0"/>
    <n v="0"/>
    <m/>
    <n v="20803262.009559557"/>
    <n v="0"/>
    <n v="20803262.009559557"/>
    <n v="0"/>
  </r>
  <r>
    <x v="0"/>
    <s v="FONDO NACIONAL DE PENSIONES DE LAS ENTIDADES TERRITORIALES (FONPET)"/>
    <s v="CENTRO - ORIENTE"/>
    <s v="CUNDINAMARCA                                      "/>
    <x v="494"/>
    <s v="EL COLEGIO                                        "/>
    <n v="42341567"/>
    <n v="0"/>
    <n v="0"/>
    <n v="42341567"/>
    <n v="0"/>
    <n v="7.8387074172496796E-3"/>
    <n v="0"/>
    <n v="1457"/>
    <n v="0"/>
    <n v="0"/>
    <n v="0"/>
    <n v="0"/>
    <n v="0"/>
    <n v="0"/>
    <n v="0"/>
    <n v="0"/>
    <m/>
    <n v="42343024.007838711"/>
    <n v="0"/>
    <n v="42343024.007838711"/>
    <n v="0"/>
  </r>
  <r>
    <x v="0"/>
    <s v="FONDO NACIONAL DE PENSIONES DE LAS ENTIDADES TERRITORIALES (FONPET)"/>
    <s v="CENTRO - ORIENTE"/>
    <s v="CUNDINAMARCA                                      "/>
    <x v="495"/>
    <s v="EL PEÑÓN                                          "/>
    <n v="44844985"/>
    <n v="0"/>
    <n v="0"/>
    <n v="44844985"/>
    <n v="0"/>
    <n v="1.0957770049571991E-2"/>
    <n v="0"/>
    <n v="1543"/>
    <n v="0"/>
    <n v="0"/>
    <n v="0"/>
    <n v="0"/>
    <n v="0"/>
    <n v="0"/>
    <n v="0"/>
    <n v="0"/>
    <m/>
    <n v="44846528.01095777"/>
    <n v="0"/>
    <n v="44846528.01095777"/>
    <n v="0"/>
  </r>
  <r>
    <x v="0"/>
    <s v="FONDO NACIONAL DE PENSIONES DE LAS ENTIDADES TERRITORIALES (FONPET)"/>
    <s v="CENTRO - ORIENTE"/>
    <s v="CUNDINAMARCA                                      "/>
    <x v="496"/>
    <s v="EL ROSAL                                          "/>
    <n v="4669334"/>
    <n v="0"/>
    <n v="0"/>
    <n v="4669334"/>
    <n v="0"/>
    <n v="0.23488961905241013"/>
    <n v="0"/>
    <n v="161"/>
    <n v="0"/>
    <n v="0"/>
    <n v="0"/>
    <n v="0"/>
    <n v="0"/>
    <n v="0"/>
    <n v="0"/>
    <n v="0"/>
    <m/>
    <n v="4669495.2348896191"/>
    <n v="0"/>
    <n v="4669495.2348896191"/>
    <n v="0"/>
  </r>
  <r>
    <x v="0"/>
    <s v="FONDO NACIONAL DE PENSIONES DE LAS ENTIDADES TERRITORIALES (FONPET)"/>
    <s v="CENTRO - ORIENTE"/>
    <s v="CUNDINAMARCA                                      "/>
    <x v="497"/>
    <s v="FACATATIVÁ                                        "/>
    <n v="117692517"/>
    <n v="0"/>
    <n v="0"/>
    <n v="117692517"/>
    <n v="0"/>
    <n v="1.5534371137619019E-2"/>
    <n v="0"/>
    <n v="4050"/>
    <n v="0"/>
    <n v="0"/>
    <n v="0"/>
    <n v="0"/>
    <n v="0"/>
    <n v="0"/>
    <n v="0"/>
    <n v="0"/>
    <m/>
    <n v="117696567.01553437"/>
    <n v="0"/>
    <n v="117696567.01553437"/>
    <n v="0"/>
  </r>
  <r>
    <x v="0"/>
    <s v="FONDO NACIONAL DE PENSIONES DE LAS ENTIDADES TERRITORIALES (FONPET)"/>
    <s v="CENTRO - ORIENTE"/>
    <s v="CUNDINAMARCA                                      "/>
    <x v="498"/>
    <s v="FOMEQUE                                           "/>
    <n v="47298307"/>
    <n v="0"/>
    <n v="0"/>
    <n v="47298307"/>
    <n v="0"/>
    <n v="1.89944077283144E-2"/>
    <n v="0"/>
    <n v="1627"/>
    <n v="0"/>
    <n v="0"/>
    <n v="0"/>
    <n v="0"/>
    <n v="0"/>
    <n v="0"/>
    <n v="0"/>
    <n v="0"/>
    <m/>
    <n v="47299934.018994406"/>
    <n v="0"/>
    <n v="47299934.018994406"/>
    <n v="0"/>
  </r>
  <r>
    <x v="0"/>
    <s v="FONDO NACIONAL DE PENSIONES DE LAS ENTIDADES TERRITORIALES (FONPET)"/>
    <s v="CENTRO - ORIENTE"/>
    <s v="CUNDINAMARCA                                      "/>
    <x v="499"/>
    <s v="FOSCA                                             "/>
    <n v="0"/>
    <n v="0"/>
    <n v="0"/>
    <n v="0"/>
    <n v="0"/>
    <n v="8.8368337601423264E-3"/>
    <n v="0"/>
    <n v="0"/>
    <n v="0"/>
    <n v="0"/>
    <n v="0"/>
    <n v="0"/>
    <n v="0"/>
    <n v="0"/>
    <n v="0"/>
    <n v="0"/>
    <m/>
    <n v="8.8368337601423264E-3"/>
    <n v="0"/>
    <n v="8.8368337601423264E-3"/>
    <n v="0"/>
  </r>
  <r>
    <x v="0"/>
    <s v="FONDO NACIONAL DE PENSIONES DE LAS ENTIDADES TERRITORIALES (FONPET)"/>
    <s v="CENTRO - ORIENTE"/>
    <s v="CUNDINAMARCA                                      "/>
    <x v="500"/>
    <s v="FUNZA                                             "/>
    <n v="172165757"/>
    <n v="0"/>
    <n v="0"/>
    <n v="172165757"/>
    <n v="0"/>
    <n v="5.814284086227417E-3"/>
    <n v="0"/>
    <n v="5924"/>
    <n v="0"/>
    <n v="0"/>
    <n v="0"/>
    <n v="0"/>
    <n v="0"/>
    <n v="0"/>
    <n v="0"/>
    <n v="0"/>
    <m/>
    <n v="172171681.00581428"/>
    <n v="0"/>
    <n v="172171681.00581428"/>
    <n v="0"/>
  </r>
  <r>
    <x v="0"/>
    <s v="FONDO NACIONAL DE PENSIONES DE LAS ENTIDADES TERRITORIALES (FONPET)"/>
    <s v="CENTRO - ORIENTE"/>
    <s v="CUNDINAMARCA                                      "/>
    <x v="501"/>
    <s v="FÚQUENE                                           "/>
    <n v="10183689"/>
    <n v="0"/>
    <n v="0"/>
    <n v="10183689"/>
    <n v="0"/>
    <n v="1.7259355634450912E-2"/>
    <n v="0"/>
    <n v="350"/>
    <n v="0"/>
    <n v="0"/>
    <n v="0"/>
    <n v="0"/>
    <n v="0"/>
    <n v="0"/>
    <n v="0"/>
    <n v="0"/>
    <m/>
    <n v="10184039.017259356"/>
    <n v="0"/>
    <n v="10184039.017259356"/>
    <n v="0"/>
  </r>
  <r>
    <x v="0"/>
    <s v="FONDO NACIONAL DE PENSIONES DE LAS ENTIDADES TERRITORIALES (FONPET)"/>
    <s v="CENTRO - ORIENTE"/>
    <s v="CUNDINAMARCA                                      "/>
    <x v="502"/>
    <s v="FUSAGASUGÁ                                        "/>
    <n v="240290491"/>
    <n v="0"/>
    <n v="0"/>
    <n v="240290491"/>
    <n v="0"/>
    <n v="6.6163539886474609E-3"/>
    <n v="0"/>
    <n v="8268"/>
    <n v="0"/>
    <n v="0"/>
    <n v="0"/>
    <n v="0"/>
    <n v="0"/>
    <n v="0"/>
    <n v="0"/>
    <n v="0"/>
    <m/>
    <n v="240298759.00661635"/>
    <n v="0"/>
    <n v="240298759.00661635"/>
    <n v="0"/>
  </r>
  <r>
    <x v="0"/>
    <s v="FONDO NACIONAL DE PENSIONES DE LAS ENTIDADES TERRITORIALES (FONPET)"/>
    <s v="CENTRO - ORIENTE"/>
    <s v="CUNDINAMARCA                                      "/>
    <x v="503"/>
    <s v="GACHALA                                           "/>
    <n v="24185381"/>
    <n v="0"/>
    <n v="0"/>
    <n v="24185381"/>
    <n v="0"/>
    <n v="0.35952678322792053"/>
    <n v="0"/>
    <n v="832"/>
    <n v="0"/>
    <n v="0"/>
    <n v="0"/>
    <n v="0"/>
    <n v="0"/>
    <n v="0"/>
    <n v="0"/>
    <n v="0"/>
    <m/>
    <n v="24186213.359526783"/>
    <n v="0"/>
    <n v="24186213.359526783"/>
    <n v="0"/>
  </r>
  <r>
    <x v="0"/>
    <s v="FONDO NACIONAL DE PENSIONES DE LAS ENTIDADES TERRITORIALES (FONPET)"/>
    <s v="CENTRO - ORIENTE"/>
    <s v="CUNDINAMARCA                                      "/>
    <x v="504"/>
    <s v="GACHANCIPÁ                                        "/>
    <n v="20388926"/>
    <n v="0"/>
    <n v="0"/>
    <n v="20388926"/>
    <n v="0"/>
    <n v="2.0825734362006187E-2"/>
    <n v="0"/>
    <n v="702"/>
    <n v="0"/>
    <n v="0"/>
    <n v="0"/>
    <n v="0"/>
    <n v="0"/>
    <n v="0"/>
    <n v="0"/>
    <n v="0"/>
    <m/>
    <n v="20389628.020825736"/>
    <n v="0"/>
    <n v="20389628.020825736"/>
    <n v="0"/>
  </r>
  <r>
    <x v="0"/>
    <s v="FONDO NACIONAL DE PENSIONES DE LAS ENTIDADES TERRITORIALES (FONPET)"/>
    <s v="CENTRO - ORIENTE"/>
    <s v="CUNDINAMARCA                                      "/>
    <x v="505"/>
    <s v="GACHETÁ                                           "/>
    <n v="47705653"/>
    <n v="0"/>
    <n v="0"/>
    <n v="47705653"/>
    <n v="0"/>
    <n v="1.0301226750016212E-2"/>
    <n v="0"/>
    <n v="1641"/>
    <n v="0"/>
    <n v="0"/>
    <n v="0"/>
    <n v="0"/>
    <n v="0"/>
    <n v="0"/>
    <n v="0"/>
    <n v="0"/>
    <m/>
    <n v="47707294.010301225"/>
    <n v="0"/>
    <n v="47707294.010301225"/>
    <n v="0"/>
  </r>
  <r>
    <x v="0"/>
    <s v="FONDO NACIONAL DE PENSIONES DE LAS ENTIDADES TERRITORIALES (FONPET)"/>
    <s v="CENTRO - ORIENTE"/>
    <s v="CUNDINAMARCA                                      "/>
    <x v="506"/>
    <s v="GAMA                                              "/>
    <n v="28850956"/>
    <n v="0"/>
    <n v="0"/>
    <n v="28850956"/>
    <n v="0"/>
    <n v="5.7008098810911179E-3"/>
    <n v="0"/>
    <n v="993"/>
    <n v="0"/>
    <n v="0"/>
    <n v="0"/>
    <n v="0"/>
    <n v="0"/>
    <n v="0"/>
    <n v="0"/>
    <n v="0"/>
    <m/>
    <n v="28851949.005700812"/>
    <n v="0"/>
    <n v="28851949.005700812"/>
    <n v="0"/>
  </r>
  <r>
    <x v="0"/>
    <s v="FONDO NACIONAL DE PENSIONES DE LAS ENTIDADES TERRITORIALES (FONPET)"/>
    <s v="CENTRO - ORIENTE"/>
    <s v="CUNDINAMARCA                                      "/>
    <x v="507"/>
    <s v="GIRARDOT                                          "/>
    <n v="1574634278"/>
    <n v="0"/>
    <n v="0"/>
    <n v="1574634278"/>
    <n v="0"/>
    <n v="1.6835927963256836E-3"/>
    <n v="0"/>
    <n v="54181"/>
    <n v="0"/>
    <n v="0"/>
    <n v="0"/>
    <n v="0"/>
    <n v="0"/>
    <n v="0"/>
    <n v="0"/>
    <n v="0"/>
    <m/>
    <n v="1574688459.0016837"/>
    <n v="0"/>
    <n v="1574688459.0016837"/>
    <n v="0"/>
  </r>
  <r>
    <x v="0"/>
    <s v="FONDO NACIONAL DE PENSIONES DE LAS ENTIDADES TERRITORIALES (FONPET)"/>
    <s v="CENTRO - ORIENTE"/>
    <s v="CUNDINAMARCA                                      "/>
    <x v="508"/>
    <s v="GRANADA                                           "/>
    <n v="0"/>
    <n v="0"/>
    <n v="0"/>
    <n v="0"/>
    <n v="0"/>
    <n v="6.1316532082855701E-3"/>
    <n v="0"/>
    <n v="0"/>
    <n v="0"/>
    <n v="0"/>
    <n v="0"/>
    <n v="0"/>
    <n v="0"/>
    <n v="0"/>
    <n v="0"/>
    <n v="0"/>
    <m/>
    <n v="6.1316532082855701E-3"/>
    <n v="0"/>
    <n v="6.1316532082855701E-3"/>
    <n v="0"/>
  </r>
  <r>
    <x v="0"/>
    <s v="FONDO NACIONAL DE PENSIONES DE LAS ENTIDADES TERRITORIALES (FONPET)"/>
    <s v="CENTRO - ORIENTE"/>
    <s v="CUNDINAMARCA                                      "/>
    <x v="509"/>
    <s v="GUACHETÁ                                          "/>
    <n v="37963652"/>
    <n v="0"/>
    <n v="0"/>
    <n v="37963652"/>
    <n v="0"/>
    <n v="5.9425085783004761E-4"/>
    <n v="0"/>
    <n v="1306"/>
    <n v="0"/>
    <n v="0"/>
    <n v="0"/>
    <n v="0"/>
    <n v="0"/>
    <n v="0"/>
    <n v="0"/>
    <n v="0"/>
    <m/>
    <n v="37964958.000594251"/>
    <n v="0"/>
    <n v="37964958.000594251"/>
    <n v="0"/>
  </r>
  <r>
    <x v="0"/>
    <s v="FONDO NACIONAL DE PENSIONES DE LAS ENTIDADES TERRITORIALES (FONPET)"/>
    <s v="CENTRO - ORIENTE"/>
    <s v="CUNDINAMARCA                                      "/>
    <x v="510"/>
    <s v="GUADUAS                                           "/>
    <n v="110723756"/>
    <n v="0"/>
    <n v="0"/>
    <n v="110723756"/>
    <n v="0"/>
    <n v="-6.2844902276992798E-4"/>
    <n v="0"/>
    <n v="3810"/>
    <n v="0"/>
    <n v="0"/>
    <n v="0"/>
    <n v="0"/>
    <n v="0"/>
    <n v="0"/>
    <n v="0"/>
    <n v="0"/>
    <m/>
    <n v="110727565.99937156"/>
    <n v="0"/>
    <n v="110727565.99937156"/>
    <n v="0"/>
  </r>
  <r>
    <x v="0"/>
    <s v="FONDO NACIONAL DE PENSIONES DE LAS ENTIDADES TERRITORIALES (FONPET)"/>
    <s v="CENTRO - ORIENTE"/>
    <s v="CUNDINAMARCA                                      "/>
    <x v="511"/>
    <s v="GUASCA                                            "/>
    <n v="21138940"/>
    <n v="0"/>
    <n v="0"/>
    <n v="21138940"/>
    <n v="0"/>
    <n v="1.2358514592051506E-2"/>
    <n v="0"/>
    <n v="727"/>
    <n v="0"/>
    <n v="0"/>
    <n v="0"/>
    <n v="0"/>
    <n v="0"/>
    <n v="0"/>
    <n v="0"/>
    <n v="0"/>
    <m/>
    <n v="21139667.012358516"/>
    <n v="0"/>
    <n v="21139667.012358516"/>
    <n v="0"/>
  </r>
  <r>
    <x v="0"/>
    <s v="FONDO NACIONAL DE PENSIONES DE LAS ENTIDADES TERRITORIALES (FONPET)"/>
    <s v="CENTRO - ORIENTE"/>
    <s v="CUNDINAMARCA                                      "/>
    <x v="512"/>
    <s v="GUATAQUÍ                                          "/>
    <n v="1892789"/>
    <n v="0"/>
    <n v="0"/>
    <n v="1892789"/>
    <n v="0"/>
    <n v="1.580854132771492E-2"/>
    <n v="0"/>
    <n v="65"/>
    <n v="0"/>
    <n v="0"/>
    <n v="0"/>
    <n v="0"/>
    <n v="0"/>
    <n v="0"/>
    <n v="0"/>
    <n v="0"/>
    <m/>
    <n v="1892854.0158085413"/>
    <n v="0"/>
    <n v="1892854.0158085413"/>
    <n v="0"/>
  </r>
  <r>
    <x v="0"/>
    <s v="FONDO NACIONAL DE PENSIONES DE LAS ENTIDADES TERRITORIALES (FONPET)"/>
    <s v="CENTRO - ORIENTE"/>
    <s v="CUNDINAMARCA                                      "/>
    <x v="513"/>
    <s v="GUATAVITA                                         "/>
    <n v="4269436"/>
    <n v="0"/>
    <n v="0"/>
    <n v="4269436"/>
    <n v="0"/>
    <n v="7.3096230626106262E-3"/>
    <n v="0"/>
    <n v="147"/>
    <n v="0"/>
    <n v="0"/>
    <n v="0"/>
    <n v="0"/>
    <n v="0"/>
    <n v="0"/>
    <n v="0"/>
    <n v="0"/>
    <m/>
    <n v="4269583.0073096231"/>
    <n v="0"/>
    <n v="4269583.0073096231"/>
    <n v="0"/>
  </r>
  <r>
    <x v="0"/>
    <s v="FONDO NACIONAL DE PENSIONES DE LAS ENTIDADES TERRITORIALES (FONPET)"/>
    <s v="CENTRO - ORIENTE"/>
    <s v="CUNDINAMARCA                                      "/>
    <x v="514"/>
    <s v="GUAYABAL DE SIQUIMA                               "/>
    <n v="21459924"/>
    <n v="0"/>
    <n v="0"/>
    <n v="21459924"/>
    <n v="0"/>
    <n v="1.5118995681405067E-2"/>
    <n v="0"/>
    <n v="738"/>
    <n v="0"/>
    <n v="0"/>
    <n v="0"/>
    <n v="0"/>
    <n v="0"/>
    <n v="0"/>
    <n v="0"/>
    <n v="0"/>
    <m/>
    <n v="21460662.015118994"/>
    <n v="0"/>
    <n v="21460662.015118994"/>
    <n v="0"/>
  </r>
  <r>
    <x v="0"/>
    <s v="FONDO NACIONAL DE PENSIONES DE LAS ENTIDADES TERRITORIALES (FONPET)"/>
    <s v="CENTRO - ORIENTE"/>
    <s v="CUNDINAMARCA                                      "/>
    <x v="515"/>
    <s v="GUAYABETAL                                        "/>
    <n v="5349281"/>
    <n v="0"/>
    <n v="0"/>
    <n v="5349281"/>
    <n v="0"/>
    <n v="5.0683710724115372E-3"/>
    <n v="0"/>
    <n v="184"/>
    <n v="0"/>
    <n v="0"/>
    <n v="0"/>
    <n v="0"/>
    <n v="0"/>
    <n v="0"/>
    <n v="0"/>
    <n v="0"/>
    <m/>
    <n v="5349465.0050683711"/>
    <n v="0"/>
    <n v="5349465.0050683711"/>
    <n v="0"/>
  </r>
  <r>
    <x v="0"/>
    <s v="FONDO NACIONAL DE PENSIONES DE LAS ENTIDADES TERRITORIALES (FONPET)"/>
    <s v="CENTRO - ORIENTE"/>
    <s v="CUNDINAMARCA                                      "/>
    <x v="516"/>
    <s v="GUTIÉRREZ                                         "/>
    <n v="13397984"/>
    <n v="0"/>
    <n v="0"/>
    <n v="13397984"/>
    <n v="0"/>
    <n v="0.40357355028390884"/>
    <n v="0"/>
    <n v="461"/>
    <n v="0"/>
    <n v="0"/>
    <n v="0"/>
    <n v="0"/>
    <n v="0"/>
    <n v="0"/>
    <n v="0"/>
    <n v="0"/>
    <m/>
    <n v="13398445.40357355"/>
    <n v="0"/>
    <n v="13398445.40357355"/>
    <n v="0"/>
  </r>
  <r>
    <x v="0"/>
    <s v="FONDO NACIONAL DE PENSIONES DE LAS ENTIDADES TERRITORIALES (FONPET)"/>
    <s v="CENTRO - ORIENTE"/>
    <s v="CUNDINAMARCA                                      "/>
    <x v="517"/>
    <s v="JERUSALÉN                                         "/>
    <n v="22222843"/>
    <n v="0"/>
    <n v="0"/>
    <n v="22222843"/>
    <n v="0"/>
    <n v="3.8380399346351624E-3"/>
    <n v="0"/>
    <n v="765"/>
    <n v="0"/>
    <n v="0"/>
    <n v="0"/>
    <n v="0"/>
    <n v="0"/>
    <n v="0"/>
    <n v="0"/>
    <n v="0"/>
    <m/>
    <n v="22223608.00383804"/>
    <n v="0"/>
    <n v="22223608.00383804"/>
    <n v="0"/>
  </r>
  <r>
    <x v="0"/>
    <s v="FONDO NACIONAL DE PENSIONES DE LAS ENTIDADES TERRITORIALES (FONPET)"/>
    <s v="CENTRO - ORIENTE"/>
    <s v="CUNDINAMARCA                                      "/>
    <x v="518"/>
    <s v="JUNÍN                                             "/>
    <n v="23228451"/>
    <n v="0"/>
    <n v="0"/>
    <n v="23228451"/>
    <n v="0"/>
    <n v="8.9786946773529053E-3"/>
    <n v="0"/>
    <n v="799"/>
    <n v="0"/>
    <n v="0"/>
    <n v="0"/>
    <n v="0"/>
    <n v="0"/>
    <n v="0"/>
    <n v="0"/>
    <n v="0"/>
    <m/>
    <n v="23229250.008978695"/>
    <n v="0"/>
    <n v="23229250.008978695"/>
    <n v="0"/>
  </r>
  <r>
    <x v="0"/>
    <s v="FONDO NACIONAL DE PENSIONES DE LAS ENTIDADES TERRITORIALES (FONPET)"/>
    <s v="CENTRO - ORIENTE"/>
    <s v="CUNDINAMARCA                                      "/>
    <x v="519"/>
    <s v="LA CALERA                                         "/>
    <n v="104191503"/>
    <n v="0"/>
    <n v="0"/>
    <n v="104191503"/>
    <n v="0"/>
    <n v="1.2791335582733154E-2"/>
    <n v="0"/>
    <n v="3585"/>
    <n v="0"/>
    <n v="0"/>
    <n v="0"/>
    <n v="0"/>
    <n v="0"/>
    <n v="0"/>
    <n v="0"/>
    <n v="0"/>
    <m/>
    <n v="104195088.01279134"/>
    <n v="0"/>
    <n v="104195088.01279134"/>
    <n v="0"/>
  </r>
  <r>
    <x v="0"/>
    <s v="FONDO NACIONAL DE PENSIONES DE LAS ENTIDADES TERRITORIALES (FONPET)"/>
    <s v="CENTRO - ORIENTE"/>
    <s v="CUNDINAMARCA                                      "/>
    <x v="520"/>
    <s v="LA MESA                                           "/>
    <n v="99801171"/>
    <n v="0"/>
    <n v="0"/>
    <n v="99801171"/>
    <n v="0"/>
    <n v="1.8839910626411438E-3"/>
    <n v="0"/>
    <n v="3434"/>
    <n v="0"/>
    <n v="0"/>
    <n v="0"/>
    <n v="0"/>
    <n v="0"/>
    <n v="0"/>
    <n v="0"/>
    <n v="0"/>
    <m/>
    <n v="99804605.001883984"/>
    <n v="0"/>
    <n v="99804605.001883984"/>
    <n v="0"/>
  </r>
  <r>
    <x v="0"/>
    <s v="FONDO NACIONAL DE PENSIONES DE LAS ENTIDADES TERRITORIALES (FONPET)"/>
    <s v="CENTRO - ORIENTE"/>
    <s v="CUNDINAMARCA                                      "/>
    <x v="521"/>
    <s v="LA PALMA                                          "/>
    <n v="0"/>
    <n v="0"/>
    <n v="0"/>
    <n v="0"/>
    <n v="0"/>
    <n v="0.64016389846801758"/>
    <n v="0"/>
    <n v="0"/>
    <n v="0"/>
    <n v="0"/>
    <n v="0"/>
    <n v="0"/>
    <n v="0"/>
    <n v="0"/>
    <n v="0"/>
    <n v="0"/>
    <m/>
    <n v="0.64016389846801758"/>
    <n v="0"/>
    <n v="0.64016389846801758"/>
    <n v="0"/>
  </r>
  <r>
    <x v="0"/>
    <s v="FONDO NACIONAL DE PENSIONES DE LAS ENTIDADES TERRITORIALES (FONPET)"/>
    <s v="CENTRO - ORIENTE"/>
    <s v="CUNDINAMARCA                                      "/>
    <x v="522"/>
    <s v="LA PEÑA                                           "/>
    <n v="0"/>
    <n v="0"/>
    <n v="0"/>
    <n v="0"/>
    <n v="0"/>
    <n v="0.36360025405883789"/>
    <n v="0"/>
    <n v="0"/>
    <n v="0"/>
    <n v="0"/>
    <n v="0"/>
    <n v="0"/>
    <n v="0"/>
    <n v="0"/>
    <n v="0"/>
    <n v="0"/>
    <m/>
    <n v="0.36360025405883789"/>
    <n v="0"/>
    <n v="0.36360025405883789"/>
    <n v="0"/>
  </r>
  <r>
    <x v="0"/>
    <s v="FONDO NACIONAL DE PENSIONES DE LAS ENTIDADES TERRITORIALES (FONPET)"/>
    <s v="CENTRO - ORIENTE"/>
    <s v="CUNDINAMARCA                                      "/>
    <x v="523"/>
    <s v="LA VEGA                                           "/>
    <n v="52570631"/>
    <n v="0"/>
    <n v="0"/>
    <n v="52570631"/>
    <n v="0"/>
    <n v="6.7479200661182404E-3"/>
    <n v="0"/>
    <n v="1809"/>
    <n v="0"/>
    <n v="0"/>
    <n v="0"/>
    <n v="0"/>
    <n v="0"/>
    <n v="0"/>
    <n v="0"/>
    <n v="0"/>
    <m/>
    <n v="52572440.006747916"/>
    <n v="0"/>
    <n v="52572440.006747916"/>
    <n v="0"/>
  </r>
  <r>
    <x v="0"/>
    <s v="FONDO NACIONAL DE PENSIONES DE LAS ENTIDADES TERRITORIALES (FONPET)"/>
    <s v="CENTRO - ORIENTE"/>
    <s v="CUNDINAMARCA                                      "/>
    <x v="524"/>
    <s v="LENGUAZAQUE                                       "/>
    <n v="0"/>
    <n v="0"/>
    <n v="0"/>
    <n v="0"/>
    <n v="0"/>
    <n v="7.1068722754716873E-3"/>
    <n v="0"/>
    <n v="0"/>
    <n v="0"/>
    <n v="0"/>
    <n v="0"/>
    <n v="0"/>
    <n v="0"/>
    <n v="0"/>
    <n v="0"/>
    <n v="0"/>
    <m/>
    <n v="7.1068722754716873E-3"/>
    <n v="0"/>
    <n v="7.1068722754716873E-3"/>
    <n v="0"/>
  </r>
  <r>
    <x v="0"/>
    <s v="FONDO NACIONAL DE PENSIONES DE LAS ENTIDADES TERRITORIALES (FONPET)"/>
    <s v="CENTRO - ORIENTE"/>
    <s v="CUNDINAMARCA                                      "/>
    <x v="525"/>
    <s v="MACHETA                                           "/>
    <n v="24066914"/>
    <n v="0"/>
    <n v="0"/>
    <n v="24066914"/>
    <n v="0"/>
    <n v="0.11502425372600555"/>
    <n v="0"/>
    <n v="828"/>
    <n v="0"/>
    <n v="0"/>
    <n v="0"/>
    <n v="0"/>
    <n v="0"/>
    <n v="0"/>
    <n v="0"/>
    <n v="0"/>
    <m/>
    <n v="24067742.115024254"/>
    <n v="0"/>
    <n v="24067742.115024254"/>
    <n v="0"/>
  </r>
  <r>
    <x v="0"/>
    <s v="FONDO NACIONAL DE PENSIONES DE LAS ENTIDADES TERRITORIALES (FONPET)"/>
    <s v="CENTRO - ORIENTE"/>
    <s v="CUNDINAMARCA                                      "/>
    <x v="526"/>
    <s v="MADRID                                            "/>
    <n v="145570384"/>
    <n v="0"/>
    <n v="0"/>
    <n v="145570384"/>
    <n v="0"/>
    <n v="1.1815547943115234E-2"/>
    <n v="0"/>
    <n v="5009"/>
    <n v="0"/>
    <n v="0"/>
    <n v="0"/>
    <n v="0"/>
    <n v="0"/>
    <n v="0"/>
    <n v="0"/>
    <n v="0"/>
    <m/>
    <n v="145575393.01181555"/>
    <n v="0"/>
    <n v="145575393.01181555"/>
    <n v="0"/>
  </r>
  <r>
    <x v="0"/>
    <s v="FONDO NACIONAL DE PENSIONES DE LAS ENTIDADES TERRITORIALES (FONPET)"/>
    <s v="CENTRO - ORIENTE"/>
    <s v="CUNDINAMARCA                                      "/>
    <x v="527"/>
    <s v="MANTA                                             "/>
    <n v="19738459"/>
    <n v="0"/>
    <n v="0"/>
    <n v="19738459"/>
    <n v="0"/>
    <n v="1.1569852940738201E-2"/>
    <n v="0"/>
    <n v="679"/>
    <n v="0"/>
    <n v="0"/>
    <n v="0"/>
    <n v="0"/>
    <n v="0"/>
    <n v="0"/>
    <n v="0"/>
    <n v="0"/>
    <m/>
    <n v="19739138.011569854"/>
    <n v="0"/>
    <n v="19739138.011569854"/>
    <n v="0"/>
  </r>
  <r>
    <x v="0"/>
    <s v="FONDO NACIONAL DE PENSIONES DE LAS ENTIDADES TERRITORIALES (FONPET)"/>
    <s v="CENTRO - ORIENTE"/>
    <s v="CUNDINAMARCA                                      "/>
    <x v="528"/>
    <s v="MEDINA                                            "/>
    <n v="9532994"/>
    <n v="0"/>
    <n v="0"/>
    <n v="9532994"/>
    <n v="0"/>
    <n v="0.55797719955444336"/>
    <n v="0"/>
    <n v="328"/>
    <n v="0"/>
    <n v="0"/>
    <n v="0"/>
    <n v="0"/>
    <n v="0"/>
    <n v="0"/>
    <n v="0"/>
    <n v="0"/>
    <m/>
    <n v="9533322.5579771996"/>
    <n v="0"/>
    <n v="9533322.5579771996"/>
    <n v="0"/>
  </r>
  <r>
    <x v="0"/>
    <s v="FONDO NACIONAL DE PENSIONES DE LAS ENTIDADES TERRITORIALES (FONPET)"/>
    <s v="CENTRO - ORIENTE"/>
    <s v="CUNDINAMARCA                                      "/>
    <x v="529"/>
    <s v="MOSQUERA                                          "/>
    <n v="120024402"/>
    <n v="0"/>
    <n v="0"/>
    <n v="120024402"/>
    <n v="0"/>
    <n v="1.1101815849542618E-2"/>
    <n v="0"/>
    <n v="4130"/>
    <n v="0"/>
    <n v="0"/>
    <n v="0"/>
    <n v="0"/>
    <n v="0"/>
    <n v="0"/>
    <n v="0"/>
    <n v="0"/>
    <m/>
    <n v="120028532.01110181"/>
    <n v="0"/>
    <n v="120028532.01110181"/>
    <n v="0"/>
  </r>
  <r>
    <x v="0"/>
    <s v="FONDO NACIONAL DE PENSIONES DE LAS ENTIDADES TERRITORIALES (FONPET)"/>
    <s v="CENTRO - ORIENTE"/>
    <s v="CUNDINAMARCA                                      "/>
    <x v="530"/>
    <s v="NARIÑO                                            "/>
    <n v="7269320"/>
    <n v="0"/>
    <n v="0"/>
    <n v="7269320"/>
    <n v="0"/>
    <n v="7.1545243263244629E-3"/>
    <n v="0"/>
    <n v="250"/>
    <n v="0"/>
    <n v="0"/>
    <n v="0"/>
    <n v="0"/>
    <n v="0"/>
    <n v="0"/>
    <n v="0"/>
    <n v="0"/>
    <m/>
    <n v="7269570.0071545243"/>
    <n v="0"/>
    <n v="7269570.0071545243"/>
    <n v="0"/>
  </r>
  <r>
    <x v="0"/>
    <s v="FONDO NACIONAL DE PENSIONES DE LAS ENTIDADES TERRITORIALES (FONPET)"/>
    <s v="CENTRO - ORIENTE"/>
    <s v="CUNDINAMARCA                                      "/>
    <x v="531"/>
    <s v="NEMOCÓN                                           "/>
    <n v="62394752"/>
    <n v="0"/>
    <n v="0"/>
    <n v="62394752"/>
    <n v="0"/>
    <n v="1.304781436920166E-2"/>
    <n v="0"/>
    <n v="2147"/>
    <n v="0"/>
    <n v="0"/>
    <n v="0"/>
    <n v="0"/>
    <n v="0"/>
    <n v="0"/>
    <n v="0"/>
    <n v="0"/>
    <m/>
    <n v="62396899.013047814"/>
    <n v="0"/>
    <n v="62396899.013047814"/>
    <n v="0"/>
  </r>
  <r>
    <x v="0"/>
    <s v="FONDO NACIONAL DE PENSIONES DE LAS ENTIDADES TERRITORIALES (FONPET)"/>
    <s v="CENTRO - ORIENTE"/>
    <s v="CUNDINAMARCA                                      "/>
    <x v="532"/>
    <s v="NILO                                              "/>
    <n v="20484613"/>
    <n v="0"/>
    <n v="0"/>
    <n v="20484613"/>
    <n v="0"/>
    <n v="1.9009523093700409E-3"/>
    <n v="0"/>
    <n v="705"/>
    <n v="0"/>
    <n v="0"/>
    <n v="0"/>
    <n v="0"/>
    <n v="0"/>
    <n v="0"/>
    <n v="0"/>
    <n v="0"/>
    <m/>
    <n v="20485318.001900952"/>
    <n v="0"/>
    <n v="20485318.001900952"/>
    <n v="0"/>
  </r>
  <r>
    <x v="0"/>
    <s v="FONDO NACIONAL DE PENSIONES DE LAS ENTIDADES TERRITORIALES (FONPET)"/>
    <s v="CENTRO - ORIENTE"/>
    <s v="CUNDINAMARCA                                      "/>
    <x v="533"/>
    <s v="NIMAIMA                                           "/>
    <n v="33984981"/>
    <n v="0"/>
    <n v="0"/>
    <n v="33984981"/>
    <n v="0"/>
    <n v="0.61495304852724075"/>
    <n v="0"/>
    <n v="1169"/>
    <n v="0"/>
    <n v="0"/>
    <n v="0"/>
    <n v="0"/>
    <n v="0"/>
    <n v="0"/>
    <n v="0"/>
    <n v="0"/>
    <m/>
    <n v="33986150.614953049"/>
    <n v="0"/>
    <n v="33986150.614953049"/>
    <n v="0"/>
  </r>
  <r>
    <x v="0"/>
    <s v="FONDO NACIONAL DE PENSIONES DE LAS ENTIDADES TERRITORIALES (FONPET)"/>
    <s v="CENTRO - ORIENTE"/>
    <s v="CUNDINAMARCA                                      "/>
    <x v="534"/>
    <s v="NOCAIMA                                           "/>
    <n v="29609853"/>
    <n v="0"/>
    <n v="0"/>
    <n v="29609853"/>
    <n v="0"/>
    <n v="0.80313326418399811"/>
    <n v="0"/>
    <n v="1019"/>
    <n v="0"/>
    <n v="0"/>
    <n v="0"/>
    <n v="0"/>
    <n v="0"/>
    <n v="0"/>
    <n v="0"/>
    <n v="0"/>
    <m/>
    <n v="29610872.803133264"/>
    <n v="0"/>
    <n v="29610872.803133264"/>
    <n v="0"/>
  </r>
  <r>
    <x v="0"/>
    <s v="FONDO NACIONAL DE PENSIONES DE LAS ENTIDADES TERRITORIALES (FONPET)"/>
    <s v="CENTRO - ORIENTE"/>
    <s v="CUNDINAMARCA                                      "/>
    <x v="535"/>
    <s v="VENECIA                                           "/>
    <n v="27150128"/>
    <n v="0"/>
    <n v="0"/>
    <n v="27150128"/>
    <n v="0"/>
    <n v="0.8589586466550827"/>
    <n v="0"/>
    <n v="934"/>
    <n v="0"/>
    <n v="0"/>
    <n v="0"/>
    <n v="0"/>
    <n v="0"/>
    <n v="0"/>
    <n v="0"/>
    <n v="0"/>
    <m/>
    <n v="27151062.858958647"/>
    <n v="0"/>
    <n v="27151062.858958647"/>
    <n v="0"/>
  </r>
  <r>
    <x v="0"/>
    <s v="FONDO NACIONAL DE PENSIONES DE LAS ENTIDADES TERRITORIALES (FONPET)"/>
    <s v="CENTRO - ORIENTE"/>
    <s v="CUNDINAMARCA                                      "/>
    <x v="536"/>
    <s v="PACHO                                             "/>
    <n v="60961098"/>
    <n v="0"/>
    <n v="0"/>
    <n v="60961098"/>
    <n v="0"/>
    <n v="0.58100178837776184"/>
    <n v="0"/>
    <n v="2098"/>
    <n v="0"/>
    <n v="0"/>
    <n v="0"/>
    <n v="0"/>
    <n v="0"/>
    <n v="0"/>
    <n v="0"/>
    <n v="0"/>
    <m/>
    <n v="60963196.581001788"/>
    <n v="0"/>
    <n v="60963196.581001788"/>
    <n v="0"/>
  </r>
  <r>
    <x v="0"/>
    <s v="FONDO NACIONAL DE PENSIONES DE LAS ENTIDADES TERRITORIALES (FONPET)"/>
    <s v="CENTRO - ORIENTE"/>
    <s v="CUNDINAMARCA                                      "/>
    <x v="537"/>
    <s v="PAIME                                             "/>
    <n v="38459264"/>
    <n v="0"/>
    <n v="0"/>
    <n v="38459264"/>
    <n v="0"/>
    <n v="1.5298161655664444E-2"/>
    <n v="0"/>
    <n v="1323"/>
    <n v="0"/>
    <n v="0"/>
    <n v="0"/>
    <n v="0"/>
    <n v="0"/>
    <n v="0"/>
    <n v="0"/>
    <n v="0"/>
    <m/>
    <n v="38460587.015298158"/>
    <n v="0"/>
    <n v="38460587.015298158"/>
    <n v="0"/>
  </r>
  <r>
    <x v="0"/>
    <s v="FONDO NACIONAL DE PENSIONES DE LAS ENTIDADES TERRITORIALES (FONPET)"/>
    <s v="CENTRO - ORIENTE"/>
    <s v="CUNDINAMARCA                                      "/>
    <x v="538"/>
    <s v="PANDI                                             "/>
    <n v="27573337"/>
    <n v="0"/>
    <n v="0"/>
    <n v="27573337"/>
    <n v="0"/>
    <n v="1.5291225165128708E-2"/>
    <n v="0"/>
    <n v="949"/>
    <n v="0"/>
    <n v="0"/>
    <n v="0"/>
    <n v="0"/>
    <n v="0"/>
    <n v="0"/>
    <n v="0"/>
    <n v="0"/>
    <m/>
    <n v="27574286.015291225"/>
    <n v="0"/>
    <n v="27574286.015291225"/>
    <n v="0"/>
  </r>
  <r>
    <x v="0"/>
    <s v="FONDO NACIONAL DE PENSIONES DE LAS ENTIDADES TERRITORIALES (FONPET)"/>
    <s v="CENTRO - ORIENTE"/>
    <s v="CUNDINAMARCA                                      "/>
    <x v="539"/>
    <s v="PARATEBUENO                                       "/>
    <n v="0"/>
    <n v="0"/>
    <n v="0"/>
    <n v="0"/>
    <n v="0"/>
    <n v="0.77553816884756088"/>
    <n v="0"/>
    <n v="0"/>
    <n v="0"/>
    <n v="0"/>
    <n v="0"/>
    <n v="0"/>
    <n v="0"/>
    <n v="0"/>
    <n v="0"/>
    <n v="0"/>
    <m/>
    <n v="0.77553816884756088"/>
    <n v="0"/>
    <n v="0.77553816884756088"/>
    <n v="0"/>
  </r>
  <r>
    <x v="0"/>
    <s v="FONDO NACIONAL DE PENSIONES DE LAS ENTIDADES TERRITORIALES (FONPET)"/>
    <s v="CENTRO - ORIENTE"/>
    <s v="CUNDINAMARCA                                      "/>
    <x v="540"/>
    <s v="PASCA                                             "/>
    <n v="24451411"/>
    <n v="0"/>
    <n v="0"/>
    <n v="24451411"/>
    <n v="0"/>
    <n v="2.1563049405813217E-2"/>
    <n v="0"/>
    <n v="841"/>
    <n v="0"/>
    <n v="0"/>
    <n v="0"/>
    <n v="0"/>
    <n v="0"/>
    <n v="0"/>
    <n v="0"/>
    <n v="0"/>
    <m/>
    <n v="24452252.021563049"/>
    <n v="0"/>
    <n v="24452252.021563049"/>
    <n v="0"/>
  </r>
  <r>
    <x v="0"/>
    <s v="FONDO NACIONAL DE PENSIONES DE LAS ENTIDADES TERRITORIALES (FONPET)"/>
    <s v="CENTRO - ORIENTE"/>
    <s v="CUNDINAMARCA                                      "/>
    <x v="541"/>
    <s v="PUERTO SALGAR                                     "/>
    <n v="77888165"/>
    <n v="0"/>
    <n v="0"/>
    <n v="77888165"/>
    <n v="0"/>
    <n v="5.3811371326446533E-3"/>
    <n v="0"/>
    <n v="2680"/>
    <n v="0"/>
    <n v="0"/>
    <n v="0"/>
    <n v="0"/>
    <n v="0"/>
    <n v="0"/>
    <n v="0"/>
    <n v="0"/>
    <m/>
    <n v="77890845.005381137"/>
    <n v="0"/>
    <n v="77890845.005381137"/>
    <n v="0"/>
  </r>
  <r>
    <x v="0"/>
    <s v="FONDO NACIONAL DE PENSIONES DE LAS ENTIDADES TERRITORIALES (FONPET)"/>
    <s v="CENTRO - ORIENTE"/>
    <s v="CUNDINAMARCA                                      "/>
    <x v="542"/>
    <s v="PULÍ                                              "/>
    <n v="14916322"/>
    <n v="0"/>
    <n v="0"/>
    <n v="14916322"/>
    <n v="0"/>
    <n v="0.374566949903965"/>
    <n v="0"/>
    <n v="513"/>
    <n v="0"/>
    <n v="0"/>
    <n v="0"/>
    <n v="0"/>
    <n v="0"/>
    <n v="0"/>
    <n v="0"/>
    <n v="0"/>
    <m/>
    <n v="14916835.37456695"/>
    <n v="0"/>
    <n v="14916835.37456695"/>
    <n v="0"/>
  </r>
  <r>
    <x v="0"/>
    <s v="FONDO NACIONAL DE PENSIONES DE LAS ENTIDADES TERRITORIALES (FONPET)"/>
    <s v="CENTRO - ORIENTE"/>
    <s v="CUNDINAMARCA                                      "/>
    <x v="543"/>
    <s v="QUEBRADANEGRA                                     "/>
    <n v="19005335"/>
    <n v="0"/>
    <n v="0"/>
    <n v="19005335"/>
    <n v="0"/>
    <n v="1.1699993163347244E-2"/>
    <n v="0"/>
    <n v="654"/>
    <n v="0"/>
    <n v="0"/>
    <n v="0"/>
    <n v="0"/>
    <n v="0"/>
    <n v="0"/>
    <n v="0"/>
    <n v="0"/>
    <m/>
    <n v="19005989.011699993"/>
    <n v="0"/>
    <n v="19005989.011699993"/>
    <n v="0"/>
  </r>
  <r>
    <x v="0"/>
    <s v="FONDO NACIONAL DE PENSIONES DE LAS ENTIDADES TERRITORIALES (FONPET)"/>
    <s v="CENTRO - ORIENTE"/>
    <s v="CUNDINAMARCA                                      "/>
    <x v="544"/>
    <s v="QUETAME                                           "/>
    <n v="28736546"/>
    <n v="0"/>
    <n v="0"/>
    <n v="28736546"/>
    <n v="0"/>
    <n v="-2.9703602194786072E-5"/>
    <n v="0"/>
    <n v="989"/>
    <n v="0"/>
    <n v="0"/>
    <n v="0"/>
    <n v="0"/>
    <n v="0"/>
    <n v="0"/>
    <n v="0"/>
    <n v="0"/>
    <m/>
    <n v="28737534.999970295"/>
    <n v="0"/>
    <n v="28737534.999970295"/>
    <n v="0"/>
  </r>
  <r>
    <x v="0"/>
    <s v="FONDO NACIONAL DE PENSIONES DE LAS ENTIDADES TERRITORIALES (FONPET)"/>
    <s v="CENTRO - ORIENTE"/>
    <s v="CUNDINAMARCA                                      "/>
    <x v="545"/>
    <s v="QUIPILE                                           "/>
    <n v="19046070"/>
    <n v="0"/>
    <n v="0"/>
    <n v="19046070"/>
    <n v="0"/>
    <n v="0.3006160780787468"/>
    <n v="0"/>
    <n v="655"/>
    <n v="0"/>
    <n v="0"/>
    <n v="0"/>
    <n v="0"/>
    <n v="0"/>
    <n v="0"/>
    <n v="0"/>
    <n v="0"/>
    <m/>
    <n v="19046725.300616078"/>
    <n v="0"/>
    <n v="19046725.300616078"/>
    <n v="0"/>
  </r>
  <r>
    <x v="0"/>
    <s v="FONDO NACIONAL DE PENSIONES DE LAS ENTIDADES TERRITORIALES (FONPET)"/>
    <s v="CENTRO - ORIENTE"/>
    <s v="CUNDINAMARCA                                      "/>
    <x v="546"/>
    <s v="APULO                                             "/>
    <n v="42089829"/>
    <n v="0"/>
    <n v="0"/>
    <n v="42089829"/>
    <n v="0"/>
    <n v="0.39131730049848557"/>
    <n v="0"/>
    <n v="1448"/>
    <n v="0"/>
    <n v="0"/>
    <n v="0"/>
    <n v="0"/>
    <n v="0"/>
    <n v="0"/>
    <n v="0"/>
    <n v="0"/>
    <m/>
    <n v="42091277.3913173"/>
    <n v="0"/>
    <n v="42091277.3913173"/>
    <n v="0"/>
  </r>
  <r>
    <x v="0"/>
    <s v="FONDO NACIONAL DE PENSIONES DE LAS ENTIDADES TERRITORIALES (FONPET)"/>
    <s v="CENTRO - ORIENTE"/>
    <s v="CUNDINAMARCA                                      "/>
    <x v="547"/>
    <s v="RICAURTE                                          "/>
    <n v="24500454"/>
    <n v="0"/>
    <n v="0"/>
    <n v="24500454"/>
    <n v="0"/>
    <n v="1.148788258433342E-2"/>
    <n v="0"/>
    <n v="843"/>
    <n v="0"/>
    <n v="0"/>
    <n v="0"/>
    <n v="0"/>
    <n v="0"/>
    <n v="0"/>
    <n v="0"/>
    <n v="0"/>
    <m/>
    <n v="24501297.011487883"/>
    <n v="0"/>
    <n v="24501297.011487883"/>
    <n v="0"/>
  </r>
  <r>
    <x v="0"/>
    <s v="FONDO NACIONAL DE PENSIONES DE LAS ENTIDADES TERRITORIALES (FONPET)"/>
    <s v="CENTRO - ORIENTE"/>
    <s v="CUNDINAMARCA                                      "/>
    <x v="548"/>
    <s v="SAN ANTONIO DEL TEQUENDAMA                        "/>
    <n v="29618018"/>
    <n v="0"/>
    <n v="0"/>
    <n v="29618018"/>
    <n v="0"/>
    <n v="1.318223774433136E-2"/>
    <n v="0"/>
    <n v="1019"/>
    <n v="0"/>
    <n v="0"/>
    <n v="0"/>
    <n v="0"/>
    <n v="0"/>
    <n v="0"/>
    <n v="0"/>
    <n v="0"/>
    <m/>
    <n v="29619037.013182238"/>
    <n v="0"/>
    <n v="29619037.013182238"/>
    <n v="0"/>
  </r>
  <r>
    <x v="0"/>
    <s v="FONDO NACIONAL DE PENSIONES DE LAS ENTIDADES TERRITORIALES (FONPET)"/>
    <s v="CENTRO - ORIENTE"/>
    <s v="CUNDINAMARCA                                      "/>
    <x v="549"/>
    <s v="SAN BERNARDO                                      "/>
    <n v="58790651"/>
    <n v="0"/>
    <n v="0"/>
    <n v="58790651"/>
    <n v="0"/>
    <n v="2.9242001473903656E-3"/>
    <n v="0"/>
    <n v="2023"/>
    <n v="0"/>
    <n v="0"/>
    <n v="0"/>
    <n v="0"/>
    <n v="0"/>
    <n v="0"/>
    <n v="0"/>
    <n v="0"/>
    <m/>
    <n v="58792674.002924204"/>
    <n v="0"/>
    <n v="58792674.002924204"/>
    <n v="0"/>
  </r>
  <r>
    <x v="0"/>
    <s v="FONDO NACIONAL DE PENSIONES DE LAS ENTIDADES TERRITORIALES (FONPET)"/>
    <s v="CENTRO - ORIENTE"/>
    <s v="CUNDINAMARCA                                      "/>
    <x v="550"/>
    <s v="SAN CAYETANO                                      "/>
    <n v="5580179"/>
    <n v="0"/>
    <n v="0"/>
    <n v="5580179"/>
    <n v="0"/>
    <n v="6.385045126080513E-3"/>
    <n v="0"/>
    <n v="192"/>
    <n v="0"/>
    <n v="0"/>
    <n v="0"/>
    <n v="0"/>
    <n v="0"/>
    <n v="0"/>
    <n v="0"/>
    <n v="0"/>
    <m/>
    <n v="5580371.0063850451"/>
    <n v="0"/>
    <n v="5580371.0063850451"/>
    <n v="0"/>
  </r>
  <r>
    <x v="0"/>
    <s v="FONDO NACIONAL DE PENSIONES DE LAS ENTIDADES TERRITORIALES (FONPET)"/>
    <s v="CENTRO - ORIENTE"/>
    <s v="CUNDINAMARCA                                      "/>
    <x v="551"/>
    <s v="SAN FRANCISCO                                     "/>
    <n v="40111093"/>
    <n v="0"/>
    <n v="0"/>
    <n v="40111093"/>
    <n v="0"/>
    <n v="0.79505094885826111"/>
    <n v="0"/>
    <n v="1380"/>
    <n v="0"/>
    <n v="0"/>
    <n v="0"/>
    <n v="0"/>
    <n v="0"/>
    <n v="0"/>
    <n v="0"/>
    <n v="0"/>
    <m/>
    <n v="40112473.795050949"/>
    <n v="0"/>
    <n v="40112473.795050949"/>
    <n v="0"/>
  </r>
  <r>
    <x v="0"/>
    <s v="FONDO NACIONAL DE PENSIONES DE LAS ENTIDADES TERRITORIALES (FONPET)"/>
    <s v="CENTRO - ORIENTE"/>
    <s v="CUNDINAMARCA                                      "/>
    <x v="552"/>
    <s v="SAN JUAN DE RÍO SECO                              "/>
    <n v="19447631"/>
    <n v="0"/>
    <n v="0"/>
    <n v="19447631"/>
    <n v="0"/>
    <n v="1.3975756242871284E-2"/>
    <n v="0"/>
    <n v="669"/>
    <n v="0"/>
    <n v="0"/>
    <n v="0"/>
    <n v="0"/>
    <n v="0"/>
    <n v="0"/>
    <n v="0"/>
    <n v="0"/>
    <m/>
    <n v="19448300.013975754"/>
    <n v="0"/>
    <n v="19448300.013975754"/>
    <n v="0"/>
  </r>
  <r>
    <x v="0"/>
    <s v="FONDO NACIONAL DE PENSIONES DE LAS ENTIDADES TERRITORIALES (FONPET)"/>
    <s v="CENTRO - ORIENTE"/>
    <s v="CUNDINAMARCA                                      "/>
    <x v="553"/>
    <s v="SASAIMA                                           "/>
    <n v="23397693"/>
    <n v="0"/>
    <n v="0"/>
    <n v="23397693"/>
    <n v="0"/>
    <n v="8.4420293569564819E-3"/>
    <n v="0"/>
    <n v="805"/>
    <n v="0"/>
    <n v="0"/>
    <n v="0"/>
    <n v="0"/>
    <n v="0"/>
    <n v="0"/>
    <n v="0"/>
    <n v="0"/>
    <m/>
    <n v="23398498.008442029"/>
    <n v="0"/>
    <n v="23398498.008442029"/>
    <n v="0"/>
  </r>
  <r>
    <x v="0"/>
    <s v="FONDO NACIONAL DE PENSIONES DE LAS ENTIDADES TERRITORIALES (FONPET)"/>
    <s v="CENTRO - ORIENTE"/>
    <s v="CUNDINAMARCA                                      "/>
    <x v="554"/>
    <s v="SESQUILÉ                                          "/>
    <n v="43869575"/>
    <n v="0"/>
    <n v="0"/>
    <n v="43869575"/>
    <n v="0"/>
    <n v="1.5962434932589531E-2"/>
    <n v="0"/>
    <n v="1509"/>
    <n v="0"/>
    <n v="0"/>
    <n v="0"/>
    <n v="0"/>
    <n v="0"/>
    <n v="0"/>
    <n v="0"/>
    <n v="0"/>
    <m/>
    <n v="43871084.015962437"/>
    <n v="0"/>
    <n v="43871084.015962437"/>
    <n v="0"/>
  </r>
  <r>
    <x v="0"/>
    <s v="FONDO NACIONAL DE PENSIONES DE LAS ENTIDADES TERRITORIALES (FONPET)"/>
    <s v="CENTRO - ORIENTE"/>
    <s v="CUNDINAMARCA                                      "/>
    <x v="555"/>
    <s v="SIBATÉ                                            "/>
    <n v="281950080"/>
    <n v="0"/>
    <n v="0"/>
    <n v="281950080"/>
    <n v="0"/>
    <n v="1.3365358114242554E-2"/>
    <n v="0"/>
    <n v="9702"/>
    <n v="0"/>
    <n v="0"/>
    <n v="0"/>
    <n v="0"/>
    <n v="0"/>
    <n v="0"/>
    <n v="0"/>
    <n v="0"/>
    <m/>
    <n v="281959782.01336539"/>
    <n v="0"/>
    <n v="281959782.01336539"/>
    <n v="0"/>
  </r>
  <r>
    <x v="0"/>
    <s v="FONDO NACIONAL DE PENSIONES DE LAS ENTIDADES TERRITORIALES (FONPET)"/>
    <s v="CENTRO - ORIENTE"/>
    <s v="CUNDINAMARCA                                      "/>
    <x v="556"/>
    <s v="SILVANIA                                          "/>
    <n v="70330502"/>
    <n v="0"/>
    <n v="0"/>
    <n v="70330502"/>
    <n v="0"/>
    <n v="9.1645866632461548E-3"/>
    <n v="0"/>
    <n v="2420"/>
    <n v="0"/>
    <n v="0"/>
    <n v="0"/>
    <n v="0"/>
    <n v="0"/>
    <n v="0"/>
    <n v="0"/>
    <n v="0"/>
    <m/>
    <n v="70332922.009164587"/>
    <n v="0"/>
    <n v="70332922.009164587"/>
    <n v="0"/>
  </r>
  <r>
    <x v="0"/>
    <s v="FONDO NACIONAL DE PENSIONES DE LAS ENTIDADES TERRITORIALES (FONPET)"/>
    <s v="CENTRO - ORIENTE"/>
    <s v="CUNDINAMARCA                                      "/>
    <x v="557"/>
    <s v="SIMIJACA                                          "/>
    <n v="31903316"/>
    <n v="0"/>
    <n v="0"/>
    <n v="31903316"/>
    <n v="0"/>
    <n v="1.6907614655792713E-2"/>
    <n v="0"/>
    <n v="1098"/>
    <n v="0"/>
    <n v="0"/>
    <n v="0"/>
    <n v="0"/>
    <n v="0"/>
    <n v="0"/>
    <n v="0"/>
    <n v="0"/>
    <m/>
    <n v="31904414.016907614"/>
    <n v="0"/>
    <n v="31904414.016907614"/>
    <n v="0"/>
  </r>
  <r>
    <x v="0"/>
    <s v="FONDO NACIONAL DE PENSIONES DE LAS ENTIDADES TERRITORIALES (FONPET)"/>
    <s v="CENTRO - ORIENTE"/>
    <s v="CUNDINAMARCA                                      "/>
    <x v="558"/>
    <s v="SOACHA                                            "/>
    <n v="709984144"/>
    <n v="0"/>
    <n v="0"/>
    <n v="709984144"/>
    <n v="0"/>
    <n v="8.9691877365112305E-3"/>
    <n v="0"/>
    <n v="24430"/>
    <n v="0"/>
    <n v="0"/>
    <n v="0"/>
    <n v="0"/>
    <n v="0"/>
    <n v="0"/>
    <n v="0"/>
    <n v="0"/>
    <m/>
    <n v="710008574.00896919"/>
    <n v="0"/>
    <n v="710008574.00896919"/>
    <n v="0"/>
  </r>
  <r>
    <x v="0"/>
    <s v="FONDO NACIONAL DE PENSIONES DE LAS ENTIDADES TERRITORIALES (FONPET)"/>
    <s v="CENTRO - ORIENTE"/>
    <s v="CUNDINAMARCA                                      "/>
    <x v="559"/>
    <s v="SOPÓ                                              "/>
    <n v="145156204"/>
    <n v="0"/>
    <n v="0"/>
    <n v="145156204"/>
    <n v="0"/>
    <n v="1.1287793517112732E-2"/>
    <n v="0"/>
    <n v="4995"/>
    <n v="0"/>
    <n v="0"/>
    <n v="0"/>
    <n v="0"/>
    <n v="0"/>
    <n v="0"/>
    <n v="0"/>
    <n v="0"/>
    <m/>
    <n v="145161199.01128781"/>
    <n v="0"/>
    <n v="145161199.01128781"/>
    <n v="0"/>
  </r>
  <r>
    <x v="0"/>
    <s v="FONDO NACIONAL DE PENSIONES DE LAS ENTIDADES TERRITORIALES (FONPET)"/>
    <s v="CENTRO - ORIENTE"/>
    <s v="CUNDINAMARCA                                      "/>
    <x v="560"/>
    <s v="SUBACHOQUE                                        "/>
    <n v="57933133"/>
    <n v="0"/>
    <n v="0"/>
    <n v="57933133"/>
    <n v="0"/>
    <n v="1.8275607377290726E-2"/>
    <n v="0"/>
    <n v="1993"/>
    <n v="0"/>
    <n v="0"/>
    <n v="0"/>
    <n v="0"/>
    <n v="0"/>
    <n v="0"/>
    <n v="0"/>
    <n v="0"/>
    <m/>
    <n v="57935126.018275604"/>
    <n v="0"/>
    <n v="57935126.018275604"/>
    <n v="0"/>
  </r>
  <r>
    <x v="0"/>
    <s v="FONDO NACIONAL DE PENSIONES DE LAS ENTIDADES TERRITORIALES (FONPET)"/>
    <s v="CENTRO - ORIENTE"/>
    <s v="CUNDINAMARCA                                      "/>
    <x v="561"/>
    <s v="SUESCA                                            "/>
    <n v="48475012"/>
    <n v="0"/>
    <n v="0"/>
    <n v="48475012"/>
    <n v="0"/>
    <n v="9.6601583063602448E-3"/>
    <n v="0"/>
    <n v="1668"/>
    <n v="0"/>
    <n v="0"/>
    <n v="0"/>
    <n v="0"/>
    <n v="0"/>
    <n v="0"/>
    <n v="0"/>
    <n v="0"/>
    <m/>
    <n v="48476680.009660155"/>
    <n v="0"/>
    <n v="48476680.009660155"/>
    <n v="0"/>
  </r>
  <r>
    <x v="0"/>
    <s v="FONDO NACIONAL DE PENSIONES DE LAS ENTIDADES TERRITORIALES (FONPET)"/>
    <s v="CENTRO - ORIENTE"/>
    <s v="CUNDINAMARCA                                      "/>
    <x v="562"/>
    <s v="SUPATÁ                                            "/>
    <n v="8197450"/>
    <n v="0"/>
    <n v="0"/>
    <n v="8197450"/>
    <n v="0"/>
    <n v="3.5122530534863472E-3"/>
    <n v="0"/>
    <n v="282"/>
    <n v="0"/>
    <n v="0"/>
    <n v="0"/>
    <n v="0"/>
    <n v="0"/>
    <n v="0"/>
    <n v="0"/>
    <n v="0"/>
    <m/>
    <n v="8197732.0035122531"/>
    <n v="0"/>
    <n v="8197732.0035122531"/>
    <n v="0"/>
  </r>
  <r>
    <x v="0"/>
    <s v="FONDO NACIONAL DE PENSIONES DE LAS ENTIDADES TERRITORIALES (FONPET)"/>
    <s v="CENTRO - ORIENTE"/>
    <s v="CUNDINAMARCA                                      "/>
    <x v="563"/>
    <s v="SUSA                                              "/>
    <n v="11879358"/>
    <n v="0"/>
    <n v="0"/>
    <n v="11879358"/>
    <n v="0"/>
    <n v="1.4648854732513428E-2"/>
    <n v="0"/>
    <n v="409"/>
    <n v="0"/>
    <n v="0"/>
    <n v="0"/>
    <n v="0"/>
    <n v="0"/>
    <n v="0"/>
    <n v="0"/>
    <n v="0"/>
    <m/>
    <n v="11879767.014648855"/>
    <n v="0"/>
    <n v="11879767.014648855"/>
    <n v="0"/>
  </r>
  <r>
    <x v="0"/>
    <s v="FONDO NACIONAL DE PENSIONES DE LAS ENTIDADES TERRITORIALES (FONPET)"/>
    <s v="CENTRO - ORIENTE"/>
    <s v="CUNDINAMARCA                                      "/>
    <x v="564"/>
    <s v="SUTATAUSA                                         "/>
    <n v="39624809"/>
    <n v="0"/>
    <n v="0"/>
    <n v="39624809"/>
    <n v="0"/>
    <n v="1.2701805680990219E-2"/>
    <n v="0"/>
    <n v="1363"/>
    <n v="0"/>
    <n v="0"/>
    <n v="0"/>
    <n v="0"/>
    <n v="0"/>
    <n v="0"/>
    <n v="0"/>
    <n v="0"/>
    <m/>
    <n v="39626172.012701809"/>
    <n v="0"/>
    <n v="39626172.012701809"/>
    <n v="0"/>
  </r>
  <r>
    <x v="0"/>
    <s v="FONDO NACIONAL DE PENSIONES DE LAS ENTIDADES TERRITORIALES (FONPET)"/>
    <s v="CENTRO - ORIENTE"/>
    <s v="CUNDINAMARCA                                      "/>
    <x v="565"/>
    <s v="TABIO                                             "/>
    <n v="52395369"/>
    <n v="0"/>
    <n v="0"/>
    <n v="52395369"/>
    <n v="0"/>
    <n v="9.6296593546867371E-3"/>
    <n v="0"/>
    <n v="1803"/>
    <n v="0"/>
    <n v="0"/>
    <n v="0"/>
    <n v="0"/>
    <n v="0"/>
    <n v="0"/>
    <n v="0"/>
    <n v="0"/>
    <m/>
    <n v="52397172.009629659"/>
    <n v="0"/>
    <n v="52397172.009629659"/>
    <n v="0"/>
  </r>
  <r>
    <x v="0"/>
    <s v="FONDO NACIONAL DE PENSIONES DE LAS ENTIDADES TERRITORIALES (FONPET)"/>
    <s v="CENTRO - ORIENTE"/>
    <s v="CUNDINAMARCA                                      "/>
    <x v="566"/>
    <s v="TAUSA                                             "/>
    <n v="45267576"/>
    <n v="0"/>
    <n v="0"/>
    <n v="45267576"/>
    <n v="0"/>
    <n v="1.6180723905563354E-3"/>
    <n v="0"/>
    <n v="1558"/>
    <n v="0"/>
    <n v="0"/>
    <n v="0"/>
    <n v="0"/>
    <n v="0"/>
    <n v="0"/>
    <n v="0"/>
    <n v="0"/>
    <m/>
    <n v="45269134.001618072"/>
    <n v="0"/>
    <n v="45269134.001618072"/>
    <n v="0"/>
  </r>
  <r>
    <x v="0"/>
    <s v="FONDO NACIONAL DE PENSIONES DE LAS ENTIDADES TERRITORIALES (FONPET)"/>
    <s v="CENTRO - ORIENTE"/>
    <s v="CUNDINAMARCA                                      "/>
    <x v="567"/>
    <s v="TENA                                              "/>
    <n v="0"/>
    <n v="0"/>
    <n v="0"/>
    <n v="0"/>
    <n v="0"/>
    <n v="0.67482972145080566"/>
    <n v="0"/>
    <n v="0"/>
    <n v="0"/>
    <n v="0"/>
    <n v="0"/>
    <n v="0"/>
    <n v="0"/>
    <n v="0"/>
    <n v="0"/>
    <n v="0"/>
    <m/>
    <n v="0.67482972145080566"/>
    <n v="0"/>
    <n v="0.67482972145080566"/>
    <n v="0"/>
  </r>
  <r>
    <x v="0"/>
    <s v="FONDO NACIONAL DE PENSIONES DE LAS ENTIDADES TERRITORIALES (FONPET)"/>
    <s v="CENTRO - ORIENTE"/>
    <s v="CUNDINAMARCA                                      "/>
    <x v="568"/>
    <s v="TENJO                                             "/>
    <n v="34209117"/>
    <n v="0"/>
    <n v="0"/>
    <n v="34209117"/>
    <n v="0"/>
    <n v="1.2969378381967545E-2"/>
    <n v="0"/>
    <n v="1177"/>
    <n v="0"/>
    <n v="0"/>
    <n v="0"/>
    <n v="0"/>
    <n v="0"/>
    <n v="0"/>
    <n v="0"/>
    <n v="0"/>
    <m/>
    <n v="34210294.012969375"/>
    <n v="0"/>
    <n v="34210294.012969375"/>
    <n v="0"/>
  </r>
  <r>
    <x v="0"/>
    <s v="FONDO NACIONAL DE PENSIONES DE LAS ENTIDADES TERRITORIALES (FONPET)"/>
    <s v="CENTRO - ORIENTE"/>
    <s v="CUNDINAMARCA                                      "/>
    <x v="569"/>
    <s v="TIBACUY                                           "/>
    <n v="8194224"/>
    <n v="0"/>
    <n v="0"/>
    <n v="8194224"/>
    <n v="0"/>
    <n v="4.9113649874925613E-3"/>
    <n v="0"/>
    <n v="282"/>
    <n v="0"/>
    <n v="0"/>
    <n v="0"/>
    <n v="0"/>
    <n v="0"/>
    <n v="0"/>
    <n v="0"/>
    <n v="0"/>
    <m/>
    <n v="8194506.004911365"/>
    <n v="0"/>
    <n v="8194506.004911365"/>
    <n v="0"/>
  </r>
  <r>
    <x v="0"/>
    <s v="FONDO NACIONAL DE PENSIONES DE LAS ENTIDADES TERRITORIALES (FONPET)"/>
    <s v="CENTRO - ORIENTE"/>
    <s v="CUNDINAMARCA                                      "/>
    <x v="570"/>
    <s v="TIBIRITA                                          "/>
    <n v="33524476"/>
    <n v="0"/>
    <n v="0"/>
    <n v="33524476"/>
    <n v="0"/>
    <n v="0.14500932395458221"/>
    <n v="0"/>
    <n v="1154"/>
    <n v="0"/>
    <n v="0"/>
    <n v="0"/>
    <n v="0"/>
    <n v="0"/>
    <n v="0"/>
    <n v="0"/>
    <n v="0"/>
    <m/>
    <n v="33525630.145009324"/>
    <n v="0"/>
    <n v="33525630.145009324"/>
    <n v="0"/>
  </r>
  <r>
    <x v="0"/>
    <s v="FONDO NACIONAL DE PENSIONES DE LAS ENTIDADES TERRITORIALES (FONPET)"/>
    <s v="CENTRO - ORIENTE"/>
    <s v="CUNDINAMARCA                                      "/>
    <x v="571"/>
    <s v="TOCAIMA                                           "/>
    <n v="61120837"/>
    <n v="0"/>
    <n v="0"/>
    <n v="61120837"/>
    <n v="0"/>
    <n v="1.0439909994602203E-2"/>
    <n v="0"/>
    <n v="2103"/>
    <n v="0"/>
    <n v="0"/>
    <n v="0"/>
    <n v="0"/>
    <n v="0"/>
    <n v="0"/>
    <n v="0"/>
    <n v="0"/>
    <m/>
    <n v="61122940.01043991"/>
    <n v="0"/>
    <n v="61122940.01043991"/>
    <n v="0"/>
  </r>
  <r>
    <x v="0"/>
    <s v="FONDO NACIONAL DE PENSIONES DE LAS ENTIDADES TERRITORIALES (FONPET)"/>
    <s v="CENTRO - ORIENTE"/>
    <s v="CUNDINAMARCA                                      "/>
    <x v="572"/>
    <s v="TOCANCIPÁ                                         "/>
    <n v="99678272"/>
    <n v="0"/>
    <n v="0"/>
    <n v="99678272"/>
    <n v="0"/>
    <n v="1.9619390368461609E-3"/>
    <n v="0"/>
    <n v="3430"/>
    <n v="0"/>
    <n v="0"/>
    <n v="0"/>
    <n v="0"/>
    <n v="0"/>
    <n v="0"/>
    <n v="0"/>
    <n v="0"/>
    <m/>
    <n v="99681702.001961946"/>
    <n v="0"/>
    <n v="99681702.001961946"/>
    <n v="0"/>
  </r>
  <r>
    <x v="0"/>
    <s v="FONDO NACIONAL DE PENSIONES DE LAS ENTIDADES TERRITORIALES (FONPET)"/>
    <s v="CENTRO - ORIENTE"/>
    <s v="CUNDINAMARCA                                      "/>
    <x v="573"/>
    <s v="TOPAIPÍ                                           "/>
    <n v="34438819"/>
    <n v="0"/>
    <n v="0"/>
    <n v="34438819"/>
    <n v="0"/>
    <n v="8.7477266788482666E-3"/>
    <n v="0"/>
    <n v="1185"/>
    <n v="0"/>
    <n v="0"/>
    <n v="0"/>
    <n v="0"/>
    <n v="0"/>
    <n v="0"/>
    <n v="0"/>
    <n v="0"/>
    <m/>
    <n v="34440004.008747727"/>
    <n v="0"/>
    <n v="34440004.008747727"/>
    <n v="0"/>
  </r>
  <r>
    <x v="0"/>
    <s v="FONDO NACIONAL DE PENSIONES DE LAS ENTIDADES TERRITORIALES (FONPET)"/>
    <s v="CENTRO - ORIENTE"/>
    <s v="CUNDINAMARCA                                      "/>
    <x v="574"/>
    <s v="UBALÁ                                             "/>
    <n v="49601217"/>
    <n v="0"/>
    <n v="0"/>
    <n v="49601217"/>
    <n v="0"/>
    <n v="8.0460160970687866E-3"/>
    <n v="0"/>
    <n v="1707"/>
    <n v="0"/>
    <n v="0"/>
    <n v="0"/>
    <n v="0"/>
    <n v="0"/>
    <n v="0"/>
    <n v="0"/>
    <n v="0"/>
    <m/>
    <n v="49602924.008046016"/>
    <n v="0"/>
    <n v="49602924.008046016"/>
    <n v="0"/>
  </r>
  <r>
    <x v="0"/>
    <s v="FONDO NACIONAL DE PENSIONES DE LAS ENTIDADES TERRITORIALES (FONPET)"/>
    <s v="CENTRO - ORIENTE"/>
    <s v="CUNDINAMARCA                                      "/>
    <x v="575"/>
    <s v="UBAQUE                                            "/>
    <n v="4861325"/>
    <n v="0"/>
    <n v="0"/>
    <n v="4861325"/>
    <n v="0"/>
    <n v="1.2305337004363537E-2"/>
    <n v="0"/>
    <n v="167"/>
    <n v="0"/>
    <n v="0"/>
    <n v="0"/>
    <n v="0"/>
    <n v="0"/>
    <n v="0"/>
    <n v="0"/>
    <n v="0"/>
    <m/>
    <n v="4861492.012305337"/>
    <n v="0"/>
    <n v="4861492.012305337"/>
    <n v="0"/>
  </r>
  <r>
    <x v="0"/>
    <s v="FONDO NACIONAL DE PENSIONES DE LAS ENTIDADES TERRITORIALES (FONPET)"/>
    <s v="CENTRO - ORIENTE"/>
    <s v="CUNDINAMARCA                                      "/>
    <x v="576"/>
    <s v="VILLA DE SAN DIEGO DE UBATE                       "/>
    <n v="54581168"/>
    <n v="0"/>
    <n v="0"/>
    <n v="54581168"/>
    <n v="0"/>
    <n v="1.9391275942325592E-2"/>
    <n v="0"/>
    <n v="1878"/>
    <n v="0"/>
    <n v="0"/>
    <n v="0"/>
    <n v="0"/>
    <n v="0"/>
    <n v="0"/>
    <n v="0"/>
    <n v="0"/>
    <m/>
    <n v="54583046.019391276"/>
    <n v="0"/>
    <n v="54583046.019391276"/>
    <n v="0"/>
  </r>
  <r>
    <x v="0"/>
    <s v="FONDO NACIONAL DE PENSIONES DE LAS ENTIDADES TERRITORIALES (FONPET)"/>
    <s v="CENTRO - ORIENTE"/>
    <s v="CUNDINAMARCA                                      "/>
    <x v="577"/>
    <s v="UNE                                               "/>
    <n v="4975783"/>
    <n v="0"/>
    <n v="0"/>
    <n v="4975783"/>
    <n v="0"/>
    <n v="8.2319751381874084E-3"/>
    <n v="0"/>
    <n v="171"/>
    <n v="0"/>
    <n v="0"/>
    <n v="0"/>
    <n v="0"/>
    <n v="0"/>
    <n v="0"/>
    <n v="0"/>
    <n v="0"/>
    <m/>
    <n v="4975954.0082319751"/>
    <n v="0"/>
    <n v="4975954.0082319751"/>
    <n v="0"/>
  </r>
  <r>
    <x v="0"/>
    <s v="FONDO NACIONAL DE PENSIONES DE LAS ENTIDADES TERRITORIALES (FONPET)"/>
    <s v="CENTRO - ORIENTE"/>
    <s v="CUNDINAMARCA                                      "/>
    <x v="578"/>
    <s v="ÚTICA                                             "/>
    <n v="17677901"/>
    <n v="0"/>
    <n v="0"/>
    <n v="17677901"/>
    <n v="0"/>
    <n v="1.1877123266458511E-2"/>
    <n v="0"/>
    <n v="608"/>
    <n v="0"/>
    <n v="0"/>
    <n v="0"/>
    <n v="0"/>
    <n v="0"/>
    <n v="0"/>
    <n v="0"/>
    <n v="0"/>
    <m/>
    <n v="17678509.011877123"/>
    <n v="0"/>
    <n v="17678509.011877123"/>
    <n v="0"/>
  </r>
  <r>
    <x v="0"/>
    <s v="FONDO NACIONAL DE PENSIONES DE LAS ENTIDADES TERRITORIALES (FONPET)"/>
    <s v="CENTRO - ORIENTE"/>
    <s v="CUNDINAMARCA                                      "/>
    <x v="579"/>
    <s v="VERGARA                                           "/>
    <n v="350743"/>
    <n v="0"/>
    <n v="0"/>
    <n v="350743"/>
    <n v="0"/>
    <n v="8.0804862082004547E-3"/>
    <n v="0"/>
    <n v="12"/>
    <n v="0"/>
    <n v="0"/>
    <n v="0"/>
    <n v="0"/>
    <n v="0"/>
    <n v="0"/>
    <n v="0"/>
    <n v="0"/>
    <m/>
    <n v="350755.00808048621"/>
    <n v="0"/>
    <n v="350755.00808048621"/>
    <n v="0"/>
  </r>
  <r>
    <x v="0"/>
    <s v="FONDO NACIONAL DE PENSIONES DE LAS ENTIDADES TERRITORIALES (FONPET)"/>
    <s v="CENTRO - ORIENTE"/>
    <s v="CUNDINAMARCA                                      "/>
    <x v="580"/>
    <s v="VIANÍ                                             "/>
    <n v="31574563"/>
    <n v="0"/>
    <n v="0"/>
    <n v="31574563"/>
    <n v="0"/>
    <n v="1.6861180774867535E-2"/>
    <n v="0"/>
    <n v="1086"/>
    <n v="0"/>
    <n v="0"/>
    <n v="0"/>
    <n v="0"/>
    <n v="0"/>
    <n v="0"/>
    <n v="0"/>
    <n v="0"/>
    <m/>
    <n v="31575649.016861182"/>
    <n v="0"/>
    <n v="31575649.016861182"/>
    <n v="0"/>
  </r>
  <r>
    <x v="0"/>
    <s v="FONDO NACIONAL DE PENSIONES DE LAS ENTIDADES TERRITORIALES (FONPET)"/>
    <s v="CENTRO - ORIENTE"/>
    <s v="CUNDINAMARCA                                      "/>
    <x v="581"/>
    <s v="VILLAGÓMEZ                                        "/>
    <n v="0"/>
    <n v="0"/>
    <n v="0"/>
    <n v="0"/>
    <n v="0"/>
    <n v="8.8589824736118317E-3"/>
    <n v="0"/>
    <n v="0"/>
    <n v="0"/>
    <n v="0"/>
    <n v="0"/>
    <n v="0"/>
    <n v="0"/>
    <n v="0"/>
    <n v="0"/>
    <n v="0"/>
    <m/>
    <n v="8.8589824736118317E-3"/>
    <n v="0"/>
    <n v="8.8589824736118317E-3"/>
    <n v="0"/>
  </r>
  <r>
    <x v="0"/>
    <s v="FONDO NACIONAL DE PENSIONES DE LAS ENTIDADES TERRITORIALES (FONPET)"/>
    <s v="CENTRO - ORIENTE"/>
    <s v="CUNDINAMARCA                                      "/>
    <x v="582"/>
    <s v="VILLAPINZÓN                                       "/>
    <n v="47515638"/>
    <n v="0"/>
    <n v="0"/>
    <n v="47515638"/>
    <n v="0"/>
    <n v="1.3216022402048111E-2"/>
    <n v="0"/>
    <n v="1635"/>
    <n v="0"/>
    <n v="0"/>
    <n v="0"/>
    <n v="0"/>
    <n v="0"/>
    <n v="0"/>
    <n v="0"/>
    <n v="0"/>
    <m/>
    <n v="47517273.013216019"/>
    <n v="0"/>
    <n v="47517273.013216019"/>
    <n v="0"/>
  </r>
  <r>
    <x v="0"/>
    <s v="FONDO NACIONAL DE PENSIONES DE LAS ENTIDADES TERRITORIALES (FONPET)"/>
    <s v="CENTRO - ORIENTE"/>
    <s v="CUNDINAMARCA                                      "/>
    <x v="583"/>
    <s v="VILLETA                                           "/>
    <n v="70102723"/>
    <n v="0"/>
    <n v="0"/>
    <n v="70102723"/>
    <n v="0"/>
    <n v="1.2500002980232239E-2"/>
    <n v="0"/>
    <n v="2412"/>
    <n v="0"/>
    <n v="0"/>
    <n v="0"/>
    <n v="0"/>
    <n v="0"/>
    <n v="0"/>
    <n v="0"/>
    <n v="0"/>
    <m/>
    <n v="70105135.012500003"/>
    <n v="0"/>
    <n v="70105135.012500003"/>
    <n v="0"/>
  </r>
  <r>
    <x v="0"/>
    <s v="FONDO NACIONAL DE PENSIONES DE LAS ENTIDADES TERRITORIALES (FONPET)"/>
    <s v="CENTRO - ORIENTE"/>
    <s v="CUNDINAMARCA                                      "/>
    <x v="584"/>
    <s v="VIOTÁ                                             "/>
    <n v="34633252"/>
    <n v="0"/>
    <n v="0"/>
    <n v="34633252"/>
    <n v="0"/>
    <n v="9.3765724450349808E-3"/>
    <n v="0"/>
    <n v="1192"/>
    <n v="0"/>
    <n v="0"/>
    <n v="0"/>
    <n v="0"/>
    <n v="0"/>
    <n v="0"/>
    <n v="0"/>
    <n v="0"/>
    <m/>
    <n v="34634444.009376571"/>
    <n v="0"/>
    <n v="34634444.009376571"/>
    <n v="0"/>
  </r>
  <r>
    <x v="0"/>
    <s v="FONDO NACIONAL DE PENSIONES DE LAS ENTIDADES TERRITORIALES (FONPET)"/>
    <s v="CENTRO - ORIENTE"/>
    <s v="CUNDINAMARCA                                      "/>
    <x v="585"/>
    <s v="YACOPÍ                                            "/>
    <n v="58349756"/>
    <n v="0"/>
    <n v="0"/>
    <n v="58349756"/>
    <n v="0"/>
    <n v="1.0216191411018372E-2"/>
    <n v="0"/>
    <n v="2008"/>
    <n v="0"/>
    <n v="0"/>
    <n v="0"/>
    <n v="0"/>
    <n v="0"/>
    <n v="0"/>
    <n v="0"/>
    <n v="0"/>
    <m/>
    <n v="58351764.010216191"/>
    <n v="0"/>
    <n v="58351764.010216191"/>
    <n v="0"/>
  </r>
  <r>
    <x v="0"/>
    <s v="FONDO NACIONAL DE PENSIONES DE LAS ENTIDADES TERRITORIALES (FONPET)"/>
    <s v="CENTRO - ORIENTE"/>
    <s v="CUNDINAMARCA                                      "/>
    <x v="586"/>
    <s v="ZIPACÓN                                           "/>
    <n v="14471047"/>
    <n v="0"/>
    <n v="0"/>
    <n v="14471047"/>
    <n v="0"/>
    <n v="1.0038956999778748E-2"/>
    <n v="0"/>
    <n v="498"/>
    <n v="0"/>
    <n v="0"/>
    <n v="0"/>
    <n v="0"/>
    <n v="0"/>
    <n v="0"/>
    <n v="0"/>
    <n v="0"/>
    <m/>
    <n v="14471545.010038957"/>
    <n v="0"/>
    <n v="14471545.010038957"/>
    <n v="0"/>
  </r>
  <r>
    <x v="0"/>
    <s v="FONDO NACIONAL DE PENSIONES DE LAS ENTIDADES TERRITORIALES (FONPET)"/>
    <s v="CENTRO - ORIENTE"/>
    <s v="CUNDINAMARCA                                      "/>
    <x v="587"/>
    <s v="ZIPAQUIRÁ                                         "/>
    <n v="521590538"/>
    <n v="0"/>
    <n v="0"/>
    <n v="521590538"/>
    <n v="0"/>
    <n v="1.7991334199905396E-2"/>
    <n v="0"/>
    <n v="17947"/>
    <n v="0"/>
    <n v="0"/>
    <n v="0"/>
    <n v="0"/>
    <n v="0"/>
    <n v="0"/>
    <n v="0"/>
    <n v="0"/>
    <m/>
    <n v="521608485.0179913"/>
    <n v="0"/>
    <n v="521608485.0179913"/>
    <n v="0"/>
  </r>
  <r>
    <x v="0"/>
    <s v="FONDO NACIONAL DE PENSIONES DE LAS ENTIDADES TERRITORIALES (FONPET)"/>
    <s v="PACÍFICO"/>
    <s v="CHOCÓ                                             "/>
    <x v="588"/>
    <s v="CHOCÓ                                             "/>
    <n v="1459979443"/>
    <n v="0"/>
    <n v="0"/>
    <n v="1459979443"/>
    <n v="0"/>
    <n v="1.4351367950439453E-2"/>
    <n v="0"/>
    <n v="50236"/>
    <n v="0"/>
    <n v="0"/>
    <n v="0"/>
    <n v="0"/>
    <n v="0"/>
    <n v="0"/>
    <n v="0"/>
    <n v="0"/>
    <m/>
    <n v="1460029679.0143514"/>
    <n v="0"/>
    <n v="1460029679.0143514"/>
    <n v="0"/>
  </r>
  <r>
    <x v="0"/>
    <s v="FONDO NACIONAL DE PENSIONES DE LAS ENTIDADES TERRITORIALES (FONPET)"/>
    <s v="PACÍFICO"/>
    <s v="CHOCÓ                                             "/>
    <x v="589"/>
    <s v="QUIBDÓ                                            "/>
    <n v="1177680180"/>
    <n v="0"/>
    <n v="0"/>
    <n v="1177680180"/>
    <n v="0"/>
    <n v="6.4718723297119141E-3"/>
    <n v="0"/>
    <n v="40523"/>
    <n v="0"/>
    <n v="0"/>
    <n v="0"/>
    <n v="0"/>
    <n v="0"/>
    <n v="0"/>
    <n v="0"/>
    <n v="0"/>
    <m/>
    <n v="1177720703.0064719"/>
    <n v="0"/>
    <n v="1177720703.0064719"/>
    <n v="0"/>
  </r>
  <r>
    <x v="0"/>
    <s v="FONDO NACIONAL DE PENSIONES DE LAS ENTIDADES TERRITORIALES (FONPET)"/>
    <s v="PACÍFICO"/>
    <s v="CHOCÓ                                             "/>
    <x v="590"/>
    <s v="ACANDÍ                                            "/>
    <n v="59736642"/>
    <n v="0"/>
    <n v="0"/>
    <n v="59736642"/>
    <n v="0"/>
    <n v="1.7102546989917755E-2"/>
    <n v="0"/>
    <n v="2055"/>
    <n v="0"/>
    <n v="0"/>
    <n v="0"/>
    <n v="0"/>
    <n v="0"/>
    <n v="0"/>
    <n v="0"/>
    <n v="0"/>
    <m/>
    <n v="59738697.017102547"/>
    <n v="0"/>
    <n v="59738697.017102547"/>
    <n v="0"/>
  </r>
  <r>
    <x v="0"/>
    <s v="FONDO NACIONAL DE PENSIONES DE LAS ENTIDADES TERRITORIALES (FONPET)"/>
    <s v="PACÍFICO"/>
    <s v="CHOCÓ                                             "/>
    <x v="591"/>
    <s v="ALTO BAUDO                                        "/>
    <n v="20939580"/>
    <n v="0"/>
    <n v="0"/>
    <n v="20939580"/>
    <n v="0"/>
    <n v="0.19620618224143982"/>
    <n v="0"/>
    <n v="721"/>
    <n v="0"/>
    <n v="0"/>
    <n v="0"/>
    <n v="0"/>
    <n v="0"/>
    <n v="0"/>
    <n v="0"/>
    <n v="0"/>
    <m/>
    <n v="20940301.196206182"/>
    <n v="0"/>
    <n v="20940301.196206182"/>
    <n v="0"/>
  </r>
  <r>
    <x v="0"/>
    <s v="FONDO NACIONAL DE PENSIONES DE LAS ENTIDADES TERRITORIALES (FONPET)"/>
    <s v="PACÍFICO"/>
    <s v="CHOCÓ                                             "/>
    <x v="592"/>
    <s v="ATRATO                                            "/>
    <n v="15451757"/>
    <n v="0"/>
    <n v="0"/>
    <n v="15451757"/>
    <n v="0"/>
    <n v="1.0082537308335304E-2"/>
    <n v="0"/>
    <n v="532"/>
    <n v="0"/>
    <n v="0"/>
    <n v="0"/>
    <n v="0"/>
    <n v="0"/>
    <n v="0"/>
    <n v="0"/>
    <n v="0"/>
    <m/>
    <n v="15452289.010082537"/>
    <n v="0"/>
    <n v="15452289.010082537"/>
    <n v="0"/>
  </r>
  <r>
    <x v="0"/>
    <s v="FONDO NACIONAL DE PENSIONES DE LAS ENTIDADES TERRITORIALES (FONPET)"/>
    <s v="PACÍFICO"/>
    <s v="CHOCÓ                                             "/>
    <x v="593"/>
    <s v="BAGADÓ                                            "/>
    <n v="159115224"/>
    <n v="0"/>
    <n v="0"/>
    <n v="159115224"/>
    <n v="0"/>
    <n v="9.9894404411315918E-4"/>
    <n v="0"/>
    <n v="5475"/>
    <n v="0"/>
    <n v="0"/>
    <n v="0"/>
    <n v="0"/>
    <n v="0"/>
    <n v="0"/>
    <n v="0"/>
    <n v="0"/>
    <m/>
    <n v="159120699.00099894"/>
    <n v="0"/>
    <n v="159120699.00099894"/>
    <n v="0"/>
  </r>
  <r>
    <x v="0"/>
    <s v="FONDO NACIONAL DE PENSIONES DE LAS ENTIDADES TERRITORIALES (FONPET)"/>
    <s v="PACÍFICO"/>
    <s v="CHOCÓ                                             "/>
    <x v="594"/>
    <s v="BAHÍA SOLANO                                      "/>
    <n v="38100630"/>
    <n v="0"/>
    <n v="0"/>
    <n v="38100630"/>
    <n v="0"/>
    <n v="5.8035105466842651E-3"/>
    <n v="0"/>
    <n v="1311"/>
    <n v="0"/>
    <n v="0"/>
    <n v="0"/>
    <n v="0"/>
    <n v="0"/>
    <n v="0"/>
    <n v="0"/>
    <n v="0"/>
    <m/>
    <n v="38101941.005803511"/>
    <n v="0"/>
    <n v="38101941.005803511"/>
    <n v="0"/>
  </r>
  <r>
    <x v="0"/>
    <s v="FONDO NACIONAL DE PENSIONES DE LAS ENTIDADES TERRITORIALES (FONPET)"/>
    <s v="PACÍFICO"/>
    <s v="CHOCÓ                                             "/>
    <x v="595"/>
    <s v="BAJO BAUDÓ                                        "/>
    <n v="124970608"/>
    <n v="0"/>
    <n v="0"/>
    <n v="124970608"/>
    <n v="0"/>
    <n v="1.210254430770874E-2"/>
    <n v="0"/>
    <n v="4300"/>
    <n v="0"/>
    <n v="0"/>
    <n v="0"/>
    <n v="0"/>
    <n v="0"/>
    <n v="0"/>
    <n v="0"/>
    <n v="0"/>
    <m/>
    <n v="124974908.01210254"/>
    <n v="0"/>
    <n v="124974908.01210254"/>
    <n v="0"/>
  </r>
  <r>
    <x v="0"/>
    <s v="FONDO NACIONAL DE PENSIONES DE LAS ENTIDADES TERRITORIALES (FONPET)"/>
    <s v="PACÍFICO"/>
    <s v="CHOCÓ                                             "/>
    <x v="596"/>
    <s v="BELÉN DE BAJIRÁ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PACÍFICO"/>
    <s v="CHOCÓ                                             "/>
    <x v="597"/>
    <s v="BOJAYA                                            "/>
    <n v="99945803"/>
    <n v="0"/>
    <n v="0"/>
    <n v="99945803"/>
    <n v="0"/>
    <n v="1.6004070639610291E-3"/>
    <n v="0"/>
    <n v="3439"/>
    <n v="0"/>
    <n v="0"/>
    <n v="0"/>
    <n v="0"/>
    <n v="0"/>
    <n v="0"/>
    <n v="0"/>
    <n v="0"/>
    <m/>
    <n v="99949242.001600415"/>
    <n v="0"/>
    <n v="99949242.001600415"/>
    <n v="0"/>
  </r>
  <r>
    <x v="0"/>
    <s v="FONDO NACIONAL DE PENSIONES DE LAS ENTIDADES TERRITORIALES (FONPET)"/>
    <s v="PACÍFICO"/>
    <s v="CHOCÓ                                             "/>
    <x v="598"/>
    <s v="EL CANTÓN DEL SAN PABLO                           "/>
    <n v="0"/>
    <n v="0"/>
    <n v="0"/>
    <n v="0"/>
    <n v="0"/>
    <n v="0.66008281707763672"/>
    <n v="0"/>
    <n v="0"/>
    <n v="0"/>
    <n v="0"/>
    <n v="0"/>
    <n v="0"/>
    <n v="0"/>
    <n v="0"/>
    <n v="0"/>
    <n v="0"/>
    <m/>
    <n v="0.66008281707763672"/>
    <n v="0"/>
    <n v="0.66008281707763672"/>
    <n v="0"/>
  </r>
  <r>
    <x v="0"/>
    <s v="FONDO NACIONAL DE PENSIONES DE LAS ENTIDADES TERRITORIALES (FONPET)"/>
    <s v="PACÍFICO"/>
    <s v="CHOCÓ                                             "/>
    <x v="599"/>
    <s v="CARMEN DEL DARIEN                                 "/>
    <n v="0"/>
    <n v="0"/>
    <n v="0"/>
    <n v="0"/>
    <n v="0"/>
    <n v="0.92163503915071487"/>
    <n v="0"/>
    <n v="0"/>
    <n v="0"/>
    <n v="0"/>
    <n v="0"/>
    <n v="0"/>
    <n v="0"/>
    <n v="0"/>
    <n v="0"/>
    <n v="0"/>
    <m/>
    <n v="0.92163503915071487"/>
    <n v="0"/>
    <n v="0.92163503915071487"/>
    <n v="0"/>
  </r>
  <r>
    <x v="0"/>
    <s v="FONDO NACIONAL DE PENSIONES DE LAS ENTIDADES TERRITORIALES (FONPET)"/>
    <s v="PACÍFICO"/>
    <s v="CHOCÓ                                             "/>
    <x v="600"/>
    <s v="CÉRTEGUI                                          "/>
    <n v="14306421"/>
    <n v="0"/>
    <n v="0"/>
    <n v="14306421"/>
    <n v="0"/>
    <n v="1.0986065492033958E-2"/>
    <n v="0"/>
    <n v="492"/>
    <n v="0"/>
    <n v="0"/>
    <n v="0"/>
    <n v="0"/>
    <n v="0"/>
    <n v="0"/>
    <n v="0"/>
    <n v="0"/>
    <m/>
    <n v="14306913.010986065"/>
    <n v="0"/>
    <n v="14306913.010986065"/>
    <n v="0"/>
  </r>
  <r>
    <x v="0"/>
    <s v="FONDO NACIONAL DE PENSIONES DE LAS ENTIDADES TERRITORIALES (FONPET)"/>
    <s v="PACÍFICO"/>
    <s v="CHOCÓ                                             "/>
    <x v="601"/>
    <s v="CONDOTO                                           "/>
    <n v="314786600"/>
    <n v="0"/>
    <n v="0"/>
    <n v="314786600"/>
    <n v="0"/>
    <n v="1.9275128841400146E-2"/>
    <n v="0"/>
    <n v="10831"/>
    <n v="0"/>
    <n v="0"/>
    <n v="0"/>
    <n v="0"/>
    <n v="0"/>
    <n v="0"/>
    <n v="0"/>
    <n v="0"/>
    <m/>
    <n v="314797431.01927513"/>
    <n v="0"/>
    <n v="314797431.01927513"/>
    <n v="0"/>
  </r>
  <r>
    <x v="0"/>
    <s v="FONDO NACIONAL DE PENSIONES DE LAS ENTIDADES TERRITORIALES (FONPET)"/>
    <s v="PACÍFICO"/>
    <s v="CHOCÓ                                             "/>
    <x v="602"/>
    <s v="EL CARMEN DE ATRATO                               "/>
    <n v="68471484"/>
    <n v="0"/>
    <n v="0"/>
    <n v="68471484"/>
    <n v="0"/>
    <n v="6.5900981426239014E-3"/>
    <n v="0"/>
    <n v="2356"/>
    <n v="0"/>
    <n v="0"/>
    <n v="0"/>
    <n v="0"/>
    <n v="0"/>
    <n v="0"/>
    <n v="0"/>
    <n v="0"/>
    <m/>
    <n v="68473840.006590098"/>
    <n v="0"/>
    <n v="68473840.006590098"/>
    <n v="0"/>
  </r>
  <r>
    <x v="0"/>
    <s v="FONDO NACIONAL DE PENSIONES DE LAS ENTIDADES TERRITORIALES (FONPET)"/>
    <s v="PACÍFICO"/>
    <s v="CHOCÓ                                             "/>
    <x v="603"/>
    <s v="EL LITORAL DEL SAN JUAN                           "/>
    <n v="34889519"/>
    <n v="0"/>
    <n v="0"/>
    <n v="34889519"/>
    <n v="0"/>
    <n v="9.1261416673660278E-3"/>
    <n v="0"/>
    <n v="1201"/>
    <n v="0"/>
    <n v="0"/>
    <n v="0"/>
    <n v="0"/>
    <n v="0"/>
    <n v="0"/>
    <n v="0"/>
    <n v="0"/>
    <m/>
    <n v="34890720.009126142"/>
    <n v="0"/>
    <n v="34890720.009126142"/>
    <n v="0"/>
  </r>
  <r>
    <x v="0"/>
    <s v="FONDO NACIONAL DE PENSIONES DE LAS ENTIDADES TERRITORIALES (FONPET)"/>
    <s v="PACÍFICO"/>
    <s v="CHOCÓ                                             "/>
    <x v="604"/>
    <s v="ISTMINA                                           "/>
    <n v="554963923"/>
    <n v="0"/>
    <n v="0"/>
    <n v="554963923"/>
    <n v="0"/>
    <n v="8.3131194114685059E-3"/>
    <n v="0"/>
    <n v="19096"/>
    <n v="0"/>
    <n v="0"/>
    <n v="0"/>
    <n v="0"/>
    <n v="0"/>
    <n v="0"/>
    <n v="0"/>
    <n v="0"/>
    <m/>
    <n v="554983019.00831318"/>
    <n v="0"/>
    <n v="554983019.00831318"/>
    <n v="0"/>
  </r>
  <r>
    <x v="0"/>
    <s v="FONDO NACIONAL DE PENSIONES DE LAS ENTIDADES TERRITORIALES (FONPET)"/>
    <s v="PACÍFICO"/>
    <s v="CHOCÓ                                             "/>
    <x v="605"/>
    <s v="JURADÓ                                            "/>
    <n v="93182434"/>
    <n v="0"/>
    <n v="0"/>
    <n v="93182434"/>
    <n v="0"/>
    <n v="8.9796856045722961E-3"/>
    <n v="0"/>
    <n v="3206"/>
    <n v="0"/>
    <n v="0"/>
    <n v="0"/>
    <n v="0"/>
    <n v="0"/>
    <n v="0"/>
    <n v="0"/>
    <n v="0"/>
    <m/>
    <n v="93185640.008979678"/>
    <n v="0"/>
    <n v="93185640.008979678"/>
    <n v="0"/>
  </r>
  <r>
    <x v="0"/>
    <s v="FONDO NACIONAL DE PENSIONES DE LAS ENTIDADES TERRITORIALES (FONPET)"/>
    <s v="PACÍFICO"/>
    <s v="CHOCÓ                                             "/>
    <x v="606"/>
    <s v="LLORÓ                                             "/>
    <n v="149723314"/>
    <n v="0"/>
    <n v="0"/>
    <n v="149723314"/>
    <n v="0"/>
    <n v="1.2649580836296082E-2"/>
    <n v="0"/>
    <n v="5152"/>
    <n v="0"/>
    <n v="0"/>
    <n v="0"/>
    <n v="0"/>
    <n v="0"/>
    <n v="0"/>
    <n v="0"/>
    <n v="0"/>
    <m/>
    <n v="149728466.0126496"/>
    <n v="0"/>
    <n v="149728466.0126496"/>
    <n v="0"/>
  </r>
  <r>
    <x v="0"/>
    <s v="FONDO NACIONAL DE PENSIONES DE LAS ENTIDADES TERRITORIALES (FONPET)"/>
    <s v="PACÍFICO"/>
    <s v="CHOCÓ                                             "/>
    <x v="607"/>
    <s v="MEDIO ATRATO                                      "/>
    <n v="0"/>
    <n v="0"/>
    <n v="0"/>
    <n v="0"/>
    <n v="0"/>
    <n v="0.34597653150558472"/>
    <n v="0"/>
    <n v="0"/>
    <n v="0"/>
    <n v="0"/>
    <n v="0"/>
    <n v="0"/>
    <n v="0"/>
    <n v="0"/>
    <n v="0"/>
    <n v="0"/>
    <m/>
    <n v="0.34597653150558472"/>
    <n v="0"/>
    <n v="0.34597653150558472"/>
    <n v="0"/>
  </r>
  <r>
    <x v="0"/>
    <s v="FONDO NACIONAL DE PENSIONES DE LAS ENTIDADES TERRITORIALES (FONPET)"/>
    <s v="PACÍFICO"/>
    <s v="CHOCÓ                                             "/>
    <x v="608"/>
    <s v="MEDIO BAUDÓ                                       "/>
    <n v="658516"/>
    <n v="0"/>
    <n v="0"/>
    <n v="658516"/>
    <n v="0"/>
    <n v="0.40089177340269089"/>
    <n v="0"/>
    <n v="23"/>
    <n v="0"/>
    <n v="0"/>
    <n v="0"/>
    <n v="0"/>
    <n v="0"/>
    <n v="0"/>
    <n v="0"/>
    <n v="0"/>
    <m/>
    <n v="658539.4008917734"/>
    <n v="0"/>
    <n v="658539.4008917734"/>
    <n v="0"/>
  </r>
  <r>
    <x v="0"/>
    <s v="FONDO NACIONAL DE PENSIONES DE LAS ENTIDADES TERRITORIALES (FONPET)"/>
    <s v="PACÍFICO"/>
    <s v="CHOCÓ                                             "/>
    <x v="609"/>
    <s v="MEDIO SAN JUAN                                    "/>
    <n v="67449799"/>
    <n v="0"/>
    <n v="0"/>
    <n v="67449799"/>
    <n v="0"/>
    <n v="1.2048609554767609E-2"/>
    <n v="0"/>
    <n v="2321"/>
    <n v="0"/>
    <n v="0"/>
    <n v="0"/>
    <n v="0"/>
    <n v="0"/>
    <n v="0"/>
    <n v="0"/>
    <n v="0"/>
    <m/>
    <n v="67452120.012048602"/>
    <n v="0"/>
    <n v="67452120.012048602"/>
    <n v="0"/>
  </r>
  <r>
    <x v="0"/>
    <s v="FONDO NACIONAL DE PENSIONES DE LAS ENTIDADES TERRITORIALES (FONPET)"/>
    <s v="PACÍFICO"/>
    <s v="CHOCÓ                                             "/>
    <x v="610"/>
    <s v="NÓVITA                                            "/>
    <n v="45165294"/>
    <n v="0"/>
    <n v="0"/>
    <n v="45165294"/>
    <n v="0"/>
    <n v="2.5097094476222992E-3"/>
    <n v="0"/>
    <n v="1554"/>
    <n v="0"/>
    <n v="0"/>
    <n v="0"/>
    <n v="0"/>
    <n v="0"/>
    <n v="0"/>
    <n v="0"/>
    <n v="0"/>
    <m/>
    <n v="45166848.002509713"/>
    <n v="0"/>
    <n v="45166848.002509713"/>
    <n v="0"/>
  </r>
  <r>
    <x v="0"/>
    <s v="FONDO NACIONAL DE PENSIONES DE LAS ENTIDADES TERRITORIALES (FONPET)"/>
    <s v="PACÍFICO"/>
    <s v="CHOCÓ                                             "/>
    <x v="611"/>
    <s v="NUQUÍ                                             "/>
    <n v="98986257"/>
    <n v="0"/>
    <n v="0"/>
    <n v="98986257"/>
    <n v="0"/>
    <n v="1.6664348542690277E-2"/>
    <n v="0"/>
    <n v="3406"/>
    <n v="0"/>
    <n v="0"/>
    <n v="0"/>
    <n v="0"/>
    <n v="0"/>
    <n v="0"/>
    <n v="0"/>
    <n v="0"/>
    <m/>
    <n v="98989663.016664356"/>
    <n v="0"/>
    <n v="98989663.016664356"/>
    <n v="0"/>
  </r>
  <r>
    <x v="0"/>
    <s v="FONDO NACIONAL DE PENSIONES DE LAS ENTIDADES TERRITORIALES (FONPET)"/>
    <s v="PACÍFICO"/>
    <s v="CHOCÓ                                             "/>
    <x v="612"/>
    <s v="RÍO IRO                                           "/>
    <n v="0"/>
    <n v="0"/>
    <n v="0"/>
    <n v="0"/>
    <n v="0"/>
    <n v="0.61274530738592148"/>
    <n v="0"/>
    <n v="0"/>
    <n v="0"/>
    <n v="0"/>
    <n v="0"/>
    <n v="0"/>
    <n v="0"/>
    <n v="0"/>
    <n v="0"/>
    <n v="0"/>
    <m/>
    <n v="0.61274530738592148"/>
    <n v="0"/>
    <n v="0.61274530738592148"/>
    <n v="0"/>
  </r>
  <r>
    <x v="0"/>
    <s v="FONDO NACIONAL DE PENSIONES DE LAS ENTIDADES TERRITORIALES (FONPET)"/>
    <s v="PACÍFICO"/>
    <s v="CHOCÓ                                             "/>
    <x v="613"/>
    <s v="RÍO QUITO                                         "/>
    <n v="6217942"/>
    <n v="0"/>
    <n v="0"/>
    <n v="6217942"/>
    <n v="0"/>
    <n v="1.1268019676208496E-2"/>
    <n v="0"/>
    <n v="214"/>
    <n v="0"/>
    <n v="0"/>
    <n v="0"/>
    <n v="0"/>
    <n v="0"/>
    <n v="0"/>
    <n v="0"/>
    <n v="0"/>
    <m/>
    <n v="6218156.0112680197"/>
    <n v="0"/>
    <n v="6218156.0112680197"/>
    <n v="0"/>
  </r>
  <r>
    <x v="0"/>
    <s v="FONDO NACIONAL DE PENSIONES DE LAS ENTIDADES TERRITORIALES (FONPET)"/>
    <s v="PACÍFICO"/>
    <s v="CHOCÓ                                             "/>
    <x v="614"/>
    <s v="RIOSUCIO                                          "/>
    <n v="118486153"/>
    <n v="0"/>
    <n v="0"/>
    <n v="118486153"/>
    <n v="0"/>
    <n v="1.4147840440273285E-2"/>
    <n v="0"/>
    <n v="4077"/>
    <n v="0"/>
    <n v="0"/>
    <n v="0"/>
    <n v="0"/>
    <n v="0"/>
    <n v="0"/>
    <n v="0"/>
    <n v="0"/>
    <m/>
    <n v="118490230.01414785"/>
    <n v="0"/>
    <n v="118490230.01414785"/>
    <n v="0"/>
  </r>
  <r>
    <x v="0"/>
    <s v="FONDO NACIONAL DE PENSIONES DE LAS ENTIDADES TERRITORIALES (FONPET)"/>
    <s v="PACÍFICO"/>
    <s v="CHOCÓ                                             "/>
    <x v="615"/>
    <s v="SAN JOSÉ DEL PALMAR                               "/>
    <n v="73715178"/>
    <n v="0"/>
    <n v="0"/>
    <n v="73715178"/>
    <n v="0"/>
    <n v="5.1848068833351135E-3"/>
    <n v="0"/>
    <n v="2536"/>
    <n v="0"/>
    <n v="0"/>
    <n v="0"/>
    <n v="0"/>
    <n v="0"/>
    <n v="0"/>
    <n v="0"/>
    <n v="0"/>
    <m/>
    <n v="73717714.005184799"/>
    <n v="0"/>
    <n v="73717714.005184799"/>
    <n v="0"/>
  </r>
  <r>
    <x v="0"/>
    <s v="FONDO NACIONAL DE PENSIONES DE LAS ENTIDADES TERRITORIALES (FONPET)"/>
    <s v="PACÍFICO"/>
    <s v="CHOCÓ                                             "/>
    <x v="616"/>
    <s v="SIPÍ                                              "/>
    <n v="51143038"/>
    <n v="0"/>
    <n v="0"/>
    <n v="51143038"/>
    <n v="0"/>
    <n v="8.722260594367981E-3"/>
    <n v="0"/>
    <n v="1760"/>
    <n v="0"/>
    <n v="0"/>
    <n v="0"/>
    <n v="0"/>
    <n v="0"/>
    <n v="0"/>
    <n v="0"/>
    <n v="0"/>
    <m/>
    <n v="51144798.008722261"/>
    <n v="0"/>
    <n v="51144798.008722261"/>
    <n v="0"/>
  </r>
  <r>
    <x v="0"/>
    <s v="FONDO NACIONAL DE PENSIONES DE LAS ENTIDADES TERRITORIALES (FONPET)"/>
    <s v="PACÍFICO"/>
    <s v="CHOCÓ                                             "/>
    <x v="617"/>
    <s v="TADÓ                                              "/>
    <n v="393191942"/>
    <n v="0"/>
    <n v="0"/>
    <n v="393191942"/>
    <n v="0"/>
    <n v="2.3209750652313232E-3"/>
    <n v="0"/>
    <n v="13529"/>
    <n v="0"/>
    <n v="0"/>
    <n v="0"/>
    <n v="0"/>
    <n v="0"/>
    <n v="0"/>
    <n v="0"/>
    <n v="0"/>
    <m/>
    <n v="393205471.002321"/>
    <n v="0"/>
    <n v="393205471.002321"/>
    <n v="0"/>
  </r>
  <r>
    <x v="0"/>
    <s v="FONDO NACIONAL DE PENSIONES DE LAS ENTIDADES TERRITORIALES (FONPET)"/>
    <s v="PACÍFICO"/>
    <s v="CHOCÓ                                             "/>
    <x v="618"/>
    <s v="UNGUÍA                                            "/>
    <n v="39728616"/>
    <n v="0"/>
    <n v="0"/>
    <n v="39728616"/>
    <n v="0"/>
    <n v="0.78056509792804718"/>
    <n v="0"/>
    <n v="1367"/>
    <n v="0"/>
    <n v="0"/>
    <n v="0"/>
    <n v="0"/>
    <n v="0"/>
    <n v="0"/>
    <n v="0"/>
    <n v="0"/>
    <m/>
    <n v="39729983.780565098"/>
    <n v="0"/>
    <n v="39729983.780565098"/>
    <n v="0"/>
  </r>
  <r>
    <x v="0"/>
    <s v="FONDO NACIONAL DE PENSIONES DE LAS ENTIDADES TERRITORIALES (FONPET)"/>
    <s v="PACÍFICO"/>
    <s v="CHOCÓ                                             "/>
    <x v="619"/>
    <s v="UNIÓN PANAMERICANA                                "/>
    <n v="30370468"/>
    <n v="0"/>
    <n v="0"/>
    <n v="30370468"/>
    <n v="0"/>
    <n v="-2.2064782679080963E-3"/>
    <n v="0"/>
    <n v="1045"/>
    <n v="0"/>
    <n v="0"/>
    <n v="0"/>
    <n v="0"/>
    <n v="0"/>
    <n v="0"/>
    <n v="0"/>
    <n v="0"/>
    <m/>
    <n v="30371512.997793522"/>
    <n v="0"/>
    <n v="30371512.997793522"/>
    <n v="0"/>
  </r>
  <r>
    <x v="0"/>
    <s v="FONDO NACIONAL DE PENSIONES DE LAS ENTIDADES TERRITORIALES (FONPET)"/>
    <s v="CENTRO - SUR - AMAZONÍA"/>
    <s v="HUILA                                             "/>
    <x v="620"/>
    <s v="HUILA                                             "/>
    <n v="11758629810"/>
    <n v="0"/>
    <n v="0"/>
    <n v="11758629810"/>
    <n v="0"/>
    <n v="1.6322135925292969E-2"/>
    <n v="0"/>
    <n v="404600"/>
    <n v="0"/>
    <n v="0"/>
    <n v="0"/>
    <n v="0"/>
    <n v="0"/>
    <n v="0"/>
    <n v="0"/>
    <n v="0"/>
    <m/>
    <n v="11759034410.016323"/>
    <n v="0"/>
    <n v="11759034410.016323"/>
    <n v="0"/>
  </r>
  <r>
    <x v="0"/>
    <s v="FONDO NACIONAL DE PENSIONES DE LAS ENTIDADES TERRITORIALES (FONPET)"/>
    <s v="CENTRO - SUR - AMAZONÍA"/>
    <s v="HUILA                                             "/>
    <x v="621"/>
    <s v="NEIVA                                             "/>
    <n v="1190714626"/>
    <n v="0"/>
    <n v="0"/>
    <n v="1190714626"/>
    <n v="0"/>
    <n v="1.5026986598968506E-2"/>
    <n v="0"/>
    <n v="40971"/>
    <n v="0"/>
    <n v="0"/>
    <n v="0"/>
    <n v="0"/>
    <n v="0"/>
    <n v="0"/>
    <n v="0"/>
    <n v="0"/>
    <m/>
    <n v="1190755597.015027"/>
    <n v="0"/>
    <n v="1190755597.015027"/>
    <n v="0"/>
  </r>
  <r>
    <x v="0"/>
    <s v="FONDO NACIONAL DE PENSIONES DE LAS ENTIDADES TERRITORIALES (FONPET)"/>
    <s v="CENTRO - SUR - AMAZONÍA"/>
    <s v="HUILA                                             "/>
    <x v="622"/>
    <s v="ACEVEDO                                           "/>
    <n v="14948118"/>
    <n v="0"/>
    <n v="0"/>
    <n v="14948118"/>
    <n v="0"/>
    <n v="7.1998797357082367E-3"/>
    <n v="0"/>
    <n v="514"/>
    <n v="0"/>
    <n v="0"/>
    <n v="0"/>
    <n v="0"/>
    <n v="0"/>
    <n v="0"/>
    <n v="0"/>
    <n v="0"/>
    <m/>
    <n v="14948632.00719988"/>
    <n v="0"/>
    <n v="14948632.00719988"/>
    <n v="0"/>
  </r>
  <r>
    <x v="0"/>
    <s v="FONDO NACIONAL DE PENSIONES DE LAS ENTIDADES TERRITORIALES (FONPET)"/>
    <s v="CENTRO - SUR - AMAZONÍA"/>
    <s v="HUILA                                             "/>
    <x v="623"/>
    <s v="AGRADO                                            "/>
    <n v="1652759"/>
    <n v="0"/>
    <n v="0"/>
    <n v="1652759"/>
    <n v="0"/>
    <n v="8.2683851942420006E-3"/>
    <n v="0"/>
    <n v="57"/>
    <n v="0"/>
    <n v="0"/>
    <n v="0"/>
    <n v="0"/>
    <n v="0"/>
    <n v="0"/>
    <n v="0"/>
    <n v="0"/>
    <m/>
    <n v="1652816.0082683852"/>
    <n v="0"/>
    <n v="1652816.0082683852"/>
    <n v="0"/>
  </r>
  <r>
    <x v="0"/>
    <s v="FONDO NACIONAL DE PENSIONES DE LAS ENTIDADES TERRITORIALES (FONPET)"/>
    <s v="CENTRO - SUR - AMAZONÍA"/>
    <s v="HUILA                                             "/>
    <x v="624"/>
    <s v="AIPE                                              "/>
    <n v="36556431"/>
    <n v="0"/>
    <n v="0"/>
    <n v="36556431"/>
    <n v="0"/>
    <n v="1.1087220162153244E-2"/>
    <n v="0"/>
    <n v="1258"/>
    <n v="0"/>
    <n v="0"/>
    <n v="0"/>
    <n v="0"/>
    <n v="0"/>
    <n v="0"/>
    <n v="0"/>
    <n v="0"/>
    <m/>
    <n v="36557689.011087224"/>
    <n v="0"/>
    <n v="36557689.011087224"/>
    <n v="0"/>
  </r>
  <r>
    <x v="0"/>
    <s v="FONDO NACIONAL DE PENSIONES DE LAS ENTIDADES TERRITORIALES (FONPET)"/>
    <s v="CENTRO - SUR - AMAZONÍA"/>
    <s v="HUILA                                             "/>
    <x v="625"/>
    <s v="ALGECIRAS                                         "/>
    <n v="97854458"/>
    <n v="0"/>
    <n v="0"/>
    <n v="97854458"/>
    <n v="0"/>
    <n v="4.9762092530727386E-3"/>
    <n v="0"/>
    <n v="3367"/>
    <n v="0"/>
    <n v="0"/>
    <n v="0"/>
    <n v="0"/>
    <n v="0"/>
    <n v="0"/>
    <n v="0"/>
    <n v="0"/>
    <m/>
    <n v="97857825.004976213"/>
    <n v="0"/>
    <n v="97857825.004976213"/>
    <n v="0"/>
  </r>
  <r>
    <x v="0"/>
    <s v="FONDO NACIONAL DE PENSIONES DE LAS ENTIDADES TERRITORIALES (FONPET)"/>
    <s v="CENTRO - SUR - AMAZONÍA"/>
    <s v="HUILA                                             "/>
    <x v="626"/>
    <s v="ALTAMIRA                                          "/>
    <n v="23195397"/>
    <n v="0"/>
    <n v="0"/>
    <n v="23195397"/>
    <n v="0"/>
    <n v="1.045345701277256E-2"/>
    <n v="0"/>
    <n v="798"/>
    <n v="0"/>
    <n v="0"/>
    <n v="0"/>
    <n v="0"/>
    <n v="0"/>
    <n v="0"/>
    <n v="0"/>
    <n v="0"/>
    <m/>
    <n v="23196195.010453455"/>
    <n v="0"/>
    <n v="23196195.010453455"/>
    <n v="0"/>
  </r>
  <r>
    <x v="0"/>
    <s v="FONDO NACIONAL DE PENSIONES DE LAS ENTIDADES TERRITORIALES (FONPET)"/>
    <s v="CENTRO - SUR - AMAZONÍA"/>
    <s v="HUILA                                             "/>
    <x v="627"/>
    <s v="BARAYA                                            "/>
    <n v="56269254"/>
    <n v="0"/>
    <n v="0"/>
    <n v="56269254"/>
    <n v="0"/>
    <n v="-1.0227859020233154E-3"/>
    <n v="0"/>
    <n v="1936"/>
    <n v="0"/>
    <n v="0"/>
    <n v="0"/>
    <n v="0"/>
    <n v="0"/>
    <n v="0"/>
    <n v="0"/>
    <n v="0"/>
    <m/>
    <n v="56271189.998977214"/>
    <n v="0"/>
    <n v="56271189.998977214"/>
    <n v="0"/>
  </r>
  <r>
    <x v="0"/>
    <s v="FONDO NACIONAL DE PENSIONES DE LAS ENTIDADES TERRITORIALES (FONPET)"/>
    <s v="CENTRO - SUR - AMAZONÍA"/>
    <s v="HUILA                                             "/>
    <x v="628"/>
    <s v="CAMPOALEGRE                                       "/>
    <n v="34960069"/>
    <n v="0"/>
    <n v="0"/>
    <n v="34960069"/>
    <n v="0"/>
    <n v="4.9915909767150879E-3"/>
    <n v="0"/>
    <n v="1203"/>
    <n v="0"/>
    <n v="0"/>
    <n v="0"/>
    <n v="0"/>
    <n v="0"/>
    <n v="0"/>
    <n v="0"/>
    <n v="0"/>
    <m/>
    <n v="34961272.004991591"/>
    <n v="0"/>
    <n v="34961272.004991591"/>
    <n v="0"/>
  </r>
  <r>
    <x v="0"/>
    <s v="FONDO NACIONAL DE PENSIONES DE LAS ENTIDADES TERRITORIALES (FONPET)"/>
    <s v="CENTRO - SUR - AMAZONÍA"/>
    <s v="HUILA                                             "/>
    <x v="629"/>
    <s v="COLOMBIA                                          "/>
    <n v="80402505"/>
    <n v="0"/>
    <n v="0"/>
    <n v="80402505"/>
    <n v="0"/>
    <n v="1.3590961694717407E-2"/>
    <n v="0"/>
    <n v="2767"/>
    <n v="0"/>
    <n v="0"/>
    <n v="0"/>
    <n v="0"/>
    <n v="0"/>
    <n v="0"/>
    <n v="0"/>
    <n v="0"/>
    <m/>
    <n v="80405272.013590962"/>
    <n v="0"/>
    <n v="80405272.013590962"/>
    <n v="0"/>
  </r>
  <r>
    <x v="0"/>
    <s v="FONDO NACIONAL DE PENSIONES DE LAS ENTIDADES TERRITORIALES (FONPET)"/>
    <s v="CENTRO - SUR - AMAZONÍA"/>
    <s v="HUILA                                             "/>
    <x v="630"/>
    <s v="ELÍAS                                             "/>
    <n v="13626983"/>
    <n v="0"/>
    <n v="0"/>
    <n v="13626983"/>
    <n v="0"/>
    <n v="3.8538426160812378E-3"/>
    <n v="0"/>
    <n v="469"/>
    <n v="0"/>
    <n v="0"/>
    <n v="0"/>
    <n v="0"/>
    <n v="0"/>
    <n v="0"/>
    <n v="0"/>
    <n v="0"/>
    <m/>
    <n v="13627452.003853843"/>
    <n v="0"/>
    <n v="13627452.003853843"/>
    <n v="0"/>
  </r>
  <r>
    <x v="0"/>
    <s v="FONDO NACIONAL DE PENSIONES DE LAS ENTIDADES TERRITORIALES (FONPET)"/>
    <s v="CENTRO - SUR - AMAZONÍA"/>
    <s v="HUILA                                             "/>
    <x v="631"/>
    <s v="GARZÓN                                            "/>
    <n v="269190414"/>
    <n v="0"/>
    <n v="0"/>
    <n v="269190414"/>
    <n v="0"/>
    <n v="4.3386518955230713E-3"/>
    <n v="0"/>
    <n v="9263"/>
    <n v="0"/>
    <n v="0"/>
    <n v="0"/>
    <n v="0"/>
    <n v="0"/>
    <n v="0"/>
    <n v="0"/>
    <n v="0"/>
    <m/>
    <n v="269199677.00433862"/>
    <n v="0"/>
    <n v="269199677.00433862"/>
    <n v="0"/>
  </r>
  <r>
    <x v="0"/>
    <s v="FONDO NACIONAL DE PENSIONES DE LAS ENTIDADES TERRITORIALES (FONPET)"/>
    <s v="CENTRO - SUR - AMAZONÍA"/>
    <s v="HUILA                                             "/>
    <x v="632"/>
    <s v="GIGANTE                                           "/>
    <n v="46995283"/>
    <n v="0"/>
    <n v="0"/>
    <n v="46995283"/>
    <n v="0"/>
    <n v="0.36347638070583344"/>
    <n v="0"/>
    <n v="1617"/>
    <n v="0"/>
    <n v="0"/>
    <n v="0"/>
    <n v="0"/>
    <n v="0"/>
    <n v="0"/>
    <n v="0"/>
    <n v="0"/>
    <m/>
    <n v="46996900.363476381"/>
    <n v="0"/>
    <n v="46996900.363476381"/>
    <n v="0"/>
  </r>
  <r>
    <x v="0"/>
    <s v="FONDO NACIONAL DE PENSIONES DE LAS ENTIDADES TERRITORIALES (FONPET)"/>
    <s v="CENTRO - SUR - AMAZONÍA"/>
    <s v="HUILA                                             "/>
    <x v="633"/>
    <s v="GUADALUPE                                         "/>
    <n v="11707646"/>
    <n v="0"/>
    <n v="0"/>
    <n v="11707646"/>
    <n v="0"/>
    <n v="0.78417511284351349"/>
    <n v="0"/>
    <n v="403"/>
    <n v="0"/>
    <n v="0"/>
    <n v="0"/>
    <n v="0"/>
    <n v="0"/>
    <n v="0"/>
    <n v="0"/>
    <n v="0"/>
    <m/>
    <n v="11708049.784175113"/>
    <n v="0"/>
    <n v="11708049.784175113"/>
    <n v="0"/>
  </r>
  <r>
    <x v="0"/>
    <s v="FONDO NACIONAL DE PENSIONES DE LAS ENTIDADES TERRITORIALES (FONPET)"/>
    <s v="CENTRO - SUR - AMAZONÍA"/>
    <s v="HUILA                                             "/>
    <x v="634"/>
    <s v="HOBO                                              "/>
    <n v="11095519"/>
    <n v="0"/>
    <n v="0"/>
    <n v="11095519"/>
    <n v="0"/>
    <n v="0.60977892577648163"/>
    <n v="0"/>
    <n v="382"/>
    <n v="0"/>
    <n v="0"/>
    <n v="0"/>
    <n v="0"/>
    <n v="0"/>
    <n v="0"/>
    <n v="0"/>
    <n v="0"/>
    <m/>
    <n v="11095901.609778926"/>
    <n v="0"/>
    <n v="11095901.609778926"/>
    <n v="0"/>
  </r>
  <r>
    <x v="0"/>
    <s v="FONDO NACIONAL DE PENSIONES DE LAS ENTIDADES TERRITORIALES (FONPET)"/>
    <s v="CENTRO - SUR - AMAZONÍA"/>
    <s v="HUILA                                             "/>
    <x v="635"/>
    <s v="IQUIRA                                            "/>
    <n v="27975330"/>
    <n v="0"/>
    <n v="0"/>
    <n v="27975330"/>
    <n v="0"/>
    <n v="0.23623470962047577"/>
    <n v="0"/>
    <n v="963"/>
    <n v="0"/>
    <n v="0"/>
    <n v="0"/>
    <n v="0"/>
    <n v="0"/>
    <n v="0"/>
    <n v="0"/>
    <n v="0"/>
    <m/>
    <n v="27976293.23623471"/>
    <n v="0"/>
    <n v="27976293.23623471"/>
    <n v="0"/>
  </r>
  <r>
    <x v="0"/>
    <s v="FONDO NACIONAL DE PENSIONES DE LAS ENTIDADES TERRITORIALES (FONPET)"/>
    <s v="CENTRO - SUR - AMAZONÍA"/>
    <s v="HUILA                                             "/>
    <x v="636"/>
    <s v="ISNOS                                             "/>
    <n v="46272999"/>
    <n v="0"/>
    <n v="0"/>
    <n v="46272999"/>
    <n v="0"/>
    <n v="9.8666980862617493E-2"/>
    <n v="0"/>
    <n v="1592"/>
    <n v="0"/>
    <n v="0"/>
    <n v="0"/>
    <n v="0"/>
    <n v="0"/>
    <n v="0"/>
    <n v="0"/>
    <n v="0"/>
    <m/>
    <n v="46274591.098666981"/>
    <n v="0"/>
    <n v="46274591.098666981"/>
    <n v="0"/>
  </r>
  <r>
    <x v="0"/>
    <s v="FONDO NACIONAL DE PENSIONES DE LAS ENTIDADES TERRITORIALES (FONPET)"/>
    <s v="CENTRO - SUR - AMAZONÍA"/>
    <s v="HUILA                                             "/>
    <x v="637"/>
    <s v="LA ARGENTINA                                      "/>
    <n v="42097548"/>
    <n v="0"/>
    <n v="0"/>
    <n v="42097548"/>
    <n v="0"/>
    <n v="0.88755707442760468"/>
    <n v="0"/>
    <n v="1449"/>
    <n v="0"/>
    <n v="0"/>
    <n v="0"/>
    <n v="0"/>
    <n v="0"/>
    <n v="0"/>
    <n v="0"/>
    <n v="0"/>
    <m/>
    <n v="42098997.887557074"/>
    <n v="0"/>
    <n v="42098997.887557074"/>
    <n v="0"/>
  </r>
  <r>
    <x v="0"/>
    <s v="FONDO NACIONAL DE PENSIONES DE LAS ENTIDADES TERRITORIALES (FONPET)"/>
    <s v="CENTRO - SUR - AMAZONÍA"/>
    <s v="HUILA                                             "/>
    <x v="638"/>
    <s v="LA PLATA                                          "/>
    <n v="128712463"/>
    <n v="0"/>
    <n v="0"/>
    <n v="128712463"/>
    <n v="0"/>
    <n v="0.65843865275382996"/>
    <n v="0"/>
    <n v="4429"/>
    <n v="0"/>
    <n v="0"/>
    <n v="0"/>
    <n v="0"/>
    <n v="0"/>
    <n v="0"/>
    <n v="0"/>
    <n v="0"/>
    <m/>
    <n v="128716892.65843865"/>
    <n v="0"/>
    <n v="128716892.65843865"/>
    <n v="0"/>
  </r>
  <r>
    <x v="0"/>
    <s v="FONDO NACIONAL DE PENSIONES DE LAS ENTIDADES TERRITORIALES (FONPET)"/>
    <s v="CENTRO - SUR - AMAZONÍA"/>
    <s v="HUILA                                             "/>
    <x v="639"/>
    <s v="NÁTAGA                                            "/>
    <n v="16685942"/>
    <n v="0"/>
    <n v="0"/>
    <n v="16685942"/>
    <n v="0"/>
    <n v="1.5988647937774658E-2"/>
    <n v="0"/>
    <n v="574"/>
    <n v="0"/>
    <n v="0"/>
    <n v="0"/>
    <n v="0"/>
    <n v="0"/>
    <n v="0"/>
    <n v="0"/>
    <n v="0"/>
    <m/>
    <n v="16686516.015988648"/>
    <n v="0"/>
    <n v="16686516.015988648"/>
    <n v="0"/>
  </r>
  <r>
    <x v="0"/>
    <s v="FONDO NACIONAL DE PENSIONES DE LAS ENTIDADES TERRITORIALES (FONPET)"/>
    <s v="CENTRO - SUR - AMAZONÍA"/>
    <s v="HUILA                                             "/>
    <x v="640"/>
    <s v="OPORAPA                                           "/>
    <n v="22084856"/>
    <n v="0"/>
    <n v="0"/>
    <n v="22084856"/>
    <n v="0"/>
    <n v="0.49030803143978119"/>
    <n v="0"/>
    <n v="760"/>
    <n v="0"/>
    <n v="0"/>
    <n v="0"/>
    <n v="0"/>
    <n v="0"/>
    <n v="0"/>
    <n v="0"/>
    <n v="0"/>
    <m/>
    <n v="22085616.490308031"/>
    <n v="0"/>
    <n v="22085616.490308031"/>
    <n v="0"/>
  </r>
  <r>
    <x v="0"/>
    <s v="FONDO NACIONAL DE PENSIONES DE LAS ENTIDADES TERRITORIALES (FONPET)"/>
    <s v="CENTRO - SUR - AMAZONÍA"/>
    <s v="HUILA                                             "/>
    <x v="641"/>
    <s v="PAICOL                                            "/>
    <n v="11830922"/>
    <n v="0"/>
    <n v="0"/>
    <n v="11830922"/>
    <n v="0"/>
    <n v="0.71365267038345337"/>
    <n v="0"/>
    <n v="407"/>
    <n v="0"/>
    <n v="0"/>
    <n v="0"/>
    <n v="0"/>
    <n v="0"/>
    <n v="0"/>
    <n v="0"/>
    <n v="0"/>
    <m/>
    <n v="11831329.71365267"/>
    <n v="0"/>
    <n v="11831329.71365267"/>
    <n v="0"/>
  </r>
  <r>
    <x v="0"/>
    <s v="FONDO NACIONAL DE PENSIONES DE LAS ENTIDADES TERRITORIALES (FONPET)"/>
    <s v="CENTRO - SUR - AMAZONÍA"/>
    <s v="HUILA                                             "/>
    <x v="642"/>
    <s v="PALERMO                                           "/>
    <n v="63101413"/>
    <n v="0"/>
    <n v="0"/>
    <n v="63101413"/>
    <n v="0"/>
    <n v="0.21740809082984924"/>
    <n v="0"/>
    <n v="2171"/>
    <n v="0"/>
    <n v="0"/>
    <n v="0"/>
    <n v="0"/>
    <n v="0"/>
    <n v="0"/>
    <n v="0"/>
    <n v="0"/>
    <m/>
    <n v="63103584.217408091"/>
    <n v="0"/>
    <n v="63103584.217408091"/>
    <n v="0"/>
  </r>
  <r>
    <x v="0"/>
    <s v="FONDO NACIONAL DE PENSIONES DE LAS ENTIDADES TERRITORIALES (FONPET)"/>
    <s v="CENTRO - SUR - AMAZONÍA"/>
    <s v="HUILA                                             "/>
    <x v="643"/>
    <s v="PALESTINA                                         "/>
    <n v="6648731"/>
    <n v="0"/>
    <n v="0"/>
    <n v="6648731"/>
    <n v="0"/>
    <n v="0.57234804332256317"/>
    <n v="0"/>
    <n v="229"/>
    <n v="0"/>
    <n v="0"/>
    <n v="0"/>
    <n v="0"/>
    <n v="0"/>
    <n v="0"/>
    <n v="0"/>
    <n v="0"/>
    <m/>
    <n v="6648960.5723480433"/>
    <n v="0"/>
    <n v="6648960.5723480433"/>
    <n v="0"/>
  </r>
  <r>
    <x v="0"/>
    <s v="FONDO NACIONAL DE PENSIONES DE LAS ENTIDADES TERRITORIALES (FONPET)"/>
    <s v="CENTRO - SUR - AMAZONÍA"/>
    <s v="HUILA                                             "/>
    <x v="644"/>
    <s v="PITAL                                             "/>
    <n v="35615100"/>
    <n v="0"/>
    <n v="0"/>
    <n v="35615100"/>
    <n v="0"/>
    <n v="2.1915091201663017E-2"/>
    <n v="0"/>
    <n v="1225"/>
    <n v="0"/>
    <n v="0"/>
    <n v="0"/>
    <n v="0"/>
    <n v="0"/>
    <n v="0"/>
    <n v="0"/>
    <n v="0"/>
    <m/>
    <n v="35616325.021915093"/>
    <n v="0"/>
    <n v="35616325.021915093"/>
    <n v="0"/>
  </r>
  <r>
    <x v="0"/>
    <s v="FONDO NACIONAL DE PENSIONES DE LAS ENTIDADES TERRITORIALES (FONPET)"/>
    <s v="CENTRO - SUR - AMAZONÍA"/>
    <s v="HUILA                                             "/>
    <x v="645"/>
    <s v="PITALITO                                          "/>
    <n v="202788125"/>
    <n v="0"/>
    <n v="0"/>
    <n v="202788125"/>
    <n v="0"/>
    <n v="9.6282660961151123E-3"/>
    <n v="0"/>
    <n v="6978"/>
    <n v="0"/>
    <n v="0"/>
    <n v="0"/>
    <n v="0"/>
    <n v="0"/>
    <n v="0"/>
    <n v="0"/>
    <n v="0"/>
    <m/>
    <n v="202795103.00962827"/>
    <n v="0"/>
    <n v="202795103.00962827"/>
    <n v="0"/>
  </r>
  <r>
    <x v="0"/>
    <s v="FONDO NACIONAL DE PENSIONES DE LAS ENTIDADES TERRITORIALES (FONPET)"/>
    <s v="CENTRO - SUR - AMAZONÍA"/>
    <s v="HUILA                                             "/>
    <x v="646"/>
    <s v="RIVERA                                            "/>
    <n v="77584296"/>
    <n v="0"/>
    <n v="0"/>
    <n v="77584296"/>
    <n v="0"/>
    <n v="9.6104685217142105E-3"/>
    <n v="0"/>
    <n v="2670"/>
    <n v="0"/>
    <n v="0"/>
    <n v="0"/>
    <n v="0"/>
    <n v="0"/>
    <n v="0"/>
    <n v="0"/>
    <n v="0"/>
    <m/>
    <n v="77586966.009610474"/>
    <n v="0"/>
    <n v="77586966.009610474"/>
    <n v="0"/>
  </r>
  <r>
    <x v="0"/>
    <s v="FONDO NACIONAL DE PENSIONES DE LAS ENTIDADES TERRITORIALES (FONPET)"/>
    <s v="CENTRO - SUR - AMAZONÍA"/>
    <s v="HUILA                                             "/>
    <x v="647"/>
    <s v="SALADOBLANCO                                      "/>
    <n v="4655776"/>
    <n v="0"/>
    <n v="0"/>
    <n v="4655776"/>
    <n v="0"/>
    <n v="8.7687075138092041E-3"/>
    <n v="0"/>
    <n v="160"/>
    <n v="0"/>
    <n v="0"/>
    <n v="0"/>
    <n v="0"/>
    <n v="0"/>
    <n v="0"/>
    <n v="0"/>
    <n v="0"/>
    <m/>
    <n v="4655936.0087687075"/>
    <n v="0"/>
    <n v="4655936.0087687075"/>
    <n v="0"/>
  </r>
  <r>
    <x v="0"/>
    <s v="FONDO NACIONAL DE PENSIONES DE LAS ENTIDADES TERRITORIALES (FONPET)"/>
    <s v="CENTRO - SUR - AMAZONÍA"/>
    <s v="HUILA                                             "/>
    <x v="648"/>
    <s v="SAN AGUSTÍN                                       "/>
    <n v="49744674"/>
    <n v="0"/>
    <n v="0"/>
    <n v="49744674"/>
    <n v="0"/>
    <n v="1.1121334508061409E-2"/>
    <n v="0"/>
    <n v="1712"/>
    <n v="0"/>
    <n v="0"/>
    <n v="0"/>
    <n v="0"/>
    <n v="0"/>
    <n v="0"/>
    <n v="0"/>
    <n v="0"/>
    <m/>
    <n v="49746386.011121333"/>
    <n v="0"/>
    <n v="49746386.011121333"/>
    <n v="0"/>
  </r>
  <r>
    <x v="0"/>
    <s v="FONDO NACIONAL DE PENSIONES DE LAS ENTIDADES TERRITORIALES (FONPET)"/>
    <s v="CENTRO - SUR - AMAZONÍA"/>
    <s v="HUILA                                             "/>
    <x v="649"/>
    <s v="SANTA MARÍA                                       "/>
    <n v="10478906"/>
    <n v="0"/>
    <n v="0"/>
    <n v="10478906"/>
    <n v="0"/>
    <n v="9.8830964416265488E-3"/>
    <n v="0"/>
    <n v="361"/>
    <n v="0"/>
    <n v="0"/>
    <n v="0"/>
    <n v="0"/>
    <n v="0"/>
    <n v="0"/>
    <n v="0"/>
    <n v="0"/>
    <m/>
    <n v="10479267.009883096"/>
    <n v="0"/>
    <n v="10479267.009883096"/>
    <n v="0"/>
  </r>
  <r>
    <x v="0"/>
    <s v="FONDO NACIONAL DE PENSIONES DE LAS ENTIDADES TERRITORIALES (FONPET)"/>
    <s v="CENTRO - SUR - AMAZONÍA"/>
    <s v="HUILA                                             "/>
    <x v="650"/>
    <s v="SUAZA                                             "/>
    <n v="50388677"/>
    <n v="0"/>
    <n v="0"/>
    <n v="50388677"/>
    <n v="0"/>
    <n v="7.1361549198627472E-3"/>
    <n v="0"/>
    <n v="1734"/>
    <n v="0"/>
    <n v="0"/>
    <n v="0"/>
    <n v="0"/>
    <n v="0"/>
    <n v="0"/>
    <n v="0"/>
    <n v="0"/>
    <m/>
    <n v="50390411.007136151"/>
    <n v="0"/>
    <n v="50390411.007136151"/>
    <n v="0"/>
  </r>
  <r>
    <x v="0"/>
    <s v="FONDO NACIONAL DE PENSIONES DE LAS ENTIDADES TERRITORIALES (FONPET)"/>
    <s v="CENTRO - SUR - AMAZONÍA"/>
    <s v="HUILA                                             "/>
    <x v="651"/>
    <s v="TARQUI                                            "/>
    <n v="50935339"/>
    <n v="0"/>
    <n v="0"/>
    <n v="50935339"/>
    <n v="0"/>
    <n v="9.0315844863653183E-3"/>
    <n v="0"/>
    <n v="1753"/>
    <n v="0"/>
    <n v="0"/>
    <n v="0"/>
    <n v="0"/>
    <n v="0"/>
    <n v="0"/>
    <n v="0"/>
    <n v="0"/>
    <m/>
    <n v="50937092.009031586"/>
    <n v="0"/>
    <n v="50937092.009031586"/>
    <n v="0"/>
  </r>
  <r>
    <x v="0"/>
    <s v="FONDO NACIONAL DE PENSIONES DE LAS ENTIDADES TERRITORIALES (FONPET)"/>
    <s v="CENTRO - SUR - AMAZONÍA"/>
    <s v="HUILA                                             "/>
    <x v="652"/>
    <s v="TESALIA                                           "/>
    <n v="36883578"/>
    <n v="0"/>
    <n v="0"/>
    <n v="36883578"/>
    <n v="0"/>
    <n v="0.33952633291482925"/>
    <n v="0"/>
    <n v="1269"/>
    <n v="0"/>
    <n v="0"/>
    <n v="0"/>
    <n v="0"/>
    <n v="0"/>
    <n v="0"/>
    <n v="0"/>
    <n v="0"/>
    <m/>
    <n v="36884847.339526333"/>
    <n v="0"/>
    <n v="36884847.339526333"/>
    <n v="0"/>
  </r>
  <r>
    <x v="0"/>
    <s v="FONDO NACIONAL DE PENSIONES DE LAS ENTIDADES TERRITORIALES (FONPET)"/>
    <s v="CENTRO - SUR - AMAZONÍA"/>
    <s v="HUILA                                             "/>
    <x v="653"/>
    <s v="TELLO                                             "/>
    <n v="48398100"/>
    <n v="0"/>
    <n v="0"/>
    <n v="48398100"/>
    <n v="0"/>
    <n v="4.5910581946372986E-2"/>
    <n v="0"/>
    <n v="1665"/>
    <n v="0"/>
    <n v="0"/>
    <n v="0"/>
    <n v="0"/>
    <n v="0"/>
    <n v="0"/>
    <n v="0"/>
    <n v="0"/>
    <m/>
    <n v="48399765.045910582"/>
    <n v="0"/>
    <n v="48399765.045910582"/>
    <n v="0"/>
  </r>
  <r>
    <x v="0"/>
    <s v="FONDO NACIONAL DE PENSIONES DE LAS ENTIDADES TERRITORIALES (FONPET)"/>
    <s v="CENTRO - SUR - AMAZONÍA"/>
    <s v="HUILA                                             "/>
    <x v="654"/>
    <s v="TERUEL                                            "/>
    <n v="50420825"/>
    <n v="0"/>
    <n v="0"/>
    <n v="50420825"/>
    <n v="0"/>
    <n v="0.7133304551243782"/>
    <n v="0"/>
    <n v="1735"/>
    <n v="0"/>
    <n v="0"/>
    <n v="0"/>
    <n v="0"/>
    <n v="0"/>
    <n v="0"/>
    <n v="0"/>
    <n v="0"/>
    <m/>
    <n v="50422560.713330455"/>
    <n v="0"/>
    <n v="50422560.713330455"/>
    <n v="0"/>
  </r>
  <r>
    <x v="0"/>
    <s v="FONDO NACIONAL DE PENSIONES DE LAS ENTIDADES TERRITORIALES (FONPET)"/>
    <s v="CENTRO - SUR - AMAZONÍA"/>
    <s v="HUILA                                             "/>
    <x v="655"/>
    <s v="TIMANÁ                                            "/>
    <n v="6600504"/>
    <n v="0"/>
    <n v="0"/>
    <n v="6600504"/>
    <n v="0"/>
    <n v="1.4521606266498566E-2"/>
    <n v="0"/>
    <n v="227"/>
    <n v="0"/>
    <n v="0"/>
    <n v="0"/>
    <n v="0"/>
    <n v="0"/>
    <n v="0"/>
    <n v="0"/>
    <n v="0"/>
    <m/>
    <n v="6600731.0145216063"/>
    <n v="0"/>
    <n v="6600731.0145216063"/>
    <n v="0"/>
  </r>
  <r>
    <x v="0"/>
    <s v="FONDO NACIONAL DE PENSIONES DE LAS ENTIDADES TERRITORIALES (FONPET)"/>
    <s v="CENTRO - SUR - AMAZONÍA"/>
    <s v="HUILA                                             "/>
    <x v="656"/>
    <s v="VILLAVIEJA                                        "/>
    <n v="37717464"/>
    <n v="0"/>
    <n v="0"/>
    <n v="37717464"/>
    <n v="0"/>
    <n v="2.0438317209482193E-2"/>
    <n v="0"/>
    <n v="1298"/>
    <n v="0"/>
    <n v="0"/>
    <n v="0"/>
    <n v="0"/>
    <n v="0"/>
    <n v="0"/>
    <n v="0"/>
    <n v="0"/>
    <m/>
    <n v="37718762.020438313"/>
    <n v="0"/>
    <n v="37718762.020438313"/>
    <n v="0"/>
  </r>
  <r>
    <x v="0"/>
    <s v="FONDO NACIONAL DE PENSIONES DE LAS ENTIDADES TERRITORIALES (FONPET)"/>
    <s v="CENTRO - SUR - AMAZONÍA"/>
    <s v="HUILA                                             "/>
    <x v="657"/>
    <s v="YAGUARÁ                                           "/>
    <n v="49186333"/>
    <n v="0"/>
    <n v="0"/>
    <n v="49186333"/>
    <n v="0"/>
    <n v="1.3260513544082642E-2"/>
    <n v="0"/>
    <n v="1692"/>
    <n v="0"/>
    <n v="0"/>
    <n v="0"/>
    <n v="0"/>
    <n v="0"/>
    <n v="0"/>
    <n v="0"/>
    <n v="0"/>
    <m/>
    <n v="49188025.013260514"/>
    <n v="0"/>
    <n v="49188025.013260514"/>
    <n v="0"/>
  </r>
  <r>
    <x v="0"/>
    <s v="FONDO NACIONAL DE PENSIONES DE LAS ENTIDADES TERRITORIALES (FONPET)"/>
    <s v="CARIBE"/>
    <s v="LA GUAJIRA                                        "/>
    <x v="658"/>
    <s v="LA GUAJIRA                                        "/>
    <n v="2371350464"/>
    <n v="0"/>
    <n v="0"/>
    <n v="2371350464"/>
    <n v="0"/>
    <n v="7.9865455627441406E-3"/>
    <n v="0"/>
    <n v="81595"/>
    <n v="0"/>
    <n v="0"/>
    <n v="0"/>
    <n v="0"/>
    <n v="0"/>
    <n v="0"/>
    <n v="0"/>
    <n v="0"/>
    <m/>
    <n v="2371432059.0079865"/>
    <n v="0"/>
    <n v="2371432059.0079865"/>
    <n v="0"/>
  </r>
  <r>
    <x v="0"/>
    <s v="FONDO NACIONAL DE PENSIONES DE LAS ENTIDADES TERRITORIALES (FONPET)"/>
    <s v="CARIBE"/>
    <s v="LA GUAJIRA                                        "/>
    <x v="659"/>
    <s v="RIOHACHA                                          "/>
    <n v="495165820"/>
    <n v="0"/>
    <n v="0"/>
    <n v="495165820"/>
    <n v="0"/>
    <n v="6.2175989151000977E-3"/>
    <n v="0"/>
    <n v="17038"/>
    <n v="0"/>
    <n v="0"/>
    <n v="0"/>
    <n v="0"/>
    <n v="0"/>
    <n v="0"/>
    <n v="0"/>
    <n v="0"/>
    <m/>
    <n v="495182858.0062176"/>
    <n v="0"/>
    <n v="495182858.0062176"/>
    <n v="0"/>
  </r>
  <r>
    <x v="0"/>
    <s v="FONDO NACIONAL DE PENSIONES DE LAS ENTIDADES TERRITORIALES (FONPET)"/>
    <s v="CARIBE"/>
    <s v="LA GUAJIRA                                        "/>
    <x v="660"/>
    <s v="ALBANIA                                           "/>
    <n v="0"/>
    <n v="0"/>
    <n v="0"/>
    <n v="0"/>
    <n v="0"/>
    <n v="0.40909595787525177"/>
    <n v="0"/>
    <n v="0"/>
    <n v="0"/>
    <n v="0"/>
    <n v="0"/>
    <n v="0"/>
    <n v="0"/>
    <n v="0"/>
    <n v="0"/>
    <n v="0"/>
    <m/>
    <n v="0.40909595787525177"/>
    <n v="0"/>
    <n v="0.40909595787525177"/>
    <n v="0"/>
  </r>
  <r>
    <x v="0"/>
    <s v="FONDO NACIONAL DE PENSIONES DE LAS ENTIDADES TERRITORIALES (FONPET)"/>
    <s v="CARIBE"/>
    <s v="LA GUAJIRA                                        "/>
    <x v="661"/>
    <s v="BARRANCAS                                         "/>
    <n v="389633558"/>
    <n v="0"/>
    <n v="0"/>
    <n v="389633558"/>
    <n v="0"/>
    <n v="3.8649439811706543E-3"/>
    <n v="0"/>
    <n v="13407"/>
    <n v="0"/>
    <n v="0"/>
    <n v="0"/>
    <n v="0"/>
    <n v="0"/>
    <n v="0"/>
    <n v="0"/>
    <n v="0"/>
    <m/>
    <n v="389646965.00386494"/>
    <n v="0"/>
    <n v="389646965.00386494"/>
    <n v="0"/>
  </r>
  <r>
    <x v="0"/>
    <s v="FONDO NACIONAL DE PENSIONES DE LAS ENTIDADES TERRITORIALES (FONPET)"/>
    <s v="CARIBE"/>
    <s v="LA GUAJIRA                                        "/>
    <x v="662"/>
    <s v="DIBULLA                                           "/>
    <n v="129925276"/>
    <n v="0"/>
    <n v="0"/>
    <n v="129925276"/>
    <n v="0"/>
    <n v="4.7267526388168335E-3"/>
    <n v="0"/>
    <n v="4471"/>
    <n v="0"/>
    <n v="0"/>
    <n v="0"/>
    <n v="0"/>
    <n v="0"/>
    <n v="0"/>
    <n v="0"/>
    <n v="0"/>
    <m/>
    <n v="129929747.00472675"/>
    <n v="0"/>
    <n v="129929747.00472675"/>
    <n v="0"/>
  </r>
  <r>
    <x v="0"/>
    <s v="FONDO NACIONAL DE PENSIONES DE LAS ENTIDADES TERRITORIALES (FONPET)"/>
    <s v="CARIBE"/>
    <s v="LA GUAJIRA                                        "/>
    <x v="663"/>
    <s v="DISTRACCIÓN                                       "/>
    <n v="1431575"/>
    <n v="0"/>
    <n v="0"/>
    <n v="1431575"/>
    <n v="0"/>
    <n v="7.720649242401123E-3"/>
    <n v="0"/>
    <n v="49"/>
    <n v="0"/>
    <n v="0"/>
    <n v="0"/>
    <n v="0"/>
    <n v="0"/>
    <n v="0"/>
    <n v="0"/>
    <n v="0"/>
    <m/>
    <n v="1431624.0077206492"/>
    <n v="0"/>
    <n v="1431624.0077206492"/>
    <n v="0"/>
  </r>
  <r>
    <x v="0"/>
    <s v="FONDO NACIONAL DE PENSIONES DE LAS ENTIDADES TERRITORIALES (FONPET)"/>
    <s v="CARIBE"/>
    <s v="LA GUAJIRA                                        "/>
    <x v="664"/>
    <s v="EL MOLINO                                         "/>
    <n v="14219931"/>
    <n v="0"/>
    <n v="0"/>
    <n v="14219931"/>
    <n v="0"/>
    <n v="1.2731274589896202E-2"/>
    <n v="0"/>
    <n v="489"/>
    <n v="0"/>
    <n v="0"/>
    <n v="0"/>
    <n v="0"/>
    <n v="0"/>
    <n v="0"/>
    <n v="0"/>
    <n v="0"/>
    <m/>
    <n v="14220420.012731275"/>
    <n v="0"/>
    <n v="14220420.012731275"/>
    <n v="0"/>
  </r>
  <r>
    <x v="0"/>
    <s v="FONDO NACIONAL DE PENSIONES DE LAS ENTIDADES TERRITORIALES (FONPET)"/>
    <s v="CARIBE"/>
    <s v="LA GUAJIRA                                        "/>
    <x v="665"/>
    <s v="FONSECA                                           "/>
    <n v="65158865"/>
    <n v="0"/>
    <n v="0"/>
    <n v="65158865"/>
    <n v="0"/>
    <n v="1.4674335718154907E-2"/>
    <n v="0"/>
    <n v="2242"/>
    <n v="0"/>
    <n v="0"/>
    <n v="0"/>
    <n v="0"/>
    <n v="0"/>
    <n v="0"/>
    <n v="0"/>
    <n v="0"/>
    <m/>
    <n v="65161107.014674336"/>
    <n v="0"/>
    <n v="65161107.014674336"/>
    <n v="0"/>
  </r>
  <r>
    <x v="0"/>
    <s v="FONDO NACIONAL DE PENSIONES DE LAS ENTIDADES TERRITORIALES (FONPET)"/>
    <s v="CARIBE"/>
    <s v="LA GUAJIRA                                        "/>
    <x v="666"/>
    <s v="HATONUEVO                                         "/>
    <n v="82571261"/>
    <n v="0"/>
    <n v="0"/>
    <n v="82571261"/>
    <n v="0"/>
    <n v="3.2558739185333252E-3"/>
    <n v="0"/>
    <n v="2841"/>
    <n v="0"/>
    <n v="0"/>
    <n v="0"/>
    <n v="0"/>
    <n v="0"/>
    <n v="0"/>
    <n v="0"/>
    <n v="0"/>
    <m/>
    <n v="82574102.003255874"/>
    <n v="0"/>
    <n v="82574102.003255874"/>
    <n v="0"/>
  </r>
  <r>
    <x v="0"/>
    <s v="FONDO NACIONAL DE PENSIONES DE LAS ENTIDADES TERRITORIALES (FONPET)"/>
    <s v="CARIBE"/>
    <s v="LA GUAJIRA                                        "/>
    <x v="667"/>
    <s v="LA JAGUA DEL PILAR                                "/>
    <n v="0"/>
    <n v="0"/>
    <n v="0"/>
    <n v="0"/>
    <n v="0"/>
    <n v="0.25569113716483116"/>
    <n v="0"/>
    <n v="0"/>
    <n v="0"/>
    <n v="0"/>
    <n v="0"/>
    <n v="0"/>
    <n v="0"/>
    <n v="0"/>
    <n v="0"/>
    <n v="0"/>
    <m/>
    <n v="0.25569113716483116"/>
    <n v="0"/>
    <n v="0.25569113716483116"/>
    <n v="0"/>
  </r>
  <r>
    <x v="0"/>
    <s v="FONDO NACIONAL DE PENSIONES DE LAS ENTIDADES TERRITORIALES (FONPET)"/>
    <s v="CARIBE"/>
    <s v="LA GUAJIRA                                        "/>
    <x v="668"/>
    <s v="MAICAO                                            "/>
    <n v="1077035375"/>
    <n v="0"/>
    <n v="0"/>
    <n v="1077035375"/>
    <n v="0"/>
    <n v="4.7125816345214844E-3"/>
    <n v="0"/>
    <n v="37059"/>
    <n v="0"/>
    <n v="0"/>
    <n v="0"/>
    <n v="0"/>
    <n v="0"/>
    <n v="0"/>
    <n v="0"/>
    <n v="0"/>
    <m/>
    <n v="1077072434.0047126"/>
    <n v="0"/>
    <n v="1077072434.0047126"/>
    <n v="0"/>
  </r>
  <r>
    <x v="0"/>
    <s v="FONDO NACIONAL DE PENSIONES DE LAS ENTIDADES TERRITORIALES (FONPET)"/>
    <s v="CARIBE"/>
    <s v="LA GUAJIRA                                        "/>
    <x v="669"/>
    <s v="MANAURE                                           "/>
    <n v="136936559"/>
    <n v="0"/>
    <n v="0"/>
    <n v="136936559"/>
    <n v="0"/>
    <n v="1.5102803707122803E-2"/>
    <n v="0"/>
    <n v="4712"/>
    <n v="0"/>
    <n v="0"/>
    <n v="0"/>
    <n v="0"/>
    <n v="0"/>
    <n v="0"/>
    <n v="0"/>
    <n v="0"/>
    <m/>
    <n v="136941271.0151028"/>
    <n v="0"/>
    <n v="136941271.0151028"/>
    <n v="0"/>
  </r>
  <r>
    <x v="0"/>
    <s v="FONDO NACIONAL DE PENSIONES DE LAS ENTIDADES TERRITORIALES (FONPET)"/>
    <s v="CARIBE"/>
    <s v="LA GUAJIRA                                        "/>
    <x v="670"/>
    <s v="SAN JUAN DEL CESAR                                "/>
    <n v="152215188"/>
    <n v="0"/>
    <n v="0"/>
    <n v="152215188"/>
    <n v="0"/>
    <n v="1.3936802744865417E-2"/>
    <n v="0"/>
    <n v="5238"/>
    <n v="0"/>
    <n v="0"/>
    <n v="0"/>
    <n v="0"/>
    <n v="0"/>
    <n v="0"/>
    <n v="0"/>
    <n v="0"/>
    <m/>
    <n v="152220426.01393682"/>
    <n v="0"/>
    <n v="152220426.01393682"/>
    <n v="0"/>
  </r>
  <r>
    <x v="0"/>
    <s v="FONDO NACIONAL DE PENSIONES DE LAS ENTIDADES TERRITORIALES (FONPET)"/>
    <s v="CARIBE"/>
    <s v="LA GUAJIRA                                        "/>
    <x v="671"/>
    <s v="URIBIA                                            "/>
    <n v="221096337"/>
    <n v="0"/>
    <n v="0"/>
    <n v="221096337"/>
    <n v="0"/>
    <n v="-2.4636983871459961E-3"/>
    <n v="0"/>
    <n v="7608"/>
    <n v="0"/>
    <n v="0"/>
    <n v="0"/>
    <n v="0"/>
    <n v="0"/>
    <n v="0"/>
    <n v="0"/>
    <n v="0"/>
    <m/>
    <n v="221103944.9975363"/>
    <n v="0"/>
    <n v="221103944.9975363"/>
    <n v="0"/>
  </r>
  <r>
    <x v="0"/>
    <s v="FONDO NACIONAL DE PENSIONES DE LAS ENTIDADES TERRITORIALES (FONPET)"/>
    <s v="CARIBE"/>
    <s v="LA GUAJIRA                                        "/>
    <x v="672"/>
    <s v="URUMITA                                           "/>
    <n v="6283337"/>
    <n v="0"/>
    <n v="0"/>
    <n v="6283337"/>
    <n v="0"/>
    <n v="2.1488610655069351E-3"/>
    <n v="0"/>
    <n v="216"/>
    <n v="0"/>
    <n v="0"/>
    <n v="0"/>
    <n v="0"/>
    <n v="0"/>
    <n v="0"/>
    <n v="0"/>
    <n v="0"/>
    <m/>
    <n v="6283553.0021488611"/>
    <n v="0"/>
    <n v="6283553.0021488611"/>
    <n v="0"/>
  </r>
  <r>
    <x v="0"/>
    <s v="FONDO NACIONAL DE PENSIONES DE LAS ENTIDADES TERRITORIALES (FONPET)"/>
    <s v="CARIBE"/>
    <s v="LA GUAJIRA                                        "/>
    <x v="673"/>
    <s v="VILLANUEVA                                        "/>
    <n v="43395501"/>
    <n v="0"/>
    <n v="0"/>
    <n v="43395501"/>
    <n v="0"/>
    <n v="6.8422481417655945E-3"/>
    <n v="0"/>
    <n v="1493"/>
    <n v="0"/>
    <n v="0"/>
    <n v="0"/>
    <n v="0"/>
    <n v="0"/>
    <n v="0"/>
    <n v="0"/>
    <n v="0"/>
    <m/>
    <n v="43396994.006842248"/>
    <n v="0"/>
    <n v="43396994.006842248"/>
    <n v="0"/>
  </r>
  <r>
    <x v="0"/>
    <s v="FONDO NACIONAL DE PENSIONES DE LAS ENTIDADES TERRITORIALES (FONPET)"/>
    <s v="CARIBE"/>
    <s v="MAGDALENA                                         "/>
    <x v="674"/>
    <s v="MAGDALENA                                         "/>
    <n v="10372064696"/>
    <n v="0"/>
    <n v="0"/>
    <n v="10372064696"/>
    <n v="0"/>
    <n v="1.5321731567382813E-2"/>
    <n v="0"/>
    <n v="356890"/>
    <n v="0"/>
    <n v="0"/>
    <n v="0"/>
    <n v="0"/>
    <n v="0"/>
    <n v="0"/>
    <n v="0"/>
    <n v="0"/>
    <m/>
    <n v="10372421586.015322"/>
    <n v="0"/>
    <n v="10372421586.015322"/>
    <n v="0"/>
  </r>
  <r>
    <x v="0"/>
    <s v="FONDO NACIONAL DE PENSIONES DE LAS ENTIDADES TERRITORIALES (FONPET)"/>
    <s v="CARIBE"/>
    <s v="MAGDALENA                                         "/>
    <x v="675"/>
    <s v="SANTA MARTA                                       "/>
    <n v="1397619518"/>
    <n v="0"/>
    <n v="0"/>
    <n v="1397619518"/>
    <n v="0"/>
    <n v="1.3986825942993164E-3"/>
    <n v="0"/>
    <n v="48090"/>
    <n v="0"/>
    <n v="0"/>
    <n v="0"/>
    <n v="0"/>
    <n v="0"/>
    <n v="0"/>
    <n v="0"/>
    <n v="0"/>
    <m/>
    <n v="1397667608.0013986"/>
    <n v="0"/>
    <n v="1397667608.0013986"/>
    <n v="0"/>
  </r>
  <r>
    <x v="0"/>
    <s v="FONDO NACIONAL DE PENSIONES DE LAS ENTIDADES TERRITORIALES (FONPET)"/>
    <s v="CARIBE"/>
    <s v="MAGDALENA                                         "/>
    <x v="676"/>
    <s v="ALGARROBO                                         "/>
    <n v="21793137"/>
    <n v="0"/>
    <n v="0"/>
    <n v="21793137"/>
    <n v="0"/>
    <n v="0.32134541869163513"/>
    <n v="0"/>
    <n v="750"/>
    <n v="0"/>
    <n v="0"/>
    <n v="0"/>
    <n v="0"/>
    <n v="0"/>
    <n v="0"/>
    <n v="0"/>
    <n v="0"/>
    <m/>
    <n v="21793887.321345419"/>
    <n v="0"/>
    <n v="21793887.321345419"/>
    <n v="0"/>
  </r>
  <r>
    <x v="0"/>
    <s v="FONDO NACIONAL DE PENSIONES DE LAS ENTIDADES TERRITORIALES (FONPET)"/>
    <s v="CARIBE"/>
    <s v="MAGDALENA                                         "/>
    <x v="677"/>
    <s v="ARACATACA                                         "/>
    <n v="272719769"/>
    <n v="0"/>
    <n v="0"/>
    <n v="272719769"/>
    <n v="0"/>
    <n v="1.4433950185775757E-2"/>
    <n v="0"/>
    <n v="9384"/>
    <n v="0"/>
    <n v="0"/>
    <n v="0"/>
    <n v="0"/>
    <n v="0"/>
    <n v="0"/>
    <n v="0"/>
    <n v="0"/>
    <m/>
    <n v="272729153.01443398"/>
    <n v="0"/>
    <n v="272729153.01443398"/>
    <n v="0"/>
  </r>
  <r>
    <x v="0"/>
    <s v="FONDO NACIONAL DE PENSIONES DE LAS ENTIDADES TERRITORIALES (FONPET)"/>
    <s v="CARIBE"/>
    <s v="MAGDALENA                                         "/>
    <x v="678"/>
    <s v="ARIGUANÍ                                          "/>
    <n v="125058971"/>
    <n v="0"/>
    <n v="0"/>
    <n v="125058971"/>
    <n v="0"/>
    <n v="4.9025677144527435E-3"/>
    <n v="0"/>
    <n v="4303"/>
    <n v="0"/>
    <n v="0"/>
    <n v="0"/>
    <n v="0"/>
    <n v="0"/>
    <n v="0"/>
    <n v="0"/>
    <n v="0"/>
    <m/>
    <n v="125063274.00490257"/>
    <n v="0"/>
    <n v="125063274.00490257"/>
    <n v="0"/>
  </r>
  <r>
    <x v="0"/>
    <s v="FONDO NACIONAL DE PENSIONES DE LAS ENTIDADES TERRITORIALES (FONPET)"/>
    <s v="CARIBE"/>
    <s v="MAGDALENA                                         "/>
    <x v="679"/>
    <s v="CERRO SAN ANTONIO                                 "/>
    <n v="26424179"/>
    <n v="0"/>
    <n v="0"/>
    <n v="26424179"/>
    <n v="0"/>
    <n v="7.5585097074508667E-3"/>
    <n v="0"/>
    <n v="909"/>
    <n v="0"/>
    <n v="0"/>
    <n v="0"/>
    <n v="0"/>
    <n v="0"/>
    <n v="0"/>
    <n v="0"/>
    <n v="0"/>
    <m/>
    <n v="26425088.00755851"/>
    <n v="0"/>
    <n v="26425088.00755851"/>
    <n v="0"/>
  </r>
  <r>
    <x v="0"/>
    <s v="FONDO NACIONAL DE PENSIONES DE LAS ENTIDADES TERRITORIALES (FONPET)"/>
    <s v="CARIBE"/>
    <s v="MAGDALENA                                         "/>
    <x v="680"/>
    <s v="CHIVOLO                                           "/>
    <n v="111959709"/>
    <n v="0"/>
    <n v="0"/>
    <n v="111959709"/>
    <n v="0"/>
    <n v="1.157601922750473E-2"/>
    <n v="0"/>
    <n v="3852"/>
    <n v="0"/>
    <n v="0"/>
    <n v="0"/>
    <n v="0"/>
    <n v="0"/>
    <n v="0"/>
    <n v="0"/>
    <n v="0"/>
    <m/>
    <n v="111963561.01157603"/>
    <n v="0"/>
    <n v="111963561.01157603"/>
    <n v="0"/>
  </r>
  <r>
    <x v="0"/>
    <s v="FONDO NACIONAL DE PENSIONES DE LAS ENTIDADES TERRITORIALES (FONPET)"/>
    <s v="CARIBE"/>
    <s v="MAGDALENA                                         "/>
    <x v="681"/>
    <s v="CIÉNAGA                                           "/>
    <n v="303483653"/>
    <n v="0"/>
    <n v="0"/>
    <n v="303483653"/>
    <n v="0"/>
    <n v="9.6468925476074219E-3"/>
    <n v="0"/>
    <n v="10442"/>
    <n v="0"/>
    <n v="0"/>
    <n v="0"/>
    <n v="0"/>
    <n v="0"/>
    <n v="0"/>
    <n v="0"/>
    <n v="0"/>
    <m/>
    <n v="303494095.00964689"/>
    <n v="0"/>
    <n v="303494095.00964689"/>
    <n v="0"/>
  </r>
  <r>
    <x v="0"/>
    <s v="FONDO NACIONAL DE PENSIONES DE LAS ENTIDADES TERRITORIALES (FONPET)"/>
    <s v="CARIBE"/>
    <s v="MAGDALENA                                         "/>
    <x v="682"/>
    <s v="CONCORDIA                                         "/>
    <n v="26802961"/>
    <n v="0"/>
    <n v="0"/>
    <n v="26802961"/>
    <n v="0"/>
    <n v="5.7875290513038635E-3"/>
    <n v="0"/>
    <n v="922"/>
    <n v="0"/>
    <n v="0"/>
    <n v="0"/>
    <n v="0"/>
    <n v="0"/>
    <n v="0"/>
    <n v="0"/>
    <n v="0"/>
    <m/>
    <n v="26803883.005787529"/>
    <n v="0"/>
    <n v="26803883.005787529"/>
    <n v="0"/>
  </r>
  <r>
    <x v="0"/>
    <s v="FONDO NACIONAL DE PENSIONES DE LAS ENTIDADES TERRITORIALES (FONPET)"/>
    <s v="CARIBE"/>
    <s v="MAGDALENA                                         "/>
    <x v="683"/>
    <s v="EL BANCO                                          "/>
    <n v="216358335"/>
    <n v="0"/>
    <n v="0"/>
    <n v="216358335"/>
    <n v="0"/>
    <n v="9.9068880081176758E-4"/>
    <n v="0"/>
    <n v="7445"/>
    <n v="0"/>
    <n v="0"/>
    <n v="0"/>
    <n v="0"/>
    <n v="0"/>
    <n v="0"/>
    <n v="0"/>
    <n v="0"/>
    <m/>
    <n v="216365780.00099069"/>
    <n v="0"/>
    <n v="216365780.00099069"/>
    <n v="0"/>
  </r>
  <r>
    <x v="0"/>
    <s v="FONDO NACIONAL DE PENSIONES DE LAS ENTIDADES TERRITORIALES (FONPET)"/>
    <s v="CARIBE"/>
    <s v="MAGDALENA                                         "/>
    <x v="684"/>
    <s v="EL PIÑON                                          "/>
    <n v="86083957"/>
    <n v="0"/>
    <n v="0"/>
    <n v="86083957"/>
    <n v="0"/>
    <n v="1.7675839364528656E-2"/>
    <n v="0"/>
    <n v="2962"/>
    <n v="0"/>
    <n v="0"/>
    <n v="0"/>
    <n v="0"/>
    <n v="0"/>
    <n v="0"/>
    <n v="0"/>
    <n v="0"/>
    <m/>
    <n v="86086919.017675847"/>
    <n v="0"/>
    <n v="86086919.017675847"/>
    <n v="0"/>
  </r>
  <r>
    <x v="0"/>
    <s v="FONDO NACIONAL DE PENSIONES DE LAS ENTIDADES TERRITORIALES (FONPET)"/>
    <s v="CARIBE"/>
    <s v="MAGDALENA                                         "/>
    <x v="685"/>
    <s v="EL RETÉN                                          "/>
    <n v="22619386"/>
    <n v="0"/>
    <n v="0"/>
    <n v="22619386"/>
    <n v="0"/>
    <n v="1.4411825686693192E-3"/>
    <n v="0"/>
    <n v="778"/>
    <n v="0"/>
    <n v="0"/>
    <n v="0"/>
    <n v="0"/>
    <n v="0"/>
    <n v="0"/>
    <n v="0"/>
    <n v="0"/>
    <m/>
    <n v="22620164.001441181"/>
    <n v="0"/>
    <n v="22620164.001441181"/>
    <n v="0"/>
  </r>
  <r>
    <x v="0"/>
    <s v="FONDO NACIONAL DE PENSIONES DE LAS ENTIDADES TERRITORIALES (FONPET)"/>
    <s v="CARIBE"/>
    <s v="MAGDALENA                                         "/>
    <x v="686"/>
    <s v="FUNDACIÓN                                         "/>
    <n v="574791298"/>
    <n v="0"/>
    <n v="0"/>
    <n v="574791298"/>
    <n v="0"/>
    <n v="6.2645077705383301E-3"/>
    <n v="0"/>
    <n v="19778"/>
    <n v="0"/>
    <n v="0"/>
    <n v="0"/>
    <n v="0"/>
    <n v="0"/>
    <n v="0"/>
    <n v="0"/>
    <n v="0"/>
    <m/>
    <n v="574811076.00626445"/>
    <n v="0"/>
    <n v="574811076.00626445"/>
    <n v="0"/>
  </r>
  <r>
    <x v="0"/>
    <s v="FONDO NACIONAL DE PENSIONES DE LAS ENTIDADES TERRITORIALES (FONPET)"/>
    <s v="CARIBE"/>
    <s v="MAGDALENA                                         "/>
    <x v="687"/>
    <s v="GUAMAL                                            "/>
    <n v="396952792"/>
    <n v="0"/>
    <n v="0"/>
    <n v="396952792"/>
    <n v="0"/>
    <n v="1.2557148933410645E-2"/>
    <n v="0"/>
    <n v="13659"/>
    <n v="0"/>
    <n v="0"/>
    <n v="0"/>
    <n v="0"/>
    <n v="0"/>
    <n v="0"/>
    <n v="0"/>
    <n v="0"/>
    <m/>
    <n v="396966451.01255715"/>
    <n v="0"/>
    <n v="396966451.01255715"/>
    <n v="0"/>
  </r>
  <r>
    <x v="0"/>
    <s v="FONDO NACIONAL DE PENSIONES DE LAS ENTIDADES TERRITORIALES (FONPET)"/>
    <s v="CARIBE"/>
    <s v="MAGDALENA                                         "/>
    <x v="688"/>
    <s v="NUEVA GRANADA                                     "/>
    <n v="5371889"/>
    <n v="0"/>
    <n v="0"/>
    <n v="5371889"/>
    <n v="0"/>
    <n v="0.7291971892118454"/>
    <n v="0"/>
    <n v="185"/>
    <n v="0"/>
    <n v="0"/>
    <n v="0"/>
    <n v="0"/>
    <n v="0"/>
    <n v="0"/>
    <n v="0"/>
    <n v="0"/>
    <m/>
    <n v="5372074.7291971892"/>
    <n v="0"/>
    <n v="5372074.7291971892"/>
    <n v="0"/>
  </r>
  <r>
    <x v="0"/>
    <s v="FONDO NACIONAL DE PENSIONES DE LAS ENTIDADES TERRITORIALES (FONPET)"/>
    <s v="CARIBE"/>
    <s v="MAGDALENA                                         "/>
    <x v="689"/>
    <s v="PEDRAZA                                           "/>
    <n v="101058269"/>
    <n v="0"/>
    <n v="0"/>
    <n v="101058269"/>
    <n v="0"/>
    <n v="3.5412758588790894E-3"/>
    <n v="0"/>
    <n v="3477"/>
    <n v="0"/>
    <n v="0"/>
    <n v="0"/>
    <n v="0"/>
    <n v="0"/>
    <n v="0"/>
    <n v="0"/>
    <n v="0"/>
    <m/>
    <n v="101061746.00354128"/>
    <n v="0"/>
    <n v="101061746.00354128"/>
    <n v="0"/>
  </r>
  <r>
    <x v="0"/>
    <s v="FONDO NACIONAL DE PENSIONES DE LAS ENTIDADES TERRITORIALES (FONPET)"/>
    <s v="CARIBE"/>
    <s v="MAGDALENA                                         "/>
    <x v="690"/>
    <s v="PIJIÑO DEL CARMEN                                 "/>
    <n v="22665616"/>
    <n v="0"/>
    <n v="0"/>
    <n v="22665616"/>
    <n v="0"/>
    <n v="1.0900318622589111E-2"/>
    <n v="0"/>
    <n v="780"/>
    <n v="0"/>
    <n v="0"/>
    <n v="0"/>
    <n v="0"/>
    <n v="0"/>
    <n v="0"/>
    <n v="0"/>
    <n v="0"/>
    <m/>
    <n v="22666396.010900319"/>
    <n v="0"/>
    <n v="22666396.010900319"/>
    <n v="0"/>
  </r>
  <r>
    <x v="0"/>
    <s v="FONDO NACIONAL DE PENSIONES DE LAS ENTIDADES TERRITORIALES (FONPET)"/>
    <s v="CARIBE"/>
    <s v="MAGDALENA                                         "/>
    <x v="691"/>
    <s v="PIVIJAY                                           "/>
    <n v="261800215"/>
    <n v="0"/>
    <n v="0"/>
    <n v="261800215"/>
    <n v="0"/>
    <n v="1.1393457651138306E-2"/>
    <n v="0"/>
    <n v="9008"/>
    <n v="0"/>
    <n v="0"/>
    <n v="0"/>
    <n v="0"/>
    <n v="0"/>
    <n v="0"/>
    <n v="0"/>
    <n v="0"/>
    <m/>
    <n v="261809223.01139346"/>
    <n v="0"/>
    <n v="261809223.01139346"/>
    <n v="0"/>
  </r>
  <r>
    <x v="0"/>
    <s v="FONDO NACIONAL DE PENSIONES DE LAS ENTIDADES TERRITORIALES (FONPET)"/>
    <s v="CARIBE"/>
    <s v="MAGDALENA                                         "/>
    <x v="692"/>
    <s v="PLATO                                             "/>
    <n v="812611218"/>
    <n v="0"/>
    <n v="0"/>
    <n v="812611218"/>
    <n v="0"/>
    <n v="1.742708683013916E-2"/>
    <n v="0"/>
    <n v="27961"/>
    <n v="0"/>
    <n v="0"/>
    <n v="0"/>
    <n v="0"/>
    <n v="0"/>
    <n v="0"/>
    <n v="0"/>
    <n v="0"/>
    <m/>
    <n v="812639179.01742709"/>
    <n v="0"/>
    <n v="812639179.01742709"/>
    <n v="0"/>
  </r>
  <r>
    <x v="0"/>
    <s v="FONDO NACIONAL DE PENSIONES DE LAS ENTIDADES TERRITORIALES (FONPET)"/>
    <s v="CARIBE"/>
    <s v="MAGDALENA                                         "/>
    <x v="693"/>
    <s v="PUEBLOVIEJO                                       "/>
    <n v="183606976"/>
    <n v="0"/>
    <n v="0"/>
    <n v="183606976"/>
    <n v="0"/>
    <n v="5.1748752593994141E-3"/>
    <n v="0"/>
    <n v="6318"/>
    <n v="0"/>
    <n v="0"/>
    <n v="0"/>
    <n v="0"/>
    <n v="0"/>
    <n v="0"/>
    <n v="0"/>
    <n v="0"/>
    <m/>
    <n v="183613294.00517488"/>
    <n v="0"/>
    <n v="183613294.00517488"/>
    <n v="0"/>
  </r>
  <r>
    <x v="0"/>
    <s v="FONDO NACIONAL DE PENSIONES DE LAS ENTIDADES TERRITORIALES (FONPET)"/>
    <s v="CARIBE"/>
    <s v="MAGDALENA                                         "/>
    <x v="694"/>
    <s v="REMOLINO                                          "/>
    <n v="111044360"/>
    <n v="0"/>
    <n v="0"/>
    <n v="111044360"/>
    <n v="0"/>
    <n v="1.4238163828849792E-2"/>
    <n v="0"/>
    <n v="3821"/>
    <n v="0"/>
    <n v="0"/>
    <n v="0"/>
    <n v="0"/>
    <n v="0"/>
    <n v="0"/>
    <n v="0"/>
    <n v="0"/>
    <m/>
    <n v="111048181.01423816"/>
    <n v="0"/>
    <n v="111048181.01423816"/>
    <n v="0"/>
  </r>
  <r>
    <x v="0"/>
    <s v="FONDO NACIONAL DE PENSIONES DE LAS ENTIDADES TERRITORIALES (FONPET)"/>
    <s v="CARIBE"/>
    <s v="MAGDALENA                                         "/>
    <x v="695"/>
    <s v="SABANAS DE SAN ANGEL                              "/>
    <n v="0"/>
    <n v="0"/>
    <n v="0"/>
    <n v="0"/>
    <n v="0"/>
    <n v="0.18374751508235931"/>
    <n v="0"/>
    <n v="0"/>
    <n v="0"/>
    <n v="0"/>
    <n v="0"/>
    <n v="0"/>
    <n v="0"/>
    <n v="0"/>
    <n v="0"/>
    <n v="0"/>
    <m/>
    <n v="0.18374751508235931"/>
    <n v="0"/>
    <n v="0.18374751508235931"/>
    <n v="0"/>
  </r>
  <r>
    <x v="0"/>
    <s v="FONDO NACIONAL DE PENSIONES DE LAS ENTIDADES TERRITORIALES (FONPET)"/>
    <s v="CARIBE"/>
    <s v="MAGDALENA                                         "/>
    <x v="696"/>
    <s v="SALAMINA                                          "/>
    <n v="0"/>
    <n v="0"/>
    <n v="0"/>
    <n v="0"/>
    <n v="0"/>
    <n v="6.6922921687364578E-3"/>
    <n v="0"/>
    <n v="0"/>
    <n v="0"/>
    <n v="0"/>
    <n v="0"/>
    <n v="0"/>
    <n v="0"/>
    <n v="0"/>
    <n v="0"/>
    <n v="0"/>
    <m/>
    <n v="6.6922921687364578E-3"/>
    <n v="0"/>
    <n v="6.6922921687364578E-3"/>
    <n v="0"/>
  </r>
  <r>
    <x v="0"/>
    <s v="FONDO NACIONAL DE PENSIONES DE LAS ENTIDADES TERRITORIALES (FONPET)"/>
    <s v="CARIBE"/>
    <s v="MAGDALENA                                         "/>
    <x v="697"/>
    <s v="SAN SEBASTIÁN DE BUENAVISTA                       "/>
    <n v="236935407"/>
    <n v="0"/>
    <n v="0"/>
    <n v="236935407"/>
    <n v="0"/>
    <n v="1.1449649930000305E-2"/>
    <n v="0"/>
    <n v="8153"/>
    <n v="0"/>
    <n v="0"/>
    <n v="0"/>
    <n v="0"/>
    <n v="0"/>
    <n v="0"/>
    <n v="0"/>
    <n v="0"/>
    <m/>
    <n v="236943560.01144964"/>
    <n v="0"/>
    <n v="236943560.01144964"/>
    <n v="0"/>
  </r>
  <r>
    <x v="0"/>
    <s v="FONDO NACIONAL DE PENSIONES DE LAS ENTIDADES TERRITORIALES (FONPET)"/>
    <s v="CARIBE"/>
    <s v="MAGDALENA                                         "/>
    <x v="698"/>
    <s v="SAN ZENÓN                                         "/>
    <n v="149356127"/>
    <n v="0"/>
    <n v="0"/>
    <n v="149356127"/>
    <n v="0"/>
    <n v="1.1280030012130737E-2"/>
    <n v="0"/>
    <n v="5139"/>
    <n v="0"/>
    <n v="0"/>
    <n v="0"/>
    <n v="0"/>
    <n v="0"/>
    <n v="0"/>
    <n v="0"/>
    <n v="0"/>
    <m/>
    <n v="149361266.01128003"/>
    <n v="0"/>
    <n v="149361266.01128003"/>
    <n v="0"/>
  </r>
  <r>
    <x v="0"/>
    <s v="FONDO NACIONAL DE PENSIONES DE LAS ENTIDADES TERRITORIALES (FONPET)"/>
    <s v="CARIBE"/>
    <s v="MAGDALENA                                         "/>
    <x v="699"/>
    <s v="SANTA ANA                                         "/>
    <n v="187908874"/>
    <n v="0"/>
    <n v="0"/>
    <n v="187908874"/>
    <n v="0"/>
    <n v="1.6508698463439941E-2"/>
    <n v="0"/>
    <n v="6466"/>
    <n v="0"/>
    <n v="0"/>
    <n v="0"/>
    <n v="0"/>
    <n v="0"/>
    <n v="0"/>
    <n v="0"/>
    <n v="0"/>
    <m/>
    <n v="187915340.0165087"/>
    <n v="0"/>
    <n v="187915340.0165087"/>
    <n v="0"/>
  </r>
  <r>
    <x v="0"/>
    <s v="FONDO NACIONAL DE PENSIONES DE LAS ENTIDADES TERRITORIALES (FONPET)"/>
    <s v="CARIBE"/>
    <s v="MAGDALENA                                         "/>
    <x v="700"/>
    <s v="SANTA BÁRBARA DE PINTO                            "/>
    <n v="9566438"/>
    <n v="0"/>
    <n v="0"/>
    <n v="9566438"/>
    <n v="0"/>
    <n v="1.7053656280040741E-2"/>
    <n v="0"/>
    <n v="329"/>
    <n v="0"/>
    <n v="0"/>
    <n v="0"/>
    <n v="0"/>
    <n v="0"/>
    <n v="0"/>
    <n v="0"/>
    <n v="0"/>
    <m/>
    <n v="9566767.0170536563"/>
    <n v="0"/>
    <n v="9566767.0170536563"/>
    <n v="0"/>
  </r>
  <r>
    <x v="0"/>
    <s v="FONDO NACIONAL DE PENSIONES DE LAS ENTIDADES TERRITORIALES (FONPET)"/>
    <s v="CARIBE"/>
    <s v="MAGDALENA                                         "/>
    <x v="701"/>
    <s v="SITIONUEVO                                        "/>
    <n v="163702438"/>
    <n v="0"/>
    <n v="0"/>
    <n v="163702438"/>
    <n v="0"/>
    <n v="1.3424977660179138E-2"/>
    <n v="0"/>
    <n v="5633"/>
    <n v="0"/>
    <n v="0"/>
    <n v="0"/>
    <n v="0"/>
    <n v="0"/>
    <n v="0"/>
    <n v="0"/>
    <n v="0"/>
    <m/>
    <n v="163708071.01342499"/>
    <n v="0"/>
    <n v="163708071.01342499"/>
    <n v="0"/>
  </r>
  <r>
    <x v="0"/>
    <s v="FONDO NACIONAL DE PENSIONES DE LAS ENTIDADES TERRITORIALES (FONPET)"/>
    <s v="CARIBE"/>
    <s v="MAGDALENA                                         "/>
    <x v="702"/>
    <s v="TENERIFE                                          "/>
    <n v="139353060"/>
    <n v="0"/>
    <n v="0"/>
    <n v="139353060"/>
    <n v="0"/>
    <n v="7.0621222257614136E-3"/>
    <n v="0"/>
    <n v="4795"/>
    <n v="0"/>
    <n v="0"/>
    <n v="0"/>
    <n v="0"/>
    <n v="0"/>
    <n v="0"/>
    <n v="0"/>
    <n v="0"/>
    <m/>
    <n v="139357855.00706214"/>
    <n v="0"/>
    <n v="139357855.00706214"/>
    <n v="0"/>
  </r>
  <r>
    <x v="0"/>
    <s v="FONDO NACIONAL DE PENSIONES DE LAS ENTIDADES TERRITORIALES (FONPET)"/>
    <s v="CARIBE"/>
    <s v="MAGDALENA                                         "/>
    <x v="703"/>
    <s v="ZAPAYÁN                                           "/>
    <n v="3771240"/>
    <n v="0"/>
    <n v="0"/>
    <n v="3771240"/>
    <n v="0"/>
    <n v="0.13963697850704193"/>
    <n v="0"/>
    <n v="130"/>
    <n v="0"/>
    <n v="0"/>
    <n v="0"/>
    <n v="0"/>
    <n v="0"/>
    <n v="0"/>
    <n v="0"/>
    <n v="0"/>
    <m/>
    <n v="3771370.1396369785"/>
    <n v="0"/>
    <n v="3771370.1396369785"/>
    <n v="0"/>
  </r>
  <r>
    <x v="0"/>
    <s v="FONDO NACIONAL DE PENSIONES DE LAS ENTIDADES TERRITORIALES (FONPET)"/>
    <s v="CARIBE"/>
    <s v="MAGDALENA                                         "/>
    <x v="704"/>
    <s v="ZONA BANANERA                                     "/>
    <n v="23396252"/>
    <n v="0"/>
    <n v="0"/>
    <n v="23396252"/>
    <n v="0"/>
    <n v="1.0987754911184311E-2"/>
    <n v="0"/>
    <n v="805"/>
    <n v="0"/>
    <n v="0"/>
    <n v="0"/>
    <n v="0"/>
    <n v="0"/>
    <n v="0"/>
    <n v="0"/>
    <n v="0"/>
    <m/>
    <n v="23397057.010987755"/>
    <n v="0"/>
    <n v="23397057.010987755"/>
    <n v="0"/>
  </r>
  <r>
    <x v="0"/>
    <s v="FONDO NACIONAL DE PENSIONES DE LAS ENTIDADES TERRITORIALES (FONPET)"/>
    <s v="LLANO"/>
    <s v="META                                              "/>
    <x v="705"/>
    <s v="META                                              "/>
    <n v="6295692276"/>
    <n v="0"/>
    <n v="0"/>
    <n v="6295692276"/>
    <n v="0"/>
    <n v="7.045745849609375E-3"/>
    <n v="0"/>
    <n v="216627"/>
    <n v="0"/>
    <n v="0"/>
    <n v="0"/>
    <n v="0"/>
    <n v="0"/>
    <n v="0"/>
    <n v="0"/>
    <n v="0"/>
    <m/>
    <n v="6295908903.0070457"/>
    <n v="0"/>
    <n v="6295908903.0070457"/>
    <n v="0"/>
  </r>
  <r>
    <x v="0"/>
    <s v="FONDO NACIONAL DE PENSIONES DE LAS ENTIDADES TERRITORIALES (FONPET)"/>
    <s v="LLANO"/>
    <s v="META                                              "/>
    <x v="706"/>
    <s v="VILLAVICENCIO                                     "/>
    <n v="47139361"/>
    <n v="0"/>
    <n v="0"/>
    <n v="47139361"/>
    <n v="0"/>
    <n v="1.0383233428001404E-2"/>
    <n v="0"/>
    <n v="1622"/>
    <n v="0"/>
    <n v="0"/>
    <n v="0"/>
    <n v="0"/>
    <n v="0"/>
    <n v="0"/>
    <n v="0"/>
    <n v="0"/>
    <m/>
    <n v="47140983.010383233"/>
    <n v="0"/>
    <n v="47140983.010383233"/>
    <n v="0"/>
  </r>
  <r>
    <x v="0"/>
    <s v="FONDO NACIONAL DE PENSIONES DE LAS ENTIDADES TERRITORIALES (FONPET)"/>
    <s v="LLANO"/>
    <s v="META                                              "/>
    <x v="707"/>
    <s v="ACACÍAS                                           "/>
    <n v="1372704"/>
    <n v="0"/>
    <n v="0"/>
    <n v="1372704"/>
    <n v="0"/>
    <n v="7.5426958501338959E-3"/>
    <n v="0"/>
    <n v="47"/>
    <n v="0"/>
    <n v="0"/>
    <n v="0"/>
    <n v="0"/>
    <n v="0"/>
    <n v="0"/>
    <n v="0"/>
    <n v="0"/>
    <m/>
    <n v="1372751.0075426959"/>
    <n v="0"/>
    <n v="1372751.0075426959"/>
    <n v="0"/>
  </r>
  <r>
    <x v="0"/>
    <s v="FONDO NACIONAL DE PENSIONES DE LAS ENTIDADES TERRITORIALES (FONPET)"/>
    <s v="LLANO"/>
    <s v="META                                              "/>
    <x v="708"/>
    <s v="BARRANCA DE UPÍA                                  "/>
    <n v="2074327"/>
    <n v="0"/>
    <n v="0"/>
    <n v="2074327"/>
    <n v="0"/>
    <n v="1.7303835600614548E-2"/>
    <n v="0"/>
    <n v="71"/>
    <n v="0"/>
    <n v="0"/>
    <n v="0"/>
    <n v="0"/>
    <n v="0"/>
    <n v="0"/>
    <n v="0"/>
    <n v="0"/>
    <m/>
    <n v="2074398.0173038356"/>
    <n v="0"/>
    <n v="2074398.0173038356"/>
    <n v="0"/>
  </r>
  <r>
    <x v="0"/>
    <s v="FONDO NACIONAL DE PENSIONES DE LAS ENTIDADES TERRITORIALES (FONPET)"/>
    <s v="LLANO"/>
    <s v="META                                              "/>
    <x v="709"/>
    <s v="CABUYARO                                          "/>
    <n v="6965712"/>
    <n v="0"/>
    <n v="0"/>
    <n v="6965712"/>
    <n v="0"/>
    <n v="0.62862704694271088"/>
    <n v="0"/>
    <n v="240"/>
    <n v="0"/>
    <n v="0"/>
    <n v="0"/>
    <n v="0"/>
    <n v="0"/>
    <n v="0"/>
    <n v="0"/>
    <n v="0"/>
    <m/>
    <n v="6965952.6286270469"/>
    <n v="0"/>
    <n v="6965952.6286270469"/>
    <n v="0"/>
  </r>
  <r>
    <x v="0"/>
    <s v="FONDO NACIONAL DE PENSIONES DE LAS ENTIDADES TERRITORIALES (FONPET)"/>
    <s v="LLANO"/>
    <s v="META                                              "/>
    <x v="710"/>
    <s v="CASTILLA LA NUEVA                                 "/>
    <n v="14943742"/>
    <n v="0"/>
    <n v="0"/>
    <n v="14943742"/>
    <n v="0"/>
    <n v="7.0903412997722626E-3"/>
    <n v="0"/>
    <n v="514"/>
    <n v="0"/>
    <n v="0"/>
    <n v="0"/>
    <n v="0"/>
    <n v="0"/>
    <n v="0"/>
    <n v="0"/>
    <n v="0"/>
    <m/>
    <n v="14944256.007090341"/>
    <n v="0"/>
    <n v="14944256.007090341"/>
    <n v="0"/>
  </r>
  <r>
    <x v="0"/>
    <s v="FONDO NACIONAL DE PENSIONES DE LAS ENTIDADES TERRITORIALES (FONPET)"/>
    <s v="LLANO"/>
    <s v="META                                              "/>
    <x v="711"/>
    <s v="CUBARRAL                                          "/>
    <n v="0"/>
    <n v="0"/>
    <n v="0"/>
    <n v="0"/>
    <n v="0"/>
    <n v="0.38095677644014359"/>
    <n v="0"/>
    <n v="0"/>
    <n v="0"/>
    <n v="0"/>
    <n v="0"/>
    <n v="0"/>
    <n v="0"/>
    <n v="0"/>
    <n v="0"/>
    <n v="0"/>
    <m/>
    <n v="0.38095677644014359"/>
    <n v="0"/>
    <n v="0.38095677644014359"/>
    <n v="0"/>
  </r>
  <r>
    <x v="0"/>
    <s v="FONDO NACIONAL DE PENSIONES DE LAS ENTIDADES TERRITORIALES (FONPET)"/>
    <s v="LLANO"/>
    <s v="META                                              "/>
    <x v="712"/>
    <s v="CUMARAL                                           "/>
    <n v="1330934"/>
    <n v="0"/>
    <n v="0"/>
    <n v="1330934"/>
    <n v="0"/>
    <n v="0.98370494693517685"/>
    <n v="0"/>
    <n v="46"/>
    <n v="0"/>
    <n v="0"/>
    <n v="0"/>
    <n v="0"/>
    <n v="0"/>
    <n v="0"/>
    <n v="0"/>
    <n v="0"/>
    <m/>
    <n v="1330980.9837049469"/>
    <n v="0"/>
    <n v="1330980.9837049469"/>
    <n v="0"/>
  </r>
  <r>
    <x v="0"/>
    <s v="FONDO NACIONAL DE PENSIONES DE LAS ENTIDADES TERRITORIALES (FONPET)"/>
    <s v="LLANO"/>
    <s v="META                                              "/>
    <x v="713"/>
    <s v="EL CALVARIO                                       "/>
    <n v="8239135"/>
    <n v="0"/>
    <n v="0"/>
    <n v="8239135"/>
    <n v="0"/>
    <n v="9.1331591829657555E-3"/>
    <n v="0"/>
    <n v="283"/>
    <n v="0"/>
    <n v="0"/>
    <n v="0"/>
    <n v="0"/>
    <n v="0"/>
    <n v="0"/>
    <n v="0"/>
    <n v="0"/>
    <m/>
    <n v="8239418.0091331592"/>
    <n v="0"/>
    <n v="8239418.0091331592"/>
    <n v="0"/>
  </r>
  <r>
    <x v="0"/>
    <s v="FONDO NACIONAL DE PENSIONES DE LAS ENTIDADES TERRITORIALES (FONPET)"/>
    <s v="LLANO"/>
    <s v="META                                              "/>
    <x v="714"/>
    <s v="EL CASTILLO                                       "/>
    <n v="0"/>
    <n v="0"/>
    <n v="0"/>
    <n v="0"/>
    <n v="0"/>
    <n v="2.7956228703260422E-2"/>
    <n v="0"/>
    <n v="0"/>
    <n v="0"/>
    <n v="0"/>
    <n v="0"/>
    <n v="0"/>
    <n v="0"/>
    <n v="0"/>
    <n v="0"/>
    <n v="0"/>
    <m/>
    <n v="2.7956228703260422E-2"/>
    <n v="0"/>
    <n v="2.7956228703260422E-2"/>
    <n v="0"/>
  </r>
  <r>
    <x v="0"/>
    <s v="FONDO NACIONAL DE PENSIONES DE LAS ENTIDADES TERRITORIALES (FONPET)"/>
    <s v="LLANO"/>
    <s v="META                                              "/>
    <x v="715"/>
    <s v="EL DORADO                                         "/>
    <n v="0"/>
    <n v="0"/>
    <n v="0"/>
    <n v="0"/>
    <n v="0"/>
    <n v="9.4777680933475494E-3"/>
    <n v="0"/>
    <n v="0"/>
    <n v="0"/>
    <n v="0"/>
    <n v="0"/>
    <n v="0"/>
    <n v="0"/>
    <n v="0"/>
    <n v="0"/>
    <n v="0"/>
    <m/>
    <n v="9.4777680933475494E-3"/>
    <n v="0"/>
    <n v="9.4777680933475494E-3"/>
    <n v="0"/>
  </r>
  <r>
    <x v="0"/>
    <s v="FONDO NACIONAL DE PENSIONES DE LAS ENTIDADES TERRITORIALES (FONPET)"/>
    <s v="LLANO"/>
    <s v="META                                              "/>
    <x v="716"/>
    <s v="FUENTE DE ORO                                     "/>
    <n v="16649046"/>
    <n v="0"/>
    <n v="0"/>
    <n v="16649046"/>
    <n v="0"/>
    <n v="-1.070655882358551E-3"/>
    <n v="0"/>
    <n v="573"/>
    <n v="0"/>
    <n v="0"/>
    <n v="0"/>
    <n v="0"/>
    <n v="0"/>
    <n v="0"/>
    <n v="0"/>
    <n v="0"/>
    <m/>
    <n v="16649618.998929344"/>
    <n v="0"/>
    <n v="16649618.998929344"/>
    <n v="0"/>
  </r>
  <r>
    <x v="0"/>
    <s v="FONDO NACIONAL DE PENSIONES DE LAS ENTIDADES TERRITORIALES (FONPET)"/>
    <s v="LLANO"/>
    <s v="META                                              "/>
    <x v="717"/>
    <s v="GRANADA                                           "/>
    <n v="42893943"/>
    <n v="0"/>
    <n v="0"/>
    <n v="42893943"/>
    <n v="0"/>
    <n v="9.2647522687911987E-3"/>
    <n v="0"/>
    <n v="1476"/>
    <n v="0"/>
    <n v="0"/>
    <n v="0"/>
    <n v="0"/>
    <n v="0"/>
    <n v="0"/>
    <n v="0"/>
    <n v="0"/>
    <m/>
    <n v="42895419.009264752"/>
    <n v="0"/>
    <n v="42895419.009264752"/>
    <n v="0"/>
  </r>
  <r>
    <x v="0"/>
    <s v="FONDO NACIONAL DE PENSIONES DE LAS ENTIDADES TERRITORIALES (FONPET)"/>
    <s v="LLANO"/>
    <s v="META                                              "/>
    <x v="718"/>
    <s v="GUAMAL                                            "/>
    <n v="5938234"/>
    <n v="0"/>
    <n v="0"/>
    <n v="5938234"/>
    <n v="0"/>
    <n v="7.5503699481487274E-3"/>
    <n v="0"/>
    <n v="204"/>
    <n v="0"/>
    <n v="0"/>
    <n v="0"/>
    <n v="0"/>
    <n v="0"/>
    <n v="0"/>
    <n v="0"/>
    <n v="0"/>
    <m/>
    <n v="5938438.0075503699"/>
    <n v="0"/>
    <n v="5938438.0075503699"/>
    <n v="0"/>
  </r>
  <r>
    <x v="0"/>
    <s v="FONDO NACIONAL DE PENSIONES DE LAS ENTIDADES TERRITORIALES (FONPET)"/>
    <s v="LLANO"/>
    <s v="META                                              "/>
    <x v="719"/>
    <s v="MAPIRIPÁN                                         "/>
    <n v="0"/>
    <n v="0"/>
    <n v="0"/>
    <n v="0"/>
    <n v="0"/>
    <n v="0.88926106691360474"/>
    <n v="0"/>
    <n v="0"/>
    <n v="0"/>
    <n v="0"/>
    <n v="0"/>
    <n v="0"/>
    <n v="0"/>
    <n v="0"/>
    <n v="0"/>
    <n v="0"/>
    <m/>
    <n v="0.88926106691360474"/>
    <n v="0"/>
    <n v="0.88926106691360474"/>
    <n v="0"/>
  </r>
  <r>
    <x v="0"/>
    <s v="FONDO NACIONAL DE PENSIONES DE LAS ENTIDADES TERRITORIALES (FONPET)"/>
    <s v="LLANO"/>
    <s v="META                                              "/>
    <x v="720"/>
    <s v="MESETAS                                           "/>
    <n v="20283251"/>
    <n v="0"/>
    <n v="0"/>
    <n v="20283251"/>
    <n v="0"/>
    <n v="2.1827138960361481E-2"/>
    <n v="0"/>
    <n v="698"/>
    <n v="0"/>
    <n v="0"/>
    <n v="0"/>
    <n v="0"/>
    <n v="0"/>
    <n v="0"/>
    <n v="0"/>
    <n v="0"/>
    <m/>
    <n v="20283949.021827139"/>
    <n v="0"/>
    <n v="20283949.021827139"/>
    <n v="0"/>
  </r>
  <r>
    <x v="0"/>
    <s v="FONDO NACIONAL DE PENSIONES DE LAS ENTIDADES TERRITORIALES (FONPET)"/>
    <s v="LLANO"/>
    <s v="META                                              "/>
    <x v="721"/>
    <s v="LA MACARENA                                       "/>
    <n v="879801"/>
    <n v="0"/>
    <n v="0"/>
    <n v="879801"/>
    <n v="0"/>
    <n v="1.1437729001045227E-2"/>
    <n v="0"/>
    <n v="30"/>
    <n v="0"/>
    <n v="0"/>
    <n v="0"/>
    <n v="0"/>
    <n v="0"/>
    <n v="0"/>
    <n v="0"/>
    <n v="0"/>
    <m/>
    <n v="879831.011437729"/>
    <n v="0"/>
    <n v="879831.011437729"/>
    <n v="0"/>
  </r>
  <r>
    <x v="0"/>
    <s v="FONDO NACIONAL DE PENSIONES DE LAS ENTIDADES TERRITORIALES (FONPET)"/>
    <s v="LLANO"/>
    <s v="META                                              "/>
    <x v="722"/>
    <s v="URIBE                                             "/>
    <n v="8112850"/>
    <n v="0"/>
    <n v="0"/>
    <n v="8112850"/>
    <n v="0"/>
    <n v="0.88015967607498169"/>
    <n v="0"/>
    <n v="279"/>
    <n v="0"/>
    <n v="0"/>
    <n v="0"/>
    <n v="0"/>
    <n v="0"/>
    <n v="0"/>
    <n v="0"/>
    <n v="0"/>
    <m/>
    <n v="8113129.8801596761"/>
    <n v="0"/>
    <n v="8113129.8801596761"/>
    <n v="0"/>
  </r>
  <r>
    <x v="0"/>
    <s v="FONDO NACIONAL DE PENSIONES DE LAS ENTIDADES TERRITORIALES (FONPET)"/>
    <s v="LLANO"/>
    <s v="META                                              "/>
    <x v="723"/>
    <s v="LEJANÍAS                                          "/>
    <n v="0"/>
    <n v="0"/>
    <n v="0"/>
    <n v="0"/>
    <n v="0"/>
    <n v="0.12651702761650085"/>
    <n v="0"/>
    <n v="0"/>
    <n v="0"/>
    <n v="0"/>
    <n v="0"/>
    <n v="0"/>
    <n v="0"/>
    <n v="0"/>
    <n v="0"/>
    <n v="0"/>
    <m/>
    <n v="0.12651702761650085"/>
    <n v="0"/>
    <n v="0.12651702761650085"/>
    <n v="0"/>
  </r>
  <r>
    <x v="0"/>
    <s v="FONDO NACIONAL DE PENSIONES DE LAS ENTIDADES TERRITORIALES (FONPET)"/>
    <s v="LLANO"/>
    <s v="META                                              "/>
    <x v="724"/>
    <s v="PUERTO CONCORDIA                                  "/>
    <n v="7854047"/>
    <n v="0"/>
    <n v="0"/>
    <n v="7854047"/>
    <n v="0"/>
    <n v="0.42743098735809326"/>
    <n v="0"/>
    <n v="270"/>
    <n v="0"/>
    <n v="0"/>
    <n v="0"/>
    <n v="0"/>
    <n v="0"/>
    <n v="0"/>
    <n v="0"/>
    <n v="0"/>
    <m/>
    <n v="7854317.4274309874"/>
    <n v="0"/>
    <n v="7854317.4274309874"/>
    <n v="0"/>
  </r>
  <r>
    <x v="0"/>
    <s v="FONDO NACIONAL DE PENSIONES DE LAS ENTIDADES TERRITORIALES (FONPET)"/>
    <s v="LLANO"/>
    <s v="META                                              "/>
    <x v="725"/>
    <s v="PUERTO GAITÁN                                     "/>
    <n v="0"/>
    <n v="0"/>
    <n v="0"/>
    <n v="0"/>
    <n v="0"/>
    <n v="0.19448259472846985"/>
    <n v="0"/>
    <n v="0"/>
    <n v="0"/>
    <n v="0"/>
    <n v="0"/>
    <n v="0"/>
    <n v="0"/>
    <n v="0"/>
    <n v="0"/>
    <n v="0"/>
    <m/>
    <n v="0.19448259472846985"/>
    <n v="0"/>
    <n v="0.19448259472846985"/>
    <n v="0"/>
  </r>
  <r>
    <x v="0"/>
    <s v="FONDO NACIONAL DE PENSIONES DE LAS ENTIDADES TERRITORIALES (FONPET)"/>
    <s v="LLANO"/>
    <s v="META                                              "/>
    <x v="726"/>
    <s v="PUERTO LÓPEZ                                      "/>
    <n v="124536543"/>
    <n v="0"/>
    <n v="0"/>
    <n v="124536543"/>
    <n v="0"/>
    <n v="6.3182711601257324E-3"/>
    <n v="0"/>
    <n v="4285"/>
    <n v="0"/>
    <n v="0"/>
    <n v="0"/>
    <n v="0"/>
    <n v="0"/>
    <n v="0"/>
    <n v="0"/>
    <n v="0"/>
    <m/>
    <n v="124540828.00631827"/>
    <n v="0"/>
    <n v="124540828.00631827"/>
    <n v="0"/>
  </r>
  <r>
    <x v="0"/>
    <s v="FONDO NACIONAL DE PENSIONES DE LAS ENTIDADES TERRITORIALES (FONPET)"/>
    <s v="LLANO"/>
    <s v="META                                              "/>
    <x v="727"/>
    <s v="PUERTO LLERAS                                     "/>
    <n v="2627443"/>
    <n v="0"/>
    <n v="0"/>
    <n v="2627443"/>
    <n v="0"/>
    <n v="1.0695761069655418E-2"/>
    <n v="0"/>
    <n v="90"/>
    <n v="0"/>
    <n v="0"/>
    <n v="0"/>
    <n v="0"/>
    <n v="0"/>
    <n v="0"/>
    <n v="0"/>
    <n v="0"/>
    <m/>
    <n v="2627533.0106957611"/>
    <n v="0"/>
    <n v="2627533.0106957611"/>
    <n v="0"/>
  </r>
  <r>
    <x v="0"/>
    <s v="FONDO NACIONAL DE PENSIONES DE LAS ENTIDADES TERRITORIALES (FONPET)"/>
    <s v="LLANO"/>
    <s v="META                                              "/>
    <x v="728"/>
    <s v="PUERTO RICO                                       "/>
    <n v="8041383"/>
    <n v="0"/>
    <n v="0"/>
    <n v="8041383"/>
    <n v="0"/>
    <n v="1.3872012495994568E-2"/>
    <n v="0"/>
    <n v="277"/>
    <n v="0"/>
    <n v="0"/>
    <n v="0"/>
    <n v="0"/>
    <n v="0"/>
    <n v="0"/>
    <n v="0"/>
    <n v="0"/>
    <m/>
    <n v="8041660.0138720125"/>
    <n v="0"/>
    <n v="8041660.0138720125"/>
    <n v="0"/>
  </r>
  <r>
    <x v="0"/>
    <s v="FONDO NACIONAL DE PENSIONES DE LAS ENTIDADES TERRITORIALES (FONPET)"/>
    <s v="LLANO"/>
    <s v="META                                              "/>
    <x v="729"/>
    <s v="RESTREPO                                          "/>
    <n v="11257739"/>
    <n v="0"/>
    <n v="0"/>
    <n v="11257739"/>
    <n v="0"/>
    <n v="1.4159722253680229E-2"/>
    <n v="0"/>
    <n v="387"/>
    <n v="0"/>
    <n v="0"/>
    <n v="0"/>
    <n v="0"/>
    <n v="0"/>
    <n v="0"/>
    <n v="0"/>
    <n v="0"/>
    <m/>
    <n v="11258126.014159722"/>
    <n v="0"/>
    <n v="11258126.014159722"/>
    <n v="0"/>
  </r>
  <r>
    <x v="0"/>
    <s v="FONDO NACIONAL DE PENSIONES DE LAS ENTIDADES TERRITORIALES (FONPET)"/>
    <s v="LLANO"/>
    <s v="META                                              "/>
    <x v="730"/>
    <s v="SAN CARLOS DE GUAROA                              "/>
    <n v="0"/>
    <n v="0"/>
    <n v="0"/>
    <n v="0"/>
    <n v="0"/>
    <n v="0.19209449738264084"/>
    <n v="0"/>
    <n v="0"/>
    <n v="0"/>
    <n v="0"/>
    <n v="0"/>
    <n v="0"/>
    <n v="0"/>
    <n v="0"/>
    <n v="0"/>
    <n v="0"/>
    <m/>
    <n v="0.19209449738264084"/>
    <n v="0"/>
    <n v="0.19209449738264084"/>
    <n v="0"/>
  </r>
  <r>
    <x v="0"/>
    <s v="FONDO NACIONAL DE PENSIONES DE LAS ENTIDADES TERRITORIALES (FONPET)"/>
    <s v="LLANO"/>
    <s v="META                                              "/>
    <x v="731"/>
    <s v="SAN JUAN DE ARAMA                                 "/>
    <n v="77202"/>
    <n v="0"/>
    <n v="0"/>
    <n v="77202"/>
    <n v="0"/>
    <n v="0.51167906075716019"/>
    <n v="0"/>
    <n v="3"/>
    <n v="0"/>
    <n v="0"/>
    <n v="0"/>
    <n v="0"/>
    <n v="0"/>
    <n v="0"/>
    <n v="0"/>
    <n v="0"/>
    <m/>
    <n v="77205.511679060757"/>
    <n v="0"/>
    <n v="77205.511679060757"/>
    <n v="0"/>
  </r>
  <r>
    <x v="0"/>
    <s v="FONDO NACIONAL DE PENSIONES DE LAS ENTIDADES TERRITORIALES (FONPET)"/>
    <s v="LLANO"/>
    <s v="META                                              "/>
    <x v="732"/>
    <s v="SAN JUANITO                                       "/>
    <n v="4827255"/>
    <n v="0"/>
    <n v="0"/>
    <n v="4827255"/>
    <n v="0"/>
    <n v="6.605539470911026E-3"/>
    <n v="0"/>
    <n v="166"/>
    <n v="0"/>
    <n v="0"/>
    <n v="0"/>
    <n v="0"/>
    <n v="0"/>
    <n v="0"/>
    <n v="0"/>
    <n v="0"/>
    <m/>
    <n v="4827421.0066055395"/>
    <n v="0"/>
    <n v="4827421.0066055395"/>
    <n v="0"/>
  </r>
  <r>
    <x v="0"/>
    <s v="FONDO NACIONAL DE PENSIONES DE LAS ENTIDADES TERRITORIALES (FONPET)"/>
    <s v="LLANO"/>
    <s v="META                                              "/>
    <x v="733"/>
    <s v="SAN MARTÍN                                        "/>
    <n v="0"/>
    <n v="0"/>
    <n v="0"/>
    <n v="0"/>
    <n v="0"/>
    <n v="0.95123979449272156"/>
    <n v="0"/>
    <n v="0"/>
    <n v="0"/>
    <n v="0"/>
    <n v="0"/>
    <n v="0"/>
    <n v="0"/>
    <n v="0"/>
    <n v="0"/>
    <n v="0"/>
    <m/>
    <n v="0.95123979449272156"/>
    <n v="0"/>
    <n v="0.95123979449272156"/>
    <n v="0"/>
  </r>
  <r>
    <x v="0"/>
    <s v="FONDO NACIONAL DE PENSIONES DE LAS ENTIDADES TERRITORIALES (FONPET)"/>
    <s v="LLANO"/>
    <s v="META                                              "/>
    <x v="734"/>
    <s v="VISTAHERMOSA                                      "/>
    <n v="25475027"/>
    <n v="0"/>
    <n v="0"/>
    <n v="25475027"/>
    <n v="0"/>
    <n v="3.6861971020698547E-3"/>
    <n v="0"/>
    <n v="877"/>
    <n v="0"/>
    <n v="0"/>
    <n v="0"/>
    <n v="0"/>
    <n v="0"/>
    <n v="0"/>
    <n v="0"/>
    <n v="0"/>
    <m/>
    <n v="25475904.003686197"/>
    <n v="0"/>
    <n v="25475904.003686197"/>
    <n v="0"/>
  </r>
  <r>
    <x v="0"/>
    <s v="FONDO NACIONAL DE PENSIONES DE LAS ENTIDADES TERRITORIALES (FONPET)"/>
    <s v="LLANO"/>
    <s v="META                                              "/>
    <x v="736"/>
    <s v="MUNICIPIO SIN DETERMINAR (META)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PACÍFICO"/>
    <s v="NARIÑO                                            "/>
    <x v="737"/>
    <s v="NARIÑO                                            "/>
    <n v="17722036960"/>
    <n v="0"/>
    <n v="0"/>
    <n v="17722036960"/>
    <n v="0"/>
    <n v="8.533477783203125E-3"/>
    <n v="0"/>
    <n v="609793"/>
    <n v="0"/>
    <n v="0"/>
    <n v="0"/>
    <n v="0"/>
    <n v="0"/>
    <n v="0"/>
    <n v="0"/>
    <n v="0"/>
    <m/>
    <n v="17722646753.008533"/>
    <n v="0"/>
    <n v="17722646753.008533"/>
    <n v="0"/>
  </r>
  <r>
    <x v="0"/>
    <s v="FONDO NACIONAL DE PENSIONES DE LAS ENTIDADES TERRITORIALES (FONPET)"/>
    <s v="PACÍFICO"/>
    <s v="NARIÑO                                            "/>
    <x v="738"/>
    <s v="PASTO                                             "/>
    <n v="1936511292"/>
    <n v="0"/>
    <n v="0"/>
    <n v="1936511292"/>
    <n v="0"/>
    <n v="1.4554500579833984E-2"/>
    <n v="0"/>
    <n v="66633"/>
    <n v="0"/>
    <n v="0"/>
    <n v="0"/>
    <n v="0"/>
    <n v="0"/>
    <n v="0"/>
    <n v="0"/>
    <n v="0"/>
    <m/>
    <n v="1936577925.0145545"/>
    <n v="0"/>
    <n v="1936577925.0145545"/>
    <n v="0"/>
  </r>
  <r>
    <x v="0"/>
    <s v="FONDO NACIONAL DE PENSIONES DE LAS ENTIDADES TERRITORIALES (FONPET)"/>
    <s v="PACÍFICO"/>
    <s v="NARIÑO                                            "/>
    <x v="739"/>
    <s v="ALBÁN                                             "/>
    <n v="56190023"/>
    <n v="0"/>
    <n v="0"/>
    <n v="56190023"/>
    <n v="0"/>
    <n v="1.5797734260559082E-2"/>
    <n v="0"/>
    <n v="1933"/>
    <n v="0"/>
    <n v="0"/>
    <n v="0"/>
    <n v="0"/>
    <n v="0"/>
    <n v="0"/>
    <n v="0"/>
    <n v="0"/>
    <m/>
    <n v="56191956.015797734"/>
    <n v="0"/>
    <n v="56191956.015797734"/>
    <n v="0"/>
  </r>
  <r>
    <x v="0"/>
    <s v="FONDO NACIONAL DE PENSIONES DE LAS ENTIDADES TERRITORIALES (FONPET)"/>
    <s v="PACÍFICO"/>
    <s v="NARIÑO                                            "/>
    <x v="740"/>
    <s v="ALDANA                                            "/>
    <n v="38729220"/>
    <n v="0"/>
    <n v="0"/>
    <n v="38729220"/>
    <n v="0"/>
    <n v="1.0901801288127899E-2"/>
    <n v="0"/>
    <n v="1333"/>
    <n v="0"/>
    <n v="0"/>
    <n v="0"/>
    <n v="0"/>
    <n v="0"/>
    <n v="0"/>
    <n v="0"/>
    <n v="0"/>
    <m/>
    <n v="38730553.010901801"/>
    <n v="0"/>
    <n v="38730553.010901801"/>
    <n v="0"/>
  </r>
  <r>
    <x v="0"/>
    <s v="FONDO NACIONAL DE PENSIONES DE LAS ENTIDADES TERRITORIALES (FONPET)"/>
    <s v="PACÍFICO"/>
    <s v="NARIÑO                                            "/>
    <x v="741"/>
    <s v="ANCUYÁ                                            "/>
    <n v="153960750"/>
    <n v="0"/>
    <n v="0"/>
    <n v="153960750"/>
    <n v="0"/>
    <n v="1.5436917543411255E-2"/>
    <n v="0"/>
    <n v="5298"/>
    <n v="0"/>
    <n v="0"/>
    <n v="0"/>
    <n v="0"/>
    <n v="0"/>
    <n v="0"/>
    <n v="0"/>
    <n v="0"/>
    <m/>
    <n v="153966048.01543692"/>
    <n v="0"/>
    <n v="153966048.01543692"/>
    <n v="0"/>
  </r>
  <r>
    <x v="0"/>
    <s v="FONDO NACIONAL DE PENSIONES DE LAS ENTIDADES TERRITORIALES (FONPET)"/>
    <s v="PACÍFICO"/>
    <s v="NARIÑO                                            "/>
    <x v="742"/>
    <s v="ARBOLEDA                                          "/>
    <n v="66794634"/>
    <n v="0"/>
    <n v="0"/>
    <n v="66794634"/>
    <n v="0"/>
    <n v="2.5754496455192566E-3"/>
    <n v="0"/>
    <n v="2298"/>
    <n v="0"/>
    <n v="0"/>
    <n v="0"/>
    <n v="0"/>
    <n v="0"/>
    <n v="0"/>
    <n v="0"/>
    <n v="0"/>
    <m/>
    <n v="66796932.00257545"/>
    <n v="0"/>
    <n v="66796932.00257545"/>
    <n v="0"/>
  </r>
  <r>
    <x v="0"/>
    <s v="FONDO NACIONAL DE PENSIONES DE LAS ENTIDADES TERRITORIALES (FONPET)"/>
    <s v="PACÍFICO"/>
    <s v="NARIÑO                                            "/>
    <x v="743"/>
    <s v="BARBACOAS                                         "/>
    <n v="519393686"/>
    <n v="0"/>
    <n v="0"/>
    <n v="519393686"/>
    <n v="0"/>
    <n v="8.4500908851623535E-3"/>
    <n v="0"/>
    <n v="17872"/>
    <n v="0"/>
    <n v="0"/>
    <n v="0"/>
    <n v="0"/>
    <n v="0"/>
    <n v="0"/>
    <n v="0"/>
    <n v="0"/>
    <m/>
    <n v="519411558.00845009"/>
    <n v="0"/>
    <n v="519411558.00845009"/>
    <n v="0"/>
  </r>
  <r>
    <x v="0"/>
    <s v="FONDO NACIONAL DE PENSIONES DE LAS ENTIDADES TERRITORIALES (FONPET)"/>
    <s v="PACÍFICO"/>
    <s v="NARIÑO                                            "/>
    <x v="744"/>
    <s v="BELÉN                                             "/>
    <n v="73030874"/>
    <n v="0"/>
    <n v="0"/>
    <n v="73030874"/>
    <n v="0"/>
    <n v="1.8388479948043823E-3"/>
    <n v="0"/>
    <n v="2513"/>
    <n v="0"/>
    <n v="0"/>
    <n v="0"/>
    <n v="0"/>
    <n v="0"/>
    <n v="0"/>
    <n v="0"/>
    <n v="0"/>
    <m/>
    <n v="73033387.001838848"/>
    <n v="0"/>
    <n v="73033387.001838848"/>
    <n v="0"/>
  </r>
  <r>
    <x v="0"/>
    <s v="FONDO NACIONAL DE PENSIONES DE LAS ENTIDADES TERRITORIALES (FONPET)"/>
    <s v="PACÍFICO"/>
    <s v="NARIÑO                                            "/>
    <x v="745"/>
    <s v="BUESACO                                           "/>
    <n v="138162313"/>
    <n v="0"/>
    <n v="0"/>
    <n v="138162313"/>
    <n v="0"/>
    <n v="1.9551664590835571E-3"/>
    <n v="0"/>
    <n v="4754"/>
    <n v="0"/>
    <n v="0"/>
    <n v="0"/>
    <n v="0"/>
    <n v="0"/>
    <n v="0"/>
    <n v="0"/>
    <n v="0"/>
    <m/>
    <n v="138167067.00195515"/>
    <n v="0"/>
    <n v="138167067.00195515"/>
    <n v="0"/>
  </r>
  <r>
    <x v="0"/>
    <s v="FONDO NACIONAL DE PENSIONES DE LAS ENTIDADES TERRITORIALES (FONPET)"/>
    <s v="PACÍFICO"/>
    <s v="NARIÑO                                            "/>
    <x v="746"/>
    <s v="COLÓN                                             "/>
    <n v="125712197"/>
    <n v="0"/>
    <n v="0"/>
    <n v="125712197"/>
    <n v="0"/>
    <n v="7.2162896394729614E-3"/>
    <n v="0"/>
    <n v="4326"/>
    <n v="0"/>
    <n v="0"/>
    <n v="0"/>
    <n v="0"/>
    <n v="0"/>
    <n v="0"/>
    <n v="0"/>
    <n v="0"/>
    <m/>
    <n v="125716523.00721629"/>
    <n v="0"/>
    <n v="125716523.00721629"/>
    <n v="0"/>
  </r>
  <r>
    <x v="0"/>
    <s v="FONDO NACIONAL DE PENSIONES DE LAS ENTIDADES TERRITORIALES (FONPET)"/>
    <s v="PACÍFICO"/>
    <s v="NARIÑO                                            "/>
    <x v="747"/>
    <s v="CONSACA                                           "/>
    <n v="147556205"/>
    <n v="0"/>
    <n v="0"/>
    <n v="147556205"/>
    <n v="0"/>
    <n v="1.2808531522750854E-2"/>
    <n v="0"/>
    <n v="5077"/>
    <n v="0"/>
    <n v="0"/>
    <n v="0"/>
    <n v="0"/>
    <n v="0"/>
    <n v="0"/>
    <n v="0"/>
    <n v="0"/>
    <m/>
    <n v="147561282.01280853"/>
    <n v="0"/>
    <n v="147561282.01280853"/>
    <n v="0"/>
  </r>
  <r>
    <x v="0"/>
    <s v="FONDO NACIONAL DE PENSIONES DE LAS ENTIDADES TERRITORIALES (FONPET)"/>
    <s v="PACÍFICO"/>
    <s v="NARIÑO                                            "/>
    <x v="748"/>
    <s v="CONTADERO                                         "/>
    <n v="61831752"/>
    <n v="0"/>
    <n v="0"/>
    <n v="61831752"/>
    <n v="0"/>
    <n v="1.3212300837039948E-2"/>
    <n v="0"/>
    <n v="2128"/>
    <n v="0"/>
    <n v="0"/>
    <n v="0"/>
    <n v="0"/>
    <n v="0"/>
    <n v="0"/>
    <n v="0"/>
    <n v="0"/>
    <m/>
    <n v="61833880.013212301"/>
    <n v="0"/>
    <n v="61833880.013212301"/>
    <n v="0"/>
  </r>
  <r>
    <x v="0"/>
    <s v="FONDO NACIONAL DE PENSIONES DE LAS ENTIDADES TERRITORIALES (FONPET)"/>
    <s v="PACÍFICO"/>
    <s v="NARIÑO                                            "/>
    <x v="749"/>
    <s v="CÓRDOBA                                           "/>
    <n v="133475282"/>
    <n v="0"/>
    <n v="0"/>
    <n v="133475282"/>
    <n v="0"/>
    <n v="-1.0357797145843506E-4"/>
    <n v="0"/>
    <n v="4593"/>
    <n v="0"/>
    <n v="0"/>
    <n v="0"/>
    <n v="0"/>
    <n v="0"/>
    <n v="0"/>
    <n v="0"/>
    <n v="0"/>
    <m/>
    <n v="133479874.99989642"/>
    <n v="0"/>
    <n v="133479874.99989642"/>
    <n v="0"/>
  </r>
  <r>
    <x v="0"/>
    <s v="FONDO NACIONAL DE PENSIONES DE LAS ENTIDADES TERRITORIALES (FONPET)"/>
    <s v="PACÍFICO"/>
    <s v="NARIÑO                                            "/>
    <x v="750"/>
    <s v="CUASPUD                                           "/>
    <n v="25875779"/>
    <n v="0"/>
    <n v="0"/>
    <n v="25875779"/>
    <n v="0"/>
    <n v="8.2975625991821289E-3"/>
    <n v="0"/>
    <n v="890"/>
    <n v="0"/>
    <n v="0"/>
    <n v="0"/>
    <n v="0"/>
    <n v="0"/>
    <n v="0"/>
    <n v="0"/>
    <n v="0"/>
    <m/>
    <n v="25876669.008297563"/>
    <n v="0"/>
    <n v="25876669.008297563"/>
    <n v="0"/>
  </r>
  <r>
    <x v="0"/>
    <s v="FONDO NACIONAL DE PENSIONES DE LAS ENTIDADES TERRITORIALES (FONPET)"/>
    <s v="PACÍFICO"/>
    <s v="NARIÑO                                            "/>
    <x v="751"/>
    <s v="CUMBAL                                            "/>
    <n v="540142049"/>
    <n v="0"/>
    <n v="0"/>
    <n v="540142049"/>
    <n v="0"/>
    <n v="-1.9299983978271484E-4"/>
    <n v="0"/>
    <n v="18586"/>
    <n v="0"/>
    <n v="0"/>
    <n v="0"/>
    <n v="0"/>
    <n v="0"/>
    <n v="0"/>
    <n v="0"/>
    <n v="0"/>
    <m/>
    <n v="540160634.999807"/>
    <n v="0"/>
    <n v="540160634.999807"/>
    <n v="0"/>
  </r>
  <r>
    <x v="0"/>
    <s v="FONDO NACIONAL DE PENSIONES DE LAS ENTIDADES TERRITORIALES (FONPET)"/>
    <s v="PACÍFICO"/>
    <s v="NARIÑO                                            "/>
    <x v="752"/>
    <s v="CUMBITARA                                         "/>
    <n v="41470377"/>
    <n v="0"/>
    <n v="0"/>
    <n v="41470377"/>
    <n v="0"/>
    <n v="1.7002306878566742E-2"/>
    <n v="0"/>
    <n v="1427"/>
    <n v="0"/>
    <n v="0"/>
    <n v="0"/>
    <n v="0"/>
    <n v="0"/>
    <n v="0"/>
    <n v="0"/>
    <n v="0"/>
    <m/>
    <n v="41471804.017002307"/>
    <n v="0"/>
    <n v="41471804.017002307"/>
    <n v="0"/>
  </r>
  <r>
    <x v="0"/>
    <s v="FONDO NACIONAL DE PENSIONES DE LAS ENTIDADES TERRITORIALES (FONPET)"/>
    <s v="PACÍFICO"/>
    <s v="NARIÑO                                            "/>
    <x v="753"/>
    <s v="CHACHAGÜÍ                                         "/>
    <n v="16124784"/>
    <n v="0"/>
    <n v="0"/>
    <n v="16124784"/>
    <n v="0"/>
    <n v="1.7204053699970245E-2"/>
    <n v="0"/>
    <n v="555"/>
    <n v="0"/>
    <n v="0"/>
    <n v="0"/>
    <n v="0"/>
    <n v="0"/>
    <n v="0"/>
    <n v="0"/>
    <n v="0"/>
    <m/>
    <n v="16125339.017204054"/>
    <n v="0"/>
    <n v="16125339.017204054"/>
    <n v="0"/>
  </r>
  <r>
    <x v="0"/>
    <s v="FONDO NACIONAL DE PENSIONES DE LAS ENTIDADES TERRITORIALES (FONPET)"/>
    <s v="PACÍFICO"/>
    <s v="NARIÑO                                            "/>
    <x v="754"/>
    <s v="EL CHARCO                                         "/>
    <n v="1393911169"/>
    <n v="0"/>
    <n v="0"/>
    <n v="1393911169"/>
    <n v="0"/>
    <n v="8.0130100250244141E-3"/>
    <n v="0"/>
    <n v="47963"/>
    <n v="0"/>
    <n v="0"/>
    <n v="0"/>
    <n v="0"/>
    <n v="0"/>
    <n v="0"/>
    <n v="0"/>
    <n v="0"/>
    <m/>
    <n v="1393959132.008013"/>
    <n v="0"/>
    <n v="1393959132.008013"/>
    <n v="0"/>
  </r>
  <r>
    <x v="0"/>
    <s v="FONDO NACIONAL DE PENSIONES DE LAS ENTIDADES TERRITORIALES (FONPET)"/>
    <s v="PACÍFICO"/>
    <s v="NARIÑO                                            "/>
    <x v="755"/>
    <s v="EL PEÑOL                                          "/>
    <n v="0"/>
    <n v="0"/>
    <n v="0"/>
    <n v="0"/>
    <n v="0"/>
    <n v="9.7021926194429398E-3"/>
    <n v="0"/>
    <n v="0"/>
    <n v="0"/>
    <n v="0"/>
    <n v="0"/>
    <n v="0"/>
    <n v="0"/>
    <n v="0"/>
    <n v="0"/>
    <n v="0"/>
    <m/>
    <n v="9.7021926194429398E-3"/>
    <n v="0"/>
    <n v="9.7021926194429398E-3"/>
    <n v="0"/>
  </r>
  <r>
    <x v="0"/>
    <s v="FONDO NACIONAL DE PENSIONES DE LAS ENTIDADES TERRITORIALES (FONPET)"/>
    <s v="PACÍFICO"/>
    <s v="NARIÑO                                            "/>
    <x v="756"/>
    <s v="EL ROSARIO                                        "/>
    <n v="3260920"/>
    <n v="0"/>
    <n v="0"/>
    <n v="3260920"/>
    <n v="0"/>
    <n v="1.6154790297150612E-2"/>
    <n v="0"/>
    <n v="112"/>
    <n v="0"/>
    <n v="0"/>
    <n v="0"/>
    <n v="0"/>
    <n v="0"/>
    <n v="0"/>
    <n v="0"/>
    <n v="0"/>
    <m/>
    <n v="3261032.0161547903"/>
    <n v="0"/>
    <n v="3261032.0161547903"/>
    <n v="0"/>
  </r>
  <r>
    <x v="0"/>
    <s v="FONDO NACIONAL DE PENSIONES DE LAS ENTIDADES TERRITORIALES (FONPET)"/>
    <s v="PACÍFICO"/>
    <s v="NARIÑO                                            "/>
    <x v="757"/>
    <s v="EL TABLÓN DE GÓMEZ                                "/>
    <n v="86594313"/>
    <n v="0"/>
    <n v="0"/>
    <n v="86594313"/>
    <n v="0"/>
    <n v="7.3236748576164246E-3"/>
    <n v="0"/>
    <n v="2980"/>
    <n v="0"/>
    <n v="0"/>
    <n v="0"/>
    <n v="0"/>
    <n v="0"/>
    <n v="0"/>
    <n v="0"/>
    <n v="0"/>
    <m/>
    <n v="86597293.007323682"/>
    <n v="0"/>
    <n v="86597293.007323682"/>
    <n v="0"/>
  </r>
  <r>
    <x v="0"/>
    <s v="FONDO NACIONAL DE PENSIONES DE LAS ENTIDADES TERRITORIALES (FONPET)"/>
    <s v="PACÍFICO"/>
    <s v="NARIÑO                                            "/>
    <x v="758"/>
    <s v="EL TAMBO                                          "/>
    <n v="448911008"/>
    <n v="0"/>
    <n v="0"/>
    <n v="448911008"/>
    <n v="0"/>
    <n v="1.2471437454223633E-2"/>
    <n v="0"/>
    <n v="15446"/>
    <n v="0"/>
    <n v="0"/>
    <n v="0"/>
    <n v="0"/>
    <n v="0"/>
    <n v="0"/>
    <n v="0"/>
    <n v="0"/>
    <m/>
    <n v="448926454.01247144"/>
    <n v="0"/>
    <n v="448926454.01247144"/>
    <n v="0"/>
  </r>
  <r>
    <x v="0"/>
    <s v="FONDO NACIONAL DE PENSIONES DE LAS ENTIDADES TERRITORIALES (FONPET)"/>
    <s v="PACÍFICO"/>
    <s v="NARIÑO                                            "/>
    <x v="759"/>
    <s v="FUNES                                             "/>
    <n v="25430534"/>
    <n v="0"/>
    <n v="0"/>
    <n v="25430534"/>
    <n v="0"/>
    <n v="2.1409880369901657E-2"/>
    <n v="0"/>
    <n v="875"/>
    <n v="0"/>
    <n v="0"/>
    <n v="0"/>
    <n v="0"/>
    <n v="0"/>
    <n v="0"/>
    <n v="0"/>
    <n v="0"/>
    <m/>
    <n v="25431409.02140988"/>
    <n v="0"/>
    <n v="25431409.02140988"/>
    <n v="0"/>
  </r>
  <r>
    <x v="0"/>
    <s v="FONDO NACIONAL DE PENSIONES DE LAS ENTIDADES TERRITORIALES (FONPET)"/>
    <s v="PACÍFICO"/>
    <s v="NARIÑO                                            "/>
    <x v="760"/>
    <s v="GUACHUCAL                                         "/>
    <n v="268890651"/>
    <n v="0"/>
    <n v="0"/>
    <n v="268890651"/>
    <n v="0"/>
    <n v="1.1832177639007568E-2"/>
    <n v="0"/>
    <n v="9252"/>
    <n v="0"/>
    <n v="0"/>
    <n v="0"/>
    <n v="0"/>
    <n v="0"/>
    <n v="0"/>
    <n v="0"/>
    <n v="0"/>
    <m/>
    <n v="268899903.01183218"/>
    <n v="0"/>
    <n v="268899903.01183218"/>
    <n v="0"/>
  </r>
  <r>
    <x v="0"/>
    <s v="FONDO NACIONAL DE PENSIONES DE LAS ENTIDADES TERRITORIALES (FONPET)"/>
    <s v="PACÍFICO"/>
    <s v="NARIÑO                                            "/>
    <x v="761"/>
    <s v="GUAITARILLA                                       "/>
    <n v="44325101"/>
    <n v="0"/>
    <n v="0"/>
    <n v="44325101"/>
    <n v="0"/>
    <n v="4.3952018022537231E-3"/>
    <n v="0"/>
    <n v="1525"/>
    <n v="0"/>
    <n v="0"/>
    <n v="0"/>
    <n v="0"/>
    <n v="0"/>
    <n v="0"/>
    <n v="0"/>
    <n v="0"/>
    <m/>
    <n v="44326626.004395202"/>
    <n v="0"/>
    <n v="44326626.004395202"/>
    <n v="0"/>
  </r>
  <r>
    <x v="0"/>
    <s v="FONDO NACIONAL DE PENSIONES DE LAS ENTIDADES TERRITORIALES (FONPET)"/>
    <s v="PACÍFICO"/>
    <s v="NARIÑO                                            "/>
    <x v="762"/>
    <s v="GUALMATÁN                                         "/>
    <n v="83831531"/>
    <n v="0"/>
    <n v="0"/>
    <n v="83831531"/>
    <n v="0"/>
    <n v="1.2671612203121185E-2"/>
    <n v="0"/>
    <n v="2885"/>
    <n v="0"/>
    <n v="0"/>
    <n v="0"/>
    <n v="0"/>
    <n v="0"/>
    <n v="0"/>
    <n v="0"/>
    <n v="0"/>
    <m/>
    <n v="83834416.01267162"/>
    <n v="0"/>
    <n v="83834416.01267162"/>
    <n v="0"/>
  </r>
  <r>
    <x v="0"/>
    <s v="FONDO NACIONAL DE PENSIONES DE LAS ENTIDADES TERRITORIALES (FONPET)"/>
    <s v="PACÍFICO"/>
    <s v="NARIÑO                                            "/>
    <x v="763"/>
    <s v="ILES                                              "/>
    <n v="147045321"/>
    <n v="0"/>
    <n v="0"/>
    <n v="147045321"/>
    <n v="0"/>
    <n v="7.7178478240966797E-3"/>
    <n v="0"/>
    <n v="5060"/>
    <n v="0"/>
    <n v="0"/>
    <n v="0"/>
    <n v="0"/>
    <n v="0"/>
    <n v="0"/>
    <n v="0"/>
    <n v="0"/>
    <m/>
    <n v="147050381.00771785"/>
    <n v="0"/>
    <n v="147050381.00771785"/>
    <n v="0"/>
  </r>
  <r>
    <x v="0"/>
    <s v="FONDO NACIONAL DE PENSIONES DE LAS ENTIDADES TERRITORIALES (FONPET)"/>
    <s v="PACÍFICO"/>
    <s v="NARIÑO                                            "/>
    <x v="764"/>
    <s v="IMUÉS                                             "/>
    <n v="142895230"/>
    <n v="0"/>
    <n v="0"/>
    <n v="142895230"/>
    <n v="0"/>
    <n v="1.6353845596313477E-2"/>
    <n v="0"/>
    <n v="4917"/>
    <n v="0"/>
    <n v="0"/>
    <n v="0"/>
    <n v="0"/>
    <n v="0"/>
    <n v="0"/>
    <n v="0"/>
    <n v="0"/>
    <m/>
    <n v="142900147.01635385"/>
    <n v="0"/>
    <n v="142900147.01635385"/>
    <n v="0"/>
  </r>
  <r>
    <x v="0"/>
    <s v="FONDO NACIONAL DE PENSIONES DE LAS ENTIDADES TERRITORIALES (FONPET)"/>
    <s v="PACÍFICO"/>
    <s v="NARIÑO                                            "/>
    <x v="765"/>
    <s v="IPIALES                                           "/>
    <n v="233553162"/>
    <n v="0"/>
    <n v="0"/>
    <n v="233553162"/>
    <n v="0"/>
    <n v="1.1351197957992554E-2"/>
    <n v="0"/>
    <n v="8036"/>
    <n v="0"/>
    <n v="0"/>
    <n v="0"/>
    <n v="0"/>
    <n v="0"/>
    <n v="0"/>
    <n v="0"/>
    <n v="0"/>
    <m/>
    <n v="233561198.0113512"/>
    <n v="0"/>
    <n v="233561198.0113512"/>
    <n v="0"/>
  </r>
  <r>
    <x v="0"/>
    <s v="FONDO NACIONAL DE PENSIONES DE LAS ENTIDADES TERRITORIALES (FONPET)"/>
    <s v="PACÍFICO"/>
    <s v="NARIÑO                                            "/>
    <x v="766"/>
    <s v="LA CRUZ                                           "/>
    <n v="101483747"/>
    <n v="0"/>
    <n v="0"/>
    <n v="101483747"/>
    <n v="0"/>
    <n v="7.6543986797332764E-3"/>
    <n v="0"/>
    <n v="3492"/>
    <n v="0"/>
    <n v="0"/>
    <n v="0"/>
    <n v="0"/>
    <n v="0"/>
    <n v="0"/>
    <n v="0"/>
    <n v="0"/>
    <m/>
    <n v="101487239.0076544"/>
    <n v="0"/>
    <n v="101487239.0076544"/>
    <n v="0"/>
  </r>
  <r>
    <x v="0"/>
    <s v="FONDO NACIONAL DE PENSIONES DE LAS ENTIDADES TERRITORIALES (FONPET)"/>
    <s v="PACÍFICO"/>
    <s v="NARIÑO                                            "/>
    <x v="767"/>
    <s v="LA FLORIDA                                        "/>
    <n v="180010440"/>
    <n v="0"/>
    <n v="0"/>
    <n v="180010440"/>
    <n v="0"/>
    <n v="6.8423748016357422E-3"/>
    <n v="0"/>
    <n v="6194"/>
    <n v="0"/>
    <n v="0"/>
    <n v="0"/>
    <n v="0"/>
    <n v="0"/>
    <n v="0"/>
    <n v="0"/>
    <n v="0"/>
    <m/>
    <n v="180016634.00684237"/>
    <n v="0"/>
    <n v="180016634.00684237"/>
    <n v="0"/>
  </r>
  <r>
    <x v="0"/>
    <s v="FONDO NACIONAL DE PENSIONES DE LAS ENTIDADES TERRITORIALES (FONPET)"/>
    <s v="PACÍFICO"/>
    <s v="NARIÑO                                            "/>
    <x v="768"/>
    <s v="LA LLANADA                                        "/>
    <n v="6816756"/>
    <n v="0"/>
    <n v="0"/>
    <n v="6816756"/>
    <n v="0"/>
    <n v="1.1966431513428688E-2"/>
    <n v="0"/>
    <n v="235"/>
    <n v="0"/>
    <n v="0"/>
    <n v="0"/>
    <n v="0"/>
    <n v="0"/>
    <n v="0"/>
    <n v="0"/>
    <n v="0"/>
    <m/>
    <n v="6816991.0119664315"/>
    <n v="0"/>
    <n v="6816991.0119664315"/>
    <n v="0"/>
  </r>
  <r>
    <x v="0"/>
    <s v="FONDO NACIONAL DE PENSIONES DE LAS ENTIDADES TERRITORIALES (FONPET)"/>
    <s v="PACÍFICO"/>
    <s v="NARIÑO                                            "/>
    <x v="769"/>
    <s v="LA TOLA                                           "/>
    <n v="106074650"/>
    <n v="0"/>
    <n v="0"/>
    <n v="106074650"/>
    <n v="0"/>
    <n v="1.0419934988021851E-3"/>
    <n v="0"/>
    <n v="3650"/>
    <n v="0"/>
    <n v="0"/>
    <n v="0"/>
    <n v="0"/>
    <n v="0"/>
    <n v="0"/>
    <n v="0"/>
    <n v="0"/>
    <m/>
    <n v="106078300.00104199"/>
    <n v="0"/>
    <n v="106078300.00104199"/>
    <n v="0"/>
  </r>
  <r>
    <x v="0"/>
    <s v="FONDO NACIONAL DE PENSIONES DE LAS ENTIDADES TERRITORIALES (FONPET)"/>
    <s v="PACÍFICO"/>
    <s v="NARIÑO                                            "/>
    <x v="770"/>
    <s v="LA UNIÓN                                          "/>
    <n v="196203937"/>
    <n v="0"/>
    <n v="0"/>
    <n v="196203937"/>
    <n v="0"/>
    <n v="9.6886157989501953E-3"/>
    <n v="0"/>
    <n v="6751"/>
    <n v="0"/>
    <n v="0"/>
    <n v="0"/>
    <n v="0"/>
    <n v="0"/>
    <n v="0"/>
    <n v="0"/>
    <n v="0"/>
    <m/>
    <n v="196210688.00968862"/>
    <n v="0"/>
    <n v="196210688.00968862"/>
    <n v="0"/>
  </r>
  <r>
    <x v="0"/>
    <s v="FONDO NACIONAL DE PENSIONES DE LAS ENTIDADES TERRITORIALES (FONPET)"/>
    <s v="PACÍFICO"/>
    <s v="NARIÑO                                            "/>
    <x v="771"/>
    <s v="LEIVA                                             "/>
    <n v="127741680"/>
    <n v="0"/>
    <n v="0"/>
    <n v="127741680"/>
    <n v="0"/>
    <n v="8.802264928817749E-3"/>
    <n v="0"/>
    <n v="4395"/>
    <n v="0"/>
    <n v="0"/>
    <n v="0"/>
    <n v="0"/>
    <n v="0"/>
    <n v="0"/>
    <n v="0"/>
    <n v="0"/>
    <m/>
    <n v="127746075.00880226"/>
    <n v="0"/>
    <n v="127746075.00880226"/>
    <n v="0"/>
  </r>
  <r>
    <x v="0"/>
    <s v="FONDO NACIONAL DE PENSIONES DE LAS ENTIDADES TERRITORIALES (FONPET)"/>
    <s v="PACÍFICO"/>
    <s v="NARIÑO                                            "/>
    <x v="772"/>
    <s v="LINARES                                           "/>
    <n v="147392183"/>
    <n v="0"/>
    <n v="0"/>
    <n v="147392183"/>
    <n v="0"/>
    <n v="1.4983177185058594E-2"/>
    <n v="0"/>
    <n v="5072"/>
    <n v="0"/>
    <n v="0"/>
    <n v="0"/>
    <n v="0"/>
    <n v="0"/>
    <n v="0"/>
    <n v="0"/>
    <n v="0"/>
    <m/>
    <n v="147397255.01498318"/>
    <n v="0"/>
    <n v="147397255.01498318"/>
    <n v="0"/>
  </r>
  <r>
    <x v="0"/>
    <s v="FONDO NACIONAL DE PENSIONES DE LAS ENTIDADES TERRITORIALES (FONPET)"/>
    <s v="PACÍFICO"/>
    <s v="NARIÑO                                            "/>
    <x v="773"/>
    <s v="LOS ANDES                                         "/>
    <n v="67966201"/>
    <n v="0"/>
    <n v="0"/>
    <n v="67966201"/>
    <n v="0"/>
    <n v="-2.3338198661804199E-4"/>
    <n v="0"/>
    <n v="2339"/>
    <n v="0"/>
    <n v="0"/>
    <n v="0"/>
    <n v="0"/>
    <n v="0"/>
    <n v="0"/>
    <n v="0"/>
    <n v="0"/>
    <m/>
    <n v="67968539.999766618"/>
    <n v="0"/>
    <n v="67968539.999766618"/>
    <n v="0"/>
  </r>
  <r>
    <x v="0"/>
    <s v="FONDO NACIONAL DE PENSIONES DE LAS ENTIDADES TERRITORIALES (FONPET)"/>
    <s v="PACÍFICO"/>
    <s v="NARIÑO                                            "/>
    <x v="774"/>
    <s v="MAGÜI                                             "/>
    <n v="49360291"/>
    <n v="0"/>
    <n v="0"/>
    <n v="49360291"/>
    <n v="0"/>
    <n v="8.1850290298461914E-3"/>
    <n v="0"/>
    <n v="1698"/>
    <n v="0"/>
    <n v="0"/>
    <n v="0"/>
    <n v="0"/>
    <n v="0"/>
    <n v="0"/>
    <n v="0"/>
    <n v="0"/>
    <m/>
    <n v="49361989.008185029"/>
    <n v="0"/>
    <n v="49361989.008185029"/>
    <n v="0"/>
  </r>
  <r>
    <x v="0"/>
    <s v="FONDO NACIONAL DE PENSIONES DE LAS ENTIDADES TERRITORIALES (FONPET)"/>
    <s v="PACÍFICO"/>
    <s v="NARIÑO                                            "/>
    <x v="775"/>
    <s v="MALLAMA                                           "/>
    <n v="38432181"/>
    <n v="0"/>
    <n v="0"/>
    <n v="38432181"/>
    <n v="0"/>
    <n v="1.0595612227916718E-2"/>
    <n v="0"/>
    <n v="1322"/>
    <n v="0"/>
    <n v="0"/>
    <n v="0"/>
    <n v="0"/>
    <n v="0"/>
    <n v="0"/>
    <n v="0"/>
    <n v="0"/>
    <m/>
    <n v="38433503.010595612"/>
    <n v="0"/>
    <n v="38433503.010595612"/>
    <n v="0"/>
  </r>
  <r>
    <x v="0"/>
    <s v="FONDO NACIONAL DE PENSIONES DE LAS ENTIDADES TERRITORIALES (FONPET)"/>
    <s v="PACÍFICO"/>
    <s v="NARIÑO                                            "/>
    <x v="776"/>
    <s v="MOSQUERA                                          "/>
    <n v="154869276"/>
    <n v="0"/>
    <n v="0"/>
    <n v="154869276"/>
    <n v="0"/>
    <n v="2.1438866853713989E-2"/>
    <n v="0"/>
    <n v="5329"/>
    <n v="0"/>
    <n v="0"/>
    <n v="0"/>
    <n v="0"/>
    <n v="0"/>
    <n v="0"/>
    <n v="0"/>
    <n v="0"/>
    <m/>
    <n v="154874605.02143887"/>
    <n v="0"/>
    <n v="154874605.02143887"/>
    <n v="0"/>
  </r>
  <r>
    <x v="0"/>
    <s v="FONDO NACIONAL DE PENSIONES DE LAS ENTIDADES TERRITORIALES (FONPET)"/>
    <s v="PACÍFICO"/>
    <s v="NARIÑO                                            "/>
    <x v="777"/>
    <s v="NARIÑO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PACÍFICO"/>
    <s v="NARIÑO                                            "/>
    <x v="778"/>
    <s v="OLAYA HERRERA                                     "/>
    <n v="226505096"/>
    <n v="0"/>
    <n v="0"/>
    <n v="226505096"/>
    <n v="0"/>
    <n v="6.1520934104919434E-3"/>
    <n v="0"/>
    <n v="7794"/>
    <n v="0"/>
    <n v="0"/>
    <n v="0"/>
    <n v="0"/>
    <n v="0"/>
    <n v="0"/>
    <n v="0"/>
    <n v="0"/>
    <m/>
    <n v="226512890.00615209"/>
    <n v="0"/>
    <n v="226512890.00615209"/>
    <n v="0"/>
  </r>
  <r>
    <x v="0"/>
    <s v="FONDO NACIONAL DE PENSIONES DE LAS ENTIDADES TERRITORIALES (FONPET)"/>
    <s v="PACÍFICO"/>
    <s v="NARIÑO                                            "/>
    <x v="779"/>
    <s v="OSPINA                                            "/>
    <n v="91395230"/>
    <n v="0"/>
    <n v="0"/>
    <n v="91395230"/>
    <n v="0"/>
    <n v="5.0432607531547546E-3"/>
    <n v="0"/>
    <n v="3145"/>
    <n v="0"/>
    <n v="0"/>
    <n v="0"/>
    <n v="0"/>
    <n v="0"/>
    <n v="0"/>
    <n v="0"/>
    <n v="0"/>
    <m/>
    <n v="91398375.005043268"/>
    <n v="0"/>
    <n v="91398375.005043268"/>
    <n v="0"/>
  </r>
  <r>
    <x v="0"/>
    <s v="FONDO NACIONAL DE PENSIONES DE LAS ENTIDADES TERRITORIALES (FONPET)"/>
    <s v="PACÍFICO"/>
    <s v="NARIÑO                                            "/>
    <x v="780"/>
    <s v="FRANCISCO PIZARRO                                 "/>
    <n v="113923060"/>
    <n v="0"/>
    <n v="0"/>
    <n v="113923060"/>
    <n v="0"/>
    <n v="5.8125555515289307E-3"/>
    <n v="0"/>
    <n v="3920"/>
    <n v="0"/>
    <n v="0"/>
    <n v="0"/>
    <n v="0"/>
    <n v="0"/>
    <n v="0"/>
    <n v="0"/>
    <n v="0"/>
    <m/>
    <n v="113926980.00581256"/>
    <n v="0"/>
    <n v="113926980.00581256"/>
    <n v="0"/>
  </r>
  <r>
    <x v="0"/>
    <s v="FONDO NACIONAL DE PENSIONES DE LAS ENTIDADES TERRITORIALES (FONPET)"/>
    <s v="PACÍFICO"/>
    <s v="NARIÑO                                            "/>
    <x v="781"/>
    <s v="POLICARPA                                         "/>
    <n v="152054784"/>
    <n v="0"/>
    <n v="0"/>
    <n v="152054784"/>
    <n v="0"/>
    <n v="1.5443757176399231E-2"/>
    <n v="0"/>
    <n v="5232"/>
    <n v="0"/>
    <n v="0"/>
    <n v="0"/>
    <n v="0"/>
    <n v="0"/>
    <n v="0"/>
    <n v="0"/>
    <n v="0"/>
    <m/>
    <n v="152060016.01544374"/>
    <n v="0"/>
    <n v="152060016.01544374"/>
    <n v="0"/>
  </r>
  <r>
    <x v="0"/>
    <s v="FONDO NACIONAL DE PENSIONES DE LAS ENTIDADES TERRITORIALES (FONPET)"/>
    <s v="PACÍFICO"/>
    <s v="NARIÑO                                            "/>
    <x v="782"/>
    <s v="POTOSÍ                                            "/>
    <n v="43954513"/>
    <n v="0"/>
    <n v="0"/>
    <n v="43954513"/>
    <n v="0"/>
    <n v="5.2151791751384735E-3"/>
    <n v="0"/>
    <n v="1512"/>
    <n v="0"/>
    <n v="0"/>
    <n v="0"/>
    <n v="0"/>
    <n v="0"/>
    <n v="0"/>
    <n v="0"/>
    <n v="0"/>
    <m/>
    <n v="43956025.005215183"/>
    <n v="0"/>
    <n v="43956025.005215183"/>
    <n v="0"/>
  </r>
  <r>
    <x v="0"/>
    <s v="FONDO NACIONAL DE PENSIONES DE LAS ENTIDADES TERRITORIALES (FONPET)"/>
    <s v="PACÍFICO"/>
    <s v="NARIÑO                                            "/>
    <x v="783"/>
    <s v="PROVIDENCIA                                       "/>
    <n v="0"/>
    <n v="0"/>
    <n v="0"/>
    <n v="0"/>
    <n v="0"/>
    <n v="0.52407535910606384"/>
    <n v="0"/>
    <n v="0"/>
    <n v="0"/>
    <n v="0"/>
    <n v="0"/>
    <n v="0"/>
    <n v="0"/>
    <n v="0"/>
    <n v="0"/>
    <n v="0"/>
    <m/>
    <n v="0.52407535910606384"/>
    <n v="0"/>
    <n v="0.52407535910606384"/>
    <n v="0"/>
  </r>
  <r>
    <x v="0"/>
    <s v="FONDO NACIONAL DE PENSIONES DE LAS ENTIDADES TERRITORIALES (FONPET)"/>
    <s v="PACÍFICO"/>
    <s v="NARIÑO                                            "/>
    <x v="784"/>
    <s v="PUERRES                                           "/>
    <n v="155669125"/>
    <n v="0"/>
    <n v="0"/>
    <n v="155669125"/>
    <n v="0"/>
    <n v="1.335693895816803E-2"/>
    <n v="0"/>
    <n v="5356"/>
    <n v="0"/>
    <n v="0"/>
    <n v="0"/>
    <n v="0"/>
    <n v="0"/>
    <n v="0"/>
    <n v="0"/>
    <n v="0"/>
    <m/>
    <n v="155674481.01335692"/>
    <n v="0"/>
    <n v="155674481.01335692"/>
    <n v="0"/>
  </r>
  <r>
    <x v="0"/>
    <s v="FONDO NACIONAL DE PENSIONES DE LAS ENTIDADES TERRITORIALES (FONPET)"/>
    <s v="PACÍFICO"/>
    <s v="NARIÑO                                            "/>
    <x v="785"/>
    <s v="PUPIALES                                          "/>
    <n v="75603623"/>
    <n v="0"/>
    <n v="0"/>
    <n v="75603623"/>
    <n v="0"/>
    <n v="4.7798007726669312E-3"/>
    <n v="0"/>
    <n v="2601"/>
    <n v="0"/>
    <n v="0"/>
    <n v="0"/>
    <n v="0"/>
    <n v="0"/>
    <n v="0"/>
    <n v="0"/>
    <n v="0"/>
    <m/>
    <n v="75606224.004779801"/>
    <n v="0"/>
    <n v="75606224.004779801"/>
    <n v="0"/>
  </r>
  <r>
    <x v="0"/>
    <s v="FONDO NACIONAL DE PENSIONES DE LAS ENTIDADES TERRITORIALES (FONPET)"/>
    <s v="PACÍFICO"/>
    <s v="NARIÑO                                            "/>
    <x v="786"/>
    <s v="RICAURTE                                          "/>
    <n v="140809924"/>
    <n v="0"/>
    <n v="0"/>
    <n v="140809924"/>
    <n v="0"/>
    <n v="4.5004189014434814E-3"/>
    <n v="0"/>
    <n v="4845"/>
    <n v="0"/>
    <n v="0"/>
    <n v="0"/>
    <n v="0"/>
    <n v="0"/>
    <n v="0"/>
    <n v="0"/>
    <n v="0"/>
    <m/>
    <n v="140814769.00450042"/>
    <n v="0"/>
    <n v="140814769.00450042"/>
    <n v="0"/>
  </r>
  <r>
    <x v="0"/>
    <s v="FONDO NACIONAL DE PENSIONES DE LAS ENTIDADES TERRITORIALES (FONPET)"/>
    <s v="PACÍFICO"/>
    <s v="NARIÑO                                            "/>
    <x v="787"/>
    <s v="ROBERTO PAYÁN                                     "/>
    <n v="93698563"/>
    <n v="0"/>
    <n v="0"/>
    <n v="93698563"/>
    <n v="0"/>
    <n v="2.9479861259460449E-3"/>
    <n v="0"/>
    <n v="3224"/>
    <n v="0"/>
    <n v="0"/>
    <n v="0"/>
    <n v="0"/>
    <n v="0"/>
    <n v="0"/>
    <n v="0"/>
    <n v="0"/>
    <m/>
    <n v="93701787.002947986"/>
    <n v="0"/>
    <n v="93701787.002947986"/>
    <n v="0"/>
  </r>
  <r>
    <x v="0"/>
    <s v="FONDO NACIONAL DE PENSIONES DE LAS ENTIDADES TERRITORIALES (FONPET)"/>
    <s v="PACÍFICO"/>
    <s v="NARIÑO                                            "/>
    <x v="788"/>
    <s v="SAMANIEGO                                         "/>
    <n v="340369795"/>
    <n v="0"/>
    <n v="0"/>
    <n v="340369795"/>
    <n v="0"/>
    <n v="6.7281126976013184E-3"/>
    <n v="0"/>
    <n v="11712"/>
    <n v="0"/>
    <n v="0"/>
    <n v="0"/>
    <n v="0"/>
    <n v="0"/>
    <n v="0"/>
    <n v="0"/>
    <n v="0"/>
    <m/>
    <n v="340381507.00672811"/>
    <n v="0"/>
    <n v="340381507.00672811"/>
    <n v="0"/>
  </r>
  <r>
    <x v="0"/>
    <s v="FONDO NACIONAL DE PENSIONES DE LAS ENTIDADES TERRITORIALES (FONPET)"/>
    <s v="PACÍFICO"/>
    <s v="NARIÑO                                            "/>
    <x v="789"/>
    <s v="SANDONÁ                                           "/>
    <n v="441740811"/>
    <n v="0"/>
    <n v="0"/>
    <n v="441740811"/>
    <n v="0"/>
    <n v="2.1315068006515503E-2"/>
    <n v="0"/>
    <n v="15200"/>
    <n v="0"/>
    <n v="0"/>
    <n v="0"/>
    <n v="0"/>
    <n v="0"/>
    <n v="0"/>
    <n v="0"/>
    <n v="0"/>
    <m/>
    <n v="441756011.0213151"/>
    <n v="0"/>
    <n v="441756011.0213151"/>
    <n v="0"/>
  </r>
  <r>
    <x v="0"/>
    <s v="FONDO NACIONAL DE PENSIONES DE LAS ENTIDADES TERRITORIALES (FONPET)"/>
    <s v="PACÍFICO"/>
    <s v="NARIÑO                                            "/>
    <x v="790"/>
    <s v="SAN BERNARDO                                      "/>
    <n v="26029748"/>
    <n v="0"/>
    <n v="0"/>
    <n v="26029748"/>
    <n v="0"/>
    <n v="1.5033073723316193E-2"/>
    <n v="0"/>
    <n v="896"/>
    <n v="0"/>
    <n v="0"/>
    <n v="0"/>
    <n v="0"/>
    <n v="0"/>
    <n v="0"/>
    <n v="0"/>
    <n v="0"/>
    <m/>
    <n v="26030644.015033074"/>
    <n v="0"/>
    <n v="26030644.015033074"/>
    <n v="0"/>
  </r>
  <r>
    <x v="0"/>
    <s v="FONDO NACIONAL DE PENSIONES DE LAS ENTIDADES TERRITORIALES (FONPET)"/>
    <s v="PACÍFICO"/>
    <s v="NARIÑO                                            "/>
    <x v="791"/>
    <s v="SAN LORENZO                                       "/>
    <n v="166855614"/>
    <n v="0"/>
    <n v="0"/>
    <n v="166855614"/>
    <n v="0"/>
    <n v="1.056729257106781E-2"/>
    <n v="0"/>
    <n v="5741"/>
    <n v="0"/>
    <n v="0"/>
    <n v="0"/>
    <n v="0"/>
    <n v="0"/>
    <n v="0"/>
    <n v="0"/>
    <n v="0"/>
    <m/>
    <n v="166861355.01056731"/>
    <n v="0"/>
    <n v="166861355.01056731"/>
    <n v="0"/>
  </r>
  <r>
    <x v="0"/>
    <s v="FONDO NACIONAL DE PENSIONES DE LAS ENTIDADES TERRITORIALES (FONPET)"/>
    <s v="PACÍFICO"/>
    <s v="NARIÑO                                            "/>
    <x v="792"/>
    <s v="SAN PABLO                                         "/>
    <n v="32021130"/>
    <n v="0"/>
    <n v="0"/>
    <n v="32021130"/>
    <n v="0"/>
    <n v="7.5639672577381134E-3"/>
    <n v="0"/>
    <n v="1102"/>
    <n v="0"/>
    <n v="0"/>
    <n v="0"/>
    <n v="0"/>
    <n v="0"/>
    <n v="0"/>
    <n v="0"/>
    <n v="0"/>
    <m/>
    <n v="32022232.007563967"/>
    <n v="0"/>
    <n v="32022232.007563967"/>
    <n v="0"/>
  </r>
  <r>
    <x v="0"/>
    <s v="FONDO NACIONAL DE PENSIONES DE LAS ENTIDADES TERRITORIALES (FONPET)"/>
    <s v="PACÍFICO"/>
    <s v="NARIÑO                                            "/>
    <x v="793"/>
    <s v="SAN PEDRO DE CARTAGO                              "/>
    <n v="20115681"/>
    <n v="0"/>
    <n v="0"/>
    <n v="20115681"/>
    <n v="0"/>
    <n v="8.2081183791160583E-5"/>
    <n v="0"/>
    <n v="692"/>
    <n v="0"/>
    <n v="0"/>
    <n v="0"/>
    <n v="0"/>
    <n v="0"/>
    <n v="0"/>
    <n v="0"/>
    <n v="0"/>
    <m/>
    <n v="20116373.000082083"/>
    <n v="0"/>
    <n v="20116373.000082083"/>
    <n v="0"/>
  </r>
  <r>
    <x v="0"/>
    <s v="FONDO NACIONAL DE PENSIONES DE LAS ENTIDADES TERRITORIALES (FONPET)"/>
    <s v="PACÍFICO"/>
    <s v="NARIÑO                                            "/>
    <x v="794"/>
    <s v="SANTA BÁRBARA                                     "/>
    <n v="127092367"/>
    <n v="0"/>
    <n v="0"/>
    <n v="127092367"/>
    <n v="0"/>
    <n v="8.8727325201034546E-3"/>
    <n v="0"/>
    <n v="4373"/>
    <n v="0"/>
    <n v="0"/>
    <n v="0"/>
    <n v="0"/>
    <n v="0"/>
    <n v="0"/>
    <n v="0"/>
    <n v="0"/>
    <m/>
    <n v="127096740.00887273"/>
    <n v="0"/>
    <n v="127096740.00887273"/>
    <n v="0"/>
  </r>
  <r>
    <x v="0"/>
    <s v="FONDO NACIONAL DE PENSIONES DE LAS ENTIDADES TERRITORIALES (FONPET)"/>
    <s v="PACÍFICO"/>
    <s v="NARIÑO                                            "/>
    <x v="795"/>
    <s v="SANTACRUZ                                         "/>
    <n v="194561337"/>
    <n v="0"/>
    <n v="0"/>
    <n v="194561337"/>
    <n v="0"/>
    <n v="6.0194432735443115E-3"/>
    <n v="0"/>
    <n v="6695"/>
    <n v="0"/>
    <n v="0"/>
    <n v="0"/>
    <n v="0"/>
    <n v="0"/>
    <n v="0"/>
    <n v="0"/>
    <n v="0"/>
    <m/>
    <n v="194568032.00601944"/>
    <n v="0"/>
    <n v="194568032.00601944"/>
    <n v="0"/>
  </r>
  <r>
    <x v="0"/>
    <s v="FONDO NACIONAL DE PENSIONES DE LAS ENTIDADES TERRITORIALES (FONPET)"/>
    <s v="PACÍFICO"/>
    <s v="NARIÑO                                            "/>
    <x v="796"/>
    <s v="SAPUYES                                           "/>
    <n v="21872856"/>
    <n v="0"/>
    <n v="0"/>
    <n v="21872856"/>
    <n v="0"/>
    <n v="1.6550555825233459E-2"/>
    <n v="0"/>
    <n v="753"/>
    <n v="0"/>
    <n v="0"/>
    <n v="0"/>
    <n v="0"/>
    <n v="0"/>
    <n v="0"/>
    <n v="0"/>
    <n v="0"/>
    <m/>
    <n v="21873609.016550556"/>
    <n v="0"/>
    <n v="21873609.016550556"/>
    <n v="0"/>
  </r>
  <r>
    <x v="0"/>
    <s v="FONDO NACIONAL DE PENSIONES DE LAS ENTIDADES TERRITORIALES (FONPET)"/>
    <s v="PACÍFICO"/>
    <s v="NARIÑO                                            "/>
    <x v="797"/>
    <s v="TAMINANGO                                         "/>
    <n v="358428521"/>
    <n v="0"/>
    <n v="0"/>
    <n v="358428521"/>
    <n v="0"/>
    <n v="4.910200834274292E-3"/>
    <n v="0"/>
    <n v="12333"/>
    <n v="0"/>
    <n v="0"/>
    <n v="0"/>
    <n v="0"/>
    <n v="0"/>
    <n v="0"/>
    <n v="0"/>
    <n v="0"/>
    <m/>
    <n v="358440854.00491023"/>
    <n v="0"/>
    <n v="358440854.00491023"/>
    <n v="0"/>
  </r>
  <r>
    <x v="0"/>
    <s v="FONDO NACIONAL DE PENSIONES DE LAS ENTIDADES TERRITORIALES (FONPET)"/>
    <s v="PACÍFICO"/>
    <s v="NARIÑO                                            "/>
    <x v="798"/>
    <s v="TANGUA                                            "/>
    <n v="0"/>
    <n v="0"/>
    <n v="0"/>
    <n v="0"/>
    <n v="0"/>
    <n v="6.7620724439620972E-3"/>
    <n v="0"/>
    <n v="0"/>
    <n v="0"/>
    <n v="0"/>
    <n v="0"/>
    <n v="0"/>
    <n v="0"/>
    <n v="0"/>
    <n v="0"/>
    <n v="0"/>
    <m/>
    <n v="6.7620724439620972E-3"/>
    <n v="0"/>
    <n v="6.7620724439620972E-3"/>
    <n v="0"/>
  </r>
  <r>
    <x v="0"/>
    <s v="FONDO NACIONAL DE PENSIONES DE LAS ENTIDADES TERRITORIALES (FONPET)"/>
    <s v="PACÍFICO"/>
    <s v="NARIÑO                                            "/>
    <x v="799"/>
    <s v="SAN ANDRES DE TUMACO                              "/>
    <n v="1312699100"/>
    <n v="0"/>
    <n v="0"/>
    <n v="1312699100"/>
    <n v="0"/>
    <n v="1.7958521842956543E-2"/>
    <n v="0"/>
    <n v="45168"/>
    <n v="0"/>
    <n v="0"/>
    <n v="0"/>
    <n v="0"/>
    <n v="0"/>
    <n v="0"/>
    <n v="0"/>
    <n v="0"/>
    <m/>
    <n v="1312744268.0179586"/>
    <n v="0"/>
    <n v="1312744268.0179586"/>
    <n v="0"/>
  </r>
  <r>
    <x v="0"/>
    <s v="FONDO NACIONAL DE PENSIONES DE LAS ENTIDADES TERRITORIALES (FONPET)"/>
    <s v="PACÍFICO"/>
    <s v="NARIÑO                                            "/>
    <x v="800"/>
    <s v="TÚQUERRES                                         "/>
    <n v="563273289"/>
    <n v="0"/>
    <n v="0"/>
    <n v="563273289"/>
    <n v="0"/>
    <n v="1.3273894786834717E-2"/>
    <n v="0"/>
    <n v="19382"/>
    <n v="0"/>
    <n v="0"/>
    <n v="0"/>
    <n v="0"/>
    <n v="0"/>
    <n v="0"/>
    <n v="0"/>
    <n v="0"/>
    <m/>
    <n v="563292671.01327395"/>
    <n v="0"/>
    <n v="563292671.01327395"/>
    <n v="0"/>
  </r>
  <r>
    <x v="0"/>
    <s v="FONDO NACIONAL DE PENSIONES DE LAS ENTIDADES TERRITORIALES (FONPET)"/>
    <s v="PACÍFICO"/>
    <s v="NARIÑO                                            "/>
    <x v="801"/>
    <s v="YACUANQUER                                        "/>
    <n v="23672219"/>
    <n v="0"/>
    <n v="0"/>
    <n v="23672219"/>
    <n v="0"/>
    <n v="2.3594796657562256E-3"/>
    <n v="0"/>
    <n v="815"/>
    <n v="0"/>
    <n v="0"/>
    <n v="0"/>
    <n v="0"/>
    <n v="0"/>
    <n v="0"/>
    <n v="0"/>
    <n v="0"/>
    <m/>
    <n v="23673034.00235948"/>
    <n v="0"/>
    <n v="23673034.00235948"/>
    <n v="0"/>
  </r>
  <r>
    <x v="0"/>
    <s v="FONDO NACIONAL DE PENSIONES DE LAS ENTIDADES TERRITORIALES (FONPET)"/>
    <s v="CENTRO - ORIENTE"/>
    <s v="NORTE DE SANTANDER                                "/>
    <x v="802"/>
    <s v="NORTE DE SANTANDER                                "/>
    <n v="14256084674"/>
    <n v="0"/>
    <n v="0"/>
    <n v="14256084674"/>
    <n v="0"/>
    <n v="1.9982337951660156E-2"/>
    <n v="0"/>
    <n v="490534"/>
    <n v="0"/>
    <n v="0"/>
    <n v="0"/>
    <n v="0"/>
    <n v="0"/>
    <n v="0"/>
    <n v="0"/>
    <n v="0"/>
    <m/>
    <n v="14256575208.019981"/>
    <n v="0"/>
    <n v="14256575208.019981"/>
    <n v="0"/>
  </r>
  <r>
    <x v="0"/>
    <s v="FONDO NACIONAL DE PENSIONES DE LAS ENTIDADES TERRITORIALES (FONPET)"/>
    <s v="CENTRO - ORIENTE"/>
    <s v="NORTE DE SANTANDER                                "/>
    <x v="803"/>
    <s v="CÚCUTA                                            "/>
    <n v="1659907241"/>
    <n v="0"/>
    <n v="0"/>
    <n v="1659907241"/>
    <n v="0"/>
    <n v="1.6845941543579102E-2"/>
    <n v="0"/>
    <n v="57115"/>
    <n v="0"/>
    <n v="0"/>
    <n v="0"/>
    <n v="0"/>
    <n v="0"/>
    <n v="0"/>
    <n v="0"/>
    <n v="0"/>
    <m/>
    <n v="1659964356.0168459"/>
    <n v="0"/>
    <n v="1659964356.0168459"/>
    <n v="0"/>
  </r>
  <r>
    <x v="0"/>
    <s v="FONDO NACIONAL DE PENSIONES DE LAS ENTIDADES TERRITORIALES (FONPET)"/>
    <s v="CENTRO - ORIENTE"/>
    <s v="NORTE DE SANTANDER                                "/>
    <x v="804"/>
    <s v="ABREGO                                            "/>
    <n v="587245970"/>
    <n v="0"/>
    <n v="0"/>
    <n v="587245970"/>
    <n v="0"/>
    <n v="1.0540306568145752E-2"/>
    <n v="0"/>
    <n v="20206"/>
    <n v="0"/>
    <n v="0"/>
    <n v="0"/>
    <n v="0"/>
    <n v="0"/>
    <n v="0"/>
    <n v="0"/>
    <n v="0"/>
    <m/>
    <n v="587266176.01054025"/>
    <n v="0"/>
    <n v="587266176.01054025"/>
    <n v="0"/>
  </r>
  <r>
    <x v="0"/>
    <s v="FONDO NACIONAL DE PENSIONES DE LAS ENTIDADES TERRITORIALES (FONPET)"/>
    <s v="CENTRO - ORIENTE"/>
    <s v="NORTE DE SANTANDER                                "/>
    <x v="805"/>
    <s v="ARBOLEDAS                                         "/>
    <n v="106156565"/>
    <n v="0"/>
    <n v="0"/>
    <n v="106156565"/>
    <n v="0"/>
    <n v="7.3206573724746704E-3"/>
    <n v="0"/>
    <n v="3653"/>
    <n v="0"/>
    <n v="0"/>
    <n v="0"/>
    <n v="0"/>
    <n v="0"/>
    <n v="0"/>
    <n v="0"/>
    <n v="0"/>
    <m/>
    <n v="106160218.00732066"/>
    <n v="0"/>
    <n v="106160218.00732066"/>
    <n v="0"/>
  </r>
  <r>
    <x v="0"/>
    <s v="FONDO NACIONAL DE PENSIONES DE LAS ENTIDADES TERRITORIALES (FONPET)"/>
    <s v="CENTRO - ORIENTE"/>
    <s v="NORTE DE SANTANDER                                "/>
    <x v="806"/>
    <s v="BOCHALEMA                                         "/>
    <n v="37488916"/>
    <n v="0"/>
    <n v="0"/>
    <n v="37488916"/>
    <n v="0"/>
    <n v="9.9530695006251335E-3"/>
    <n v="0"/>
    <n v="1290"/>
    <n v="0"/>
    <n v="0"/>
    <n v="0"/>
    <n v="0"/>
    <n v="0"/>
    <n v="0"/>
    <n v="0"/>
    <n v="0"/>
    <m/>
    <n v="37490206.009953067"/>
    <n v="0"/>
    <n v="37490206.009953067"/>
    <n v="0"/>
  </r>
  <r>
    <x v="0"/>
    <s v="FONDO NACIONAL DE PENSIONES DE LAS ENTIDADES TERRITORIALES (FONPET)"/>
    <s v="CENTRO - ORIENTE"/>
    <s v="NORTE DE SANTANDER                                "/>
    <x v="807"/>
    <s v="BUCARASICA                                        "/>
    <n v="32506101"/>
    <n v="0"/>
    <n v="0"/>
    <n v="32506101"/>
    <n v="0"/>
    <n v="7.2690919041633606E-3"/>
    <n v="0"/>
    <n v="1118"/>
    <n v="0"/>
    <n v="0"/>
    <n v="0"/>
    <n v="0"/>
    <n v="0"/>
    <n v="0"/>
    <n v="0"/>
    <n v="0"/>
    <m/>
    <n v="32507219.007269092"/>
    <n v="0"/>
    <n v="32507219.007269092"/>
    <n v="0"/>
  </r>
  <r>
    <x v="0"/>
    <s v="FONDO NACIONAL DE PENSIONES DE LAS ENTIDADES TERRITORIALES (FONPET)"/>
    <s v="CENTRO - ORIENTE"/>
    <s v="NORTE DE SANTANDER                                "/>
    <x v="808"/>
    <s v="CÁCOTA                                            "/>
    <n v="18217046"/>
    <n v="0"/>
    <n v="0"/>
    <n v="18217046"/>
    <n v="0"/>
    <n v="9.0130763128399849E-3"/>
    <n v="0"/>
    <n v="627"/>
    <n v="0"/>
    <n v="0"/>
    <n v="0"/>
    <n v="0"/>
    <n v="0"/>
    <n v="0"/>
    <n v="0"/>
    <n v="0"/>
    <m/>
    <n v="18217673.009013075"/>
    <n v="0"/>
    <n v="18217673.009013075"/>
    <n v="0"/>
  </r>
  <r>
    <x v="0"/>
    <s v="FONDO NACIONAL DE PENSIONES DE LAS ENTIDADES TERRITORIALES (FONPET)"/>
    <s v="CENTRO - ORIENTE"/>
    <s v="NORTE DE SANTANDER                                "/>
    <x v="809"/>
    <s v="CACHIRÁ                                           "/>
    <n v="25192191"/>
    <n v="0"/>
    <n v="0"/>
    <n v="25192191"/>
    <n v="0"/>
    <n v="0.87200124561786652"/>
    <n v="0"/>
    <n v="867"/>
    <n v="0"/>
    <n v="0"/>
    <n v="0"/>
    <n v="0"/>
    <n v="0"/>
    <n v="0"/>
    <n v="0"/>
    <n v="0"/>
    <m/>
    <n v="25193058.872001246"/>
    <n v="0"/>
    <n v="25193058.872001246"/>
    <n v="0"/>
  </r>
  <r>
    <x v="0"/>
    <s v="FONDO NACIONAL DE PENSIONES DE LAS ENTIDADES TERRITORIALES (FONPET)"/>
    <s v="CENTRO - ORIENTE"/>
    <s v="NORTE DE SANTANDER                                "/>
    <x v="810"/>
    <s v="CHINÁCOTA                                         "/>
    <n v="46806951"/>
    <n v="0"/>
    <n v="0"/>
    <n v="46806951"/>
    <n v="0"/>
    <n v="1.2270256876945496E-2"/>
    <n v="0"/>
    <n v="1611"/>
    <n v="0"/>
    <n v="0"/>
    <n v="0"/>
    <n v="0"/>
    <n v="0"/>
    <n v="0"/>
    <n v="0"/>
    <n v="0"/>
    <m/>
    <n v="46808562.012270257"/>
    <n v="0"/>
    <n v="46808562.012270257"/>
    <n v="0"/>
  </r>
  <r>
    <x v="0"/>
    <s v="FONDO NACIONAL DE PENSIONES DE LAS ENTIDADES TERRITORIALES (FONPET)"/>
    <s v="CENTRO - ORIENTE"/>
    <s v="NORTE DE SANTANDER                                "/>
    <x v="811"/>
    <s v="CHITAGÁ                                           "/>
    <n v="94475843"/>
    <n v="0"/>
    <n v="0"/>
    <n v="94475843"/>
    <n v="0"/>
    <n v="1.5833374112844467E-2"/>
    <n v="0"/>
    <n v="3251"/>
    <n v="0"/>
    <n v="0"/>
    <n v="0"/>
    <n v="0"/>
    <n v="0"/>
    <n v="0"/>
    <n v="0"/>
    <n v="0"/>
    <m/>
    <n v="94479094.015833378"/>
    <n v="0"/>
    <n v="94479094.015833378"/>
    <n v="0"/>
  </r>
  <r>
    <x v="0"/>
    <s v="FONDO NACIONAL DE PENSIONES DE LAS ENTIDADES TERRITORIALES (FONPET)"/>
    <s v="CENTRO - ORIENTE"/>
    <s v="NORTE DE SANTANDER                                "/>
    <x v="812"/>
    <s v="CONVENCIÓN                                        "/>
    <n v="172759055"/>
    <n v="0"/>
    <n v="0"/>
    <n v="172759055"/>
    <n v="0"/>
    <n v="1.8152475357055664E-2"/>
    <n v="0"/>
    <n v="5944"/>
    <n v="0"/>
    <n v="0"/>
    <n v="0"/>
    <n v="0"/>
    <n v="0"/>
    <n v="0"/>
    <n v="0"/>
    <n v="0"/>
    <m/>
    <n v="172764999.01815248"/>
    <n v="0"/>
    <n v="172764999.01815248"/>
    <n v="0"/>
  </r>
  <r>
    <x v="0"/>
    <s v="FONDO NACIONAL DE PENSIONES DE LAS ENTIDADES TERRITORIALES (FONPET)"/>
    <s v="CENTRO - ORIENTE"/>
    <s v="NORTE DE SANTANDER                                "/>
    <x v="813"/>
    <s v="CUCUTILLA                                         "/>
    <n v="36998771"/>
    <n v="0"/>
    <n v="0"/>
    <n v="36998771"/>
    <n v="0"/>
    <n v="1.0452106595039368E-2"/>
    <n v="0"/>
    <n v="1273"/>
    <n v="0"/>
    <n v="0"/>
    <n v="0"/>
    <n v="0"/>
    <n v="0"/>
    <n v="0"/>
    <n v="0"/>
    <n v="0"/>
    <m/>
    <n v="37000044.010452107"/>
    <n v="0"/>
    <n v="37000044.010452107"/>
    <n v="0"/>
  </r>
  <r>
    <x v="0"/>
    <s v="FONDO NACIONAL DE PENSIONES DE LAS ENTIDADES TERRITORIALES (FONPET)"/>
    <s v="CENTRO - ORIENTE"/>
    <s v="NORTE DE SANTANDER                                "/>
    <x v="814"/>
    <s v="DURANIA                                           "/>
    <n v="36374901"/>
    <n v="0"/>
    <n v="0"/>
    <n v="36374901"/>
    <n v="0"/>
    <n v="2.0826617255806923E-2"/>
    <n v="0"/>
    <n v="1252"/>
    <n v="0"/>
    <n v="0"/>
    <n v="0"/>
    <n v="0"/>
    <n v="0"/>
    <n v="0"/>
    <n v="0"/>
    <n v="0"/>
    <m/>
    <n v="36376153.020826615"/>
    <n v="0"/>
    <n v="36376153.020826615"/>
    <n v="0"/>
  </r>
  <r>
    <x v="0"/>
    <s v="FONDO NACIONAL DE PENSIONES DE LAS ENTIDADES TERRITORIALES (FONPET)"/>
    <s v="CENTRO - ORIENTE"/>
    <s v="NORTE DE SANTANDER                                "/>
    <x v="815"/>
    <s v="EL CARMEN                                         "/>
    <n v="110253338"/>
    <n v="0"/>
    <n v="0"/>
    <n v="110253338"/>
    <n v="0"/>
    <n v="8.1432759761810303E-3"/>
    <n v="0"/>
    <n v="3794"/>
    <n v="0"/>
    <n v="0"/>
    <n v="0"/>
    <n v="0"/>
    <n v="0"/>
    <n v="0"/>
    <n v="0"/>
    <n v="0"/>
    <m/>
    <n v="110257132.00814328"/>
    <n v="0"/>
    <n v="110257132.00814328"/>
    <n v="0"/>
  </r>
  <r>
    <x v="0"/>
    <s v="FONDO NACIONAL DE PENSIONES DE LAS ENTIDADES TERRITORIALES (FONPET)"/>
    <s v="CENTRO - ORIENTE"/>
    <s v="NORTE DE SANTANDER                                "/>
    <x v="816"/>
    <s v="EL TARRA                                          "/>
    <n v="43055872"/>
    <n v="0"/>
    <n v="0"/>
    <n v="43055872"/>
    <n v="0"/>
    <n v="1.0868143290281296E-2"/>
    <n v="0"/>
    <n v="1481"/>
    <n v="0"/>
    <n v="0"/>
    <n v="0"/>
    <n v="0"/>
    <n v="0"/>
    <n v="0"/>
    <n v="0"/>
    <n v="0"/>
    <m/>
    <n v="43057353.010868147"/>
    <n v="0"/>
    <n v="43057353.010868147"/>
    <n v="0"/>
  </r>
  <r>
    <x v="0"/>
    <s v="FONDO NACIONAL DE PENSIONES DE LAS ENTIDADES TERRITORIALES (FONPET)"/>
    <s v="CENTRO - ORIENTE"/>
    <s v="NORTE DE SANTANDER                                "/>
    <x v="817"/>
    <s v="EL ZULIA                                          "/>
    <n v="97483808"/>
    <n v="0"/>
    <n v="0"/>
    <n v="97483808"/>
    <n v="0"/>
    <n v="1.2379668653011322E-2"/>
    <n v="0"/>
    <n v="3354"/>
    <n v="0"/>
    <n v="0"/>
    <n v="0"/>
    <n v="0"/>
    <n v="0"/>
    <n v="0"/>
    <n v="0"/>
    <n v="0"/>
    <m/>
    <n v="97487162.012379676"/>
    <n v="0"/>
    <n v="97487162.012379676"/>
    <n v="0"/>
  </r>
  <r>
    <x v="0"/>
    <s v="FONDO NACIONAL DE PENSIONES DE LAS ENTIDADES TERRITORIALES (FONPET)"/>
    <s v="CENTRO - ORIENTE"/>
    <s v="NORTE DE SANTANDER                                "/>
    <x v="818"/>
    <s v="GRAMALOTE                                         "/>
    <n v="39652911"/>
    <n v="0"/>
    <n v="0"/>
    <n v="39652911"/>
    <n v="0"/>
    <n v="1.6570407897233963E-3"/>
    <n v="0"/>
    <n v="1364"/>
    <n v="0"/>
    <n v="0"/>
    <n v="0"/>
    <n v="0"/>
    <n v="0"/>
    <n v="0"/>
    <n v="0"/>
    <n v="0"/>
    <m/>
    <n v="39654275.001657039"/>
    <n v="0"/>
    <n v="39654275.001657039"/>
    <n v="0"/>
  </r>
  <r>
    <x v="0"/>
    <s v="FONDO NACIONAL DE PENSIONES DE LAS ENTIDADES TERRITORIALES (FONPET)"/>
    <s v="CENTRO - ORIENTE"/>
    <s v="NORTE DE SANTANDER                                "/>
    <x v="819"/>
    <s v="HACARÍ                                            "/>
    <n v="23723224"/>
    <n v="0"/>
    <n v="0"/>
    <n v="23723224"/>
    <n v="0"/>
    <n v="3.3333636820316315E-3"/>
    <n v="0"/>
    <n v="816"/>
    <n v="0"/>
    <n v="0"/>
    <n v="0"/>
    <n v="0"/>
    <n v="0"/>
    <n v="0"/>
    <n v="0"/>
    <n v="0"/>
    <m/>
    <n v="23724040.003333364"/>
    <n v="0"/>
    <n v="23724040.003333364"/>
    <n v="0"/>
  </r>
  <r>
    <x v="0"/>
    <s v="FONDO NACIONAL DE PENSIONES DE LAS ENTIDADES TERRITORIALES (FONPET)"/>
    <s v="CENTRO - ORIENTE"/>
    <s v="NORTE DE SANTANDER                                "/>
    <x v="820"/>
    <s v="HERRÁN                                            "/>
    <n v="14765009"/>
    <n v="0"/>
    <n v="0"/>
    <n v="14765009"/>
    <n v="0"/>
    <n v="3.0317671597003937E-2"/>
    <n v="0"/>
    <n v="508"/>
    <n v="0"/>
    <n v="0"/>
    <n v="0"/>
    <n v="0"/>
    <n v="0"/>
    <n v="0"/>
    <n v="0"/>
    <n v="0"/>
    <m/>
    <n v="14765517.030317672"/>
    <n v="0"/>
    <n v="14765517.030317672"/>
    <n v="0"/>
  </r>
  <r>
    <x v="0"/>
    <s v="FONDO NACIONAL DE PENSIONES DE LAS ENTIDADES TERRITORIALES (FONPET)"/>
    <s v="CENTRO - ORIENTE"/>
    <s v="NORTE DE SANTANDER                                "/>
    <x v="821"/>
    <s v="LABATECA                                          "/>
    <n v="31529427"/>
    <n v="0"/>
    <n v="0"/>
    <n v="31529427"/>
    <n v="0"/>
    <n v="8.6709177121520042E-3"/>
    <n v="0"/>
    <n v="1085"/>
    <n v="0"/>
    <n v="0"/>
    <n v="0"/>
    <n v="0"/>
    <n v="0"/>
    <n v="0"/>
    <n v="0"/>
    <n v="0"/>
    <m/>
    <n v="31530512.008670919"/>
    <n v="0"/>
    <n v="31530512.008670919"/>
    <n v="0"/>
  </r>
  <r>
    <x v="0"/>
    <s v="FONDO NACIONAL DE PENSIONES DE LAS ENTIDADES TERRITORIALES (FONPET)"/>
    <s v="CENTRO - ORIENTE"/>
    <s v="NORTE DE SANTANDER                                "/>
    <x v="822"/>
    <s v="LA ESPERANZA                                      "/>
    <n v="0"/>
    <n v="0"/>
    <n v="0"/>
    <n v="0"/>
    <n v="0"/>
    <n v="3.9929307997226715E-2"/>
    <n v="0"/>
    <n v="0"/>
    <n v="0"/>
    <n v="0"/>
    <n v="0"/>
    <n v="0"/>
    <n v="0"/>
    <n v="0"/>
    <n v="0"/>
    <n v="0"/>
    <m/>
    <n v="3.9929307997226715E-2"/>
    <n v="0"/>
    <n v="3.9929307997226715E-2"/>
    <n v="0"/>
  </r>
  <r>
    <x v="0"/>
    <s v="FONDO NACIONAL DE PENSIONES DE LAS ENTIDADES TERRITORIALES (FONPET)"/>
    <s v="CENTRO - ORIENTE"/>
    <s v="NORTE DE SANTANDER                                "/>
    <x v="823"/>
    <s v="LA PLAYA                                          "/>
    <n v="33201162"/>
    <n v="0"/>
    <n v="0"/>
    <n v="33201162"/>
    <n v="0"/>
    <n v="1.7486732453107834E-2"/>
    <n v="0"/>
    <n v="1142"/>
    <n v="0"/>
    <n v="0"/>
    <n v="0"/>
    <n v="0"/>
    <n v="0"/>
    <n v="0"/>
    <n v="0"/>
    <n v="0"/>
    <m/>
    <n v="33202304.017486732"/>
    <n v="0"/>
    <n v="33202304.017486732"/>
    <n v="0"/>
  </r>
  <r>
    <x v="0"/>
    <s v="FONDO NACIONAL DE PENSIONES DE LAS ENTIDADES TERRITORIALES (FONPET)"/>
    <s v="CENTRO - ORIENTE"/>
    <s v="NORTE DE SANTANDER                                "/>
    <x v="824"/>
    <s v="LOS PATIOS                                        "/>
    <n v="187089691"/>
    <n v="0"/>
    <n v="0"/>
    <n v="187089691"/>
    <n v="0"/>
    <n v="1.5283524990081787E-3"/>
    <n v="0"/>
    <n v="6438"/>
    <n v="0"/>
    <n v="0"/>
    <n v="0"/>
    <n v="0"/>
    <n v="0"/>
    <n v="0"/>
    <n v="0"/>
    <n v="0"/>
    <m/>
    <n v="187096129.00152835"/>
    <n v="0"/>
    <n v="187096129.00152835"/>
    <n v="0"/>
  </r>
  <r>
    <x v="0"/>
    <s v="FONDO NACIONAL DE PENSIONES DE LAS ENTIDADES TERRITORIALES (FONPET)"/>
    <s v="CENTRO - ORIENTE"/>
    <s v="NORTE DE SANTANDER                                "/>
    <x v="825"/>
    <s v="LOURDES                                           "/>
    <n v="17327278"/>
    <n v="0"/>
    <n v="0"/>
    <n v="17327278"/>
    <n v="0"/>
    <n v="0.15556094795465469"/>
    <n v="0"/>
    <n v="596"/>
    <n v="0"/>
    <n v="0"/>
    <n v="0"/>
    <n v="0"/>
    <n v="0"/>
    <n v="0"/>
    <n v="0"/>
    <n v="0"/>
    <m/>
    <n v="17327874.155560948"/>
    <n v="0"/>
    <n v="17327874.155560948"/>
    <n v="0"/>
  </r>
  <r>
    <x v="0"/>
    <s v="FONDO NACIONAL DE PENSIONES DE LAS ENTIDADES TERRITORIALES (FONPET)"/>
    <s v="CENTRO - ORIENTE"/>
    <s v="NORTE DE SANTANDER                                "/>
    <x v="826"/>
    <s v="MUTISCUA                                          "/>
    <n v="10116692"/>
    <n v="0"/>
    <n v="0"/>
    <n v="10116692"/>
    <n v="0"/>
    <n v="6.4023667946457863E-3"/>
    <n v="0"/>
    <n v="348"/>
    <n v="0"/>
    <n v="0"/>
    <n v="0"/>
    <n v="0"/>
    <n v="0"/>
    <n v="0"/>
    <n v="0"/>
    <n v="0"/>
    <m/>
    <n v="10117040.006402366"/>
    <n v="0"/>
    <n v="10117040.006402366"/>
    <n v="0"/>
  </r>
  <r>
    <x v="0"/>
    <s v="FONDO NACIONAL DE PENSIONES DE LAS ENTIDADES TERRITORIALES (FONPET)"/>
    <s v="CENTRO - ORIENTE"/>
    <s v="NORTE DE SANTANDER                                "/>
    <x v="827"/>
    <s v="OCAÑA                                             "/>
    <n v="987938879"/>
    <n v="0"/>
    <n v="0"/>
    <n v="987938879"/>
    <n v="0"/>
    <n v="1.3296961784362793E-2"/>
    <n v="0"/>
    <n v="33994"/>
    <n v="0"/>
    <n v="0"/>
    <n v="0"/>
    <n v="0"/>
    <n v="0"/>
    <n v="0"/>
    <n v="0"/>
    <n v="0"/>
    <m/>
    <n v="987972873.01329696"/>
    <n v="0"/>
    <n v="987972873.01329696"/>
    <n v="0"/>
  </r>
  <r>
    <x v="0"/>
    <s v="FONDO NACIONAL DE PENSIONES DE LAS ENTIDADES TERRITORIALES (FONPET)"/>
    <s v="CENTRO - ORIENTE"/>
    <s v="NORTE DE SANTANDER                                "/>
    <x v="828"/>
    <s v="PAMPLONA                                          "/>
    <n v="451283099"/>
    <n v="0"/>
    <n v="0"/>
    <n v="451283099"/>
    <n v="0"/>
    <n v="6.814420223236084E-3"/>
    <n v="0"/>
    <n v="15528"/>
    <n v="0"/>
    <n v="0"/>
    <n v="0"/>
    <n v="0"/>
    <n v="0"/>
    <n v="0"/>
    <n v="0"/>
    <n v="0"/>
    <m/>
    <n v="451298627.00681442"/>
    <n v="0"/>
    <n v="451298627.00681442"/>
    <n v="0"/>
  </r>
  <r>
    <x v="0"/>
    <s v="FONDO NACIONAL DE PENSIONES DE LAS ENTIDADES TERRITORIALES (FONPET)"/>
    <s v="CENTRO - ORIENTE"/>
    <s v="NORTE DE SANTANDER                                "/>
    <x v="829"/>
    <s v="PAMPLONITA                                        "/>
    <n v="33743110"/>
    <n v="0"/>
    <n v="0"/>
    <n v="33743110"/>
    <n v="0"/>
    <n v="0.77150771021842957"/>
    <n v="0"/>
    <n v="1161"/>
    <n v="0"/>
    <n v="0"/>
    <n v="0"/>
    <n v="0"/>
    <n v="0"/>
    <n v="0"/>
    <n v="0"/>
    <n v="0"/>
    <m/>
    <n v="33744271.77150771"/>
    <n v="0"/>
    <n v="33744271.77150771"/>
    <n v="0"/>
  </r>
  <r>
    <x v="0"/>
    <s v="FONDO NACIONAL DE PENSIONES DE LAS ENTIDADES TERRITORIALES (FONPET)"/>
    <s v="CENTRO - ORIENTE"/>
    <s v="NORTE DE SANTANDER                                "/>
    <x v="830"/>
    <s v="PUERTO SANTANDER                                  "/>
    <n v="11398884"/>
    <n v="0"/>
    <n v="0"/>
    <n v="11398884"/>
    <n v="0"/>
    <n v="1.2187205255031586E-2"/>
    <n v="0"/>
    <n v="392"/>
    <n v="0"/>
    <n v="0"/>
    <n v="0"/>
    <n v="0"/>
    <n v="0"/>
    <n v="0"/>
    <n v="0"/>
    <n v="0"/>
    <m/>
    <n v="11399276.012187205"/>
    <n v="0"/>
    <n v="11399276.012187205"/>
    <n v="0"/>
  </r>
  <r>
    <x v="0"/>
    <s v="FONDO NACIONAL DE PENSIONES DE LAS ENTIDADES TERRITORIALES (FONPET)"/>
    <s v="CENTRO - ORIENTE"/>
    <s v="NORTE DE SANTANDER                                "/>
    <x v="831"/>
    <s v="RAGONVALIA                                        "/>
    <n v="13062327"/>
    <n v="0"/>
    <n v="0"/>
    <n v="13062327"/>
    <n v="0"/>
    <n v="4.3221667408943176E-2"/>
    <n v="0"/>
    <n v="449"/>
    <n v="0"/>
    <n v="0"/>
    <n v="0"/>
    <n v="0"/>
    <n v="0"/>
    <n v="0"/>
    <n v="0"/>
    <n v="0"/>
    <m/>
    <n v="13062776.043221667"/>
    <n v="0"/>
    <n v="13062776.043221667"/>
    <n v="0"/>
  </r>
  <r>
    <x v="0"/>
    <s v="FONDO NACIONAL DE PENSIONES DE LAS ENTIDADES TERRITORIALES (FONPET)"/>
    <s v="CENTRO - ORIENTE"/>
    <s v="NORTE DE SANTANDER                                "/>
    <x v="832"/>
    <s v="SALAZAR                                           "/>
    <n v="82084782"/>
    <n v="0"/>
    <n v="0"/>
    <n v="82084782"/>
    <n v="0"/>
    <n v="9.6590220928192139E-3"/>
    <n v="0"/>
    <n v="2824"/>
    <n v="0"/>
    <n v="0"/>
    <n v="0"/>
    <n v="0"/>
    <n v="0"/>
    <n v="0"/>
    <n v="0"/>
    <n v="0"/>
    <m/>
    <n v="82087606.009659022"/>
    <n v="0"/>
    <n v="82087606.009659022"/>
    <n v="0"/>
  </r>
  <r>
    <x v="0"/>
    <s v="FONDO NACIONAL DE PENSIONES DE LAS ENTIDADES TERRITORIALES (FONPET)"/>
    <s v="CENTRO - ORIENTE"/>
    <s v="NORTE DE SANTANDER                                "/>
    <x v="833"/>
    <s v="SAN CALIXTO                                       "/>
    <n v="39784235"/>
    <n v="0"/>
    <n v="0"/>
    <n v="39784235"/>
    <n v="0"/>
    <n v="1.5964120626449585E-2"/>
    <n v="0"/>
    <n v="1369"/>
    <n v="0"/>
    <n v="0"/>
    <n v="0"/>
    <n v="0"/>
    <n v="0"/>
    <n v="0"/>
    <n v="0"/>
    <n v="0"/>
    <m/>
    <n v="39785604.015964121"/>
    <n v="0"/>
    <n v="39785604.015964121"/>
    <n v="0"/>
  </r>
  <r>
    <x v="0"/>
    <s v="FONDO NACIONAL DE PENSIONES DE LAS ENTIDADES TERRITORIALES (FONPET)"/>
    <s v="CENTRO - ORIENTE"/>
    <s v="NORTE DE SANTANDER                                "/>
    <x v="834"/>
    <s v="SAN CAYETANO                                      "/>
    <n v="35748813"/>
    <n v="0"/>
    <n v="0"/>
    <n v="35748813"/>
    <n v="0"/>
    <n v="7.6476968824863434E-3"/>
    <n v="0"/>
    <n v="1230"/>
    <n v="0"/>
    <n v="0"/>
    <n v="0"/>
    <n v="0"/>
    <n v="0"/>
    <n v="0"/>
    <n v="0"/>
    <n v="0"/>
    <m/>
    <n v="35750043.007647693"/>
    <n v="0"/>
    <n v="35750043.007647693"/>
    <n v="0"/>
  </r>
  <r>
    <x v="0"/>
    <s v="FONDO NACIONAL DE PENSIONES DE LAS ENTIDADES TERRITORIALES (FONPET)"/>
    <s v="CENTRO - ORIENTE"/>
    <s v="NORTE DE SANTANDER                                "/>
    <x v="835"/>
    <s v="SANTIAGO                                          "/>
    <n v="22227500"/>
    <n v="0"/>
    <n v="0"/>
    <n v="22227500"/>
    <n v="0"/>
    <n v="0.94580981880426407"/>
    <n v="0"/>
    <n v="765"/>
    <n v="0"/>
    <n v="0"/>
    <n v="0"/>
    <n v="0"/>
    <n v="0"/>
    <n v="0"/>
    <n v="0"/>
    <n v="0"/>
    <m/>
    <n v="22228265.945809819"/>
    <n v="0"/>
    <n v="22228265.945809819"/>
    <n v="0"/>
  </r>
  <r>
    <x v="0"/>
    <s v="FONDO NACIONAL DE PENSIONES DE LAS ENTIDADES TERRITORIALES (FONPET)"/>
    <s v="CENTRO - ORIENTE"/>
    <s v="NORTE DE SANTANDER                                "/>
    <x v="836"/>
    <s v="SARDINATA                                         "/>
    <n v="52199459"/>
    <n v="0"/>
    <n v="0"/>
    <n v="52199459"/>
    <n v="0"/>
    <n v="8.5622593760490417E-3"/>
    <n v="0"/>
    <n v="1796"/>
    <n v="0"/>
    <n v="0"/>
    <n v="0"/>
    <n v="0"/>
    <n v="0"/>
    <n v="0"/>
    <n v="0"/>
    <n v="0"/>
    <m/>
    <n v="52201255.008562259"/>
    <n v="0"/>
    <n v="52201255.008562259"/>
    <n v="0"/>
  </r>
  <r>
    <x v="0"/>
    <s v="FONDO NACIONAL DE PENSIONES DE LAS ENTIDADES TERRITORIALES (FONPET)"/>
    <s v="CENTRO - ORIENTE"/>
    <s v="NORTE DE SANTANDER                                "/>
    <x v="837"/>
    <s v="SILOS                                             "/>
    <n v="19239612"/>
    <n v="0"/>
    <n v="0"/>
    <n v="19239612"/>
    <n v="0"/>
    <n v="1.3272540643811226E-2"/>
    <n v="0"/>
    <n v="662"/>
    <n v="0"/>
    <n v="0"/>
    <n v="0"/>
    <n v="0"/>
    <n v="0"/>
    <n v="0"/>
    <n v="0"/>
    <n v="0"/>
    <m/>
    <n v="19240274.013272539"/>
    <n v="0"/>
    <n v="19240274.013272539"/>
    <n v="0"/>
  </r>
  <r>
    <x v="0"/>
    <s v="FONDO NACIONAL DE PENSIONES DE LAS ENTIDADES TERRITORIALES (FONPET)"/>
    <s v="CENTRO - ORIENTE"/>
    <s v="NORTE DE SANTANDER                                "/>
    <x v="838"/>
    <s v="TEORAMA                                           "/>
    <n v="102190288"/>
    <n v="0"/>
    <n v="0"/>
    <n v="102190288"/>
    <n v="0"/>
    <n v="1.0848544538021088E-2"/>
    <n v="0"/>
    <n v="3516"/>
    <n v="0"/>
    <n v="0"/>
    <n v="0"/>
    <n v="0"/>
    <n v="0"/>
    <n v="0"/>
    <n v="0"/>
    <n v="0"/>
    <m/>
    <n v="102193804.01084855"/>
    <n v="0"/>
    <n v="102193804.01084855"/>
    <n v="0"/>
  </r>
  <r>
    <x v="0"/>
    <s v="FONDO NACIONAL DE PENSIONES DE LAS ENTIDADES TERRITORIALES (FONPET)"/>
    <s v="CENTRO - ORIENTE"/>
    <s v="NORTE DE SANTANDER                                "/>
    <x v="839"/>
    <s v="TIBÚ                                              "/>
    <n v="245231010"/>
    <n v="0"/>
    <n v="0"/>
    <n v="245231010"/>
    <n v="0"/>
    <n v="1.6499310731887817E-2"/>
    <n v="0"/>
    <n v="8438"/>
    <n v="0"/>
    <n v="0"/>
    <n v="0"/>
    <n v="0"/>
    <n v="0"/>
    <n v="0"/>
    <n v="0"/>
    <n v="0"/>
    <m/>
    <n v="245239448.01649931"/>
    <n v="0"/>
    <n v="245239448.01649931"/>
    <n v="0"/>
  </r>
  <r>
    <x v="0"/>
    <s v="FONDO NACIONAL DE PENSIONES DE LAS ENTIDADES TERRITORIALES (FONPET)"/>
    <s v="CENTRO - ORIENTE"/>
    <s v="NORTE DE SANTANDER                                "/>
    <x v="840"/>
    <s v="TOLEDO                                            "/>
    <n v="85399232"/>
    <n v="0"/>
    <n v="0"/>
    <n v="85399232"/>
    <n v="0"/>
    <n v="8.2641541957855225E-3"/>
    <n v="0"/>
    <n v="2938"/>
    <n v="0"/>
    <n v="0"/>
    <n v="0"/>
    <n v="0"/>
    <n v="0"/>
    <n v="0"/>
    <n v="0"/>
    <n v="0"/>
    <m/>
    <n v="85402170.008264154"/>
    <n v="0"/>
    <n v="85402170.008264154"/>
    <n v="0"/>
  </r>
  <r>
    <x v="0"/>
    <s v="FONDO NACIONAL DE PENSIONES DE LAS ENTIDADES TERRITORIALES (FONPET)"/>
    <s v="CENTRO - ORIENTE"/>
    <s v="NORTE DE SANTANDER                                "/>
    <x v="841"/>
    <s v="VILLA CARO                                        "/>
    <n v="23874384"/>
    <n v="0"/>
    <n v="0"/>
    <n v="23874384"/>
    <n v="0"/>
    <n v="1.3415778055787086E-2"/>
    <n v="0"/>
    <n v="821"/>
    <n v="0"/>
    <n v="0"/>
    <n v="0"/>
    <n v="0"/>
    <n v="0"/>
    <n v="0"/>
    <n v="0"/>
    <n v="0"/>
    <m/>
    <n v="23875205.013415776"/>
    <n v="0"/>
    <n v="23875205.013415776"/>
    <n v="0"/>
  </r>
  <r>
    <x v="0"/>
    <s v="FONDO NACIONAL DE PENSIONES DE LAS ENTIDADES TERRITORIALES (FONPET)"/>
    <s v="CENTRO - ORIENTE"/>
    <s v="NORTE DE SANTANDER                                "/>
    <x v="842"/>
    <s v="VILLA DEL ROSARIO                                 "/>
    <n v="154244154"/>
    <n v="0"/>
    <n v="0"/>
    <n v="154244154"/>
    <n v="0"/>
    <n v="1.1640757322311401E-2"/>
    <n v="0"/>
    <n v="5307"/>
    <n v="0"/>
    <n v="0"/>
    <n v="0"/>
    <n v="0"/>
    <n v="0"/>
    <n v="0"/>
    <n v="0"/>
    <n v="0"/>
    <m/>
    <n v="154249461.01164076"/>
    <n v="0"/>
    <n v="154249461.01164076"/>
    <n v="0"/>
  </r>
  <r>
    <x v="0"/>
    <s v="FONDO NACIONAL DE PENSIONES DE LAS ENTIDADES TERRITORIALES (FONPET)"/>
    <s v="EJE CAFETERO"/>
    <s v="QUINDÍO                                           "/>
    <x v="843"/>
    <s v="QUINDÍO                                           "/>
    <n v="4169773660"/>
    <n v="0"/>
    <n v="0"/>
    <n v="4169773660"/>
    <n v="0"/>
    <n v="8.1958770751953125E-3"/>
    <n v="0"/>
    <n v="143477"/>
    <n v="0"/>
    <n v="0"/>
    <n v="0"/>
    <n v="0"/>
    <n v="0"/>
    <n v="0"/>
    <n v="0"/>
    <n v="0"/>
    <m/>
    <n v="4169917137.0081959"/>
    <n v="0"/>
    <n v="4169917137.0081959"/>
    <n v="0"/>
  </r>
  <r>
    <x v="0"/>
    <s v="FONDO NACIONAL DE PENSIONES DE LAS ENTIDADES TERRITORIALES (FONPET)"/>
    <s v="EJE CAFETERO"/>
    <s v="QUINDÍO                                           "/>
    <x v="844"/>
    <s v="ARMENIA                                           "/>
    <n v="1080444913"/>
    <n v="0"/>
    <n v="0"/>
    <n v="1080444913"/>
    <n v="0"/>
    <n v="1.1906325817108154E-2"/>
    <n v="0"/>
    <n v="37177"/>
    <n v="0"/>
    <n v="0"/>
    <n v="0"/>
    <n v="0"/>
    <n v="0"/>
    <n v="0"/>
    <n v="0"/>
    <n v="0"/>
    <m/>
    <n v="1080482090.0119064"/>
    <n v="0"/>
    <n v="1080482090.0119064"/>
    <n v="0"/>
  </r>
  <r>
    <x v="0"/>
    <s v="FONDO NACIONAL DE PENSIONES DE LAS ENTIDADES TERRITORIALES (FONPET)"/>
    <s v="EJE CAFETERO"/>
    <s v="QUINDÍO                                           "/>
    <x v="845"/>
    <s v="BUENAVISTA                                        "/>
    <n v="29147020"/>
    <n v="0"/>
    <n v="0"/>
    <n v="29147020"/>
    <n v="0"/>
    <n v="2.0228590816259384E-2"/>
    <n v="0"/>
    <n v="1003"/>
    <n v="0"/>
    <n v="0"/>
    <n v="0"/>
    <n v="0"/>
    <n v="0"/>
    <n v="0"/>
    <n v="0"/>
    <n v="0"/>
    <m/>
    <n v="29148023.020228591"/>
    <n v="0"/>
    <n v="29148023.020228591"/>
    <n v="0"/>
  </r>
  <r>
    <x v="0"/>
    <s v="FONDO NACIONAL DE PENSIONES DE LAS ENTIDADES TERRITORIALES (FONPET)"/>
    <s v="EJE CAFETERO"/>
    <s v="QUINDÍO                                           "/>
    <x v="846"/>
    <s v="CALARCA                                           "/>
    <n v="545093409"/>
    <n v="0"/>
    <n v="0"/>
    <n v="545093409"/>
    <n v="0"/>
    <n v="1.0538280010223389E-2"/>
    <n v="0"/>
    <n v="18756"/>
    <n v="0"/>
    <n v="0"/>
    <n v="0"/>
    <n v="0"/>
    <n v="0"/>
    <n v="0"/>
    <n v="0"/>
    <n v="0"/>
    <m/>
    <n v="545112165.01053834"/>
    <n v="0"/>
    <n v="545112165.01053834"/>
    <n v="0"/>
  </r>
  <r>
    <x v="0"/>
    <s v="FONDO NACIONAL DE PENSIONES DE LAS ENTIDADES TERRITORIALES (FONPET)"/>
    <s v="EJE CAFETERO"/>
    <s v="QUINDÍO                                           "/>
    <x v="847"/>
    <s v="CIRCASIA                                          "/>
    <n v="29895909"/>
    <n v="0"/>
    <n v="0"/>
    <n v="29895909"/>
    <n v="0"/>
    <n v="8.8099930435419083E-3"/>
    <n v="0"/>
    <n v="1029"/>
    <n v="0"/>
    <n v="0"/>
    <n v="0"/>
    <n v="0"/>
    <n v="0"/>
    <n v="0"/>
    <n v="0"/>
    <n v="0"/>
    <m/>
    <n v="29896938.008809991"/>
    <n v="0"/>
    <n v="29896938.008809991"/>
    <n v="0"/>
  </r>
  <r>
    <x v="0"/>
    <s v="FONDO NACIONAL DE PENSIONES DE LAS ENTIDADES TERRITORIALES (FONPET)"/>
    <s v="EJE CAFETERO"/>
    <s v="QUINDÍO                                           "/>
    <x v="848"/>
    <s v="CÓRDOBA                                           "/>
    <n v="21634371"/>
    <n v="0"/>
    <n v="0"/>
    <n v="21634371"/>
    <n v="0"/>
    <n v="1.1823884677141905E-2"/>
    <n v="0"/>
    <n v="744"/>
    <n v="0"/>
    <n v="0"/>
    <n v="0"/>
    <n v="0"/>
    <n v="0"/>
    <n v="0"/>
    <n v="0"/>
    <n v="0"/>
    <m/>
    <n v="21635115.011823885"/>
    <n v="0"/>
    <n v="21635115.011823885"/>
    <n v="0"/>
  </r>
  <r>
    <x v="0"/>
    <s v="FONDO NACIONAL DE PENSIONES DE LAS ENTIDADES TERRITORIALES (FONPET)"/>
    <s v="EJE CAFETERO"/>
    <s v="QUINDÍO                                           "/>
    <x v="849"/>
    <s v="FILANDIA                                          "/>
    <n v="57579053"/>
    <n v="0"/>
    <n v="0"/>
    <n v="57579053"/>
    <n v="0"/>
    <n v="5.8859102427959442E-3"/>
    <n v="0"/>
    <n v="1981"/>
    <n v="0"/>
    <n v="0"/>
    <n v="0"/>
    <n v="0"/>
    <n v="0"/>
    <n v="0"/>
    <n v="0"/>
    <n v="0"/>
    <m/>
    <n v="57581034.005885914"/>
    <n v="0"/>
    <n v="57581034.005885914"/>
    <n v="0"/>
  </r>
  <r>
    <x v="0"/>
    <s v="FONDO NACIONAL DE PENSIONES DE LAS ENTIDADES TERRITORIALES (FONPET)"/>
    <s v="EJE CAFETERO"/>
    <s v="QUINDÍO                                           "/>
    <x v="850"/>
    <s v="GÉNOVA                                            "/>
    <n v="58406434"/>
    <n v="0"/>
    <n v="0"/>
    <n v="58406434"/>
    <n v="0"/>
    <n v="4.3166555464267731E-2"/>
    <n v="0"/>
    <n v="2010"/>
    <n v="0"/>
    <n v="0"/>
    <n v="0"/>
    <n v="0"/>
    <n v="0"/>
    <n v="0"/>
    <n v="0"/>
    <n v="0"/>
    <m/>
    <n v="58408444.043166555"/>
    <n v="0"/>
    <n v="58408444.043166555"/>
    <n v="0"/>
  </r>
  <r>
    <x v="0"/>
    <s v="FONDO NACIONAL DE PENSIONES DE LAS ENTIDADES TERRITORIALES (FONPET)"/>
    <s v="EJE CAFETERO"/>
    <s v="QUINDÍO                                           "/>
    <x v="851"/>
    <s v="LA TEBAIDA                                        "/>
    <n v="53564708"/>
    <n v="0"/>
    <n v="0"/>
    <n v="53564708"/>
    <n v="0"/>
    <n v="0.24290268123149872"/>
    <n v="0"/>
    <n v="1843"/>
    <n v="0"/>
    <n v="0"/>
    <n v="0"/>
    <n v="0"/>
    <n v="0"/>
    <n v="0"/>
    <n v="0"/>
    <n v="0"/>
    <m/>
    <n v="53566551.242902681"/>
    <n v="0"/>
    <n v="53566551.242902681"/>
    <n v="0"/>
  </r>
  <r>
    <x v="0"/>
    <s v="FONDO NACIONAL DE PENSIONES DE LAS ENTIDADES TERRITORIALES (FONPET)"/>
    <s v="EJE CAFETERO"/>
    <s v="QUINDÍO                                           "/>
    <x v="852"/>
    <s v="MONTENEGRO                                        "/>
    <n v="116752246"/>
    <n v="0"/>
    <n v="0"/>
    <n v="116752246"/>
    <n v="0"/>
    <n v="8.9045017957687378E-3"/>
    <n v="0"/>
    <n v="4017"/>
    <n v="0"/>
    <n v="0"/>
    <n v="0"/>
    <n v="0"/>
    <n v="0"/>
    <n v="0"/>
    <n v="0"/>
    <n v="0"/>
    <m/>
    <n v="116756263.0089045"/>
    <n v="0"/>
    <n v="116756263.0089045"/>
    <n v="0"/>
  </r>
  <r>
    <x v="0"/>
    <s v="FONDO NACIONAL DE PENSIONES DE LAS ENTIDADES TERRITORIALES (FONPET)"/>
    <s v="EJE CAFETERO"/>
    <s v="QUINDÍO                                           "/>
    <x v="853"/>
    <s v="PIJAO                                             "/>
    <n v="54029830"/>
    <n v="0"/>
    <n v="0"/>
    <n v="54029830"/>
    <n v="0"/>
    <n v="1.2658696621656418E-2"/>
    <n v="0"/>
    <n v="1859"/>
    <n v="0"/>
    <n v="0"/>
    <n v="0"/>
    <n v="0"/>
    <n v="0"/>
    <n v="0"/>
    <n v="0"/>
    <n v="0"/>
    <m/>
    <n v="54031689.0126587"/>
    <n v="0"/>
    <n v="54031689.0126587"/>
    <n v="0"/>
  </r>
  <r>
    <x v="0"/>
    <s v="FONDO NACIONAL DE PENSIONES DE LAS ENTIDADES TERRITORIALES (FONPET)"/>
    <s v="EJE CAFETERO"/>
    <s v="QUINDÍO                                           "/>
    <x v="854"/>
    <s v="QUIMBAYA                                          "/>
    <n v="133918212"/>
    <n v="0"/>
    <n v="0"/>
    <n v="133918212"/>
    <n v="0"/>
    <n v="1.8192507326602936E-2"/>
    <n v="0"/>
    <n v="4608"/>
    <n v="0"/>
    <n v="0"/>
    <n v="0"/>
    <n v="0"/>
    <n v="0"/>
    <n v="0"/>
    <n v="0"/>
    <n v="0"/>
    <m/>
    <n v="133922820.0181925"/>
    <n v="0"/>
    <n v="133922820.0181925"/>
    <n v="0"/>
  </r>
  <r>
    <x v="0"/>
    <s v="FONDO NACIONAL DE PENSIONES DE LAS ENTIDADES TERRITORIALES (FONPET)"/>
    <s v="EJE CAFETERO"/>
    <s v="QUINDÍO                                           "/>
    <x v="855"/>
    <s v="SALENTO                                           "/>
    <n v="87465346"/>
    <n v="0"/>
    <n v="0"/>
    <n v="87465346"/>
    <n v="0"/>
    <n v="1.5641488134860992E-2"/>
    <n v="0"/>
    <n v="3010"/>
    <n v="0"/>
    <n v="0"/>
    <n v="0"/>
    <n v="0"/>
    <n v="0"/>
    <n v="0"/>
    <n v="0"/>
    <n v="0"/>
    <m/>
    <n v="87468356.015641481"/>
    <n v="0"/>
    <n v="87468356.015641481"/>
    <n v="0"/>
  </r>
  <r>
    <x v="0"/>
    <s v="FONDO NACIONAL DE PENSIONES DE LAS ENTIDADES TERRITORIALES (FONPET)"/>
    <s v="EJE CAFETERO"/>
    <s v="RISARALDA                                         "/>
    <x v="856"/>
    <s v="RISARALDA                                         "/>
    <n v="6535583183"/>
    <n v="0"/>
    <n v="0"/>
    <n v="6535583183"/>
    <n v="0"/>
    <n v="8.1591606140136719E-3"/>
    <n v="0"/>
    <n v="224881"/>
    <n v="0"/>
    <n v="0"/>
    <n v="0"/>
    <n v="0"/>
    <n v="0"/>
    <n v="0"/>
    <n v="0"/>
    <n v="0"/>
    <m/>
    <n v="6535808064.0081596"/>
    <n v="0"/>
    <n v="6535808064.0081596"/>
    <n v="0"/>
  </r>
  <r>
    <x v="0"/>
    <s v="FONDO NACIONAL DE PENSIONES DE LAS ENTIDADES TERRITORIALES (FONPET)"/>
    <s v="EJE CAFETERO"/>
    <s v="RISARALDA                                         "/>
    <x v="857"/>
    <s v="PEREIRA                                           "/>
    <n v="3589658055"/>
    <n v="0"/>
    <n v="0"/>
    <n v="3589658055"/>
    <n v="0"/>
    <n v="8.8858604431152344E-3"/>
    <n v="0"/>
    <n v="123516"/>
    <n v="0"/>
    <n v="0"/>
    <n v="0"/>
    <n v="0"/>
    <n v="0"/>
    <n v="0"/>
    <n v="0"/>
    <n v="0"/>
    <m/>
    <n v="3589781571.0088859"/>
    <n v="0"/>
    <n v="3589781571.0088859"/>
    <n v="0"/>
  </r>
  <r>
    <x v="0"/>
    <s v="FONDO NACIONAL DE PENSIONES DE LAS ENTIDADES TERRITORIALES (FONPET)"/>
    <s v="EJE CAFETERO"/>
    <s v="RISARALDA                                         "/>
    <x v="858"/>
    <s v="APÍA                                              "/>
    <n v="2203406"/>
    <n v="0"/>
    <n v="0"/>
    <n v="2203406"/>
    <n v="0"/>
    <n v="0.62502267956733704"/>
    <n v="0"/>
    <n v="76"/>
    <n v="0"/>
    <n v="0"/>
    <n v="0"/>
    <n v="0"/>
    <n v="0"/>
    <n v="0"/>
    <n v="0"/>
    <n v="0"/>
    <m/>
    <n v="2203482.6250226796"/>
    <n v="0"/>
    <n v="2203482.6250226796"/>
    <n v="0"/>
  </r>
  <r>
    <x v="0"/>
    <s v="FONDO NACIONAL DE PENSIONES DE LAS ENTIDADES TERRITORIALES (FONPET)"/>
    <s v="EJE CAFETERO"/>
    <s v="RISARALDA                                         "/>
    <x v="859"/>
    <s v="BALBOA                                            "/>
    <n v="602259199"/>
    <n v="0"/>
    <n v="0"/>
    <n v="602259199"/>
    <n v="0"/>
    <n v="1.1771142482757568E-2"/>
    <n v="0"/>
    <n v="20723"/>
    <n v="0"/>
    <n v="0"/>
    <n v="0"/>
    <n v="0"/>
    <n v="0"/>
    <n v="0"/>
    <n v="0"/>
    <n v="0"/>
    <m/>
    <n v="602279922.0117712"/>
    <n v="0"/>
    <n v="602279922.0117712"/>
    <n v="0"/>
  </r>
  <r>
    <x v="0"/>
    <s v="FONDO NACIONAL DE PENSIONES DE LAS ENTIDADES TERRITORIALES (FONPET)"/>
    <s v="EJE CAFETERO"/>
    <s v="RISARALDA                                         "/>
    <x v="860"/>
    <s v="BELÉN DE UMBRÍA                                   "/>
    <n v="204433612"/>
    <n v="0"/>
    <n v="0"/>
    <n v="204433612"/>
    <n v="0"/>
    <n v="1.0244250297546387E-2"/>
    <n v="0"/>
    <n v="7034"/>
    <n v="0"/>
    <n v="0"/>
    <n v="0"/>
    <n v="0"/>
    <n v="0"/>
    <n v="0"/>
    <n v="0"/>
    <n v="0"/>
    <m/>
    <n v="204440646.01024425"/>
    <n v="0"/>
    <n v="204440646.01024425"/>
    <n v="0"/>
  </r>
  <r>
    <x v="0"/>
    <s v="FONDO NACIONAL DE PENSIONES DE LAS ENTIDADES TERRITORIALES (FONPET)"/>
    <s v="EJE CAFETERO"/>
    <s v="RISARALDA                                         "/>
    <x v="861"/>
    <s v="DOSQUEBRADAS                                      "/>
    <n v="247540173"/>
    <n v="0"/>
    <n v="0"/>
    <n v="247540173"/>
    <n v="0"/>
    <n v="9.0261772274971008E-3"/>
    <n v="0"/>
    <n v="8518"/>
    <n v="0"/>
    <n v="0"/>
    <n v="0"/>
    <n v="0"/>
    <n v="0"/>
    <n v="0"/>
    <n v="0"/>
    <n v="0"/>
    <m/>
    <n v="247548691.00902617"/>
    <n v="0"/>
    <n v="247548691.00902617"/>
    <n v="0"/>
  </r>
  <r>
    <x v="0"/>
    <s v="FONDO NACIONAL DE PENSIONES DE LAS ENTIDADES TERRITORIALES (FONPET)"/>
    <s v="EJE CAFETERO"/>
    <s v="RISARALDA                                         "/>
    <x v="862"/>
    <s v="GUÁTICA                                           "/>
    <n v="51808563"/>
    <n v="0"/>
    <n v="0"/>
    <n v="51808563"/>
    <n v="0"/>
    <n v="0.86687375605106354"/>
    <n v="0"/>
    <n v="1783"/>
    <n v="0"/>
    <n v="0"/>
    <n v="0"/>
    <n v="0"/>
    <n v="0"/>
    <n v="0"/>
    <n v="0"/>
    <n v="0"/>
    <m/>
    <n v="51810346.866873756"/>
    <n v="0"/>
    <n v="51810346.866873756"/>
    <n v="0"/>
  </r>
  <r>
    <x v="0"/>
    <s v="FONDO NACIONAL DE PENSIONES DE LAS ENTIDADES TERRITORIALES (FONPET)"/>
    <s v="EJE CAFETERO"/>
    <s v="RISARALDA                                         "/>
    <x v="863"/>
    <s v="LA CELIA                                          "/>
    <n v="33925851"/>
    <n v="0"/>
    <n v="0"/>
    <n v="33925851"/>
    <n v="0"/>
    <n v="9.7290603443980217E-3"/>
    <n v="0"/>
    <n v="1167"/>
    <n v="0"/>
    <n v="0"/>
    <n v="0"/>
    <n v="0"/>
    <n v="0"/>
    <n v="0"/>
    <n v="0"/>
    <n v="0"/>
    <m/>
    <n v="33927018.009729058"/>
    <n v="0"/>
    <n v="33927018.009729058"/>
    <n v="0"/>
  </r>
  <r>
    <x v="0"/>
    <s v="FONDO NACIONAL DE PENSIONES DE LAS ENTIDADES TERRITORIALES (FONPET)"/>
    <s v="EJE CAFETERO"/>
    <s v="RISARALDA                                         "/>
    <x v="864"/>
    <s v="LA VIRGINIA                                       "/>
    <n v="87587387"/>
    <n v="0"/>
    <n v="0"/>
    <n v="87587387"/>
    <n v="0"/>
    <n v="2.2584741935133934E-2"/>
    <n v="0"/>
    <n v="3014"/>
    <n v="0"/>
    <n v="0"/>
    <n v="0"/>
    <n v="0"/>
    <n v="0"/>
    <n v="0"/>
    <n v="0"/>
    <n v="0"/>
    <m/>
    <n v="87590401.022584736"/>
    <n v="0"/>
    <n v="87590401.022584736"/>
    <n v="0"/>
  </r>
  <r>
    <x v="0"/>
    <s v="FONDO NACIONAL DE PENSIONES DE LAS ENTIDADES TERRITORIALES (FONPET)"/>
    <s v="EJE CAFETERO"/>
    <s v="RISARALDA                                         "/>
    <x v="865"/>
    <s v="MARSELLA                                          "/>
    <n v="104044429"/>
    <n v="0"/>
    <n v="0"/>
    <n v="104044429"/>
    <n v="0"/>
    <n v="1.404184103012085E-2"/>
    <n v="0"/>
    <n v="3580"/>
    <n v="0"/>
    <n v="0"/>
    <n v="0"/>
    <n v="0"/>
    <n v="0"/>
    <n v="0"/>
    <n v="0"/>
    <n v="0"/>
    <m/>
    <n v="104048009.01404184"/>
    <n v="0"/>
    <n v="104048009.01404184"/>
    <n v="0"/>
  </r>
  <r>
    <x v="0"/>
    <s v="FONDO NACIONAL DE PENSIONES DE LAS ENTIDADES TERRITORIALES (FONPET)"/>
    <s v="EJE CAFETERO"/>
    <s v="RISARALDA                                         "/>
    <x v="866"/>
    <s v="MISTRATÓ                                          "/>
    <n v="61617193"/>
    <n v="0"/>
    <n v="0"/>
    <n v="61617193"/>
    <n v="0"/>
    <n v="1.5399593859910965E-2"/>
    <n v="0"/>
    <n v="2120"/>
    <n v="0"/>
    <n v="0"/>
    <n v="0"/>
    <n v="0"/>
    <n v="0"/>
    <n v="0"/>
    <n v="0"/>
    <n v="0"/>
    <m/>
    <n v="61619313.01539959"/>
    <n v="0"/>
    <n v="61619313.01539959"/>
    <n v="0"/>
  </r>
  <r>
    <x v="0"/>
    <s v="FONDO NACIONAL DE PENSIONES DE LAS ENTIDADES TERRITORIALES (FONPET)"/>
    <s v="EJE CAFETERO"/>
    <s v="RISARALDA                                         "/>
    <x v="867"/>
    <s v="PUEBLO RICO                                       "/>
    <n v="6999683"/>
    <n v="0"/>
    <n v="0"/>
    <n v="6999683"/>
    <n v="0"/>
    <n v="6.6148173063993454E-3"/>
    <n v="0"/>
    <n v="241"/>
    <n v="0"/>
    <n v="0"/>
    <n v="0"/>
    <n v="0"/>
    <n v="0"/>
    <n v="0"/>
    <n v="0"/>
    <n v="0"/>
    <m/>
    <n v="6999924.0066148173"/>
    <n v="0"/>
    <n v="6999924.0066148173"/>
    <n v="0"/>
  </r>
  <r>
    <x v="0"/>
    <s v="FONDO NACIONAL DE PENSIONES DE LAS ENTIDADES TERRITORIALES (FONPET)"/>
    <s v="EJE CAFETERO"/>
    <s v="RISARALDA                                         "/>
    <x v="868"/>
    <s v="QUINCHÍA                                          "/>
    <n v="97891266"/>
    <n v="0"/>
    <n v="0"/>
    <n v="97891266"/>
    <n v="0"/>
    <n v="9.4084292650222778E-3"/>
    <n v="0"/>
    <n v="3368"/>
    <n v="0"/>
    <n v="0"/>
    <n v="0"/>
    <n v="0"/>
    <n v="0"/>
    <n v="0"/>
    <n v="0"/>
    <n v="0"/>
    <m/>
    <n v="97894634.009408429"/>
    <n v="0"/>
    <n v="97894634.009408429"/>
    <n v="0"/>
  </r>
  <r>
    <x v="0"/>
    <s v="FONDO NACIONAL DE PENSIONES DE LAS ENTIDADES TERRITORIALES (FONPET)"/>
    <s v="EJE CAFETERO"/>
    <s v="RISARALDA                                         "/>
    <x v="869"/>
    <s v="SANTA ROSA DE CABAL                               "/>
    <n v="464333898"/>
    <n v="0"/>
    <n v="0"/>
    <n v="464333898"/>
    <n v="0"/>
    <n v="1.4921128749847412E-3"/>
    <n v="0"/>
    <n v="15977"/>
    <n v="0"/>
    <n v="0"/>
    <n v="0"/>
    <n v="0"/>
    <n v="0"/>
    <n v="0"/>
    <n v="0"/>
    <n v="0"/>
    <m/>
    <n v="464349875.00149214"/>
    <n v="0"/>
    <n v="464349875.00149214"/>
    <n v="0"/>
  </r>
  <r>
    <x v="0"/>
    <s v="FONDO NACIONAL DE PENSIONES DE LAS ENTIDADES TERRITORIALES (FONPET)"/>
    <s v="EJE CAFETERO"/>
    <s v="RISARALDA                                         "/>
    <x v="870"/>
    <s v="SANTUARIO                                         "/>
    <n v="48269860"/>
    <n v="0"/>
    <n v="0"/>
    <n v="48269860"/>
    <n v="0"/>
    <n v="9.6138622611761093E-3"/>
    <n v="0"/>
    <n v="1661"/>
    <n v="0"/>
    <n v="0"/>
    <n v="0"/>
    <n v="0"/>
    <n v="0"/>
    <n v="0"/>
    <n v="0"/>
    <n v="0"/>
    <m/>
    <n v="48271521.009613864"/>
    <n v="0"/>
    <n v="48271521.009613864"/>
    <n v="0"/>
  </r>
  <r>
    <x v="0"/>
    <s v="FONDO NACIONAL DE PENSIONES DE LAS ENTIDADES TERRITORIALES (FONPET)"/>
    <s v="CENTRO - ORIENTE"/>
    <s v="SANTANDER                                         "/>
    <x v="871"/>
    <s v="SANTANDER                                         "/>
    <n v="35864479667"/>
    <n v="0"/>
    <n v="0"/>
    <n v="35864479667"/>
    <n v="0"/>
    <n v="1.1608123779296875E-2"/>
    <n v="0"/>
    <n v="1234052"/>
    <n v="0"/>
    <n v="0"/>
    <n v="0"/>
    <n v="0"/>
    <n v="0"/>
    <n v="0"/>
    <n v="0"/>
    <n v="0"/>
    <m/>
    <n v="35865713719.011612"/>
    <n v="0"/>
    <n v="35865713719.011612"/>
    <n v="0"/>
  </r>
  <r>
    <x v="0"/>
    <s v="FONDO NACIONAL DE PENSIONES DE LAS ENTIDADES TERRITORIALES (FONPET)"/>
    <s v="CENTRO - ORIENTE"/>
    <s v="SANTANDER                                         "/>
    <x v="872"/>
    <s v="BUCARAMANGA                                       "/>
    <n v="6580482091"/>
    <n v="0"/>
    <n v="0"/>
    <n v="6580482091"/>
    <n v="0"/>
    <n v="4.6062469482421875E-3"/>
    <n v="0"/>
    <n v="226426"/>
    <n v="0"/>
    <n v="0"/>
    <n v="0"/>
    <n v="0"/>
    <n v="0"/>
    <n v="0"/>
    <n v="0"/>
    <n v="0"/>
    <m/>
    <n v="6580708517.0046062"/>
    <n v="0"/>
    <n v="6580708517.0046062"/>
    <n v="0"/>
  </r>
  <r>
    <x v="0"/>
    <s v="FONDO NACIONAL DE PENSIONES DE LAS ENTIDADES TERRITORIALES (FONPET)"/>
    <s v="CENTRO - ORIENTE"/>
    <s v="SANTANDER                                         "/>
    <x v="873"/>
    <s v="AGUADA                                            "/>
    <n v="0"/>
    <n v="0"/>
    <n v="0"/>
    <n v="0"/>
    <n v="0"/>
    <n v="1.3410763815045357E-2"/>
    <n v="0"/>
    <n v="0"/>
    <n v="0"/>
    <n v="0"/>
    <n v="0"/>
    <n v="0"/>
    <n v="0"/>
    <n v="0"/>
    <n v="0"/>
    <n v="0"/>
    <m/>
    <n v="1.3410763815045357E-2"/>
    <n v="0"/>
    <n v="1.3410763815045357E-2"/>
    <n v="0"/>
  </r>
  <r>
    <x v="0"/>
    <s v="FONDO NACIONAL DE PENSIONES DE LAS ENTIDADES TERRITORIALES (FONPET)"/>
    <s v="CENTRO - ORIENTE"/>
    <s v="SANTANDER                                         "/>
    <x v="874"/>
    <s v="ALBANIA                                           "/>
    <n v="22165910"/>
    <n v="0"/>
    <n v="0"/>
    <n v="22165910"/>
    <n v="0"/>
    <n v="1.9760436378419399E-2"/>
    <n v="0"/>
    <n v="763"/>
    <n v="0"/>
    <n v="0"/>
    <n v="0"/>
    <n v="0"/>
    <n v="0"/>
    <n v="0"/>
    <n v="0"/>
    <n v="0"/>
    <m/>
    <n v="22166673.019760437"/>
    <n v="0"/>
    <n v="22166673.019760437"/>
    <n v="0"/>
  </r>
  <r>
    <x v="0"/>
    <s v="FONDO NACIONAL DE PENSIONES DE LAS ENTIDADES TERRITORIALES (FONPET)"/>
    <s v="CENTRO - ORIENTE"/>
    <s v="SANTANDER                                         "/>
    <x v="875"/>
    <s v="MUNICIPIO NN SANTANDER TOCA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ENTRO - ORIENTE"/>
    <s v="SANTANDER                                         "/>
    <x v="876"/>
    <s v="ARATOCA                                           "/>
    <n v="26184641"/>
    <n v="0"/>
    <n v="0"/>
    <n v="26184641"/>
    <n v="0"/>
    <n v="3.1305775046348572E-3"/>
    <n v="0"/>
    <n v="901"/>
    <n v="0"/>
    <n v="0"/>
    <n v="0"/>
    <n v="0"/>
    <n v="0"/>
    <n v="0"/>
    <n v="0"/>
    <n v="0"/>
    <m/>
    <n v="26185542.003130578"/>
    <n v="0"/>
    <n v="26185542.003130578"/>
    <n v="0"/>
  </r>
  <r>
    <x v="0"/>
    <s v="FONDO NACIONAL DE PENSIONES DE LAS ENTIDADES TERRITORIALES (FONPET)"/>
    <s v="CENTRO - ORIENTE"/>
    <s v="SANTANDER                                         "/>
    <x v="877"/>
    <s v="BARBOSA                                           "/>
    <n v="28471424"/>
    <n v="0"/>
    <n v="0"/>
    <n v="28471424"/>
    <n v="0"/>
    <n v="1.0225452482700348E-2"/>
    <n v="0"/>
    <n v="980"/>
    <n v="0"/>
    <n v="0"/>
    <n v="0"/>
    <n v="0"/>
    <n v="0"/>
    <n v="0"/>
    <n v="0"/>
    <n v="0"/>
    <m/>
    <n v="28472404.010225452"/>
    <n v="0"/>
    <n v="28472404.010225452"/>
    <n v="0"/>
  </r>
  <r>
    <x v="0"/>
    <s v="FONDO NACIONAL DE PENSIONES DE LAS ENTIDADES TERRITORIALES (FONPET)"/>
    <s v="CENTRO - ORIENTE"/>
    <s v="SANTANDER                                         "/>
    <x v="878"/>
    <s v="BARICHARA                                         "/>
    <n v="35848334"/>
    <n v="0"/>
    <n v="0"/>
    <n v="35848334"/>
    <n v="0"/>
    <n v="0.89531576633453369"/>
    <n v="0"/>
    <n v="1233"/>
    <n v="0"/>
    <n v="0"/>
    <n v="0"/>
    <n v="0"/>
    <n v="0"/>
    <n v="0"/>
    <n v="0"/>
    <n v="0"/>
    <m/>
    <n v="35849567.895315766"/>
    <n v="0"/>
    <n v="35849567.895315766"/>
    <n v="0"/>
  </r>
  <r>
    <x v="0"/>
    <s v="FONDO NACIONAL DE PENSIONES DE LAS ENTIDADES TERRITORIALES (FONPET)"/>
    <s v="CENTRO - ORIENTE"/>
    <s v="SANTANDER                                         "/>
    <x v="879"/>
    <s v="BARRANCABERMEJA                                   "/>
    <n v="3508521305"/>
    <n v="0"/>
    <n v="0"/>
    <n v="3508521305"/>
    <n v="0"/>
    <n v="1.0703086853027344E-2"/>
    <n v="0"/>
    <n v="120724"/>
    <n v="0"/>
    <n v="0"/>
    <n v="0"/>
    <n v="0"/>
    <n v="0"/>
    <n v="0"/>
    <n v="0"/>
    <n v="0"/>
    <m/>
    <n v="3508642029.0107031"/>
    <n v="0"/>
    <n v="3508642029.0107031"/>
    <n v="0"/>
  </r>
  <r>
    <x v="0"/>
    <s v="FONDO NACIONAL DE PENSIONES DE LAS ENTIDADES TERRITORIALES (FONPET)"/>
    <s v="CENTRO - ORIENTE"/>
    <s v="SANTANDER                                         "/>
    <x v="880"/>
    <s v="BETULIA                                           "/>
    <n v="6991335"/>
    <n v="0"/>
    <n v="0"/>
    <n v="6991335"/>
    <n v="0"/>
    <n v="5.3542209789156914E-3"/>
    <n v="0"/>
    <n v="241"/>
    <n v="0"/>
    <n v="0"/>
    <n v="0"/>
    <n v="0"/>
    <n v="0"/>
    <n v="0"/>
    <n v="0"/>
    <n v="0"/>
    <m/>
    <n v="6991576.005354221"/>
    <n v="0"/>
    <n v="6991576.005354221"/>
    <n v="0"/>
  </r>
  <r>
    <x v="0"/>
    <s v="FONDO NACIONAL DE PENSIONES DE LAS ENTIDADES TERRITORIALES (FONPET)"/>
    <s v="CENTRO - ORIENTE"/>
    <s v="SANTANDER                                         "/>
    <x v="881"/>
    <s v="BOLÍVAR                                           "/>
    <n v="52066588"/>
    <n v="0"/>
    <n v="0"/>
    <n v="52066588"/>
    <n v="0"/>
    <n v="0.57359300553798676"/>
    <n v="0"/>
    <n v="1792"/>
    <n v="0"/>
    <n v="0"/>
    <n v="0"/>
    <n v="0"/>
    <n v="0"/>
    <n v="0"/>
    <n v="0"/>
    <n v="0"/>
    <m/>
    <n v="52068380.573593006"/>
    <n v="0"/>
    <n v="52068380.573593006"/>
    <n v="0"/>
  </r>
  <r>
    <x v="0"/>
    <s v="FONDO NACIONAL DE PENSIONES DE LAS ENTIDADES TERRITORIALES (FONPET)"/>
    <s v="CENTRO - ORIENTE"/>
    <s v="SANTANDER                                         "/>
    <x v="882"/>
    <s v="CABRERA                                           "/>
    <n v="24217858"/>
    <n v="0"/>
    <n v="0"/>
    <n v="24217858"/>
    <n v="0"/>
    <n v="5.8319531381130219E-3"/>
    <n v="0"/>
    <n v="833"/>
    <n v="0"/>
    <n v="0"/>
    <n v="0"/>
    <n v="0"/>
    <n v="0"/>
    <n v="0"/>
    <n v="0"/>
    <n v="0"/>
    <m/>
    <n v="24218691.005831953"/>
    <n v="0"/>
    <n v="24218691.005831953"/>
    <n v="0"/>
  </r>
  <r>
    <x v="0"/>
    <s v="FONDO NACIONAL DE PENSIONES DE LAS ENTIDADES TERRITORIALES (FONPET)"/>
    <s v="CENTRO - ORIENTE"/>
    <s v="SANTANDER                                         "/>
    <x v="883"/>
    <s v="CALIFORNIA                                        "/>
    <n v="13540437"/>
    <n v="0"/>
    <n v="0"/>
    <n v="13540437"/>
    <n v="0"/>
    <n v="1.2675020378082991E-2"/>
    <n v="0"/>
    <n v="466"/>
    <n v="0"/>
    <n v="0"/>
    <n v="0"/>
    <n v="0"/>
    <n v="0"/>
    <n v="0"/>
    <n v="0"/>
    <n v="0"/>
    <m/>
    <n v="13540903.012675021"/>
    <n v="0"/>
    <n v="13540903.012675021"/>
    <n v="0"/>
  </r>
  <r>
    <x v="0"/>
    <s v="FONDO NACIONAL DE PENSIONES DE LAS ENTIDADES TERRITORIALES (FONPET)"/>
    <s v="CENTRO - ORIENTE"/>
    <s v="SANTANDER                                         "/>
    <x v="884"/>
    <s v="CAPITANEJO                                        "/>
    <n v="19755040"/>
    <n v="0"/>
    <n v="0"/>
    <n v="19755040"/>
    <n v="0"/>
    <n v="1.1771757155656815E-2"/>
    <n v="0"/>
    <n v="680"/>
    <n v="0"/>
    <n v="0"/>
    <n v="0"/>
    <n v="0"/>
    <n v="0"/>
    <n v="0"/>
    <n v="0"/>
    <n v="0"/>
    <m/>
    <n v="19755720.011771757"/>
    <n v="0"/>
    <n v="19755720.011771757"/>
    <n v="0"/>
  </r>
  <r>
    <x v="0"/>
    <s v="FONDO NACIONAL DE PENSIONES DE LAS ENTIDADES TERRITORIALES (FONPET)"/>
    <s v="CENTRO - ORIENTE"/>
    <s v="SANTANDER                                         "/>
    <x v="885"/>
    <s v="CARCASÍ                                           "/>
    <n v="20412028"/>
    <n v="0"/>
    <n v="0"/>
    <n v="20412028"/>
    <n v="0"/>
    <n v="1.5986427664756775E-2"/>
    <n v="0"/>
    <n v="702"/>
    <n v="0"/>
    <n v="0"/>
    <n v="0"/>
    <n v="0"/>
    <n v="0"/>
    <n v="0"/>
    <n v="0"/>
    <n v="0"/>
    <m/>
    <n v="20412730.015986428"/>
    <n v="0"/>
    <n v="20412730.015986428"/>
    <n v="0"/>
  </r>
  <r>
    <x v="0"/>
    <s v="FONDO NACIONAL DE PENSIONES DE LAS ENTIDADES TERRITORIALES (FONPET)"/>
    <s v="CENTRO - ORIENTE"/>
    <s v="SANTANDER                                         "/>
    <x v="886"/>
    <s v="CEPITÁ                                            "/>
    <n v="5074324"/>
    <n v="0"/>
    <n v="0"/>
    <n v="5074324"/>
    <n v="0"/>
    <n v="1.0958542115986347E-2"/>
    <n v="0"/>
    <n v="175"/>
    <n v="0"/>
    <n v="0"/>
    <n v="0"/>
    <n v="0"/>
    <n v="0"/>
    <n v="0"/>
    <n v="0"/>
    <n v="0"/>
    <m/>
    <n v="5074499.0109585421"/>
    <n v="0"/>
    <n v="5074499.0109585421"/>
    <n v="0"/>
  </r>
  <r>
    <x v="0"/>
    <s v="FONDO NACIONAL DE PENSIONES DE LAS ENTIDADES TERRITORIALES (FONPET)"/>
    <s v="CENTRO - ORIENTE"/>
    <s v="SANTANDER                                         "/>
    <x v="887"/>
    <s v="CERRITO                                           "/>
    <n v="5863670"/>
    <n v="0"/>
    <n v="0"/>
    <n v="5863670"/>
    <n v="0"/>
    <n v="3.4264072775840759E-2"/>
    <n v="0"/>
    <n v="202"/>
    <n v="0"/>
    <n v="0"/>
    <n v="0"/>
    <n v="0"/>
    <n v="0"/>
    <n v="0"/>
    <n v="0"/>
    <n v="0"/>
    <m/>
    <n v="5863872.0342640728"/>
    <n v="0"/>
    <n v="5863872.0342640728"/>
    <n v="0"/>
  </r>
  <r>
    <x v="0"/>
    <s v="FONDO NACIONAL DE PENSIONES DE LAS ENTIDADES TERRITORIALES (FONPET)"/>
    <s v="CENTRO - ORIENTE"/>
    <s v="SANTANDER                                         "/>
    <x v="888"/>
    <s v="CHARALÁ                                           "/>
    <n v="50511254"/>
    <n v="0"/>
    <n v="0"/>
    <n v="50511254"/>
    <n v="0"/>
    <n v="7.9467520117759705E-3"/>
    <n v="0"/>
    <n v="1738"/>
    <n v="0"/>
    <n v="0"/>
    <n v="0"/>
    <n v="0"/>
    <n v="0"/>
    <n v="0"/>
    <n v="0"/>
    <n v="0"/>
    <m/>
    <n v="50512992.007946752"/>
    <n v="0"/>
    <n v="50512992.007946752"/>
    <n v="0"/>
  </r>
  <r>
    <x v="0"/>
    <s v="FONDO NACIONAL DE PENSIONES DE LAS ENTIDADES TERRITORIALES (FONPET)"/>
    <s v="CENTRO - ORIENTE"/>
    <s v="SANTANDER                                         "/>
    <x v="889"/>
    <s v="CHARTA                                            "/>
    <n v="19337059"/>
    <n v="0"/>
    <n v="0"/>
    <n v="19337059"/>
    <n v="0"/>
    <n v="1.887173019349575E-2"/>
    <n v="0"/>
    <n v="665"/>
    <n v="0"/>
    <n v="0"/>
    <n v="0"/>
    <n v="0"/>
    <n v="0"/>
    <n v="0"/>
    <n v="0"/>
    <n v="0"/>
    <m/>
    <n v="19337724.018871732"/>
    <n v="0"/>
    <n v="19337724.018871732"/>
    <n v="0"/>
  </r>
  <r>
    <x v="0"/>
    <s v="FONDO NACIONAL DE PENSIONES DE LAS ENTIDADES TERRITORIALES (FONPET)"/>
    <s v="CENTRO - ORIENTE"/>
    <s v="SANTANDER                                         "/>
    <x v="890"/>
    <s v="CHIMA                                             "/>
    <n v="22748924"/>
    <n v="0"/>
    <n v="0"/>
    <n v="22748924"/>
    <n v="0"/>
    <n v="1.5832176432013512E-3"/>
    <n v="0"/>
    <n v="783"/>
    <n v="0"/>
    <n v="0"/>
    <n v="0"/>
    <n v="0"/>
    <n v="0"/>
    <n v="0"/>
    <n v="0"/>
    <n v="0"/>
    <m/>
    <n v="22749707.001583219"/>
    <n v="0"/>
    <n v="22749707.001583219"/>
    <n v="0"/>
  </r>
  <r>
    <x v="0"/>
    <s v="FONDO NACIONAL DE PENSIONES DE LAS ENTIDADES TERRITORIALES (FONPET)"/>
    <s v="CENTRO - ORIENTE"/>
    <s v="SANTANDER                                         "/>
    <x v="891"/>
    <s v="CHIPATÁ                                           "/>
    <n v="71272346"/>
    <n v="0"/>
    <n v="0"/>
    <n v="71272346"/>
    <n v="0"/>
    <n v="1.540355384349823E-2"/>
    <n v="0"/>
    <n v="2452"/>
    <n v="0"/>
    <n v="0"/>
    <n v="0"/>
    <n v="0"/>
    <n v="0"/>
    <n v="0"/>
    <n v="0"/>
    <n v="0"/>
    <m/>
    <n v="71274798.015403554"/>
    <n v="0"/>
    <n v="71274798.015403554"/>
    <n v="0"/>
  </r>
  <r>
    <x v="0"/>
    <s v="FONDO NACIONAL DE PENSIONES DE LAS ENTIDADES TERRITORIALES (FONPET)"/>
    <s v="CENTRO - ORIENTE"/>
    <s v="SANTANDER                                         "/>
    <x v="892"/>
    <s v="CIMITARRA                                         "/>
    <n v="41518624"/>
    <n v="0"/>
    <n v="0"/>
    <n v="41518624"/>
    <n v="0"/>
    <n v="9.4082169234752655E-3"/>
    <n v="0"/>
    <n v="1429"/>
    <n v="0"/>
    <n v="0"/>
    <n v="0"/>
    <n v="0"/>
    <n v="0"/>
    <n v="0"/>
    <n v="0"/>
    <n v="0"/>
    <m/>
    <n v="41520053.009408221"/>
    <n v="0"/>
    <n v="41520053.009408221"/>
    <n v="0"/>
  </r>
  <r>
    <x v="0"/>
    <s v="FONDO NACIONAL DE PENSIONES DE LAS ENTIDADES TERRITORIALES (FONPET)"/>
    <s v="CENTRO - ORIENTE"/>
    <s v="SANTANDER                                         "/>
    <x v="893"/>
    <s v="CONCEPCIÓN                                        "/>
    <n v="22040214"/>
    <n v="0"/>
    <n v="0"/>
    <n v="22040214"/>
    <n v="0"/>
    <n v="0.88201054185628891"/>
    <n v="0"/>
    <n v="758"/>
    <n v="0"/>
    <n v="0"/>
    <n v="0"/>
    <n v="0"/>
    <n v="0"/>
    <n v="0"/>
    <n v="0"/>
    <n v="0"/>
    <m/>
    <n v="22040972.882010542"/>
    <n v="0"/>
    <n v="22040972.882010542"/>
    <n v="0"/>
  </r>
  <r>
    <x v="0"/>
    <s v="FONDO NACIONAL DE PENSIONES DE LAS ENTIDADES TERRITORIALES (FONPET)"/>
    <s v="CENTRO - ORIENTE"/>
    <s v="SANTANDER                                         "/>
    <x v="894"/>
    <s v="CONFINES                                          "/>
    <n v="10021829"/>
    <n v="0"/>
    <n v="0"/>
    <n v="10021829"/>
    <n v="0"/>
    <n v="8.5205254144966602E-3"/>
    <n v="0"/>
    <n v="345"/>
    <n v="0"/>
    <n v="0"/>
    <n v="0"/>
    <n v="0"/>
    <n v="0"/>
    <n v="0"/>
    <n v="0"/>
    <n v="0"/>
    <m/>
    <n v="10022174.008520525"/>
    <n v="0"/>
    <n v="10022174.008520525"/>
    <n v="0"/>
  </r>
  <r>
    <x v="0"/>
    <s v="FONDO NACIONAL DE PENSIONES DE LAS ENTIDADES TERRITORIALES (FONPET)"/>
    <s v="CENTRO - ORIENTE"/>
    <s v="SANTANDER                                         "/>
    <x v="895"/>
    <s v="CONTRATACIÓN                                      "/>
    <n v="2472927"/>
    <n v="0"/>
    <n v="0"/>
    <n v="2472927"/>
    <n v="0"/>
    <n v="0.56853316724300385"/>
    <n v="0"/>
    <n v="85"/>
    <n v="0"/>
    <n v="0"/>
    <n v="0"/>
    <n v="0"/>
    <n v="0"/>
    <n v="0"/>
    <n v="0"/>
    <n v="0"/>
    <m/>
    <n v="2473012.5685331672"/>
    <n v="0"/>
    <n v="2473012.5685331672"/>
    <n v="0"/>
  </r>
  <r>
    <x v="0"/>
    <s v="FONDO NACIONAL DE PENSIONES DE LAS ENTIDADES TERRITORIALES (FONPET)"/>
    <s v="CENTRO - ORIENTE"/>
    <s v="SANTANDER                                         "/>
    <x v="896"/>
    <s v="COROMORO                                          "/>
    <n v="21842280"/>
    <n v="0"/>
    <n v="0"/>
    <n v="21842280"/>
    <n v="0"/>
    <n v="2.2303678095340729E-2"/>
    <n v="0"/>
    <n v="752"/>
    <n v="0"/>
    <n v="0"/>
    <n v="0"/>
    <n v="0"/>
    <n v="0"/>
    <n v="0"/>
    <n v="0"/>
    <n v="0"/>
    <m/>
    <n v="21843032.022303678"/>
    <n v="0"/>
    <n v="21843032.022303678"/>
    <n v="0"/>
  </r>
  <r>
    <x v="0"/>
    <s v="FONDO NACIONAL DE PENSIONES DE LAS ENTIDADES TERRITORIALES (FONPET)"/>
    <s v="CENTRO - ORIENTE"/>
    <s v="SANTANDER                                         "/>
    <x v="897"/>
    <s v="CURITÍ                                            "/>
    <n v="33296851"/>
    <n v="0"/>
    <n v="0"/>
    <n v="33296851"/>
    <n v="0"/>
    <n v="0.64267431199550629"/>
    <n v="0"/>
    <n v="1146"/>
    <n v="0"/>
    <n v="0"/>
    <n v="0"/>
    <n v="0"/>
    <n v="0"/>
    <n v="0"/>
    <n v="0"/>
    <n v="0"/>
    <m/>
    <n v="33297997.642674312"/>
    <n v="0"/>
    <n v="33297997.642674312"/>
    <n v="0"/>
  </r>
  <r>
    <x v="0"/>
    <s v="FONDO NACIONAL DE PENSIONES DE LAS ENTIDADES TERRITORIALES (FONPET)"/>
    <s v="CENTRO - ORIENTE"/>
    <s v="SANTANDER                                         "/>
    <x v="898"/>
    <s v="EL CARMEN DE CHUCURÍ                              "/>
    <n v="15998537"/>
    <n v="0"/>
    <n v="0"/>
    <n v="15998537"/>
    <n v="0"/>
    <n v="1.637948676943779E-2"/>
    <n v="0"/>
    <n v="550"/>
    <n v="0"/>
    <n v="0"/>
    <n v="0"/>
    <n v="0"/>
    <n v="0"/>
    <n v="0"/>
    <n v="0"/>
    <n v="0"/>
    <m/>
    <n v="15999087.016379487"/>
    <n v="0"/>
    <n v="15999087.016379487"/>
    <n v="0"/>
  </r>
  <r>
    <x v="0"/>
    <s v="FONDO NACIONAL DE PENSIONES DE LAS ENTIDADES TERRITORIALES (FONPET)"/>
    <s v="CENTRO - ORIENTE"/>
    <s v="SANTANDER                                         "/>
    <x v="899"/>
    <s v="EL GUACAMAYO                                      "/>
    <n v="6164877"/>
    <n v="0"/>
    <n v="0"/>
    <n v="6164877"/>
    <n v="0"/>
    <n v="5.3857127204537392E-3"/>
    <n v="0"/>
    <n v="212"/>
    <n v="0"/>
    <n v="0"/>
    <n v="0"/>
    <n v="0"/>
    <n v="0"/>
    <n v="0"/>
    <n v="0"/>
    <n v="0"/>
    <m/>
    <n v="6165089.0053857127"/>
    <n v="0"/>
    <n v="6165089.0053857127"/>
    <n v="0"/>
  </r>
  <r>
    <x v="0"/>
    <s v="FONDO NACIONAL DE PENSIONES DE LAS ENTIDADES TERRITORIALES (FONPET)"/>
    <s v="CENTRO - ORIENTE"/>
    <s v="SANTANDER                                         "/>
    <x v="900"/>
    <s v="EL PEÑÓN                                          "/>
    <n v="20461513"/>
    <n v="0"/>
    <n v="0"/>
    <n v="20461513"/>
    <n v="0"/>
    <n v="1.1508569121360779E-2"/>
    <n v="0"/>
    <n v="704"/>
    <n v="0"/>
    <n v="0"/>
    <n v="0"/>
    <n v="0"/>
    <n v="0"/>
    <n v="0"/>
    <n v="0"/>
    <n v="0"/>
    <m/>
    <n v="20462217.011508569"/>
    <n v="0"/>
    <n v="20462217.011508569"/>
    <n v="0"/>
  </r>
  <r>
    <x v="0"/>
    <s v="FONDO NACIONAL DE PENSIONES DE LAS ENTIDADES TERRITORIALES (FONPET)"/>
    <s v="CENTRO - ORIENTE"/>
    <s v="SANTANDER                                         "/>
    <x v="901"/>
    <s v="EL PLAYÓN                                         "/>
    <n v="67068754"/>
    <n v="0"/>
    <n v="0"/>
    <n v="67068754"/>
    <n v="0"/>
    <n v="8.5654854774475098E-3"/>
    <n v="0"/>
    <n v="2308"/>
    <n v="0"/>
    <n v="0"/>
    <n v="0"/>
    <n v="0"/>
    <n v="0"/>
    <n v="0"/>
    <n v="0"/>
    <n v="0"/>
    <m/>
    <n v="67071062.008565485"/>
    <n v="0"/>
    <n v="67071062.008565485"/>
    <n v="0"/>
  </r>
  <r>
    <x v="0"/>
    <s v="FONDO NACIONAL DE PENSIONES DE LAS ENTIDADES TERRITORIALES (FONPET)"/>
    <s v="CENTRO - ORIENTE"/>
    <s v="SANTANDER                                         "/>
    <x v="902"/>
    <s v="ENCINO                                            "/>
    <n v="25364565"/>
    <n v="0"/>
    <n v="0"/>
    <n v="25364565"/>
    <n v="0"/>
    <n v="8.8860690593719482E-3"/>
    <n v="0"/>
    <n v="873"/>
    <n v="0"/>
    <n v="0"/>
    <n v="0"/>
    <n v="0"/>
    <n v="0"/>
    <n v="0"/>
    <n v="0"/>
    <n v="0"/>
    <m/>
    <n v="25365438.008886069"/>
    <n v="0"/>
    <n v="25365438.008886069"/>
    <n v="0"/>
  </r>
  <r>
    <x v="0"/>
    <s v="FONDO NACIONAL DE PENSIONES DE LAS ENTIDADES TERRITORIALES (FONPET)"/>
    <s v="CENTRO - ORIENTE"/>
    <s v="SANTANDER                                         "/>
    <x v="903"/>
    <s v="ENCISO                                            "/>
    <n v="20411316"/>
    <n v="0"/>
    <n v="0"/>
    <n v="20411316"/>
    <n v="0"/>
    <n v="0.96492915600538254"/>
    <n v="0"/>
    <n v="702"/>
    <n v="0"/>
    <n v="0"/>
    <n v="0"/>
    <n v="0"/>
    <n v="0"/>
    <n v="0"/>
    <n v="0"/>
    <n v="0"/>
    <m/>
    <n v="20412018.964929156"/>
    <n v="0"/>
    <n v="20412018.964929156"/>
    <n v="0"/>
  </r>
  <r>
    <x v="0"/>
    <s v="FONDO NACIONAL DE PENSIONES DE LAS ENTIDADES TERRITORIALES (FONPET)"/>
    <s v="CENTRO - ORIENTE"/>
    <s v="SANTANDER                                         "/>
    <x v="904"/>
    <s v="FLORIÁN                                           "/>
    <n v="13524508"/>
    <n v="0"/>
    <n v="0"/>
    <n v="13524508"/>
    <n v="0"/>
    <n v="0.93758353590965271"/>
    <n v="0"/>
    <n v="465"/>
    <n v="0"/>
    <n v="0"/>
    <n v="0"/>
    <n v="0"/>
    <n v="0"/>
    <n v="0"/>
    <n v="0"/>
    <n v="0"/>
    <m/>
    <n v="13524973.937583536"/>
    <n v="0"/>
    <n v="13524973.937583536"/>
    <n v="0"/>
  </r>
  <r>
    <x v="0"/>
    <s v="FONDO NACIONAL DE PENSIONES DE LAS ENTIDADES TERRITORIALES (FONPET)"/>
    <s v="CENTRO - ORIENTE"/>
    <s v="SANTANDER                                         "/>
    <x v="905"/>
    <s v="FLORIDABLANCA                                     "/>
    <n v="941730386"/>
    <n v="0"/>
    <n v="0"/>
    <n v="941730386"/>
    <n v="0"/>
    <n v="2.9616355895996094E-3"/>
    <n v="0"/>
    <n v="32404"/>
    <n v="0"/>
    <n v="0"/>
    <n v="0"/>
    <n v="0"/>
    <n v="0"/>
    <n v="0"/>
    <n v="0"/>
    <n v="0"/>
    <m/>
    <n v="941762790.00296164"/>
    <n v="0"/>
    <n v="941762790.00296164"/>
    <n v="0"/>
  </r>
  <r>
    <x v="0"/>
    <s v="FONDO NACIONAL DE PENSIONES DE LAS ENTIDADES TERRITORIALES (FONPET)"/>
    <s v="CENTRO - ORIENTE"/>
    <s v="SANTANDER                                         "/>
    <x v="906"/>
    <s v="GALÁN                                             "/>
    <n v="25353676"/>
    <n v="0"/>
    <n v="0"/>
    <n v="25353676"/>
    <n v="0"/>
    <n v="1.3687209691852331E-2"/>
    <n v="0"/>
    <n v="872"/>
    <n v="0"/>
    <n v="0"/>
    <n v="0"/>
    <n v="0"/>
    <n v="0"/>
    <n v="0"/>
    <n v="0"/>
    <n v="0"/>
    <m/>
    <n v="25354548.013687208"/>
    <n v="0"/>
    <n v="25354548.013687208"/>
    <n v="0"/>
  </r>
  <r>
    <x v="0"/>
    <s v="FONDO NACIONAL DE PENSIONES DE LAS ENTIDADES TERRITORIALES (FONPET)"/>
    <s v="CENTRO - ORIENTE"/>
    <s v="SANTANDER                                         "/>
    <x v="907"/>
    <s v="GAMBITA                                           "/>
    <n v="10347111"/>
    <n v="0"/>
    <n v="0"/>
    <n v="10347111"/>
    <n v="0"/>
    <n v="0.82139164209365845"/>
    <n v="0"/>
    <n v="356"/>
    <n v="0"/>
    <n v="0"/>
    <n v="0"/>
    <n v="0"/>
    <n v="0"/>
    <n v="0"/>
    <n v="0"/>
    <n v="0"/>
    <m/>
    <n v="10347467.821391642"/>
    <n v="0"/>
    <n v="10347467.821391642"/>
    <n v="0"/>
  </r>
  <r>
    <x v="0"/>
    <s v="FONDO NACIONAL DE PENSIONES DE LAS ENTIDADES TERRITORIALES (FONPET)"/>
    <s v="CENTRO - ORIENTE"/>
    <s v="SANTANDER                                         "/>
    <x v="908"/>
    <s v="GIRÓN                                             "/>
    <n v="89660614"/>
    <n v="0"/>
    <n v="0"/>
    <n v="89660614"/>
    <n v="0"/>
    <n v="1.7610087990760803E-2"/>
    <n v="0"/>
    <n v="3085"/>
    <n v="0"/>
    <n v="0"/>
    <n v="0"/>
    <n v="0"/>
    <n v="0"/>
    <n v="0"/>
    <n v="0"/>
    <n v="0"/>
    <m/>
    <n v="89663699.017610088"/>
    <n v="0"/>
    <n v="89663699.017610088"/>
    <n v="0"/>
  </r>
  <r>
    <x v="0"/>
    <s v="FONDO NACIONAL DE PENSIONES DE LAS ENTIDADES TERRITORIALES (FONPET)"/>
    <s v="CENTRO - ORIENTE"/>
    <s v="SANTANDER                                         "/>
    <x v="909"/>
    <s v="GUACA                                             "/>
    <n v="29061823"/>
    <n v="0"/>
    <n v="0"/>
    <n v="29061823"/>
    <n v="0"/>
    <n v="9.476393461227417E-3"/>
    <n v="0"/>
    <n v="1000"/>
    <n v="0"/>
    <n v="0"/>
    <n v="0"/>
    <n v="0"/>
    <n v="0"/>
    <n v="0"/>
    <n v="0"/>
    <n v="0"/>
    <m/>
    <n v="29062823.009476393"/>
    <n v="0"/>
    <n v="29062823.009476393"/>
    <n v="0"/>
  </r>
  <r>
    <x v="0"/>
    <s v="FONDO NACIONAL DE PENSIONES DE LAS ENTIDADES TERRITORIALES (FONPET)"/>
    <s v="CENTRO - ORIENTE"/>
    <s v="SANTANDER                                         "/>
    <x v="910"/>
    <s v="GUADALUPE                                         "/>
    <n v="738759"/>
    <n v="0"/>
    <n v="0"/>
    <n v="738759"/>
    <n v="0"/>
    <n v="0.59442075341939926"/>
    <n v="0"/>
    <n v="25"/>
    <n v="0"/>
    <n v="0"/>
    <n v="0"/>
    <n v="0"/>
    <n v="0"/>
    <n v="0"/>
    <n v="0"/>
    <n v="0"/>
    <m/>
    <n v="738784.59442075342"/>
    <n v="0"/>
    <n v="738784.59442075342"/>
    <n v="0"/>
  </r>
  <r>
    <x v="0"/>
    <s v="FONDO NACIONAL DE PENSIONES DE LAS ENTIDADES TERRITORIALES (FONPET)"/>
    <s v="CENTRO - ORIENTE"/>
    <s v="SANTANDER                                         "/>
    <x v="911"/>
    <s v="GUAPOTÁ                                           "/>
    <n v="12100596"/>
    <n v="0"/>
    <n v="0"/>
    <n v="12100596"/>
    <n v="0"/>
    <n v="1.462065801024437E-2"/>
    <n v="0"/>
    <n v="416"/>
    <n v="0"/>
    <n v="0"/>
    <n v="0"/>
    <n v="0"/>
    <n v="0"/>
    <n v="0"/>
    <n v="0"/>
    <n v="0"/>
    <m/>
    <n v="12101012.014620658"/>
    <n v="0"/>
    <n v="12101012.014620658"/>
    <n v="0"/>
  </r>
  <r>
    <x v="0"/>
    <s v="FONDO NACIONAL DE PENSIONES DE LAS ENTIDADES TERRITORIALES (FONPET)"/>
    <s v="CENTRO - ORIENTE"/>
    <s v="SANTANDER                                         "/>
    <x v="912"/>
    <s v="GUAVATÁ                                           "/>
    <n v="3627034"/>
    <n v="0"/>
    <n v="0"/>
    <n v="3627034"/>
    <n v="0"/>
    <n v="1.044942531734705E-2"/>
    <n v="0"/>
    <n v="125"/>
    <n v="0"/>
    <n v="0"/>
    <n v="0"/>
    <n v="0"/>
    <n v="0"/>
    <n v="0"/>
    <n v="0"/>
    <n v="0"/>
    <m/>
    <n v="3627159.0104494253"/>
    <n v="0"/>
    <n v="3627159.0104494253"/>
    <n v="0"/>
  </r>
  <r>
    <x v="0"/>
    <s v="FONDO NACIONAL DE PENSIONES DE LAS ENTIDADES TERRITORIALES (FONPET)"/>
    <s v="CENTRO - ORIENTE"/>
    <s v="SANTANDER                                         "/>
    <x v="913"/>
    <s v="GÜEPSA                                            "/>
    <n v="16179890"/>
    <n v="0"/>
    <n v="0"/>
    <n v="16179890"/>
    <n v="0"/>
    <n v="7.492944598197937E-3"/>
    <n v="0"/>
    <n v="557"/>
    <n v="0"/>
    <n v="0"/>
    <n v="0"/>
    <n v="0"/>
    <n v="0"/>
    <n v="0"/>
    <n v="0"/>
    <n v="0"/>
    <m/>
    <n v="16180447.007492945"/>
    <n v="0"/>
    <n v="16180447.007492945"/>
    <n v="0"/>
  </r>
  <r>
    <x v="0"/>
    <s v="FONDO NACIONAL DE PENSIONES DE LAS ENTIDADES TERRITORIALES (FONPET)"/>
    <s v="CENTRO - ORIENTE"/>
    <s v="SANTANDER                                         "/>
    <x v="914"/>
    <s v="HATO                                              "/>
    <n v="17020678"/>
    <n v="0"/>
    <n v="0"/>
    <n v="17020678"/>
    <n v="0"/>
    <n v="1.6080327332019806E-2"/>
    <n v="0"/>
    <n v="586"/>
    <n v="0"/>
    <n v="0"/>
    <n v="0"/>
    <n v="0"/>
    <n v="0"/>
    <n v="0"/>
    <n v="0"/>
    <n v="0"/>
    <m/>
    <n v="17021264.016080327"/>
    <n v="0"/>
    <n v="17021264.016080327"/>
    <n v="0"/>
  </r>
  <r>
    <x v="0"/>
    <s v="FONDO NACIONAL DE PENSIONES DE LAS ENTIDADES TERRITORIALES (FONPET)"/>
    <s v="CENTRO - ORIENTE"/>
    <s v="SANTANDER                                         "/>
    <x v="915"/>
    <s v="JESÚS MARÍA                                       "/>
    <n v="617303"/>
    <n v="0"/>
    <n v="0"/>
    <n v="617303"/>
    <n v="0"/>
    <n v="1.4172429218888283E-3"/>
    <n v="0"/>
    <n v="21"/>
    <n v="0"/>
    <n v="0"/>
    <n v="0"/>
    <n v="0"/>
    <n v="0"/>
    <n v="0"/>
    <n v="0"/>
    <n v="0"/>
    <m/>
    <n v="617324.00141724292"/>
    <n v="0"/>
    <n v="617324.00141724292"/>
    <n v="0"/>
  </r>
  <r>
    <x v="0"/>
    <s v="FONDO NACIONAL DE PENSIONES DE LAS ENTIDADES TERRITORIALES (FONPET)"/>
    <s v="CENTRO - ORIENTE"/>
    <s v="SANTANDER                                         "/>
    <x v="916"/>
    <s v="JORDÁN                                            "/>
    <n v="11337563"/>
    <n v="0"/>
    <n v="0"/>
    <n v="11337563"/>
    <n v="0"/>
    <n v="0.82281201332807541"/>
    <n v="0"/>
    <n v="390"/>
    <n v="0"/>
    <n v="0"/>
    <n v="0"/>
    <n v="0"/>
    <n v="0"/>
    <n v="0"/>
    <n v="0"/>
    <n v="0"/>
    <m/>
    <n v="11337953.822812013"/>
    <n v="0"/>
    <n v="11337953.822812013"/>
    <n v="0"/>
  </r>
  <r>
    <x v="0"/>
    <s v="FONDO NACIONAL DE PENSIONES DE LAS ENTIDADES TERRITORIALES (FONPET)"/>
    <s v="CENTRO - ORIENTE"/>
    <s v="SANTANDER                                         "/>
    <x v="917"/>
    <s v="LA BELLEZA                                        "/>
    <n v="16528021"/>
    <n v="0"/>
    <n v="0"/>
    <n v="16528021"/>
    <n v="0"/>
    <n v="2.0307084545493126E-2"/>
    <n v="0"/>
    <n v="569"/>
    <n v="0"/>
    <n v="0"/>
    <n v="0"/>
    <n v="0"/>
    <n v="0"/>
    <n v="0"/>
    <n v="0"/>
    <n v="0"/>
    <m/>
    <n v="16528590.020307085"/>
    <n v="0"/>
    <n v="16528590.020307085"/>
    <n v="0"/>
  </r>
  <r>
    <x v="0"/>
    <s v="FONDO NACIONAL DE PENSIONES DE LAS ENTIDADES TERRITORIALES (FONPET)"/>
    <s v="CENTRO - ORIENTE"/>
    <s v="SANTANDER                                         "/>
    <x v="918"/>
    <s v="LANDÁZURI                                         "/>
    <n v="5395815"/>
    <n v="0"/>
    <n v="0"/>
    <n v="5395815"/>
    <n v="0"/>
    <n v="5.3413845598697662E-3"/>
    <n v="0"/>
    <n v="186"/>
    <n v="0"/>
    <n v="0"/>
    <n v="0"/>
    <n v="0"/>
    <n v="0"/>
    <n v="0"/>
    <n v="0"/>
    <n v="0"/>
    <m/>
    <n v="5396001.0053413846"/>
    <n v="0"/>
    <n v="5396001.0053413846"/>
    <n v="0"/>
  </r>
  <r>
    <x v="0"/>
    <s v="FONDO NACIONAL DE PENSIONES DE LAS ENTIDADES TERRITORIALES (FONPET)"/>
    <s v="CENTRO - ORIENTE"/>
    <s v="SANTANDER                                         "/>
    <x v="919"/>
    <s v="LA PAZ                                            "/>
    <n v="28914865"/>
    <n v="0"/>
    <n v="0"/>
    <n v="28914865"/>
    <n v="0"/>
    <n v="0.96197985857725143"/>
    <n v="0"/>
    <n v="995"/>
    <n v="0"/>
    <n v="0"/>
    <n v="0"/>
    <n v="0"/>
    <n v="0"/>
    <n v="0"/>
    <n v="0"/>
    <n v="0"/>
    <m/>
    <n v="28915860.961979859"/>
    <n v="0"/>
    <n v="28915860.961979859"/>
    <n v="0"/>
  </r>
  <r>
    <x v="0"/>
    <s v="FONDO NACIONAL DE PENSIONES DE LAS ENTIDADES TERRITORIALES (FONPET)"/>
    <s v="CENTRO - ORIENTE"/>
    <s v="SANTANDER                                         "/>
    <x v="920"/>
    <s v="LEBRÍJA                                           "/>
    <n v="28403165"/>
    <n v="0"/>
    <n v="0"/>
    <n v="28403165"/>
    <n v="0"/>
    <n v="1.0747350752353668E-2"/>
    <n v="0"/>
    <n v="977"/>
    <n v="0"/>
    <n v="0"/>
    <n v="0"/>
    <n v="0"/>
    <n v="0"/>
    <n v="0"/>
    <n v="0"/>
    <n v="0"/>
    <m/>
    <n v="28404142.010747351"/>
    <n v="0"/>
    <n v="28404142.010747351"/>
    <n v="0"/>
  </r>
  <r>
    <x v="0"/>
    <s v="FONDO NACIONAL DE PENSIONES DE LAS ENTIDADES TERRITORIALES (FONPET)"/>
    <s v="CENTRO - ORIENTE"/>
    <s v="SANTANDER                                         "/>
    <x v="921"/>
    <s v="LOS SANTOS                                        "/>
    <n v="19507151"/>
    <n v="0"/>
    <n v="0"/>
    <n v="19507151"/>
    <n v="0"/>
    <n v="1.4640310779213905E-2"/>
    <n v="0"/>
    <n v="671"/>
    <n v="0"/>
    <n v="0"/>
    <n v="0"/>
    <n v="0"/>
    <n v="0"/>
    <n v="0"/>
    <n v="0"/>
    <n v="0"/>
    <m/>
    <n v="19507822.014640309"/>
    <n v="0"/>
    <n v="19507822.014640309"/>
    <n v="0"/>
  </r>
  <r>
    <x v="0"/>
    <s v="FONDO NACIONAL DE PENSIONES DE LAS ENTIDADES TERRITORIALES (FONPET)"/>
    <s v="CENTRO - ORIENTE"/>
    <s v="SANTANDER                                         "/>
    <x v="922"/>
    <s v="MACARAVITA                                        "/>
    <n v="0"/>
    <n v="0"/>
    <n v="0"/>
    <n v="0"/>
    <n v="0"/>
    <n v="1.4533905312418938E-2"/>
    <n v="0"/>
    <n v="0"/>
    <n v="0"/>
    <n v="0"/>
    <n v="0"/>
    <n v="0"/>
    <n v="0"/>
    <n v="0"/>
    <n v="0"/>
    <n v="0"/>
    <m/>
    <n v="1.4533905312418938E-2"/>
    <n v="0"/>
    <n v="1.4533905312418938E-2"/>
    <n v="0"/>
  </r>
  <r>
    <x v="0"/>
    <s v="FONDO NACIONAL DE PENSIONES DE LAS ENTIDADES TERRITORIALES (FONPET)"/>
    <s v="CENTRO - ORIENTE"/>
    <s v="SANTANDER                                         "/>
    <x v="923"/>
    <s v="MÁLAGA                                            "/>
    <n v="3772601"/>
    <n v="0"/>
    <n v="0"/>
    <n v="3772601"/>
    <n v="0"/>
    <n v="7.8775808215141296E-3"/>
    <n v="0"/>
    <n v="130"/>
    <n v="0"/>
    <n v="0"/>
    <n v="0"/>
    <n v="0"/>
    <n v="0"/>
    <n v="0"/>
    <n v="0"/>
    <n v="0"/>
    <m/>
    <n v="3772731.0078775808"/>
    <n v="0"/>
    <n v="3772731.0078775808"/>
    <n v="0"/>
  </r>
  <r>
    <x v="0"/>
    <s v="FONDO NACIONAL DE PENSIONES DE LAS ENTIDADES TERRITORIALES (FONPET)"/>
    <s v="CENTRO - ORIENTE"/>
    <s v="SANTANDER                                         "/>
    <x v="924"/>
    <s v="MATANZA                                           "/>
    <n v="27912324"/>
    <n v="0"/>
    <n v="0"/>
    <n v="27912324"/>
    <n v="0"/>
    <n v="0.75628950446844101"/>
    <n v="0"/>
    <n v="960"/>
    <n v="0"/>
    <n v="0"/>
    <n v="0"/>
    <n v="0"/>
    <n v="0"/>
    <n v="0"/>
    <n v="0"/>
    <n v="0"/>
    <m/>
    <n v="27913284.756289504"/>
    <n v="0"/>
    <n v="27913284.756289504"/>
    <n v="0"/>
  </r>
  <r>
    <x v="0"/>
    <s v="FONDO NACIONAL DE PENSIONES DE LAS ENTIDADES TERRITORIALES (FONPET)"/>
    <s v="CENTRO - ORIENTE"/>
    <s v="SANTANDER                                         "/>
    <x v="925"/>
    <s v="MOGOTES                                           "/>
    <n v="39067445"/>
    <n v="0"/>
    <n v="0"/>
    <n v="39067445"/>
    <n v="0"/>
    <n v="4.6187750995159149E-3"/>
    <n v="0"/>
    <n v="1344"/>
    <n v="0"/>
    <n v="0"/>
    <n v="0"/>
    <n v="0"/>
    <n v="0"/>
    <n v="0"/>
    <n v="0"/>
    <n v="0"/>
    <m/>
    <n v="39068789.004618779"/>
    <n v="0"/>
    <n v="39068789.004618779"/>
    <n v="0"/>
  </r>
  <r>
    <x v="0"/>
    <s v="FONDO NACIONAL DE PENSIONES DE LAS ENTIDADES TERRITORIALES (FONPET)"/>
    <s v="CENTRO - ORIENTE"/>
    <s v="SANTANDER                                         "/>
    <x v="926"/>
    <s v="MOLAGAVITA                                        "/>
    <n v="23075594"/>
    <n v="0"/>
    <n v="0"/>
    <n v="23075594"/>
    <n v="0"/>
    <n v="0.18883305788040161"/>
    <n v="0"/>
    <n v="794"/>
    <n v="0"/>
    <n v="0"/>
    <n v="0"/>
    <n v="0"/>
    <n v="0"/>
    <n v="0"/>
    <n v="0"/>
    <n v="0"/>
    <m/>
    <n v="23076388.188833058"/>
    <n v="0"/>
    <n v="23076388.188833058"/>
    <n v="0"/>
  </r>
  <r>
    <x v="0"/>
    <s v="FONDO NACIONAL DE PENSIONES DE LAS ENTIDADES TERRITORIALES (FONPET)"/>
    <s v="CENTRO - ORIENTE"/>
    <s v="SANTANDER                                         "/>
    <x v="927"/>
    <s v="OCAMONTE                                          "/>
    <n v="12935343"/>
    <n v="0"/>
    <n v="0"/>
    <n v="12935343"/>
    <n v="0"/>
    <n v="8.3808459341526031E-2"/>
    <n v="0"/>
    <n v="445"/>
    <n v="0"/>
    <n v="0"/>
    <n v="0"/>
    <n v="0"/>
    <n v="0"/>
    <n v="0"/>
    <n v="0"/>
    <n v="0"/>
    <m/>
    <n v="12935788.083808459"/>
    <n v="0"/>
    <n v="12935788.083808459"/>
    <n v="0"/>
  </r>
  <r>
    <x v="0"/>
    <s v="FONDO NACIONAL DE PENSIONES DE LAS ENTIDADES TERRITORIALES (FONPET)"/>
    <s v="CENTRO - ORIENTE"/>
    <s v="SANTANDER                                         "/>
    <x v="928"/>
    <s v="OIBA                                              "/>
    <n v="19947765"/>
    <n v="0"/>
    <n v="0"/>
    <n v="19947765"/>
    <n v="0"/>
    <n v="0.42735366523265839"/>
    <n v="0"/>
    <n v="686"/>
    <n v="0"/>
    <n v="0"/>
    <n v="0"/>
    <n v="0"/>
    <n v="0"/>
    <n v="0"/>
    <n v="0"/>
    <n v="0"/>
    <m/>
    <n v="19948451.427353665"/>
    <n v="0"/>
    <n v="19948451.427353665"/>
    <n v="0"/>
  </r>
  <r>
    <x v="0"/>
    <s v="FONDO NACIONAL DE PENSIONES DE LAS ENTIDADES TERRITORIALES (FONPET)"/>
    <s v="CENTRO - ORIENTE"/>
    <s v="SANTANDER                                         "/>
    <x v="929"/>
    <s v="ONZAGA                                            "/>
    <n v="9931226"/>
    <n v="0"/>
    <n v="0"/>
    <n v="9931226"/>
    <n v="0"/>
    <n v="6.5580680966377258E-3"/>
    <n v="0"/>
    <n v="342"/>
    <n v="0"/>
    <n v="0"/>
    <n v="0"/>
    <n v="0"/>
    <n v="0"/>
    <n v="0"/>
    <n v="0"/>
    <n v="0"/>
    <m/>
    <n v="9931568.0065580681"/>
    <n v="0"/>
    <n v="9931568.0065580681"/>
    <n v="0"/>
  </r>
  <r>
    <x v="0"/>
    <s v="FONDO NACIONAL DE PENSIONES DE LAS ENTIDADES TERRITORIALES (FONPET)"/>
    <s v="CENTRO - ORIENTE"/>
    <s v="SANTANDER                                         "/>
    <x v="930"/>
    <s v="PALMAR                                            "/>
    <n v="6320765"/>
    <n v="0"/>
    <n v="0"/>
    <n v="6320765"/>
    <n v="0"/>
    <n v="1.4423935674130917E-2"/>
    <n v="0"/>
    <n v="217"/>
    <n v="0"/>
    <n v="0"/>
    <n v="0"/>
    <n v="0"/>
    <n v="0"/>
    <n v="0"/>
    <n v="0"/>
    <n v="0"/>
    <m/>
    <n v="6320982.0144239357"/>
    <n v="0"/>
    <n v="6320982.0144239357"/>
    <n v="0"/>
  </r>
  <r>
    <x v="0"/>
    <s v="FONDO NACIONAL DE PENSIONES DE LAS ENTIDADES TERRITORIALES (FONPET)"/>
    <s v="CENTRO - ORIENTE"/>
    <s v="SANTANDER                                         "/>
    <x v="931"/>
    <s v="PALMAS DEL SOCORRO                                "/>
    <n v="14634089"/>
    <n v="0"/>
    <n v="0"/>
    <n v="14634089"/>
    <n v="0"/>
    <n v="7.0473626255989075E-3"/>
    <n v="0"/>
    <n v="504"/>
    <n v="0"/>
    <n v="0"/>
    <n v="0"/>
    <n v="0"/>
    <n v="0"/>
    <n v="0"/>
    <n v="0"/>
    <n v="0"/>
    <m/>
    <n v="14634593.007047363"/>
    <n v="0"/>
    <n v="14634593.007047363"/>
    <n v="0"/>
  </r>
  <r>
    <x v="0"/>
    <s v="FONDO NACIONAL DE PENSIONES DE LAS ENTIDADES TERRITORIALES (FONPET)"/>
    <s v="CENTRO - ORIENTE"/>
    <s v="SANTANDER                                         "/>
    <x v="932"/>
    <s v="PÁRAMO                                            "/>
    <n v="23871055"/>
    <n v="0"/>
    <n v="0"/>
    <n v="23871055"/>
    <n v="0"/>
    <n v="1.703801890835166E-2"/>
    <n v="0"/>
    <n v="821"/>
    <n v="0"/>
    <n v="0"/>
    <n v="0"/>
    <n v="0"/>
    <n v="0"/>
    <n v="0"/>
    <n v="0"/>
    <n v="0"/>
    <m/>
    <n v="23871876.017038018"/>
    <n v="0"/>
    <n v="23871876.017038018"/>
    <n v="0"/>
  </r>
  <r>
    <x v="0"/>
    <s v="FONDO NACIONAL DE PENSIONES DE LAS ENTIDADES TERRITORIALES (FONPET)"/>
    <s v="CENTRO - ORIENTE"/>
    <s v="SANTANDER                                         "/>
    <x v="933"/>
    <s v="PIEDECUESTA                                       "/>
    <n v="454858248"/>
    <n v="0"/>
    <n v="0"/>
    <n v="454858248"/>
    <n v="0"/>
    <n v="1.9503772258758545E-2"/>
    <n v="0"/>
    <n v="15651"/>
    <n v="0"/>
    <n v="0"/>
    <n v="0"/>
    <n v="0"/>
    <n v="0"/>
    <n v="0"/>
    <n v="0"/>
    <n v="0"/>
    <m/>
    <n v="454873899.01950377"/>
    <n v="0"/>
    <n v="454873899.01950377"/>
    <n v="0"/>
  </r>
  <r>
    <x v="0"/>
    <s v="FONDO NACIONAL DE PENSIONES DE LAS ENTIDADES TERRITORIALES (FONPET)"/>
    <s v="CENTRO - ORIENTE"/>
    <s v="SANTANDER                                         "/>
    <x v="934"/>
    <s v="PINCHOTE                                          "/>
    <n v="17143696"/>
    <n v="0"/>
    <n v="0"/>
    <n v="17143696"/>
    <n v="0"/>
    <n v="0.97796707600355148"/>
    <n v="0"/>
    <n v="590"/>
    <n v="0"/>
    <n v="0"/>
    <n v="0"/>
    <n v="0"/>
    <n v="0"/>
    <n v="0"/>
    <n v="0"/>
    <n v="0"/>
    <m/>
    <n v="17144286.977967076"/>
    <n v="0"/>
    <n v="17144286.977967076"/>
    <n v="0"/>
  </r>
  <r>
    <x v="0"/>
    <s v="FONDO NACIONAL DE PENSIONES DE LAS ENTIDADES TERRITORIALES (FONPET)"/>
    <s v="CENTRO - ORIENTE"/>
    <s v="SANTANDER                                         "/>
    <x v="935"/>
    <s v="PUENTE NACIONAL                                   "/>
    <n v="42292376"/>
    <n v="0"/>
    <n v="0"/>
    <n v="42292376"/>
    <n v="0"/>
    <n v="1.0432365350425243E-2"/>
    <n v="0"/>
    <n v="1455"/>
    <n v="0"/>
    <n v="0"/>
    <n v="0"/>
    <n v="0"/>
    <n v="0"/>
    <n v="0"/>
    <n v="0"/>
    <n v="0"/>
    <m/>
    <n v="42293831.010432363"/>
    <n v="0"/>
    <n v="42293831.010432363"/>
    <n v="0"/>
  </r>
  <r>
    <x v="0"/>
    <s v="FONDO NACIONAL DE PENSIONES DE LAS ENTIDADES TERRITORIALES (FONPET)"/>
    <s v="CENTRO - ORIENTE"/>
    <s v="SANTANDER                                         "/>
    <x v="936"/>
    <s v="PUERTO PARRA                                      "/>
    <n v="13294127"/>
    <n v="0"/>
    <n v="0"/>
    <n v="13294127"/>
    <n v="0"/>
    <n v="0.80500619113445282"/>
    <n v="0"/>
    <n v="457"/>
    <n v="0"/>
    <n v="0"/>
    <n v="0"/>
    <n v="0"/>
    <n v="0"/>
    <n v="0"/>
    <n v="0"/>
    <n v="0"/>
    <m/>
    <n v="13294584.805006191"/>
    <n v="0"/>
    <n v="13294584.805006191"/>
    <n v="0"/>
  </r>
  <r>
    <x v="0"/>
    <s v="FONDO NACIONAL DE PENSIONES DE LAS ENTIDADES TERRITORIALES (FONPET)"/>
    <s v="CENTRO - ORIENTE"/>
    <s v="SANTANDER                                         "/>
    <x v="937"/>
    <s v="PUERTO WILCHES                                    "/>
    <n v="192424940"/>
    <n v="0"/>
    <n v="0"/>
    <n v="192424940"/>
    <n v="0"/>
    <n v="1.0682642459869385E-2"/>
    <n v="0"/>
    <n v="6621"/>
    <n v="0"/>
    <n v="0"/>
    <n v="0"/>
    <n v="0"/>
    <n v="0"/>
    <n v="0"/>
    <n v="0"/>
    <n v="0"/>
    <m/>
    <n v="192431561.01068264"/>
    <n v="0"/>
    <n v="192431561.01068264"/>
    <n v="0"/>
  </r>
  <r>
    <x v="0"/>
    <s v="FONDO NACIONAL DE PENSIONES DE LAS ENTIDADES TERRITORIALES (FONPET)"/>
    <s v="CENTRO - ORIENTE"/>
    <s v="SANTANDER                                         "/>
    <x v="938"/>
    <s v="RIONEGRO                                          "/>
    <n v="142789355"/>
    <n v="0"/>
    <n v="0"/>
    <n v="142789355"/>
    <n v="0"/>
    <n v="1.3941355049610138E-2"/>
    <n v="0"/>
    <n v="4913"/>
    <n v="0"/>
    <n v="0"/>
    <n v="0"/>
    <n v="0"/>
    <n v="0"/>
    <n v="0"/>
    <n v="0"/>
    <n v="0"/>
    <m/>
    <n v="142794268.01394135"/>
    <n v="0"/>
    <n v="142794268.01394135"/>
    <n v="0"/>
  </r>
  <r>
    <x v="0"/>
    <s v="FONDO NACIONAL DE PENSIONES DE LAS ENTIDADES TERRITORIALES (FONPET)"/>
    <s v="CENTRO - ORIENTE"/>
    <s v="SANTANDER                                         "/>
    <x v="939"/>
    <s v="SABANA DE TORRES                                  "/>
    <n v="632288861"/>
    <n v="0"/>
    <n v="0"/>
    <n v="632288861"/>
    <n v="0"/>
    <n v="6.9026350975036621E-3"/>
    <n v="0"/>
    <n v="21756"/>
    <n v="0"/>
    <n v="0"/>
    <n v="0"/>
    <n v="0"/>
    <n v="0"/>
    <n v="0"/>
    <n v="0"/>
    <n v="0"/>
    <m/>
    <n v="632310617.00690269"/>
    <n v="0"/>
    <n v="632310617.00690269"/>
    <n v="0"/>
  </r>
  <r>
    <x v="0"/>
    <s v="FONDO NACIONAL DE PENSIONES DE LAS ENTIDADES TERRITORIALES (FONPET)"/>
    <s v="CENTRO - ORIENTE"/>
    <s v="SANTANDER                                         "/>
    <x v="940"/>
    <s v="SAN ANDRÉS                                        "/>
    <n v="40015978"/>
    <n v="0"/>
    <n v="0"/>
    <n v="40015978"/>
    <n v="0"/>
    <n v="7.4029043316841125E-3"/>
    <n v="0"/>
    <n v="1377"/>
    <n v="0"/>
    <n v="0"/>
    <n v="0"/>
    <n v="0"/>
    <n v="0"/>
    <n v="0"/>
    <n v="0"/>
    <n v="0"/>
    <m/>
    <n v="40017355.007402904"/>
    <n v="0"/>
    <n v="40017355.007402904"/>
    <n v="0"/>
  </r>
  <r>
    <x v="0"/>
    <s v="FONDO NACIONAL DE PENSIONES DE LAS ENTIDADES TERRITORIALES (FONPET)"/>
    <s v="CENTRO - ORIENTE"/>
    <s v="SANTANDER                                         "/>
    <x v="941"/>
    <s v="SAN BENITO                                        "/>
    <n v="20308410"/>
    <n v="0"/>
    <n v="0"/>
    <n v="20308410"/>
    <n v="0"/>
    <n v="8.6879171431064606E-3"/>
    <n v="0"/>
    <n v="699"/>
    <n v="0"/>
    <n v="0"/>
    <n v="0"/>
    <n v="0"/>
    <n v="0"/>
    <n v="0"/>
    <n v="0"/>
    <n v="0"/>
    <m/>
    <n v="20309109.008687917"/>
    <n v="0"/>
    <n v="20309109.008687917"/>
    <n v="0"/>
  </r>
  <r>
    <x v="0"/>
    <s v="FONDO NACIONAL DE PENSIONES DE LAS ENTIDADES TERRITORIALES (FONPET)"/>
    <s v="CENTRO - ORIENTE"/>
    <s v="SANTANDER                                         "/>
    <x v="942"/>
    <s v="SAN GIL                                           "/>
    <n v="591339334"/>
    <n v="0"/>
    <n v="0"/>
    <n v="591339334"/>
    <n v="0"/>
    <n v="1.6814589500427246E-2"/>
    <n v="0"/>
    <n v="20347"/>
    <n v="0"/>
    <n v="0"/>
    <n v="0"/>
    <n v="0"/>
    <n v="0"/>
    <n v="0"/>
    <n v="0"/>
    <n v="0"/>
    <m/>
    <n v="591359681.01681459"/>
    <n v="0"/>
    <n v="591359681.01681459"/>
    <n v="0"/>
  </r>
  <r>
    <x v="0"/>
    <s v="FONDO NACIONAL DE PENSIONES DE LAS ENTIDADES TERRITORIALES (FONPET)"/>
    <s v="CENTRO - ORIENTE"/>
    <s v="SANTANDER                                         "/>
    <x v="943"/>
    <s v="SAN JOAQUÍN                                       "/>
    <n v="7390967"/>
    <n v="0"/>
    <n v="0"/>
    <n v="7390967"/>
    <n v="0"/>
    <n v="1.0656857863068581E-2"/>
    <n v="0"/>
    <n v="254"/>
    <n v="0"/>
    <n v="0"/>
    <n v="0"/>
    <n v="0"/>
    <n v="0"/>
    <n v="0"/>
    <n v="0"/>
    <n v="0"/>
    <m/>
    <n v="7391221.0106568579"/>
    <n v="0"/>
    <n v="7391221.0106568579"/>
    <n v="0"/>
  </r>
  <r>
    <x v="0"/>
    <s v="FONDO NACIONAL DE PENSIONES DE LAS ENTIDADES TERRITORIALES (FONPET)"/>
    <s v="CENTRO - ORIENTE"/>
    <s v="SANTANDER                                         "/>
    <x v="944"/>
    <s v="SAN JOSÉ DE MIRANDA                               "/>
    <n v="17481564"/>
    <n v="0"/>
    <n v="0"/>
    <n v="17481564"/>
    <n v="0"/>
    <n v="1.195676252245903E-2"/>
    <n v="0"/>
    <n v="602"/>
    <n v="0"/>
    <n v="0"/>
    <n v="0"/>
    <n v="0"/>
    <n v="0"/>
    <n v="0"/>
    <n v="0"/>
    <n v="0"/>
    <m/>
    <n v="17482166.011956763"/>
    <n v="0"/>
    <n v="17482166.011956763"/>
    <n v="0"/>
  </r>
  <r>
    <x v="0"/>
    <s v="FONDO NACIONAL DE PENSIONES DE LAS ENTIDADES TERRITORIALES (FONPET)"/>
    <s v="CENTRO - ORIENTE"/>
    <s v="SANTANDER                                         "/>
    <x v="945"/>
    <s v="SAN MIGUEL                                        "/>
    <n v="22325841"/>
    <n v="0"/>
    <n v="0"/>
    <n v="22325841"/>
    <n v="0"/>
    <n v="0.40868629515171051"/>
    <n v="0"/>
    <n v="768"/>
    <n v="0"/>
    <n v="0"/>
    <n v="0"/>
    <n v="0"/>
    <n v="0"/>
    <n v="0"/>
    <n v="0"/>
    <n v="0"/>
    <m/>
    <n v="22326609.408686295"/>
    <n v="0"/>
    <n v="22326609.408686295"/>
    <n v="0"/>
  </r>
  <r>
    <x v="0"/>
    <s v="FONDO NACIONAL DE PENSIONES DE LAS ENTIDADES TERRITORIALES (FONPET)"/>
    <s v="CENTRO - ORIENTE"/>
    <s v="SANTANDER                                         "/>
    <x v="946"/>
    <s v="SAN VICENTE DE CHUCURÍ                            "/>
    <n v="112418621"/>
    <n v="0"/>
    <n v="0"/>
    <n v="112418621"/>
    <n v="0"/>
    <n v="6.4834803342819214E-3"/>
    <n v="0"/>
    <n v="3868"/>
    <n v="0"/>
    <n v="0"/>
    <n v="0"/>
    <n v="0"/>
    <n v="0"/>
    <n v="0"/>
    <n v="0"/>
    <n v="0"/>
    <m/>
    <n v="112422489.00648348"/>
    <n v="0"/>
    <n v="112422489.00648348"/>
    <n v="0"/>
  </r>
  <r>
    <x v="0"/>
    <s v="FONDO NACIONAL DE PENSIONES DE LAS ENTIDADES TERRITORIALES (FONPET)"/>
    <s v="CENTRO - ORIENTE"/>
    <s v="SANTANDER                                         "/>
    <x v="947"/>
    <s v="SANTA BÁRBARA                                     "/>
    <n v="6159965"/>
    <n v="0"/>
    <n v="0"/>
    <n v="6159965"/>
    <n v="0"/>
    <n v="2.7078595012426376E-3"/>
    <n v="0"/>
    <n v="212"/>
    <n v="0"/>
    <n v="0"/>
    <n v="0"/>
    <n v="0"/>
    <n v="0"/>
    <n v="0"/>
    <n v="0"/>
    <n v="0"/>
    <m/>
    <n v="6160177.0027078595"/>
    <n v="0"/>
    <n v="6160177.0027078595"/>
    <n v="0"/>
  </r>
  <r>
    <x v="0"/>
    <s v="FONDO NACIONAL DE PENSIONES DE LAS ENTIDADES TERRITORIALES (FONPET)"/>
    <s v="CENTRO - ORIENTE"/>
    <s v="SANTANDER                                         "/>
    <x v="948"/>
    <s v="SANTA HELENA DEL OPÓN                             "/>
    <n v="0"/>
    <n v="0"/>
    <n v="0"/>
    <n v="0"/>
    <n v="0"/>
    <n v="1.2210847809910774E-2"/>
    <n v="0"/>
    <n v="0"/>
    <n v="0"/>
    <n v="0"/>
    <n v="0"/>
    <n v="0"/>
    <n v="0"/>
    <n v="0"/>
    <n v="0"/>
    <n v="0"/>
    <m/>
    <n v="1.2210847809910774E-2"/>
    <n v="0"/>
    <n v="1.2210847809910774E-2"/>
    <n v="0"/>
  </r>
  <r>
    <x v="0"/>
    <s v="FONDO NACIONAL DE PENSIONES DE LAS ENTIDADES TERRITORIALES (FONPET)"/>
    <s v="CENTRO - ORIENTE"/>
    <s v="SANTANDER                                         "/>
    <x v="949"/>
    <s v="SIMACOTA                                          "/>
    <n v="11308372"/>
    <n v="0"/>
    <n v="0"/>
    <n v="11308372"/>
    <n v="0"/>
    <n v="0.39486070722341537"/>
    <n v="0"/>
    <n v="389"/>
    <n v="0"/>
    <n v="0"/>
    <n v="0"/>
    <n v="0"/>
    <n v="0"/>
    <n v="0"/>
    <n v="0"/>
    <n v="0"/>
    <m/>
    <n v="11308761.394860707"/>
    <n v="0"/>
    <n v="11308761.394860707"/>
    <n v="0"/>
  </r>
  <r>
    <x v="0"/>
    <s v="FONDO NACIONAL DE PENSIONES DE LAS ENTIDADES TERRITORIALES (FONPET)"/>
    <s v="CENTRO - ORIENTE"/>
    <s v="SANTANDER                                         "/>
    <x v="950"/>
    <s v="SOCORRO                                           "/>
    <n v="55413222"/>
    <n v="0"/>
    <n v="0"/>
    <n v="55413222"/>
    <n v="0"/>
    <n v="1.9335716962814331E-2"/>
    <n v="0"/>
    <n v="1907"/>
    <n v="0"/>
    <n v="0"/>
    <n v="0"/>
    <n v="0"/>
    <n v="0"/>
    <n v="0"/>
    <n v="0"/>
    <n v="0"/>
    <m/>
    <n v="55415129.019335717"/>
    <n v="0"/>
    <n v="55415129.019335717"/>
    <n v="0"/>
  </r>
  <r>
    <x v="0"/>
    <s v="FONDO NACIONAL DE PENSIONES DE LAS ENTIDADES TERRITORIALES (FONPET)"/>
    <s v="CENTRO - ORIENTE"/>
    <s v="SANTANDER                                         "/>
    <x v="951"/>
    <s v="SUAITA                                            "/>
    <n v="1048762"/>
    <n v="0"/>
    <n v="0"/>
    <n v="1048762"/>
    <n v="0"/>
    <n v="1.1034950613975525E-2"/>
    <n v="0"/>
    <n v="36"/>
    <n v="0"/>
    <n v="0"/>
    <n v="0"/>
    <n v="0"/>
    <n v="0"/>
    <n v="0"/>
    <n v="0"/>
    <n v="0"/>
    <m/>
    <n v="1048798.0110349506"/>
    <n v="0"/>
    <n v="1048798.0110349506"/>
    <n v="0"/>
  </r>
  <r>
    <x v="0"/>
    <s v="FONDO NACIONAL DE PENSIONES DE LAS ENTIDADES TERRITORIALES (FONPET)"/>
    <s v="CENTRO - ORIENTE"/>
    <s v="SANTANDER                                         "/>
    <x v="952"/>
    <s v="SUCRE                                             "/>
    <n v="32112845"/>
    <n v="0"/>
    <n v="0"/>
    <n v="32112845"/>
    <n v="0"/>
    <n v="1.8258418887853622E-2"/>
    <n v="0"/>
    <n v="1105"/>
    <n v="0"/>
    <n v="0"/>
    <n v="0"/>
    <n v="0"/>
    <n v="0"/>
    <n v="0"/>
    <n v="0"/>
    <n v="0"/>
    <m/>
    <n v="32113950.018258419"/>
    <n v="0"/>
    <n v="32113950.018258419"/>
    <n v="0"/>
  </r>
  <r>
    <x v="0"/>
    <s v="FONDO NACIONAL DE PENSIONES DE LAS ENTIDADES TERRITORIALES (FONPET)"/>
    <s v="CENTRO - ORIENTE"/>
    <s v="SANTANDER                                         "/>
    <x v="953"/>
    <s v="SURATÁ                                            "/>
    <n v="18142453"/>
    <n v="0"/>
    <n v="0"/>
    <n v="18142453"/>
    <n v="0"/>
    <n v="2.1870769560337067E-3"/>
    <n v="0"/>
    <n v="624"/>
    <n v="0"/>
    <n v="0"/>
    <n v="0"/>
    <n v="0"/>
    <n v="0"/>
    <n v="0"/>
    <n v="0"/>
    <n v="0"/>
    <m/>
    <n v="18143077.002187077"/>
    <n v="0"/>
    <n v="18143077.002187077"/>
    <n v="0"/>
  </r>
  <r>
    <x v="0"/>
    <s v="FONDO NACIONAL DE PENSIONES DE LAS ENTIDADES TERRITORIALES (FONPET)"/>
    <s v="CENTRO - ORIENTE"/>
    <s v="SANTANDER                                         "/>
    <x v="954"/>
    <s v="TONA                                              "/>
    <n v="26610986"/>
    <n v="0"/>
    <n v="0"/>
    <n v="26610986"/>
    <n v="0"/>
    <n v="1.1906956322491169E-2"/>
    <n v="0"/>
    <n v="916"/>
    <n v="0"/>
    <n v="0"/>
    <n v="0"/>
    <n v="0"/>
    <n v="0"/>
    <n v="0"/>
    <n v="0"/>
    <n v="0"/>
    <m/>
    <n v="26611902.011906955"/>
    <n v="0"/>
    <n v="26611902.011906955"/>
    <n v="0"/>
  </r>
  <r>
    <x v="0"/>
    <s v="FONDO NACIONAL DE PENSIONES DE LAS ENTIDADES TERRITORIALES (FONPET)"/>
    <s v="CENTRO - ORIENTE"/>
    <s v="SANTANDER                                         "/>
    <x v="955"/>
    <s v="VALLE DE SAN JOSÉ                                 "/>
    <n v="14408634"/>
    <n v="0"/>
    <n v="0"/>
    <n v="14408634"/>
    <n v="0"/>
    <n v="6.1674406751990318E-3"/>
    <n v="0"/>
    <n v="496"/>
    <n v="0"/>
    <n v="0"/>
    <n v="0"/>
    <n v="0"/>
    <n v="0"/>
    <n v="0"/>
    <n v="0"/>
    <n v="0"/>
    <m/>
    <n v="14409130.006167442"/>
    <n v="0"/>
    <n v="14409130.006167442"/>
    <n v="0"/>
  </r>
  <r>
    <x v="0"/>
    <s v="FONDO NACIONAL DE PENSIONES DE LAS ENTIDADES TERRITORIALES (FONPET)"/>
    <s v="CENTRO - ORIENTE"/>
    <s v="SANTANDER                                         "/>
    <x v="956"/>
    <s v="VÉLEZ                                             "/>
    <n v="106297418"/>
    <n v="0"/>
    <n v="0"/>
    <n v="106297418"/>
    <n v="0"/>
    <n v="1.0641597211360931E-2"/>
    <n v="0"/>
    <n v="3658"/>
    <n v="0"/>
    <n v="0"/>
    <n v="0"/>
    <n v="0"/>
    <n v="0"/>
    <n v="0"/>
    <n v="0"/>
    <n v="0"/>
    <m/>
    <n v="106301076.0106416"/>
    <n v="0"/>
    <n v="106301076.0106416"/>
    <n v="0"/>
  </r>
  <r>
    <x v="0"/>
    <s v="FONDO NACIONAL DE PENSIONES DE LAS ENTIDADES TERRITORIALES (FONPET)"/>
    <s v="CENTRO - ORIENTE"/>
    <s v="SANTANDER                                         "/>
    <x v="957"/>
    <s v="VETAS                                             "/>
    <n v="13478075"/>
    <n v="0"/>
    <n v="0"/>
    <n v="13478075"/>
    <n v="0"/>
    <n v="1.5204846858978271E-2"/>
    <n v="0"/>
    <n v="464"/>
    <n v="0"/>
    <n v="0"/>
    <n v="0"/>
    <n v="0"/>
    <n v="0"/>
    <n v="0"/>
    <n v="0"/>
    <n v="0"/>
    <m/>
    <n v="13478539.015204847"/>
    <n v="0"/>
    <n v="13478539.015204847"/>
    <n v="0"/>
  </r>
  <r>
    <x v="0"/>
    <s v="FONDO NACIONAL DE PENSIONES DE LAS ENTIDADES TERRITORIALES (FONPET)"/>
    <s v="CENTRO - ORIENTE"/>
    <s v="SANTANDER                                         "/>
    <x v="958"/>
    <s v="VILLANUEVA                                        "/>
    <n v="15192579"/>
    <n v="0"/>
    <n v="0"/>
    <n v="15192579"/>
    <n v="0"/>
    <n v="8.8841728866100311E-3"/>
    <n v="0"/>
    <n v="523"/>
    <n v="0"/>
    <n v="0"/>
    <n v="0"/>
    <n v="0"/>
    <n v="0"/>
    <n v="0"/>
    <n v="0"/>
    <n v="0"/>
    <m/>
    <n v="15193102.008884173"/>
    <n v="0"/>
    <n v="15193102.008884173"/>
    <n v="0"/>
  </r>
  <r>
    <x v="0"/>
    <s v="FONDO NACIONAL DE PENSIONES DE LAS ENTIDADES TERRITORIALES (FONPET)"/>
    <s v="CENTRO - ORIENTE"/>
    <s v="SANTANDER                                         "/>
    <x v="959"/>
    <s v="ZAPATOCA                                          "/>
    <n v="59481412"/>
    <n v="0"/>
    <n v="0"/>
    <n v="59481412"/>
    <n v="0"/>
    <n v="9.8029905930161476E-3"/>
    <n v="0"/>
    <n v="2047"/>
    <n v="0"/>
    <n v="0"/>
    <n v="0"/>
    <n v="0"/>
    <n v="0"/>
    <n v="0"/>
    <n v="0"/>
    <n v="0"/>
    <m/>
    <n v="59483459.00980299"/>
    <n v="0"/>
    <n v="59483459.00980299"/>
    <n v="0"/>
  </r>
  <r>
    <x v="0"/>
    <s v="FONDO NACIONAL DE PENSIONES DE LAS ENTIDADES TERRITORIALES (FONPET)"/>
    <s v="CENTRO - ORIENTE"/>
    <s v="SANTANDER                                         "/>
    <x v="960"/>
    <s v="MUNICIPIO PENDIENTE CERTIFICADO IGAC - SANTANDER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ENTRO - ORIENTE"/>
    <s v="SANTANDER                                         "/>
    <x v="962"/>
    <s v="MUNICIPIO INDETERMINADO SANTANDER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SUCRE                                             "/>
    <x v="963"/>
    <s v="SUCRE                                             "/>
    <n v="4169581735"/>
    <n v="0"/>
    <n v="0"/>
    <n v="4169581735"/>
    <n v="0"/>
    <n v="7.0028305053710938E-3"/>
    <n v="0"/>
    <n v="143470"/>
    <n v="0"/>
    <n v="0"/>
    <n v="0"/>
    <n v="0"/>
    <n v="0"/>
    <n v="0"/>
    <n v="0"/>
    <n v="0"/>
    <m/>
    <n v="4169725205.0070028"/>
    <n v="0"/>
    <n v="4169725205.0070028"/>
    <n v="0"/>
  </r>
  <r>
    <x v="0"/>
    <s v="FONDO NACIONAL DE PENSIONES DE LAS ENTIDADES TERRITORIALES (FONPET)"/>
    <s v="CARIBE"/>
    <s v="SUCRE                                             "/>
    <x v="964"/>
    <s v="SINCELEJO                                         "/>
    <n v="647780041"/>
    <n v="0"/>
    <n v="0"/>
    <n v="647780041"/>
    <n v="0"/>
    <n v="1.2065470218658447E-2"/>
    <n v="0"/>
    <n v="22289"/>
    <n v="0"/>
    <n v="0"/>
    <n v="0"/>
    <n v="0"/>
    <n v="0"/>
    <n v="0"/>
    <n v="0"/>
    <n v="0"/>
    <m/>
    <n v="647802330.01206541"/>
    <n v="0"/>
    <n v="647802330.01206541"/>
    <n v="0"/>
  </r>
  <r>
    <x v="0"/>
    <s v="FONDO NACIONAL DE PENSIONES DE LAS ENTIDADES TERRITORIALES (FONPET)"/>
    <s v="CARIBE"/>
    <s v="SUCRE                                             "/>
    <x v="965"/>
    <s v="BUENAVISTA                                        "/>
    <n v="20217163"/>
    <n v="0"/>
    <n v="0"/>
    <n v="20217163"/>
    <n v="0"/>
    <n v="1.5238869935274124E-2"/>
    <n v="0"/>
    <n v="696"/>
    <n v="0"/>
    <n v="0"/>
    <n v="0"/>
    <n v="0"/>
    <n v="0"/>
    <n v="0"/>
    <n v="0"/>
    <n v="0"/>
    <m/>
    <n v="20217859.01523887"/>
    <n v="0"/>
    <n v="20217859.01523887"/>
    <n v="0"/>
  </r>
  <r>
    <x v="0"/>
    <s v="FONDO NACIONAL DE PENSIONES DE LAS ENTIDADES TERRITORIALES (FONPET)"/>
    <s v="CARIBE"/>
    <s v="SUCRE                                             "/>
    <x v="966"/>
    <s v="CAIMITO                                           "/>
    <n v="140044855"/>
    <n v="0"/>
    <n v="0"/>
    <n v="140044855"/>
    <n v="0"/>
    <n v="8.2958638668060303E-3"/>
    <n v="0"/>
    <n v="4819"/>
    <n v="0"/>
    <n v="0"/>
    <n v="0"/>
    <n v="0"/>
    <n v="0"/>
    <n v="0"/>
    <n v="0"/>
    <n v="0"/>
    <m/>
    <n v="140049674.00829586"/>
    <n v="0"/>
    <n v="140049674.00829586"/>
    <n v="0"/>
  </r>
  <r>
    <x v="0"/>
    <s v="FONDO NACIONAL DE PENSIONES DE LAS ENTIDADES TERRITORIALES (FONPET)"/>
    <s v="CARIBE"/>
    <s v="SUCRE                                             "/>
    <x v="967"/>
    <s v="COLOSO                                            "/>
    <n v="104923304"/>
    <n v="0"/>
    <n v="0"/>
    <n v="104923304"/>
    <n v="0"/>
    <n v="1.9270725548267365E-2"/>
    <n v="0"/>
    <n v="3610"/>
    <n v="0"/>
    <n v="0"/>
    <n v="0"/>
    <n v="0"/>
    <n v="0"/>
    <n v="0"/>
    <n v="0"/>
    <n v="0"/>
    <m/>
    <n v="104926914.01927072"/>
    <n v="0"/>
    <n v="104926914.01927072"/>
    <n v="0"/>
  </r>
  <r>
    <x v="0"/>
    <s v="FONDO NACIONAL DE PENSIONES DE LAS ENTIDADES TERRITORIALES (FONPET)"/>
    <s v="CARIBE"/>
    <s v="SUCRE                                             "/>
    <x v="968"/>
    <s v="COROZAL                                           "/>
    <n v="585545460"/>
    <n v="0"/>
    <n v="0"/>
    <n v="585545460"/>
    <n v="0"/>
    <n v="1.5370726585388184E-2"/>
    <n v="0"/>
    <n v="20148"/>
    <n v="0"/>
    <n v="0"/>
    <n v="0"/>
    <n v="0"/>
    <n v="0"/>
    <n v="0"/>
    <n v="0"/>
    <n v="0"/>
    <m/>
    <n v="585565608.01537073"/>
    <n v="0"/>
    <n v="585565608.01537073"/>
    <n v="0"/>
  </r>
  <r>
    <x v="0"/>
    <s v="FONDO NACIONAL DE PENSIONES DE LAS ENTIDADES TERRITORIALES (FONPET)"/>
    <s v="CARIBE"/>
    <s v="SUCRE                                             "/>
    <x v="969"/>
    <s v="COVEÑAS                                           "/>
    <n v="0"/>
    <n v="0"/>
    <n v="0"/>
    <n v="0"/>
    <n v="0"/>
    <n v="0.75060171633958817"/>
    <n v="0"/>
    <n v="0"/>
    <n v="0"/>
    <n v="0"/>
    <n v="0"/>
    <n v="0"/>
    <n v="0"/>
    <n v="0"/>
    <n v="0"/>
    <n v="0"/>
    <m/>
    <n v="0.75060171633958817"/>
    <n v="0"/>
    <n v="0.75060171633958817"/>
    <n v="0"/>
  </r>
  <r>
    <x v="0"/>
    <s v="FONDO NACIONAL DE PENSIONES DE LAS ENTIDADES TERRITORIALES (FONPET)"/>
    <s v="CARIBE"/>
    <s v="SUCRE                                             "/>
    <x v="970"/>
    <s v="CHALÁN                                            "/>
    <n v="11905645"/>
    <n v="0"/>
    <n v="0"/>
    <n v="11905645"/>
    <n v="0"/>
    <n v="1.2341514229774475E-2"/>
    <n v="0"/>
    <n v="410"/>
    <n v="0"/>
    <n v="0"/>
    <n v="0"/>
    <n v="0"/>
    <n v="0"/>
    <n v="0"/>
    <n v="0"/>
    <n v="0"/>
    <m/>
    <n v="11906055.012341514"/>
    <n v="0"/>
    <n v="11906055.012341514"/>
    <n v="0"/>
  </r>
  <r>
    <x v="0"/>
    <s v="FONDO NACIONAL DE PENSIONES DE LAS ENTIDADES TERRITORIALES (FONPET)"/>
    <s v="CARIBE"/>
    <s v="SUCRE                                             "/>
    <x v="971"/>
    <s v="EL ROBLE                                          "/>
    <n v="5961588"/>
    <n v="0"/>
    <n v="0"/>
    <n v="5961588"/>
    <n v="0"/>
    <n v="1.0355537757277489E-2"/>
    <n v="0"/>
    <n v="205"/>
    <n v="0"/>
    <n v="0"/>
    <n v="0"/>
    <n v="0"/>
    <n v="0"/>
    <n v="0"/>
    <n v="0"/>
    <n v="0"/>
    <m/>
    <n v="5961793.0103555378"/>
    <n v="0"/>
    <n v="5961793.0103555378"/>
    <n v="0"/>
  </r>
  <r>
    <x v="0"/>
    <s v="FONDO NACIONAL DE PENSIONES DE LAS ENTIDADES TERRITORIALES (FONPET)"/>
    <s v="CARIBE"/>
    <s v="SUCRE                                             "/>
    <x v="972"/>
    <s v="GALERAS                                           "/>
    <n v="68880253"/>
    <n v="0"/>
    <n v="0"/>
    <n v="68880253"/>
    <n v="0"/>
    <n v="1.4039352536201477E-2"/>
    <n v="0"/>
    <n v="2370"/>
    <n v="0"/>
    <n v="0"/>
    <n v="0"/>
    <n v="0"/>
    <n v="0"/>
    <n v="0"/>
    <n v="0"/>
    <n v="0"/>
    <m/>
    <n v="68882623.014039353"/>
    <n v="0"/>
    <n v="68882623.014039353"/>
    <n v="0"/>
  </r>
  <r>
    <x v="0"/>
    <s v="FONDO NACIONAL DE PENSIONES DE LAS ENTIDADES TERRITORIALES (FONPET)"/>
    <s v="CARIBE"/>
    <s v="SUCRE                                             "/>
    <x v="973"/>
    <s v="GUARANDA                                          "/>
    <n v="26721769"/>
    <n v="0"/>
    <n v="0"/>
    <n v="26721769"/>
    <n v="0"/>
    <n v="9.2762541025876999E-3"/>
    <n v="0"/>
    <n v="919"/>
    <n v="0"/>
    <n v="0"/>
    <n v="0"/>
    <n v="0"/>
    <n v="0"/>
    <n v="0"/>
    <n v="0"/>
    <n v="0"/>
    <m/>
    <n v="26722688.009276256"/>
    <n v="0"/>
    <n v="26722688.009276256"/>
    <n v="0"/>
  </r>
  <r>
    <x v="0"/>
    <s v="FONDO NACIONAL DE PENSIONES DE LAS ENTIDADES TERRITORIALES (FONPET)"/>
    <s v="CARIBE"/>
    <s v="SUCRE                                             "/>
    <x v="974"/>
    <s v="LA UNIÓN                                          "/>
    <n v="41718049"/>
    <n v="0"/>
    <n v="0"/>
    <n v="41718049"/>
    <n v="0"/>
    <n v="1.0877754539251328E-3"/>
    <n v="0"/>
    <n v="1435"/>
    <n v="0"/>
    <n v="0"/>
    <n v="0"/>
    <n v="0"/>
    <n v="0"/>
    <n v="0"/>
    <n v="0"/>
    <n v="0"/>
    <m/>
    <n v="41719484.001087777"/>
    <n v="0"/>
    <n v="41719484.001087777"/>
    <n v="0"/>
  </r>
  <r>
    <x v="0"/>
    <s v="FONDO NACIONAL DE PENSIONES DE LAS ENTIDADES TERRITORIALES (FONPET)"/>
    <s v="CARIBE"/>
    <s v="SUCRE                                             "/>
    <x v="975"/>
    <s v="LOS PALMITOS                                      "/>
    <n v="83610829"/>
    <n v="0"/>
    <n v="0"/>
    <n v="83610829"/>
    <n v="0"/>
    <n v="5.167745053768158E-3"/>
    <n v="0"/>
    <n v="2877"/>
    <n v="0"/>
    <n v="0"/>
    <n v="0"/>
    <n v="0"/>
    <n v="0"/>
    <n v="0"/>
    <n v="0"/>
    <n v="0"/>
    <m/>
    <n v="83613706.005167753"/>
    <n v="0"/>
    <n v="83613706.005167753"/>
    <n v="0"/>
  </r>
  <r>
    <x v="0"/>
    <s v="FONDO NACIONAL DE PENSIONES DE LAS ENTIDADES TERRITORIALES (FONPET)"/>
    <s v="CARIBE"/>
    <s v="SUCRE                                             "/>
    <x v="976"/>
    <s v="MAJAGUAL                                          "/>
    <n v="433489517"/>
    <n v="0"/>
    <n v="0"/>
    <n v="433489517"/>
    <n v="0"/>
    <n v="5.7616233825683594E-3"/>
    <n v="0"/>
    <n v="14916"/>
    <n v="0"/>
    <n v="0"/>
    <n v="0"/>
    <n v="0"/>
    <n v="0"/>
    <n v="0"/>
    <n v="0"/>
    <n v="0"/>
    <m/>
    <n v="433504433.00576162"/>
    <n v="0"/>
    <n v="433504433.00576162"/>
    <n v="0"/>
  </r>
  <r>
    <x v="0"/>
    <s v="FONDO NACIONAL DE PENSIONES DE LAS ENTIDADES TERRITORIALES (FONPET)"/>
    <s v="CARIBE"/>
    <s v="SUCRE                                             "/>
    <x v="977"/>
    <s v="MORROA                                            "/>
    <n v="48358605"/>
    <n v="0"/>
    <n v="0"/>
    <n v="48358605"/>
    <n v="0"/>
    <n v="1.8428608775138855E-2"/>
    <n v="0"/>
    <n v="1664"/>
    <n v="0"/>
    <n v="0"/>
    <n v="0"/>
    <n v="0"/>
    <n v="0"/>
    <n v="0"/>
    <n v="0"/>
    <n v="0"/>
    <m/>
    <n v="48360269.018428609"/>
    <n v="0"/>
    <n v="48360269.018428609"/>
    <n v="0"/>
  </r>
  <r>
    <x v="0"/>
    <s v="FONDO NACIONAL DE PENSIONES DE LAS ENTIDADES TERRITORIALES (FONPET)"/>
    <s v="CARIBE"/>
    <s v="SUCRE                                             "/>
    <x v="978"/>
    <s v="OVEJAS                                            "/>
    <n v="168211832"/>
    <n v="0"/>
    <n v="0"/>
    <n v="168211832"/>
    <n v="0"/>
    <n v="8.6060315370559692E-3"/>
    <n v="0"/>
    <n v="5788"/>
    <n v="0"/>
    <n v="0"/>
    <n v="0"/>
    <n v="0"/>
    <n v="0"/>
    <n v="0"/>
    <n v="0"/>
    <n v="0"/>
    <m/>
    <n v="168217620.00860602"/>
    <n v="0"/>
    <n v="168217620.00860602"/>
    <n v="0"/>
  </r>
  <r>
    <x v="0"/>
    <s v="FONDO NACIONAL DE PENSIONES DE LAS ENTIDADES TERRITORIALES (FONPET)"/>
    <s v="CARIBE"/>
    <s v="SUCRE                                             "/>
    <x v="979"/>
    <s v="PALMITO                                           "/>
    <n v="108693438"/>
    <n v="0"/>
    <n v="0"/>
    <n v="108693438"/>
    <n v="0"/>
    <n v="-6.2541663646697998E-4"/>
    <n v="0"/>
    <n v="3740"/>
    <n v="0"/>
    <n v="0"/>
    <n v="0"/>
    <n v="0"/>
    <n v="0"/>
    <n v="0"/>
    <n v="0"/>
    <n v="0"/>
    <m/>
    <n v="108697177.99937458"/>
    <n v="0"/>
    <n v="108697177.99937458"/>
    <n v="0"/>
  </r>
  <r>
    <x v="0"/>
    <s v="FONDO NACIONAL DE PENSIONES DE LAS ENTIDADES TERRITORIALES (FONPET)"/>
    <s v="CARIBE"/>
    <s v="SUCRE                                             "/>
    <x v="980"/>
    <s v="SAMPUÉS                                           "/>
    <n v="223371583"/>
    <n v="0"/>
    <n v="0"/>
    <n v="223371583"/>
    <n v="0"/>
    <n v="6.1448812484741211E-3"/>
    <n v="0"/>
    <n v="7686"/>
    <n v="0"/>
    <n v="0"/>
    <n v="0"/>
    <n v="0"/>
    <n v="0"/>
    <n v="0"/>
    <n v="0"/>
    <n v="0"/>
    <m/>
    <n v="223379269.00614488"/>
    <n v="0"/>
    <n v="223379269.00614488"/>
    <n v="0"/>
  </r>
  <r>
    <x v="0"/>
    <s v="FONDO NACIONAL DE PENSIONES DE LAS ENTIDADES TERRITORIALES (FONPET)"/>
    <s v="CARIBE"/>
    <s v="SUCRE                                             "/>
    <x v="981"/>
    <s v="SAN BENITO ABAD                                   "/>
    <n v="190208974"/>
    <n v="0"/>
    <n v="0"/>
    <n v="190208974"/>
    <n v="0"/>
    <n v="1.1614143848419189E-2"/>
    <n v="0"/>
    <n v="6545"/>
    <n v="0"/>
    <n v="0"/>
    <n v="0"/>
    <n v="0"/>
    <n v="0"/>
    <n v="0"/>
    <n v="0"/>
    <n v="0"/>
    <m/>
    <n v="190215519.01161414"/>
    <n v="0"/>
    <n v="190215519.01161414"/>
    <n v="0"/>
  </r>
  <r>
    <x v="0"/>
    <s v="FONDO NACIONAL DE PENSIONES DE LAS ENTIDADES TERRITORIALES (FONPET)"/>
    <s v="CARIBE"/>
    <s v="SUCRE                                             "/>
    <x v="982"/>
    <s v="SAN JUAN DE BETULIA                               "/>
    <n v="72106321"/>
    <n v="0"/>
    <n v="0"/>
    <n v="72106321"/>
    <n v="0"/>
    <n v="1.5583500266075134E-2"/>
    <n v="0"/>
    <n v="2481"/>
    <n v="0"/>
    <n v="0"/>
    <n v="0"/>
    <n v="0"/>
    <n v="0"/>
    <n v="0"/>
    <n v="0"/>
    <n v="0"/>
    <m/>
    <n v="72108802.0155835"/>
    <n v="0"/>
    <n v="72108802.0155835"/>
    <n v="0"/>
  </r>
  <r>
    <x v="0"/>
    <s v="FONDO NACIONAL DE PENSIONES DE LAS ENTIDADES TERRITORIALES (FONPET)"/>
    <s v="CARIBE"/>
    <s v="SUCRE                                             "/>
    <x v="983"/>
    <s v="SAN MARCOS                                        "/>
    <n v="355196429"/>
    <n v="0"/>
    <n v="0"/>
    <n v="355196429"/>
    <n v="0"/>
    <n v="1.4723688364028931E-2"/>
    <n v="0"/>
    <n v="12222"/>
    <n v="0"/>
    <n v="0"/>
    <n v="0"/>
    <n v="0"/>
    <n v="0"/>
    <n v="0"/>
    <n v="0"/>
    <n v="0"/>
    <m/>
    <n v="355208651.01472366"/>
    <n v="0"/>
    <n v="355208651.01472366"/>
    <n v="0"/>
  </r>
  <r>
    <x v="0"/>
    <s v="FONDO NACIONAL DE PENSIONES DE LAS ENTIDADES TERRITORIALES (FONPET)"/>
    <s v="CARIBE"/>
    <s v="SUCRE                                             "/>
    <x v="984"/>
    <s v="SAN ONOFRE                                        "/>
    <n v="529453779"/>
    <n v="0"/>
    <n v="0"/>
    <n v="529453779"/>
    <n v="0"/>
    <n v="8.4475278854370117E-3"/>
    <n v="0"/>
    <n v="18218"/>
    <n v="0"/>
    <n v="0"/>
    <n v="0"/>
    <n v="0"/>
    <n v="0"/>
    <n v="0"/>
    <n v="0"/>
    <n v="0"/>
    <m/>
    <n v="529471997.00844753"/>
    <n v="0"/>
    <n v="529471997.00844753"/>
    <n v="0"/>
  </r>
  <r>
    <x v="0"/>
    <s v="FONDO NACIONAL DE PENSIONES DE LAS ENTIDADES TERRITORIALES (FONPET)"/>
    <s v="CARIBE"/>
    <s v="SUCRE                                             "/>
    <x v="985"/>
    <s v="SAN PEDRO                                         "/>
    <n v="186756230"/>
    <n v="0"/>
    <n v="0"/>
    <n v="186756230"/>
    <n v="0"/>
    <n v="4.0833204984664917E-3"/>
    <n v="0"/>
    <n v="6426"/>
    <n v="0"/>
    <n v="0"/>
    <n v="0"/>
    <n v="0"/>
    <n v="0"/>
    <n v="0"/>
    <n v="0"/>
    <n v="0"/>
    <m/>
    <n v="186762656.00408334"/>
    <n v="0"/>
    <n v="186762656.00408334"/>
    <n v="0"/>
  </r>
  <r>
    <x v="0"/>
    <s v="FONDO NACIONAL DE PENSIONES DE LAS ENTIDADES TERRITORIALES (FONPET)"/>
    <s v="CARIBE"/>
    <s v="SUCRE                                             "/>
    <x v="986"/>
    <s v="SAN LUIS DE SINCÉ                                 "/>
    <n v="139978339"/>
    <n v="0"/>
    <n v="0"/>
    <n v="139978339"/>
    <n v="0"/>
    <n v="8.3426982164382935E-3"/>
    <n v="0"/>
    <n v="4816"/>
    <n v="0"/>
    <n v="0"/>
    <n v="0"/>
    <n v="0"/>
    <n v="0"/>
    <n v="0"/>
    <n v="0"/>
    <n v="0"/>
    <m/>
    <n v="139983155.00834268"/>
    <n v="0"/>
    <n v="139983155.00834268"/>
    <n v="0"/>
  </r>
  <r>
    <x v="0"/>
    <s v="FONDO NACIONAL DE PENSIONES DE LAS ENTIDADES TERRITORIALES (FONPET)"/>
    <s v="CARIBE"/>
    <s v="SUCRE                                             "/>
    <x v="987"/>
    <s v="SUCRE                                             "/>
    <n v="135404335"/>
    <n v="0"/>
    <n v="0"/>
    <n v="135404335"/>
    <n v="0"/>
    <n v="1.5467464923858643E-2"/>
    <n v="0"/>
    <n v="4659"/>
    <n v="0"/>
    <n v="0"/>
    <n v="0"/>
    <n v="0"/>
    <n v="0"/>
    <n v="0"/>
    <n v="0"/>
    <n v="0"/>
    <m/>
    <n v="135408994.01546746"/>
    <n v="0"/>
    <n v="135408994.01546746"/>
    <n v="0"/>
  </r>
  <r>
    <x v="0"/>
    <s v="FONDO NACIONAL DE PENSIONES DE LAS ENTIDADES TERRITORIALES (FONPET)"/>
    <s v="CARIBE"/>
    <s v="SUCRE                                             "/>
    <x v="988"/>
    <s v="SANTIAGO DE TOLÚ                                  "/>
    <n v="459817400"/>
    <n v="0"/>
    <n v="0"/>
    <n v="459817400"/>
    <n v="0"/>
    <n v="1.7396628856658936E-2"/>
    <n v="0"/>
    <n v="15822"/>
    <n v="0"/>
    <n v="0"/>
    <n v="0"/>
    <n v="0"/>
    <n v="0"/>
    <n v="0"/>
    <n v="0"/>
    <n v="0"/>
    <m/>
    <n v="459833222.01739663"/>
    <n v="0"/>
    <n v="459833222.01739663"/>
    <n v="0"/>
  </r>
  <r>
    <x v="0"/>
    <s v="FONDO NACIONAL DE PENSIONES DE LAS ENTIDADES TERRITORIALES (FONPET)"/>
    <s v="CARIBE"/>
    <s v="SUCRE                                             "/>
    <x v="989"/>
    <s v="TOLÚ VIEJO                                        "/>
    <n v="274306787"/>
    <n v="0"/>
    <n v="0"/>
    <n v="274306787"/>
    <n v="0"/>
    <n v="8.5895359516143799E-3"/>
    <n v="0"/>
    <n v="9439"/>
    <n v="0"/>
    <n v="0"/>
    <n v="0"/>
    <n v="0"/>
    <n v="0"/>
    <n v="0"/>
    <n v="0"/>
    <n v="0"/>
    <m/>
    <n v="274316226.00858951"/>
    <n v="0"/>
    <n v="274316226.00858951"/>
    <n v="0"/>
  </r>
  <r>
    <x v="0"/>
    <s v="FONDO NACIONAL DE PENSIONES DE LAS ENTIDADES TERRITORIALES (FONPET)"/>
    <s v="CENTRO - SUR - AMAZONÍA"/>
    <s v="TOLIMA                                            "/>
    <x v="990"/>
    <s v="TOLIMA                                            "/>
    <n v="15280573470"/>
    <n v="0"/>
    <n v="0"/>
    <n v="15280573470"/>
    <n v="0"/>
    <n v="1.045989990234375E-2"/>
    <n v="0"/>
    <n v="525786"/>
    <n v="0"/>
    <n v="0"/>
    <n v="0"/>
    <n v="0"/>
    <n v="0"/>
    <n v="0"/>
    <n v="0"/>
    <n v="0"/>
    <m/>
    <n v="15281099256.01046"/>
    <n v="0"/>
    <n v="15281099256.01046"/>
    <n v="0"/>
  </r>
  <r>
    <x v="0"/>
    <s v="FONDO NACIONAL DE PENSIONES DE LAS ENTIDADES TERRITORIALES (FONPET)"/>
    <s v="CENTRO - SUR - AMAZONÍA"/>
    <s v="TOLIMA                                            "/>
    <x v="991"/>
    <s v="IBAGUÉ                                            "/>
    <n v="2796533779"/>
    <n v="0"/>
    <n v="0"/>
    <n v="2796533779"/>
    <n v="0"/>
    <n v="1.3660430908203125E-2"/>
    <n v="0"/>
    <n v="96225"/>
    <n v="0"/>
    <n v="0"/>
    <n v="0"/>
    <n v="0"/>
    <n v="0"/>
    <n v="0"/>
    <n v="0"/>
    <n v="0"/>
    <m/>
    <n v="2796630004.0136604"/>
    <n v="0"/>
    <n v="2796630004.0136604"/>
    <n v="0"/>
  </r>
  <r>
    <x v="0"/>
    <s v="FONDO NACIONAL DE PENSIONES DE LAS ENTIDADES TERRITORIALES (FONPET)"/>
    <s v="CENTRO - SUR - AMAZONÍA"/>
    <s v="TOLIMA                                            "/>
    <x v="992"/>
    <s v="ALPUJARRA                                         "/>
    <n v="27642554"/>
    <n v="0"/>
    <n v="0"/>
    <n v="27642554"/>
    <n v="0"/>
    <n v="1.0166801512241364E-2"/>
    <n v="0"/>
    <n v="951"/>
    <n v="0"/>
    <n v="0"/>
    <n v="0"/>
    <n v="0"/>
    <n v="0"/>
    <n v="0"/>
    <n v="0"/>
    <n v="0"/>
    <m/>
    <n v="27643505.010166802"/>
    <n v="0"/>
    <n v="27643505.010166802"/>
    <n v="0"/>
  </r>
  <r>
    <x v="0"/>
    <s v="FONDO NACIONAL DE PENSIONES DE LAS ENTIDADES TERRITORIALES (FONPET)"/>
    <s v="CENTRO - SUR - AMAZONÍA"/>
    <s v="TOLIMA                                            "/>
    <x v="993"/>
    <s v="ALVARADO                                          "/>
    <n v="62736030"/>
    <n v="0"/>
    <n v="0"/>
    <n v="62736030"/>
    <n v="0"/>
    <n v="1.4807093888521194E-2"/>
    <n v="0"/>
    <n v="2159"/>
    <n v="0"/>
    <n v="0"/>
    <n v="0"/>
    <n v="0"/>
    <n v="0"/>
    <n v="0"/>
    <n v="0"/>
    <n v="0"/>
    <m/>
    <n v="62738189.01480709"/>
    <n v="0"/>
    <n v="62738189.01480709"/>
    <n v="0"/>
  </r>
  <r>
    <x v="0"/>
    <s v="FONDO NACIONAL DE PENSIONES DE LAS ENTIDADES TERRITORIALES (FONPET)"/>
    <s v="CENTRO - SUR - AMAZONÍA"/>
    <s v="TOLIMA                                            "/>
    <x v="994"/>
    <s v="AMBALEMA                                          "/>
    <n v="52865435"/>
    <n v="0"/>
    <n v="0"/>
    <n v="52865435"/>
    <n v="0"/>
    <n v="9.8844617605209351E-3"/>
    <n v="0"/>
    <n v="1819"/>
    <n v="0"/>
    <n v="0"/>
    <n v="0"/>
    <n v="0"/>
    <n v="0"/>
    <n v="0"/>
    <n v="0"/>
    <n v="0"/>
    <m/>
    <n v="52867254.009884462"/>
    <n v="0"/>
    <n v="52867254.009884462"/>
    <n v="0"/>
  </r>
  <r>
    <x v="0"/>
    <s v="FONDO NACIONAL DE PENSIONES DE LAS ENTIDADES TERRITORIALES (FONPET)"/>
    <s v="CENTRO - SUR - AMAZONÍA"/>
    <s v="TOLIMA                                            "/>
    <x v="995"/>
    <s v="ANZOÁTEGUI                                        "/>
    <n v="57770747"/>
    <n v="0"/>
    <n v="0"/>
    <n v="57770747"/>
    <n v="0"/>
    <n v="9.1854725033044815E-3"/>
    <n v="0"/>
    <n v="1988"/>
    <n v="0"/>
    <n v="0"/>
    <n v="0"/>
    <n v="0"/>
    <n v="0"/>
    <n v="0"/>
    <n v="0"/>
    <n v="0"/>
    <m/>
    <n v="57772735.009185471"/>
    <n v="0"/>
    <n v="57772735.009185471"/>
    <n v="0"/>
  </r>
  <r>
    <x v="0"/>
    <s v="FONDO NACIONAL DE PENSIONES DE LAS ENTIDADES TERRITORIALES (FONPET)"/>
    <s v="CENTRO - SUR - AMAZONÍA"/>
    <s v="TOLIMA                                            "/>
    <x v="996"/>
    <s v="ARMERO                                            "/>
    <n v="363067834"/>
    <n v="0"/>
    <n v="0"/>
    <n v="363067834"/>
    <n v="0"/>
    <n v="1.8087953329086304E-2"/>
    <n v="0"/>
    <n v="12493"/>
    <n v="0"/>
    <n v="0"/>
    <n v="0"/>
    <n v="0"/>
    <n v="0"/>
    <n v="0"/>
    <n v="0"/>
    <n v="0"/>
    <m/>
    <n v="363080327.01808798"/>
    <n v="0"/>
    <n v="363080327.01808798"/>
    <n v="0"/>
  </r>
  <r>
    <x v="0"/>
    <s v="FONDO NACIONAL DE PENSIONES DE LAS ENTIDADES TERRITORIALES (FONPET)"/>
    <s v="CENTRO - SUR - AMAZONÍA"/>
    <s v="TOLIMA                                            "/>
    <x v="997"/>
    <s v="ATACO                                             "/>
    <n v="66711892"/>
    <n v="0"/>
    <n v="0"/>
    <n v="66711892"/>
    <n v="0"/>
    <n v="0.85670320689678192"/>
    <n v="0"/>
    <n v="2295"/>
    <n v="0"/>
    <n v="0"/>
    <n v="0"/>
    <n v="0"/>
    <n v="0"/>
    <n v="0"/>
    <n v="0"/>
    <n v="0"/>
    <m/>
    <n v="66714187.856703207"/>
    <n v="0"/>
    <n v="66714187.856703207"/>
    <n v="0"/>
  </r>
  <r>
    <x v="0"/>
    <s v="FONDO NACIONAL DE PENSIONES DE LAS ENTIDADES TERRITORIALES (FONPET)"/>
    <s v="CENTRO - SUR - AMAZONÍA"/>
    <s v="TOLIMA                                            "/>
    <x v="998"/>
    <s v="CAJAMARCA                                         "/>
    <n v="100545224"/>
    <n v="0"/>
    <n v="0"/>
    <n v="100545224"/>
    <n v="0"/>
    <n v="4.3556764721870422E-3"/>
    <n v="0"/>
    <n v="3460"/>
    <n v="0"/>
    <n v="0"/>
    <n v="0"/>
    <n v="0"/>
    <n v="0"/>
    <n v="0"/>
    <n v="0"/>
    <n v="0"/>
    <m/>
    <n v="100548684.00435567"/>
    <n v="0"/>
    <n v="100548684.00435567"/>
    <n v="0"/>
  </r>
  <r>
    <x v="0"/>
    <s v="FONDO NACIONAL DE PENSIONES DE LAS ENTIDADES TERRITORIALES (FONPET)"/>
    <s v="CENTRO - SUR - AMAZONÍA"/>
    <s v="TOLIMA                                            "/>
    <x v="999"/>
    <s v="CARMEN DE APICALÁ                                 "/>
    <n v="77595642"/>
    <n v="0"/>
    <n v="0"/>
    <n v="77595642"/>
    <n v="0"/>
    <n v="5.4465830326080322E-3"/>
    <n v="0"/>
    <n v="2670"/>
    <n v="0"/>
    <n v="0"/>
    <n v="0"/>
    <n v="0"/>
    <n v="0"/>
    <n v="0"/>
    <n v="0"/>
    <n v="0"/>
    <m/>
    <n v="77598312.005446583"/>
    <n v="0"/>
    <n v="77598312.005446583"/>
    <n v="0"/>
  </r>
  <r>
    <x v="0"/>
    <s v="FONDO NACIONAL DE PENSIONES DE LAS ENTIDADES TERRITORIALES (FONPET)"/>
    <s v="CENTRO - SUR - AMAZONÍA"/>
    <s v="TOLIMA                                            "/>
    <x v="1000"/>
    <s v="CASABIANCA                                        "/>
    <n v="28133647"/>
    <n v="0"/>
    <n v="0"/>
    <n v="28133647"/>
    <n v="0"/>
    <n v="0.75861018151044846"/>
    <n v="0"/>
    <n v="968"/>
    <n v="0"/>
    <n v="0"/>
    <n v="0"/>
    <n v="0"/>
    <n v="0"/>
    <n v="0"/>
    <n v="0"/>
    <n v="0"/>
    <m/>
    <n v="28134615.758610182"/>
    <n v="0"/>
    <n v="28134615.758610182"/>
    <n v="0"/>
  </r>
  <r>
    <x v="0"/>
    <s v="FONDO NACIONAL DE PENSIONES DE LAS ENTIDADES TERRITORIALES (FONPET)"/>
    <s v="CENTRO - SUR - AMAZONÍA"/>
    <s v="TOLIMA                                            "/>
    <x v="1001"/>
    <s v="CHAPARRAL                                         "/>
    <n v="117304485"/>
    <n v="0"/>
    <n v="0"/>
    <n v="117304485"/>
    <n v="0"/>
    <n v="1.1492229998111725E-2"/>
    <n v="0"/>
    <n v="4036"/>
    <n v="0"/>
    <n v="0"/>
    <n v="0"/>
    <n v="0"/>
    <n v="0"/>
    <n v="0"/>
    <n v="0"/>
    <n v="0"/>
    <m/>
    <n v="117308521.01149222"/>
    <n v="0"/>
    <n v="117308521.01149222"/>
    <n v="0"/>
  </r>
  <r>
    <x v="0"/>
    <s v="FONDO NACIONAL DE PENSIONES DE LAS ENTIDADES TERRITORIALES (FONPET)"/>
    <s v="CENTRO - SUR - AMAZONÍA"/>
    <s v="TOLIMA                                            "/>
    <x v="1002"/>
    <s v="COELLO                                            "/>
    <n v="27623292"/>
    <n v="0"/>
    <n v="0"/>
    <n v="27623292"/>
    <n v="0"/>
    <n v="1.2248801067471504E-2"/>
    <n v="0"/>
    <n v="950"/>
    <n v="0"/>
    <n v="0"/>
    <n v="0"/>
    <n v="0"/>
    <n v="0"/>
    <n v="0"/>
    <n v="0"/>
    <n v="0"/>
    <m/>
    <n v="27624242.012248799"/>
    <n v="0"/>
    <n v="27624242.012248799"/>
    <n v="0"/>
  </r>
  <r>
    <x v="0"/>
    <s v="FONDO NACIONAL DE PENSIONES DE LAS ENTIDADES TERRITORIALES (FONPET)"/>
    <s v="CENTRO - SUR - AMAZONÍA"/>
    <s v="TOLIMA                                            "/>
    <x v="1003"/>
    <s v="COYAIMA                                           "/>
    <n v="36483620"/>
    <n v="0"/>
    <n v="0"/>
    <n v="36483620"/>
    <n v="0"/>
    <n v="7.008679211139679E-3"/>
    <n v="0"/>
    <n v="1255"/>
    <n v="0"/>
    <n v="0"/>
    <n v="0"/>
    <n v="0"/>
    <n v="0"/>
    <n v="0"/>
    <n v="0"/>
    <n v="0"/>
    <m/>
    <n v="36484875.007008679"/>
    <n v="0"/>
    <n v="36484875.007008679"/>
    <n v="0"/>
  </r>
  <r>
    <x v="0"/>
    <s v="FONDO NACIONAL DE PENSIONES DE LAS ENTIDADES TERRITORIALES (FONPET)"/>
    <s v="CENTRO - SUR - AMAZONÍA"/>
    <s v="TOLIMA                                            "/>
    <x v="1004"/>
    <s v="CUNDAY                                            "/>
    <n v="148220527"/>
    <n v="0"/>
    <n v="0"/>
    <n v="148220527"/>
    <n v="0"/>
    <n v="9.0445727109909058E-3"/>
    <n v="0"/>
    <n v="5100"/>
    <n v="0"/>
    <n v="0"/>
    <n v="0"/>
    <n v="0"/>
    <n v="0"/>
    <n v="0"/>
    <n v="0"/>
    <n v="0"/>
    <m/>
    <n v="148225627.00904459"/>
    <n v="0"/>
    <n v="148225627.00904459"/>
    <n v="0"/>
  </r>
  <r>
    <x v="0"/>
    <s v="FONDO NACIONAL DE PENSIONES DE LAS ENTIDADES TERRITORIALES (FONPET)"/>
    <s v="CENTRO - SUR - AMAZONÍA"/>
    <s v="TOLIMA                                            "/>
    <x v="1005"/>
    <s v="DOLORES                                           "/>
    <n v="33219202"/>
    <n v="0"/>
    <n v="0"/>
    <n v="33219202"/>
    <n v="0"/>
    <n v="1.061643660068512E-2"/>
    <n v="0"/>
    <n v="1143"/>
    <n v="0"/>
    <n v="0"/>
    <n v="0"/>
    <n v="0"/>
    <n v="0"/>
    <n v="0"/>
    <n v="0"/>
    <n v="0"/>
    <m/>
    <n v="33220345.010616437"/>
    <n v="0"/>
    <n v="33220345.010616437"/>
    <n v="0"/>
  </r>
  <r>
    <x v="0"/>
    <s v="FONDO NACIONAL DE PENSIONES DE LAS ENTIDADES TERRITORIALES (FONPET)"/>
    <s v="CENTRO - SUR - AMAZONÍA"/>
    <s v="TOLIMA                                            "/>
    <x v="1006"/>
    <s v="ESPINAL                                           "/>
    <n v="384105316"/>
    <n v="0"/>
    <n v="0"/>
    <n v="384105316"/>
    <n v="0"/>
    <n v="1.5443295240402222E-2"/>
    <n v="0"/>
    <n v="13217"/>
    <n v="0"/>
    <n v="0"/>
    <n v="0"/>
    <n v="0"/>
    <n v="0"/>
    <n v="0"/>
    <n v="0"/>
    <n v="0"/>
    <m/>
    <n v="384118533.01544333"/>
    <n v="0"/>
    <n v="384118533.01544333"/>
    <n v="0"/>
  </r>
  <r>
    <x v="0"/>
    <s v="FONDO NACIONAL DE PENSIONES DE LAS ENTIDADES TERRITORIALES (FONPET)"/>
    <s v="CENTRO - SUR - AMAZONÍA"/>
    <s v="TOLIMA                                            "/>
    <x v="1007"/>
    <s v="FALAN                                             "/>
    <n v="25264924"/>
    <n v="0"/>
    <n v="0"/>
    <n v="25264924"/>
    <n v="0"/>
    <n v="1.3787895441055298E-3"/>
    <n v="0"/>
    <n v="869"/>
    <n v="0"/>
    <n v="0"/>
    <n v="0"/>
    <n v="0"/>
    <n v="0"/>
    <n v="0"/>
    <n v="0"/>
    <n v="0"/>
    <m/>
    <n v="25265793.00137879"/>
    <n v="0"/>
    <n v="25265793.00137879"/>
    <n v="0"/>
  </r>
  <r>
    <x v="0"/>
    <s v="FONDO NACIONAL DE PENSIONES DE LAS ENTIDADES TERRITORIALES (FONPET)"/>
    <s v="CENTRO - SUR - AMAZONÍA"/>
    <s v="TOLIMA                                            "/>
    <x v="1008"/>
    <s v="FLANDES                                           "/>
    <n v="113530169"/>
    <n v="0"/>
    <n v="0"/>
    <n v="113530169"/>
    <n v="0"/>
    <n v="1.4121666550636292E-2"/>
    <n v="0"/>
    <n v="3906"/>
    <n v="0"/>
    <n v="0"/>
    <n v="0"/>
    <n v="0"/>
    <n v="0"/>
    <n v="0"/>
    <n v="0"/>
    <n v="0"/>
    <m/>
    <n v="113534075.01412167"/>
    <n v="0"/>
    <n v="113534075.01412167"/>
    <n v="0"/>
  </r>
  <r>
    <x v="0"/>
    <s v="FONDO NACIONAL DE PENSIONES DE LAS ENTIDADES TERRITORIALES (FONPET)"/>
    <s v="CENTRO - SUR - AMAZONÍA"/>
    <s v="TOLIMA                                            "/>
    <x v="1009"/>
    <s v="FRESNO                                            "/>
    <n v="242066752"/>
    <n v="0"/>
    <n v="0"/>
    <n v="242066752"/>
    <n v="0"/>
    <n v="1.0845482349395752E-2"/>
    <n v="0"/>
    <n v="8329"/>
    <n v="0"/>
    <n v="0"/>
    <n v="0"/>
    <n v="0"/>
    <n v="0"/>
    <n v="0"/>
    <n v="0"/>
    <n v="0"/>
    <m/>
    <n v="242075081.01084548"/>
    <n v="0"/>
    <n v="242075081.01084548"/>
    <n v="0"/>
  </r>
  <r>
    <x v="0"/>
    <s v="FONDO NACIONAL DE PENSIONES DE LAS ENTIDADES TERRITORIALES (FONPET)"/>
    <s v="CENTRO - SUR - AMAZONÍA"/>
    <s v="TOLIMA                                            "/>
    <x v="1010"/>
    <s v="GUAMO                                             "/>
    <n v="537280409"/>
    <n v="0"/>
    <n v="0"/>
    <n v="537280409"/>
    <n v="0"/>
    <n v="4.8047900199890137E-3"/>
    <n v="0"/>
    <n v="18487"/>
    <n v="0"/>
    <n v="0"/>
    <n v="0"/>
    <n v="0"/>
    <n v="0"/>
    <n v="0"/>
    <n v="0"/>
    <n v="0"/>
    <m/>
    <n v="537298896.00480485"/>
    <n v="0"/>
    <n v="537298896.00480485"/>
    <n v="0"/>
  </r>
  <r>
    <x v="0"/>
    <s v="FONDO NACIONAL DE PENSIONES DE LAS ENTIDADES TERRITORIALES (FONPET)"/>
    <s v="CENTRO - SUR - AMAZONÍA"/>
    <s v="TOLIMA                                            "/>
    <x v="1011"/>
    <s v="HERVEO                                            "/>
    <n v="45730657"/>
    <n v="0"/>
    <n v="0"/>
    <n v="45730657"/>
    <n v="0"/>
    <n v="9.015129879117012E-3"/>
    <n v="0"/>
    <n v="1574"/>
    <n v="0"/>
    <n v="0"/>
    <n v="0"/>
    <n v="0"/>
    <n v="0"/>
    <n v="0"/>
    <n v="0"/>
    <n v="0"/>
    <m/>
    <n v="45732231.009015128"/>
    <n v="0"/>
    <n v="45732231.009015128"/>
    <n v="0"/>
  </r>
  <r>
    <x v="0"/>
    <s v="FONDO NACIONAL DE PENSIONES DE LAS ENTIDADES TERRITORIALES (FONPET)"/>
    <s v="CENTRO - SUR - AMAZONÍA"/>
    <s v="TOLIMA                                            "/>
    <x v="1012"/>
    <s v="HONDA                                             "/>
    <n v="135437085"/>
    <n v="0"/>
    <n v="0"/>
    <n v="135437085"/>
    <n v="0"/>
    <n v="-5.8561563491821289E-6"/>
    <n v="0"/>
    <n v="4660"/>
    <n v="0"/>
    <n v="0"/>
    <n v="0"/>
    <n v="0"/>
    <n v="0"/>
    <n v="0"/>
    <n v="0"/>
    <n v="0"/>
    <m/>
    <n v="135441744.99999416"/>
    <n v="0"/>
    <n v="135441744.99999416"/>
    <n v="0"/>
  </r>
  <r>
    <x v="0"/>
    <s v="FONDO NACIONAL DE PENSIONES DE LAS ENTIDADES TERRITORIALES (FONPET)"/>
    <s v="CENTRO - SUR - AMAZONÍA"/>
    <s v="TOLIMA                                            "/>
    <x v="1013"/>
    <s v="ICONONZO                                          "/>
    <n v="50517088"/>
    <n v="0"/>
    <n v="0"/>
    <n v="50517088"/>
    <n v="0"/>
    <n v="0.81905291974544525"/>
    <n v="0"/>
    <n v="1738"/>
    <n v="0"/>
    <n v="0"/>
    <n v="0"/>
    <n v="0"/>
    <n v="0"/>
    <n v="0"/>
    <n v="0"/>
    <n v="0"/>
    <m/>
    <n v="50518826.81905292"/>
    <n v="0"/>
    <n v="50518826.81905292"/>
    <n v="0"/>
  </r>
  <r>
    <x v="0"/>
    <s v="FONDO NACIONAL DE PENSIONES DE LAS ENTIDADES TERRITORIALES (FONPET)"/>
    <s v="CENTRO - SUR - AMAZONÍA"/>
    <s v="TOLIMA                                            "/>
    <x v="1014"/>
    <s v="LÉRIDA                                            "/>
    <n v="206258247"/>
    <n v="0"/>
    <n v="0"/>
    <n v="206258247"/>
    <n v="0"/>
    <n v="1.6405701637268066E-2"/>
    <n v="0"/>
    <n v="7097"/>
    <n v="0"/>
    <n v="0"/>
    <n v="0"/>
    <n v="0"/>
    <n v="0"/>
    <n v="0"/>
    <n v="0"/>
    <n v="0"/>
    <m/>
    <n v="206265344.0164057"/>
    <n v="0"/>
    <n v="206265344.0164057"/>
    <n v="0"/>
  </r>
  <r>
    <x v="0"/>
    <s v="FONDO NACIONAL DE PENSIONES DE LAS ENTIDADES TERRITORIALES (FONPET)"/>
    <s v="CENTRO - SUR - AMAZONÍA"/>
    <s v="TOLIMA                                            "/>
    <x v="1015"/>
    <s v="LÍBANO                                            "/>
    <n v="475795094"/>
    <n v="0"/>
    <n v="0"/>
    <n v="475795094"/>
    <n v="0"/>
    <n v="7.2980523109436035E-3"/>
    <n v="0"/>
    <n v="16372"/>
    <n v="0"/>
    <n v="0"/>
    <n v="0"/>
    <n v="0"/>
    <n v="0"/>
    <n v="0"/>
    <n v="0"/>
    <n v="0"/>
    <m/>
    <n v="475811466.00729805"/>
    <n v="0"/>
    <n v="475811466.00729805"/>
    <n v="0"/>
  </r>
  <r>
    <x v="0"/>
    <s v="FONDO NACIONAL DE PENSIONES DE LAS ENTIDADES TERRITORIALES (FONPET)"/>
    <s v="CENTRO - SUR - AMAZONÍA"/>
    <s v="TOLIMA                                            "/>
    <x v="1016"/>
    <s v="MARIQUITA                                         "/>
    <n v="30703487"/>
    <n v="0"/>
    <n v="0"/>
    <n v="30703487"/>
    <n v="0"/>
    <n v="1.2669704854488373E-2"/>
    <n v="0"/>
    <n v="1056"/>
    <n v="0"/>
    <n v="0"/>
    <n v="0"/>
    <n v="0"/>
    <n v="0"/>
    <n v="0"/>
    <n v="0"/>
    <n v="0"/>
    <m/>
    <n v="30704543.012669705"/>
    <n v="0"/>
    <n v="30704543.012669705"/>
    <n v="0"/>
  </r>
  <r>
    <x v="0"/>
    <s v="FONDO NACIONAL DE PENSIONES DE LAS ENTIDADES TERRITORIALES (FONPET)"/>
    <s v="CENTRO - SUR - AMAZONÍA"/>
    <s v="TOLIMA                                            "/>
    <x v="1017"/>
    <s v="MELGAR                                            "/>
    <n v="125358164"/>
    <n v="0"/>
    <n v="0"/>
    <n v="125358164"/>
    <n v="0"/>
    <n v="1.9640211015939713E-2"/>
    <n v="0"/>
    <n v="4313"/>
    <n v="0"/>
    <n v="0"/>
    <n v="0"/>
    <n v="0"/>
    <n v="0"/>
    <n v="0"/>
    <n v="0"/>
    <n v="0"/>
    <m/>
    <n v="125362477.01964021"/>
    <n v="0"/>
    <n v="125362477.01964021"/>
    <n v="0"/>
  </r>
  <r>
    <x v="0"/>
    <s v="FONDO NACIONAL DE PENSIONES DE LAS ENTIDADES TERRITORIALES (FONPET)"/>
    <s v="CENTRO - SUR - AMAZONÍA"/>
    <s v="TOLIMA                                            "/>
    <x v="1018"/>
    <s v="MURILLO                                           "/>
    <n v="19687973"/>
    <n v="0"/>
    <n v="0"/>
    <n v="19687973"/>
    <n v="0"/>
    <n v="1.883363351225853E-2"/>
    <n v="0"/>
    <n v="677"/>
    <n v="0"/>
    <n v="0"/>
    <n v="0"/>
    <n v="0"/>
    <n v="0"/>
    <n v="0"/>
    <n v="0"/>
    <n v="0"/>
    <m/>
    <n v="19688650.018833634"/>
    <n v="0"/>
    <n v="19688650.018833634"/>
    <n v="0"/>
  </r>
  <r>
    <x v="0"/>
    <s v="FONDO NACIONAL DE PENSIONES DE LAS ENTIDADES TERRITORIALES (FONPET)"/>
    <s v="CENTRO - SUR - AMAZONÍA"/>
    <s v="TOLIMA                                            "/>
    <x v="1019"/>
    <s v="NATAGAIMA                                         "/>
    <n v="37728839"/>
    <n v="0"/>
    <n v="0"/>
    <n v="37728839"/>
    <n v="0"/>
    <n v="6.0529299080371857E-3"/>
    <n v="0"/>
    <n v="1298"/>
    <n v="0"/>
    <n v="0"/>
    <n v="0"/>
    <n v="0"/>
    <n v="0"/>
    <n v="0"/>
    <n v="0"/>
    <n v="0"/>
    <m/>
    <n v="37730137.006052926"/>
    <n v="0"/>
    <n v="37730137.006052926"/>
    <n v="0"/>
  </r>
  <r>
    <x v="0"/>
    <s v="FONDO NACIONAL DE PENSIONES DE LAS ENTIDADES TERRITORIALES (FONPET)"/>
    <s v="CENTRO - SUR - AMAZONÍA"/>
    <s v="TOLIMA                                            "/>
    <x v="1020"/>
    <s v="ORTEGA                                            "/>
    <n v="122154956"/>
    <n v="0"/>
    <n v="0"/>
    <n v="122154956"/>
    <n v="0"/>
    <n v="8.3568990230560303E-3"/>
    <n v="0"/>
    <n v="4203"/>
    <n v="0"/>
    <n v="0"/>
    <n v="0"/>
    <n v="0"/>
    <n v="0"/>
    <n v="0"/>
    <n v="0"/>
    <n v="0"/>
    <m/>
    <n v="122159159.0083569"/>
    <n v="0"/>
    <n v="122159159.0083569"/>
    <n v="0"/>
  </r>
  <r>
    <x v="0"/>
    <s v="FONDO NACIONAL DE PENSIONES DE LAS ENTIDADES TERRITORIALES (FONPET)"/>
    <s v="CENTRO - SUR - AMAZONÍA"/>
    <s v="TOLIMA                                            "/>
    <x v="1021"/>
    <s v="PALOCABILDO                                       "/>
    <n v="0"/>
    <n v="0"/>
    <n v="0"/>
    <n v="0"/>
    <n v="0"/>
    <n v="0.14469069987535477"/>
    <n v="0"/>
    <n v="0"/>
    <n v="0"/>
    <n v="0"/>
    <n v="0"/>
    <n v="0"/>
    <n v="0"/>
    <n v="0"/>
    <n v="0"/>
    <n v="0"/>
    <m/>
    <n v="0.14469069987535477"/>
    <n v="0"/>
    <n v="0.14469069987535477"/>
    <n v="0"/>
  </r>
  <r>
    <x v="0"/>
    <s v="FONDO NACIONAL DE PENSIONES DE LAS ENTIDADES TERRITORIALES (FONPET)"/>
    <s v="CENTRO - SUR - AMAZONÍA"/>
    <s v="TOLIMA                                            "/>
    <x v="1022"/>
    <s v="PIEDRAS                                           "/>
    <n v="10676673"/>
    <n v="0"/>
    <n v="0"/>
    <n v="10676673"/>
    <n v="0"/>
    <n v="5.3619816899299622E-3"/>
    <n v="0"/>
    <n v="367"/>
    <n v="0"/>
    <n v="0"/>
    <n v="0"/>
    <n v="0"/>
    <n v="0"/>
    <n v="0"/>
    <n v="0"/>
    <n v="0"/>
    <m/>
    <n v="10677040.005361982"/>
    <n v="0"/>
    <n v="10677040.005361982"/>
    <n v="0"/>
  </r>
  <r>
    <x v="0"/>
    <s v="FONDO NACIONAL DE PENSIONES DE LAS ENTIDADES TERRITORIALES (FONPET)"/>
    <s v="CENTRO - SUR - AMAZONÍA"/>
    <s v="TOLIMA                                            "/>
    <x v="1023"/>
    <s v="PLANADAS                                          "/>
    <n v="89979364"/>
    <n v="0"/>
    <n v="0"/>
    <n v="89979364"/>
    <n v="0"/>
    <n v="1.1846147477626801E-2"/>
    <n v="0"/>
    <n v="3096"/>
    <n v="0"/>
    <n v="0"/>
    <n v="0"/>
    <n v="0"/>
    <n v="0"/>
    <n v="0"/>
    <n v="0"/>
    <n v="0"/>
    <m/>
    <n v="89982460.011846155"/>
    <n v="0"/>
    <n v="89982460.011846155"/>
    <n v="0"/>
  </r>
  <r>
    <x v="0"/>
    <s v="FONDO NACIONAL DE PENSIONES DE LAS ENTIDADES TERRITORIALES (FONPET)"/>
    <s v="CENTRO - SUR - AMAZONÍA"/>
    <s v="TOLIMA                                            "/>
    <x v="1024"/>
    <s v="PRADO                                             "/>
    <n v="43764323"/>
    <n v="0"/>
    <n v="0"/>
    <n v="43764323"/>
    <n v="0"/>
    <n v="1.2187325395643711E-2"/>
    <n v="0"/>
    <n v="1506"/>
    <n v="0"/>
    <n v="0"/>
    <n v="0"/>
    <n v="0"/>
    <n v="0"/>
    <n v="0"/>
    <n v="0"/>
    <n v="0"/>
    <m/>
    <n v="43765829.012187324"/>
    <n v="0"/>
    <n v="43765829.012187324"/>
    <n v="0"/>
  </r>
  <r>
    <x v="0"/>
    <s v="FONDO NACIONAL DE PENSIONES DE LAS ENTIDADES TERRITORIALES (FONPET)"/>
    <s v="CENTRO - SUR - AMAZONÍA"/>
    <s v="TOLIMA                                            "/>
    <x v="1025"/>
    <s v="PURIFICACIÓN                                      "/>
    <n v="125971855"/>
    <n v="0"/>
    <n v="0"/>
    <n v="125971855"/>
    <n v="0"/>
    <n v="1.8967442214488983E-2"/>
    <n v="0"/>
    <n v="4335"/>
    <n v="0"/>
    <n v="0"/>
    <n v="0"/>
    <n v="0"/>
    <n v="0"/>
    <n v="0"/>
    <n v="0"/>
    <n v="0"/>
    <m/>
    <n v="125976190.01896745"/>
    <n v="0"/>
    <n v="125976190.01896745"/>
    <n v="0"/>
  </r>
  <r>
    <x v="0"/>
    <s v="FONDO NACIONAL DE PENSIONES DE LAS ENTIDADES TERRITORIALES (FONPET)"/>
    <s v="CENTRO - SUR - AMAZONÍA"/>
    <s v="TOLIMA                                            "/>
    <x v="1026"/>
    <s v="RIOBLANCO                                         "/>
    <n v="49094936"/>
    <n v="0"/>
    <n v="0"/>
    <n v="49094936"/>
    <n v="0"/>
    <n v="4.0083490312099457E-3"/>
    <n v="0"/>
    <n v="1689"/>
    <n v="0"/>
    <n v="0"/>
    <n v="0"/>
    <n v="0"/>
    <n v="0"/>
    <n v="0"/>
    <n v="0"/>
    <n v="0"/>
    <m/>
    <n v="49096625.004008353"/>
    <n v="0"/>
    <n v="49096625.004008353"/>
    <n v="0"/>
  </r>
  <r>
    <x v="0"/>
    <s v="FONDO NACIONAL DE PENSIONES DE LAS ENTIDADES TERRITORIALES (FONPET)"/>
    <s v="CENTRO - SUR - AMAZONÍA"/>
    <s v="TOLIMA                                            "/>
    <x v="1027"/>
    <s v="RONCESVALLES                                      "/>
    <n v="12522717"/>
    <n v="0"/>
    <n v="0"/>
    <n v="12522717"/>
    <n v="0"/>
    <n v="1.8404880538582802E-2"/>
    <n v="0"/>
    <n v="431"/>
    <n v="0"/>
    <n v="0"/>
    <n v="0"/>
    <n v="0"/>
    <n v="0"/>
    <n v="0"/>
    <n v="0"/>
    <n v="0"/>
    <m/>
    <n v="12523148.018404881"/>
    <n v="0"/>
    <n v="12523148.018404881"/>
    <n v="0"/>
  </r>
  <r>
    <x v="0"/>
    <s v="FONDO NACIONAL DE PENSIONES DE LAS ENTIDADES TERRITORIALES (FONPET)"/>
    <s v="CENTRO - SUR - AMAZONÍA"/>
    <s v="TOLIMA                                            "/>
    <x v="1028"/>
    <s v="ROVIRA                                            "/>
    <n v="143600499"/>
    <n v="0"/>
    <n v="0"/>
    <n v="143600499"/>
    <n v="0"/>
    <n v="1.8485769629478455E-2"/>
    <n v="0"/>
    <n v="4941"/>
    <n v="0"/>
    <n v="0"/>
    <n v="0"/>
    <n v="0"/>
    <n v="0"/>
    <n v="0"/>
    <n v="0"/>
    <n v="0"/>
    <m/>
    <n v="143605440.01848578"/>
    <n v="0"/>
    <n v="143605440.01848578"/>
    <n v="0"/>
  </r>
  <r>
    <x v="0"/>
    <s v="FONDO NACIONAL DE PENSIONES DE LAS ENTIDADES TERRITORIALES (FONPET)"/>
    <s v="CENTRO - SUR - AMAZONÍA"/>
    <s v="TOLIMA                                            "/>
    <x v="1029"/>
    <s v="SALDAÑA                                           "/>
    <n v="60163370"/>
    <n v="0"/>
    <n v="0"/>
    <n v="60163370"/>
    <n v="0"/>
    <n v="4.6087987720966339E-3"/>
    <n v="0"/>
    <n v="2070"/>
    <n v="0"/>
    <n v="0"/>
    <n v="0"/>
    <n v="0"/>
    <n v="0"/>
    <n v="0"/>
    <n v="0"/>
    <n v="0"/>
    <m/>
    <n v="60165440.004608795"/>
    <n v="0"/>
    <n v="60165440.004608795"/>
    <n v="0"/>
  </r>
  <r>
    <x v="0"/>
    <s v="FONDO NACIONAL DE PENSIONES DE LAS ENTIDADES TERRITORIALES (FONPET)"/>
    <s v="CENTRO - SUR - AMAZONÍA"/>
    <s v="TOLIMA                                            "/>
    <x v="1030"/>
    <s v="SAN ANTONIO                                       "/>
    <n v="38048054"/>
    <n v="0"/>
    <n v="0"/>
    <n v="38048054"/>
    <n v="0"/>
    <n v="2.0796538330614567E-2"/>
    <n v="0"/>
    <n v="1309"/>
    <n v="0"/>
    <n v="0"/>
    <n v="0"/>
    <n v="0"/>
    <n v="0"/>
    <n v="0"/>
    <n v="0"/>
    <n v="0"/>
    <m/>
    <n v="38049363.020796537"/>
    <n v="0"/>
    <n v="38049363.020796537"/>
    <n v="0"/>
  </r>
  <r>
    <x v="0"/>
    <s v="FONDO NACIONAL DE PENSIONES DE LAS ENTIDADES TERRITORIALES (FONPET)"/>
    <s v="CENTRO - SUR - AMAZONÍA"/>
    <s v="TOLIMA                                            "/>
    <x v="1031"/>
    <s v="SAN LUIS                                          "/>
    <n v="65746896"/>
    <n v="0"/>
    <n v="0"/>
    <n v="65746896"/>
    <n v="0"/>
    <n v="2.0029859617352486E-2"/>
    <n v="0"/>
    <n v="2262"/>
    <n v="0"/>
    <n v="0"/>
    <n v="0"/>
    <n v="0"/>
    <n v="0"/>
    <n v="0"/>
    <n v="0"/>
    <n v="0"/>
    <m/>
    <n v="65749158.020029858"/>
    <n v="0"/>
    <n v="65749158.020029858"/>
    <n v="0"/>
  </r>
  <r>
    <x v="0"/>
    <s v="FONDO NACIONAL DE PENSIONES DE LAS ENTIDADES TERRITORIALES (FONPET)"/>
    <s v="CENTRO - SUR - AMAZONÍA"/>
    <s v="TOLIMA                                            "/>
    <x v="1032"/>
    <s v="SANTA ISABEL                                      "/>
    <n v="52596339"/>
    <n v="0"/>
    <n v="0"/>
    <n v="52596339"/>
    <n v="0"/>
    <n v="1.035352423787117E-2"/>
    <n v="0"/>
    <n v="1810"/>
    <n v="0"/>
    <n v="0"/>
    <n v="0"/>
    <n v="0"/>
    <n v="0"/>
    <n v="0"/>
    <n v="0"/>
    <n v="0"/>
    <m/>
    <n v="52598149.010353521"/>
    <n v="0"/>
    <n v="52598149.010353521"/>
    <n v="0"/>
  </r>
  <r>
    <x v="0"/>
    <s v="FONDO NACIONAL DE PENSIONES DE LAS ENTIDADES TERRITORIALES (FONPET)"/>
    <s v="CENTRO - SUR - AMAZONÍA"/>
    <s v="TOLIMA                                            "/>
    <x v="1033"/>
    <s v="SUÁREZ                                            "/>
    <n v="22050328"/>
    <n v="0"/>
    <n v="0"/>
    <n v="22050328"/>
    <n v="0"/>
    <n v="7.8753046691417694E-3"/>
    <n v="0"/>
    <n v="759"/>
    <n v="0"/>
    <n v="0"/>
    <n v="0"/>
    <n v="0"/>
    <n v="0"/>
    <n v="0"/>
    <n v="0"/>
    <n v="0"/>
    <m/>
    <n v="22051087.007875305"/>
    <n v="0"/>
    <n v="22051087.007875305"/>
    <n v="0"/>
  </r>
  <r>
    <x v="0"/>
    <s v="FONDO NACIONAL DE PENSIONES DE LAS ENTIDADES TERRITORIALES (FONPET)"/>
    <s v="CENTRO - SUR - AMAZONÍA"/>
    <s v="TOLIMA                                            "/>
    <x v="1034"/>
    <s v="VALLE DE SAN JUAN                                 "/>
    <n v="10655888"/>
    <n v="0"/>
    <n v="0"/>
    <n v="10655888"/>
    <n v="0"/>
    <n v="2.8513073921203613E-3"/>
    <n v="0"/>
    <n v="367"/>
    <n v="0"/>
    <n v="0"/>
    <n v="0"/>
    <n v="0"/>
    <n v="0"/>
    <n v="0"/>
    <n v="0"/>
    <n v="0"/>
    <m/>
    <n v="10656255.002851307"/>
    <n v="0"/>
    <n v="10656255.002851307"/>
    <n v="0"/>
  </r>
  <r>
    <x v="0"/>
    <s v="FONDO NACIONAL DE PENSIONES DE LAS ENTIDADES TERRITORIALES (FONPET)"/>
    <s v="CENTRO - SUR - AMAZONÍA"/>
    <s v="TOLIMA                                            "/>
    <x v="1035"/>
    <s v="VENADILLO                                         "/>
    <n v="91525063"/>
    <n v="0"/>
    <n v="0"/>
    <n v="91525063"/>
    <n v="0"/>
    <n v="1.0043293237686157E-2"/>
    <n v="0"/>
    <n v="3149"/>
    <n v="0"/>
    <n v="0"/>
    <n v="0"/>
    <n v="0"/>
    <n v="0"/>
    <n v="0"/>
    <n v="0"/>
    <n v="0"/>
    <m/>
    <n v="91528212.010043293"/>
    <n v="0"/>
    <n v="91528212.010043293"/>
    <n v="0"/>
  </r>
  <r>
    <x v="0"/>
    <s v="FONDO NACIONAL DE PENSIONES DE LAS ENTIDADES TERRITORIALES (FONPET)"/>
    <s v="CENTRO - SUR - AMAZONÍA"/>
    <s v="TOLIMA                                            "/>
    <x v="1036"/>
    <s v="VILLAHERMOSA                                      "/>
    <n v="47075455"/>
    <n v="0"/>
    <n v="0"/>
    <n v="47075455"/>
    <n v="0"/>
    <n v="2.0428262650966644E-3"/>
    <n v="0"/>
    <n v="1620"/>
    <n v="0"/>
    <n v="0"/>
    <n v="0"/>
    <n v="0"/>
    <n v="0"/>
    <n v="0"/>
    <n v="0"/>
    <n v="0"/>
    <m/>
    <n v="47077075.00204283"/>
    <n v="0"/>
    <n v="47077075.00204283"/>
    <n v="0"/>
  </r>
  <r>
    <x v="0"/>
    <s v="FONDO NACIONAL DE PENSIONES DE LAS ENTIDADES TERRITORIALES (FONPET)"/>
    <s v="CENTRO - SUR - AMAZONÍA"/>
    <s v="TOLIMA                                            "/>
    <x v="1037"/>
    <s v="VILLARRICA                                        "/>
    <n v="30228266"/>
    <n v="0"/>
    <n v="0"/>
    <n v="30228266"/>
    <n v="0"/>
    <n v="-1.520160585641861E-4"/>
    <n v="0"/>
    <n v="1040"/>
    <n v="0"/>
    <n v="0"/>
    <n v="0"/>
    <n v="0"/>
    <n v="0"/>
    <n v="0"/>
    <n v="0"/>
    <n v="0"/>
    <m/>
    <n v="30229305.999847986"/>
    <n v="0"/>
    <n v="30229305.999847986"/>
    <n v="0"/>
  </r>
  <r>
    <x v="0"/>
    <s v="FONDO NACIONAL DE PENSIONES DE LAS ENTIDADES TERRITORIALES (FONPET)"/>
    <s v="PACÍFICO"/>
    <s v="VALLE DEL CAUCA                                   "/>
    <x v="1038"/>
    <s v="VALLE DEL CAUCA                                   "/>
    <n v="46621678285"/>
    <n v="0"/>
    <n v="0"/>
    <n v="46621678285"/>
    <n v="0"/>
    <n v="1.270294189453125E-2"/>
    <n v="0"/>
    <n v="1604194"/>
    <n v="0"/>
    <n v="0"/>
    <n v="0"/>
    <n v="0"/>
    <n v="0"/>
    <n v="0"/>
    <n v="0"/>
    <n v="0"/>
    <m/>
    <n v="46623282479.012703"/>
    <n v="0"/>
    <n v="46623282479.012703"/>
    <n v="0"/>
  </r>
  <r>
    <x v="0"/>
    <s v="FONDO NACIONAL DE PENSIONES DE LAS ENTIDADES TERRITORIALES (FONPET)"/>
    <s v="PACÍFICO"/>
    <s v="VALLE DEL CAUCA                                   "/>
    <x v="1039"/>
    <s v="CALI                                              "/>
    <n v="23667106047"/>
    <n v="0"/>
    <n v="0"/>
    <n v="23667106047"/>
    <n v="0"/>
    <n v="2.027130126953125E-2"/>
    <n v="0"/>
    <n v="814356"/>
    <n v="0"/>
    <n v="0"/>
    <n v="0"/>
    <n v="0"/>
    <n v="0"/>
    <n v="0"/>
    <n v="0"/>
    <n v="0"/>
    <m/>
    <n v="23667920403.020271"/>
    <n v="0"/>
    <n v="23667920403.020271"/>
    <n v="0"/>
  </r>
  <r>
    <x v="0"/>
    <s v="FONDO NACIONAL DE PENSIONES DE LAS ENTIDADES TERRITORIALES (FONPET)"/>
    <s v="PACÍFICO"/>
    <s v="VALLE DEL CAUCA                                   "/>
    <x v="1040"/>
    <s v="ALCALÁ                                            "/>
    <n v="37785492"/>
    <n v="0"/>
    <n v="0"/>
    <n v="37785492"/>
    <n v="0"/>
    <n v="0.77819561958312988"/>
    <n v="0"/>
    <n v="1300"/>
    <n v="0"/>
    <n v="0"/>
    <n v="0"/>
    <n v="0"/>
    <n v="0"/>
    <n v="0"/>
    <n v="0"/>
    <n v="0"/>
    <m/>
    <n v="37786792.77819562"/>
    <n v="0"/>
    <n v="37786792.77819562"/>
    <n v="0"/>
  </r>
  <r>
    <x v="0"/>
    <s v="FONDO NACIONAL DE PENSIONES DE LAS ENTIDADES TERRITORIALES (FONPET)"/>
    <s v="PACÍFICO"/>
    <s v="VALLE DEL CAUCA                                   "/>
    <x v="1041"/>
    <s v="ANDALUCÍA                                         "/>
    <n v="46900648"/>
    <n v="0"/>
    <n v="0"/>
    <n v="46900648"/>
    <n v="0"/>
    <n v="7.7467672526836395E-3"/>
    <n v="0"/>
    <n v="1614"/>
    <n v="0"/>
    <n v="0"/>
    <n v="0"/>
    <n v="0"/>
    <n v="0"/>
    <n v="0"/>
    <n v="0"/>
    <n v="0"/>
    <m/>
    <n v="46902262.007746771"/>
    <n v="0"/>
    <n v="46902262.007746771"/>
    <n v="0"/>
  </r>
  <r>
    <x v="0"/>
    <s v="FONDO NACIONAL DE PENSIONES DE LAS ENTIDADES TERRITORIALES (FONPET)"/>
    <s v="PACÍFICO"/>
    <s v="VALLE DEL CAUCA                                   "/>
    <x v="1042"/>
    <s v="ANSERMANUEVO                                      "/>
    <n v="139925872"/>
    <n v="0"/>
    <n v="0"/>
    <n v="139925872"/>
    <n v="0"/>
    <n v="4.8707574605941772E-3"/>
    <n v="0"/>
    <n v="4815"/>
    <n v="0"/>
    <n v="0"/>
    <n v="0"/>
    <n v="0"/>
    <n v="0"/>
    <n v="0"/>
    <n v="0"/>
    <n v="0"/>
    <m/>
    <n v="139930687.00487077"/>
    <n v="0"/>
    <n v="139930687.00487077"/>
    <n v="0"/>
  </r>
  <r>
    <x v="0"/>
    <s v="FONDO NACIONAL DE PENSIONES DE LAS ENTIDADES TERRITORIALES (FONPET)"/>
    <s v="PACÍFICO"/>
    <s v="VALLE DEL CAUCA                                   "/>
    <x v="1043"/>
    <s v="ARGELIA                                           "/>
    <n v="11025226"/>
    <n v="0"/>
    <n v="0"/>
    <n v="11025226"/>
    <n v="0"/>
    <n v="1.7576415091753006E-2"/>
    <n v="0"/>
    <n v="379"/>
    <n v="0"/>
    <n v="0"/>
    <n v="0"/>
    <n v="0"/>
    <n v="0"/>
    <n v="0"/>
    <n v="0"/>
    <n v="0"/>
    <m/>
    <n v="11025605.017576415"/>
    <n v="0"/>
    <n v="11025605.017576415"/>
    <n v="0"/>
  </r>
  <r>
    <x v="0"/>
    <s v="FONDO NACIONAL DE PENSIONES DE LAS ENTIDADES TERRITORIALES (FONPET)"/>
    <s v="PACÍFICO"/>
    <s v="VALLE DEL CAUCA                                   "/>
    <x v="1044"/>
    <s v="BOLÍVAR                                           "/>
    <n v="347946073"/>
    <n v="0"/>
    <n v="0"/>
    <n v="347946073"/>
    <n v="0"/>
    <n v="1.0963022708892822E-2"/>
    <n v="0"/>
    <n v="11972"/>
    <n v="0"/>
    <n v="0"/>
    <n v="0"/>
    <n v="0"/>
    <n v="0"/>
    <n v="0"/>
    <n v="0"/>
    <n v="0"/>
    <m/>
    <n v="347958045.01096302"/>
    <n v="0"/>
    <n v="347958045.01096302"/>
    <n v="0"/>
  </r>
  <r>
    <x v="0"/>
    <s v="FONDO NACIONAL DE PENSIONES DE LAS ENTIDADES TERRITORIALES (FONPET)"/>
    <s v="PACÍFICO"/>
    <s v="VALLE DEL CAUCA                                   "/>
    <x v="1045"/>
    <s v="BUENAVENTURA                                      "/>
    <n v="6128803600"/>
    <n v="0"/>
    <n v="0"/>
    <n v="6128803600"/>
    <n v="0"/>
    <n v="1.0345935821533203E-2"/>
    <n v="0"/>
    <n v="210885"/>
    <n v="0"/>
    <n v="0"/>
    <n v="0"/>
    <n v="0"/>
    <n v="0"/>
    <n v="0"/>
    <n v="0"/>
    <n v="0"/>
    <m/>
    <n v="6129014485.0103455"/>
    <n v="0"/>
    <n v="6129014485.0103455"/>
    <n v="0"/>
  </r>
  <r>
    <x v="0"/>
    <s v="FONDO NACIONAL DE PENSIONES DE LAS ENTIDADES TERRITORIALES (FONPET)"/>
    <s v="PACÍFICO"/>
    <s v="VALLE DEL CAUCA                                   "/>
    <x v="1046"/>
    <s v="GUADALAJARA DE BUGA                               "/>
    <n v="1145028399"/>
    <n v="0"/>
    <n v="0"/>
    <n v="1145028399"/>
    <n v="0"/>
    <n v="1.218116283416748E-2"/>
    <n v="0"/>
    <n v="39399"/>
    <n v="0"/>
    <n v="0"/>
    <n v="0"/>
    <n v="0"/>
    <n v="0"/>
    <n v="0"/>
    <n v="0"/>
    <n v="0"/>
    <m/>
    <n v="1145067798.0121813"/>
    <n v="0"/>
    <n v="1145067798.0121813"/>
    <n v="0"/>
  </r>
  <r>
    <x v="0"/>
    <s v="FONDO NACIONAL DE PENSIONES DE LAS ENTIDADES TERRITORIALES (FONPET)"/>
    <s v="PACÍFICO"/>
    <s v="VALLE DEL CAUCA                                   "/>
    <x v="1047"/>
    <s v="BUGALAGRANDE                                      "/>
    <n v="186875799"/>
    <n v="0"/>
    <n v="0"/>
    <n v="186875799"/>
    <n v="0"/>
    <n v="6.9589316844940186E-3"/>
    <n v="0"/>
    <n v="6430"/>
    <n v="0"/>
    <n v="0"/>
    <n v="0"/>
    <n v="0"/>
    <n v="0"/>
    <n v="0"/>
    <n v="0"/>
    <n v="0"/>
    <m/>
    <n v="186882229.00695893"/>
    <n v="0"/>
    <n v="186882229.00695893"/>
    <n v="0"/>
  </r>
  <r>
    <x v="0"/>
    <s v="FONDO NACIONAL DE PENSIONES DE LAS ENTIDADES TERRITORIALES (FONPET)"/>
    <s v="PACÍFICO"/>
    <s v="VALLE DEL CAUCA                                   "/>
    <x v="1048"/>
    <s v="CAICEDONIA                                        "/>
    <n v="990345881"/>
    <n v="0"/>
    <n v="0"/>
    <n v="990345881"/>
    <n v="0"/>
    <n v="1.7741262912750244E-2"/>
    <n v="0"/>
    <n v="34077"/>
    <n v="0"/>
    <n v="0"/>
    <n v="0"/>
    <n v="0"/>
    <n v="0"/>
    <n v="0"/>
    <n v="0"/>
    <n v="0"/>
    <m/>
    <n v="990379958.0177412"/>
    <n v="0"/>
    <n v="990379958.0177412"/>
    <n v="0"/>
  </r>
  <r>
    <x v="0"/>
    <s v="FONDO NACIONAL DE PENSIONES DE LAS ENTIDADES TERRITORIALES (FONPET)"/>
    <s v="PACÍFICO"/>
    <s v="VALLE DEL CAUCA                                   "/>
    <x v="1049"/>
    <s v="CALIMA                                            "/>
    <n v="834129623"/>
    <n v="0"/>
    <n v="0"/>
    <n v="834129623"/>
    <n v="0"/>
    <n v="1.1913776397705078E-2"/>
    <n v="0"/>
    <n v="28701"/>
    <n v="0"/>
    <n v="0"/>
    <n v="0"/>
    <n v="0"/>
    <n v="0"/>
    <n v="0"/>
    <n v="0"/>
    <n v="0"/>
    <m/>
    <n v="834158324.01191378"/>
    <n v="0"/>
    <n v="834158324.01191378"/>
    <n v="0"/>
  </r>
  <r>
    <x v="0"/>
    <s v="FONDO NACIONAL DE PENSIONES DE LAS ENTIDADES TERRITORIALES (FONPET)"/>
    <s v="PACÍFICO"/>
    <s v="VALLE DEL CAUCA                                   "/>
    <x v="1050"/>
    <s v="CANDELARIA                                        "/>
    <n v="240225941"/>
    <n v="0"/>
    <n v="0"/>
    <n v="240225941"/>
    <n v="0"/>
    <n v="1.0662436485290527E-2"/>
    <n v="0"/>
    <n v="8266"/>
    <n v="0"/>
    <n v="0"/>
    <n v="0"/>
    <n v="0"/>
    <n v="0"/>
    <n v="0"/>
    <n v="0"/>
    <n v="0"/>
    <m/>
    <n v="240234207.01066244"/>
    <n v="0"/>
    <n v="240234207.01066244"/>
    <n v="0"/>
  </r>
  <r>
    <x v="0"/>
    <s v="FONDO NACIONAL DE PENSIONES DE LAS ENTIDADES TERRITORIALES (FONPET)"/>
    <s v="PACÍFICO"/>
    <s v="VALLE DEL CAUCA                                   "/>
    <x v="1051"/>
    <s v="CARTAGO                                           "/>
    <n v="201859037"/>
    <n v="0"/>
    <n v="0"/>
    <n v="201859037"/>
    <n v="0"/>
    <n v="9.2916041612625122E-3"/>
    <n v="0"/>
    <n v="6946"/>
    <n v="0"/>
    <n v="0"/>
    <n v="0"/>
    <n v="0"/>
    <n v="0"/>
    <n v="0"/>
    <n v="0"/>
    <n v="0"/>
    <m/>
    <n v="201865983.00929159"/>
    <n v="0"/>
    <n v="201865983.00929159"/>
    <n v="0"/>
  </r>
  <r>
    <x v="0"/>
    <s v="FONDO NACIONAL DE PENSIONES DE LAS ENTIDADES TERRITORIALES (FONPET)"/>
    <s v="PACÍFICO"/>
    <s v="VALLE DEL CAUCA                                   "/>
    <x v="1052"/>
    <s v="DAGUA                                             "/>
    <n v="195153663"/>
    <n v="0"/>
    <n v="0"/>
    <n v="195153663"/>
    <n v="0"/>
    <n v="7.1807354688644409E-3"/>
    <n v="0"/>
    <n v="6715"/>
    <n v="0"/>
    <n v="0"/>
    <n v="0"/>
    <n v="0"/>
    <n v="0"/>
    <n v="0"/>
    <n v="0"/>
    <n v="0"/>
    <m/>
    <n v="195160378.00718075"/>
    <n v="0"/>
    <n v="195160378.00718075"/>
    <n v="0"/>
  </r>
  <r>
    <x v="0"/>
    <s v="FONDO NACIONAL DE PENSIONES DE LAS ENTIDADES TERRITORIALES (FONPET)"/>
    <s v="PACÍFICO"/>
    <s v="VALLE DEL CAUCA                                   "/>
    <x v="1053"/>
    <s v="EL ÁGUILA                                         "/>
    <n v="95927974"/>
    <n v="0"/>
    <n v="0"/>
    <n v="95927974"/>
    <n v="0"/>
    <n v="1.6787491738796234E-2"/>
    <n v="0"/>
    <n v="3301"/>
    <n v="0"/>
    <n v="0"/>
    <n v="0"/>
    <n v="0"/>
    <n v="0"/>
    <n v="0"/>
    <n v="0"/>
    <n v="0"/>
    <m/>
    <n v="95931275.016787499"/>
    <n v="0"/>
    <n v="95931275.016787499"/>
    <n v="0"/>
  </r>
  <r>
    <x v="0"/>
    <s v="FONDO NACIONAL DE PENSIONES DE LAS ENTIDADES TERRITORIALES (FONPET)"/>
    <s v="PACÍFICO"/>
    <s v="VALLE DEL CAUCA                                   "/>
    <x v="1054"/>
    <s v="EL CAIRO                                          "/>
    <n v="69520745"/>
    <n v="0"/>
    <n v="0"/>
    <n v="69520745"/>
    <n v="0"/>
    <n v="1.470714807510376E-2"/>
    <n v="0"/>
    <n v="2392"/>
    <n v="0"/>
    <n v="0"/>
    <n v="0"/>
    <n v="0"/>
    <n v="0"/>
    <n v="0"/>
    <n v="0"/>
    <n v="0"/>
    <m/>
    <n v="69523137.014707148"/>
    <n v="0"/>
    <n v="69523137.014707148"/>
    <n v="0"/>
  </r>
  <r>
    <x v="0"/>
    <s v="FONDO NACIONAL DE PENSIONES DE LAS ENTIDADES TERRITORIALES (FONPET)"/>
    <s v="PACÍFICO"/>
    <s v="VALLE DEL CAUCA                                   "/>
    <x v="1055"/>
    <s v="EL CERRITO                                        "/>
    <n v="102510480"/>
    <n v="0"/>
    <n v="0"/>
    <n v="102510480"/>
    <n v="0"/>
    <n v="8.6770504713058472E-3"/>
    <n v="0"/>
    <n v="3527"/>
    <n v="0"/>
    <n v="0"/>
    <n v="0"/>
    <n v="0"/>
    <n v="0"/>
    <n v="0"/>
    <n v="0"/>
    <n v="0"/>
    <m/>
    <n v="102514007.00867705"/>
    <n v="0"/>
    <n v="102514007.00867705"/>
    <n v="0"/>
  </r>
  <r>
    <x v="0"/>
    <s v="FONDO NACIONAL DE PENSIONES DE LAS ENTIDADES TERRITORIALES (FONPET)"/>
    <s v="PACÍFICO"/>
    <s v="VALLE DEL CAUCA                                   "/>
    <x v="1056"/>
    <s v="EL DOVIO                                          "/>
    <n v="42905573"/>
    <n v="0"/>
    <n v="0"/>
    <n v="42905573"/>
    <n v="0"/>
    <n v="1.0479100048542023E-2"/>
    <n v="0"/>
    <n v="1476"/>
    <n v="0"/>
    <n v="0"/>
    <n v="0"/>
    <n v="0"/>
    <n v="0"/>
    <n v="0"/>
    <n v="0"/>
    <n v="0"/>
    <m/>
    <n v="42907049.0104791"/>
    <n v="0"/>
    <n v="42907049.0104791"/>
    <n v="0"/>
  </r>
  <r>
    <x v="0"/>
    <s v="FONDO NACIONAL DE PENSIONES DE LAS ENTIDADES TERRITORIALES (FONPET)"/>
    <s v="PACÍFICO"/>
    <s v="VALLE DEL CAUCA                                   "/>
    <x v="1057"/>
    <s v="FLORIDA                                           "/>
    <n v="539173261"/>
    <n v="0"/>
    <n v="0"/>
    <n v="539173261"/>
    <n v="0"/>
    <n v="1.1689066886901855E-2"/>
    <n v="0"/>
    <n v="18552"/>
    <n v="0"/>
    <n v="0"/>
    <n v="0"/>
    <n v="0"/>
    <n v="0"/>
    <n v="0"/>
    <n v="0"/>
    <n v="0"/>
    <m/>
    <n v="539191813.01168907"/>
    <n v="0"/>
    <n v="539191813.01168907"/>
    <n v="0"/>
  </r>
  <r>
    <x v="0"/>
    <s v="FONDO NACIONAL DE PENSIONES DE LAS ENTIDADES TERRITORIALES (FONPET)"/>
    <s v="PACÍFICO"/>
    <s v="VALLE DEL CAUCA                                   "/>
    <x v="1058"/>
    <s v="GINEBRA                                           "/>
    <n v="8673986"/>
    <n v="0"/>
    <n v="0"/>
    <n v="8673986"/>
    <n v="0"/>
    <n v="6.0161352157592773E-3"/>
    <n v="0"/>
    <n v="298"/>
    <n v="0"/>
    <n v="0"/>
    <n v="0"/>
    <n v="0"/>
    <n v="0"/>
    <n v="0"/>
    <n v="0"/>
    <n v="0"/>
    <m/>
    <n v="8674284.0060161352"/>
    <n v="0"/>
    <n v="8674284.0060161352"/>
    <n v="0"/>
  </r>
  <r>
    <x v="0"/>
    <s v="FONDO NACIONAL DE PENSIONES DE LAS ENTIDADES TERRITORIALES (FONPET)"/>
    <s v="PACÍFICO"/>
    <s v="VALLE DEL CAUCA                                   "/>
    <x v="1059"/>
    <s v="GUACARÍ                                           "/>
    <n v="24883814"/>
    <n v="0"/>
    <n v="0"/>
    <n v="24883814"/>
    <n v="0"/>
    <n v="0.13265864551067352"/>
    <n v="0"/>
    <n v="856"/>
    <n v="0"/>
    <n v="0"/>
    <n v="0"/>
    <n v="0"/>
    <n v="0"/>
    <n v="0"/>
    <n v="0"/>
    <n v="0"/>
    <m/>
    <n v="24884670.132658646"/>
    <n v="0"/>
    <n v="24884670.132658646"/>
    <n v="0"/>
  </r>
  <r>
    <x v="0"/>
    <s v="FONDO NACIONAL DE PENSIONES DE LAS ENTIDADES TERRITORIALES (FONPET)"/>
    <s v="PACÍFICO"/>
    <s v="VALLE DEL CAUCA                                   "/>
    <x v="1060"/>
    <s v="JAMUNDÍ                                           "/>
    <n v="825033600"/>
    <n v="0"/>
    <n v="0"/>
    <n v="825033600"/>
    <n v="0"/>
    <n v="7.0534348487854004E-3"/>
    <n v="0"/>
    <n v="28388"/>
    <n v="0"/>
    <n v="0"/>
    <n v="0"/>
    <n v="0"/>
    <n v="0"/>
    <n v="0"/>
    <n v="0"/>
    <n v="0"/>
    <m/>
    <n v="825061988.00705338"/>
    <n v="0"/>
    <n v="825061988.00705338"/>
    <n v="0"/>
  </r>
  <r>
    <x v="0"/>
    <s v="FONDO NACIONAL DE PENSIONES DE LAS ENTIDADES TERRITORIALES (FONPET)"/>
    <s v="PACÍFICO"/>
    <s v="VALLE DEL CAUCA                                   "/>
    <x v="1061"/>
    <s v="LA CUMBRE                                         "/>
    <n v="35865619"/>
    <n v="0"/>
    <n v="0"/>
    <n v="35865619"/>
    <n v="0"/>
    <n v="1.0247021913528442E-2"/>
    <n v="0"/>
    <n v="1234"/>
    <n v="0"/>
    <n v="0"/>
    <n v="0"/>
    <n v="0"/>
    <n v="0"/>
    <n v="0"/>
    <n v="0"/>
    <n v="0"/>
    <m/>
    <n v="35866853.010247022"/>
    <n v="0"/>
    <n v="35866853.010247022"/>
    <n v="0"/>
  </r>
  <r>
    <x v="0"/>
    <s v="FONDO NACIONAL DE PENSIONES DE LAS ENTIDADES TERRITORIALES (FONPET)"/>
    <s v="PACÍFICO"/>
    <s v="VALLE DEL CAUCA                                   "/>
    <x v="1062"/>
    <s v="LA UNIÓN                                          "/>
    <n v="77334087"/>
    <n v="0"/>
    <n v="0"/>
    <n v="77334087"/>
    <n v="0"/>
    <n v="5.1573365926742554E-3"/>
    <n v="0"/>
    <n v="2661"/>
    <n v="0"/>
    <n v="0"/>
    <n v="0"/>
    <n v="0"/>
    <n v="0"/>
    <n v="0"/>
    <n v="0"/>
    <n v="0"/>
    <m/>
    <n v="77336748.005157337"/>
    <n v="0"/>
    <n v="77336748.005157337"/>
    <n v="0"/>
  </r>
  <r>
    <x v="0"/>
    <s v="FONDO NACIONAL DE PENSIONES DE LAS ENTIDADES TERRITORIALES (FONPET)"/>
    <s v="PACÍFICO"/>
    <s v="VALLE DEL CAUCA                                   "/>
    <x v="1063"/>
    <s v="LA VICTORIA                                       "/>
    <n v="38651799"/>
    <n v="0"/>
    <n v="0"/>
    <n v="38651799"/>
    <n v="0"/>
    <n v="-1.3694865629076958E-3"/>
    <n v="0"/>
    <n v="1330"/>
    <n v="0"/>
    <n v="0"/>
    <n v="0"/>
    <n v="0"/>
    <n v="0"/>
    <n v="0"/>
    <n v="0"/>
    <n v="0"/>
    <m/>
    <n v="38653128.998630516"/>
    <n v="0"/>
    <n v="38653128.998630516"/>
    <n v="0"/>
  </r>
  <r>
    <x v="0"/>
    <s v="FONDO NACIONAL DE PENSIONES DE LAS ENTIDADES TERRITORIALES (FONPET)"/>
    <s v="PACÍFICO"/>
    <s v="VALLE DEL CAUCA                                   "/>
    <x v="1064"/>
    <s v="OBANDO                                            "/>
    <n v="93607404"/>
    <n v="0"/>
    <n v="0"/>
    <n v="93607404"/>
    <n v="0"/>
    <n v="1.0452538728713989E-2"/>
    <n v="0"/>
    <n v="3221"/>
    <n v="0"/>
    <n v="0"/>
    <n v="0"/>
    <n v="0"/>
    <n v="0"/>
    <n v="0"/>
    <n v="0"/>
    <n v="0"/>
    <m/>
    <n v="93610625.010452539"/>
    <n v="0"/>
    <n v="93610625.010452539"/>
    <n v="0"/>
  </r>
  <r>
    <x v="0"/>
    <s v="FONDO NACIONAL DE PENSIONES DE LAS ENTIDADES TERRITORIALES (FONPET)"/>
    <s v="PACÍFICO"/>
    <s v="VALLE DEL CAUCA                                   "/>
    <x v="1065"/>
    <s v="PALMIRA                                           "/>
    <n v="4387768638"/>
    <n v="0"/>
    <n v="0"/>
    <n v="4387768638"/>
    <n v="0"/>
    <n v="6.5584182739257813E-3"/>
    <n v="0"/>
    <n v="150978"/>
    <n v="0"/>
    <n v="0"/>
    <n v="0"/>
    <n v="0"/>
    <n v="0"/>
    <n v="0"/>
    <n v="0"/>
    <n v="0"/>
    <m/>
    <n v="4387919616.0065584"/>
    <n v="0"/>
    <n v="4387919616.0065584"/>
    <n v="0"/>
  </r>
  <r>
    <x v="0"/>
    <s v="FONDO NACIONAL DE PENSIONES DE LAS ENTIDADES TERRITORIALES (FONPET)"/>
    <s v="PACÍFICO"/>
    <s v="VALLE DEL CAUCA                                   "/>
    <x v="1066"/>
    <s v="PRADERA                                           "/>
    <n v="193635805"/>
    <n v="0"/>
    <n v="0"/>
    <n v="193635805"/>
    <n v="0"/>
    <n v="4.0040910243988037E-4"/>
    <n v="0"/>
    <n v="6663"/>
    <n v="0"/>
    <n v="0"/>
    <n v="0"/>
    <n v="0"/>
    <n v="0"/>
    <n v="0"/>
    <n v="0"/>
    <n v="0"/>
    <m/>
    <n v="193642468.00040042"/>
    <n v="0"/>
    <n v="193642468.00040042"/>
    <n v="0"/>
  </r>
  <r>
    <x v="0"/>
    <s v="FONDO NACIONAL DE PENSIONES DE LAS ENTIDADES TERRITORIALES (FONPET)"/>
    <s v="PACÍFICO"/>
    <s v="VALLE DEL CAUCA                                   "/>
    <x v="1067"/>
    <s v="RESTREPO                                          "/>
    <n v="73392491"/>
    <n v="0"/>
    <n v="0"/>
    <n v="73392491"/>
    <n v="0"/>
    <n v="-3.2208189368247986E-3"/>
    <n v="0"/>
    <n v="2525"/>
    <n v="0"/>
    <n v="0"/>
    <n v="0"/>
    <n v="0"/>
    <n v="0"/>
    <n v="0"/>
    <n v="0"/>
    <n v="0"/>
    <m/>
    <n v="73395015.996779174"/>
    <n v="0"/>
    <n v="73395015.996779174"/>
    <n v="0"/>
  </r>
  <r>
    <x v="0"/>
    <s v="FONDO NACIONAL DE PENSIONES DE LAS ENTIDADES TERRITORIALES (FONPET)"/>
    <s v="PACÍFICO"/>
    <s v="VALLE DEL CAUCA                                   "/>
    <x v="1068"/>
    <s v="RIOFRÍO                                           "/>
    <n v="132170957"/>
    <n v="0"/>
    <n v="0"/>
    <n v="132170957"/>
    <n v="0"/>
    <n v="9.1204643249511719E-3"/>
    <n v="0"/>
    <n v="4548"/>
    <n v="0"/>
    <n v="0"/>
    <n v="0"/>
    <n v="0"/>
    <n v="0"/>
    <n v="0"/>
    <n v="0"/>
    <n v="0"/>
    <m/>
    <n v="132175505.00912046"/>
    <n v="0"/>
    <n v="132175505.00912046"/>
    <n v="0"/>
  </r>
  <r>
    <x v="0"/>
    <s v="FONDO NACIONAL DE PENSIONES DE LAS ENTIDADES TERRITORIALES (FONPET)"/>
    <s v="PACÍFICO"/>
    <s v="VALLE DEL CAUCA                                   "/>
    <x v="1069"/>
    <s v="ROLDANILLO                                        "/>
    <n v="419727104"/>
    <n v="0"/>
    <n v="0"/>
    <n v="419727104"/>
    <n v="0"/>
    <n v="1.8254131078720093E-2"/>
    <n v="0"/>
    <n v="14442"/>
    <n v="0"/>
    <n v="0"/>
    <n v="0"/>
    <n v="0"/>
    <n v="0"/>
    <n v="0"/>
    <n v="0"/>
    <n v="0"/>
    <m/>
    <n v="419741546.01825416"/>
    <n v="0"/>
    <n v="419741546.01825416"/>
    <n v="0"/>
  </r>
  <r>
    <x v="0"/>
    <s v="FONDO NACIONAL DE PENSIONES DE LAS ENTIDADES TERRITORIALES (FONPET)"/>
    <s v="PACÍFICO"/>
    <s v="VALLE DEL CAUCA                                   "/>
    <x v="1070"/>
    <s v="SAN PEDRO                                         "/>
    <n v="12593364"/>
    <n v="0"/>
    <n v="0"/>
    <n v="12593364"/>
    <n v="0"/>
    <n v="5.0094723701477051E-3"/>
    <n v="0"/>
    <n v="433"/>
    <n v="0"/>
    <n v="0"/>
    <n v="0"/>
    <n v="0"/>
    <n v="0"/>
    <n v="0"/>
    <n v="0"/>
    <n v="0"/>
    <m/>
    <n v="12593797.005009472"/>
    <n v="0"/>
    <n v="12593797.005009472"/>
    <n v="0"/>
  </r>
  <r>
    <x v="0"/>
    <s v="FONDO NACIONAL DE PENSIONES DE LAS ENTIDADES TERRITORIALES (FONPET)"/>
    <s v="PACÍFICO"/>
    <s v="VALLE DEL CAUCA                                   "/>
    <x v="1071"/>
    <s v="SEVILLA                                           "/>
    <n v="377425405"/>
    <n v="0"/>
    <n v="0"/>
    <n v="377425405"/>
    <n v="0"/>
    <n v="1.1180758476257324E-2"/>
    <n v="0"/>
    <n v="12987"/>
    <n v="0"/>
    <n v="0"/>
    <n v="0"/>
    <n v="0"/>
    <n v="0"/>
    <n v="0"/>
    <n v="0"/>
    <n v="0"/>
    <m/>
    <n v="377438392.01118076"/>
    <n v="0"/>
    <n v="377438392.01118076"/>
    <n v="0"/>
  </r>
  <r>
    <x v="0"/>
    <s v="FONDO NACIONAL DE PENSIONES DE LAS ENTIDADES TERRITORIALES (FONPET)"/>
    <s v="PACÍFICO"/>
    <s v="VALLE DEL CAUCA                                   "/>
    <x v="1072"/>
    <s v="TORO                                              "/>
    <n v="138535299"/>
    <n v="0"/>
    <n v="0"/>
    <n v="138535299"/>
    <n v="0"/>
    <n v="6.261095404624939E-3"/>
    <n v="0"/>
    <n v="4767"/>
    <n v="0"/>
    <n v="0"/>
    <n v="0"/>
    <n v="0"/>
    <n v="0"/>
    <n v="0"/>
    <n v="0"/>
    <n v="0"/>
    <m/>
    <n v="138540066.00626111"/>
    <n v="0"/>
    <n v="138540066.00626111"/>
    <n v="0"/>
  </r>
  <r>
    <x v="0"/>
    <s v="FONDO NACIONAL DE PENSIONES DE LAS ENTIDADES TERRITORIALES (FONPET)"/>
    <s v="PACÍFICO"/>
    <s v="VALLE DEL CAUCA                                   "/>
    <x v="1073"/>
    <s v="TRUJILLO                                          "/>
    <n v="56083519"/>
    <n v="0"/>
    <n v="0"/>
    <n v="56083519"/>
    <n v="0"/>
    <n v="8.9729800820350647E-3"/>
    <n v="0"/>
    <n v="1930"/>
    <n v="0"/>
    <n v="0"/>
    <n v="0"/>
    <n v="0"/>
    <n v="0"/>
    <n v="0"/>
    <n v="0"/>
    <n v="0"/>
    <m/>
    <n v="56085449.00897298"/>
    <n v="0"/>
    <n v="56085449.00897298"/>
    <n v="0"/>
  </r>
  <r>
    <x v="0"/>
    <s v="FONDO NACIONAL DE PENSIONES DE LAS ENTIDADES TERRITORIALES (FONPET)"/>
    <s v="PACÍFICO"/>
    <s v="VALLE DEL CAUCA                                   "/>
    <x v="1074"/>
    <s v="TULUÁ                                             "/>
    <n v="295234864"/>
    <n v="0"/>
    <n v="0"/>
    <n v="295234864"/>
    <n v="0"/>
    <n v="8.5602700710296631E-3"/>
    <n v="0"/>
    <n v="10159"/>
    <n v="0"/>
    <n v="0"/>
    <n v="0"/>
    <n v="0"/>
    <n v="0"/>
    <n v="0"/>
    <n v="0"/>
    <n v="0"/>
    <m/>
    <n v="295245023.0085603"/>
    <n v="0"/>
    <n v="295245023.0085603"/>
    <n v="0"/>
  </r>
  <r>
    <x v="0"/>
    <s v="FONDO NACIONAL DE PENSIONES DE LAS ENTIDADES TERRITORIALES (FONPET)"/>
    <s v="PACÍFICO"/>
    <s v="VALLE DEL CAUCA                                   "/>
    <x v="1075"/>
    <s v="ULLOA                                             "/>
    <n v="17819482"/>
    <n v="0"/>
    <n v="0"/>
    <n v="17819482"/>
    <n v="0"/>
    <n v="9.4692409038543701E-3"/>
    <n v="0"/>
    <n v="613"/>
    <n v="0"/>
    <n v="0"/>
    <n v="0"/>
    <n v="0"/>
    <n v="0"/>
    <n v="0"/>
    <n v="0"/>
    <n v="0"/>
    <m/>
    <n v="17820095.009469241"/>
    <n v="0"/>
    <n v="17820095.009469241"/>
    <n v="0"/>
  </r>
  <r>
    <x v="0"/>
    <s v="FONDO NACIONAL DE PENSIONES DE LAS ENTIDADES TERRITORIALES (FONPET)"/>
    <s v="PACÍFICO"/>
    <s v="VALLE DEL CAUCA                                   "/>
    <x v="1076"/>
    <s v="VERSALLES                                         "/>
    <n v="50841577"/>
    <n v="0"/>
    <n v="0"/>
    <n v="50841577"/>
    <n v="0"/>
    <n v="5.5329315364360809E-3"/>
    <n v="0"/>
    <n v="1749"/>
    <n v="0"/>
    <n v="0"/>
    <n v="0"/>
    <n v="0"/>
    <n v="0"/>
    <n v="0"/>
    <n v="0"/>
    <n v="0"/>
    <m/>
    <n v="50843326.005532935"/>
    <n v="0"/>
    <n v="50843326.005532935"/>
    <n v="0"/>
  </r>
  <r>
    <x v="0"/>
    <s v="FONDO NACIONAL DE PENSIONES DE LAS ENTIDADES TERRITORIALES (FONPET)"/>
    <s v="PACÍFICO"/>
    <s v="VALLE DEL CAUCA                                   "/>
    <x v="1077"/>
    <s v="VIJES                                             "/>
    <n v="23543168"/>
    <n v="0"/>
    <n v="0"/>
    <n v="23543168"/>
    <n v="0"/>
    <n v="1.5808386728167534E-2"/>
    <n v="0"/>
    <n v="810"/>
    <n v="0"/>
    <n v="0"/>
    <n v="0"/>
    <n v="0"/>
    <n v="0"/>
    <n v="0"/>
    <n v="0"/>
    <n v="0"/>
    <m/>
    <n v="23543978.015808389"/>
    <n v="0"/>
    <n v="23543978.015808389"/>
    <n v="0"/>
  </r>
  <r>
    <x v="0"/>
    <s v="FONDO NACIONAL DE PENSIONES DE LAS ENTIDADES TERRITORIALES (FONPET)"/>
    <s v="PACÍFICO"/>
    <s v="VALLE DEL CAUCA                                   "/>
    <x v="1078"/>
    <s v="YOTOCO                                            "/>
    <n v="84579576"/>
    <n v="0"/>
    <n v="0"/>
    <n v="84579576"/>
    <n v="0"/>
    <n v="1.2239016592502594E-2"/>
    <n v="0"/>
    <n v="2910"/>
    <n v="0"/>
    <n v="0"/>
    <n v="0"/>
    <n v="0"/>
    <n v="0"/>
    <n v="0"/>
    <n v="0"/>
    <n v="0"/>
    <m/>
    <n v="84582486.012239009"/>
    <n v="0"/>
    <n v="84582486.012239009"/>
    <n v="0"/>
  </r>
  <r>
    <x v="0"/>
    <s v="FONDO NACIONAL DE PENSIONES DE LAS ENTIDADES TERRITORIALES (FONPET)"/>
    <s v="PACÍFICO"/>
    <s v="VALLE DEL CAUCA                                   "/>
    <x v="1079"/>
    <s v="YUMBO                                             "/>
    <n v="1952906967"/>
    <n v="0"/>
    <n v="0"/>
    <n v="1952906967"/>
    <n v="0"/>
    <n v="1.4222621917724609E-2"/>
    <n v="0"/>
    <n v="67197"/>
    <n v="0"/>
    <n v="0"/>
    <n v="0"/>
    <n v="0"/>
    <n v="0"/>
    <n v="0"/>
    <n v="0"/>
    <n v="0"/>
    <m/>
    <n v="1952974164.0142226"/>
    <n v="0"/>
    <n v="1952974164.0142226"/>
    <n v="0"/>
  </r>
  <r>
    <x v="0"/>
    <s v="FONDO NACIONAL DE PENSIONES DE LAS ENTIDADES TERRITORIALES (FONPET)"/>
    <s v="PACÍFICO"/>
    <s v="VALLE DEL CAUCA                                   "/>
    <x v="1080"/>
    <s v="ZARZAL                                            "/>
    <n v="141166375"/>
    <n v="0"/>
    <n v="0"/>
    <n v="141166375"/>
    <n v="0"/>
    <n v="1.3210207223892212E-2"/>
    <n v="0"/>
    <n v="4857"/>
    <n v="0"/>
    <n v="0"/>
    <n v="0"/>
    <n v="0"/>
    <n v="0"/>
    <n v="0"/>
    <n v="0"/>
    <n v="0"/>
    <m/>
    <n v="141171232.01321021"/>
    <n v="0"/>
    <n v="141171232.01321021"/>
    <n v="0"/>
  </r>
  <r>
    <x v="0"/>
    <s v="FONDO NACIONAL DE PENSIONES DE LAS ENTIDADES TERRITORIALES (FONPET)"/>
    <s v="LLANO"/>
    <s v="ARAUCA                                            "/>
    <x v="1081"/>
    <s v="ARAUCA                                            "/>
    <n v="945969584"/>
    <n v="0"/>
    <n v="0"/>
    <n v="945969584"/>
    <n v="0"/>
    <n v="4.1470527648925781E-3"/>
    <n v="0"/>
    <n v="32550"/>
    <n v="0"/>
    <n v="0"/>
    <n v="0"/>
    <n v="0"/>
    <n v="0"/>
    <n v="0"/>
    <n v="0"/>
    <n v="0"/>
    <m/>
    <n v="946002134.00414705"/>
    <n v="0"/>
    <n v="946002134.00414705"/>
    <n v="0"/>
  </r>
  <r>
    <x v="0"/>
    <s v="FONDO NACIONAL DE PENSIONES DE LAS ENTIDADES TERRITORIALES (FONPET)"/>
    <s v="LLANO"/>
    <s v="ARAUCA                                            "/>
    <x v="1082"/>
    <s v="ARAUCA                                            "/>
    <n v="159066484"/>
    <n v="0"/>
    <n v="0"/>
    <n v="159066484"/>
    <n v="0"/>
    <n v="1.3636380434036255E-2"/>
    <n v="0"/>
    <n v="5473"/>
    <n v="0"/>
    <n v="0"/>
    <n v="0"/>
    <n v="0"/>
    <n v="0"/>
    <n v="0"/>
    <n v="0"/>
    <n v="0"/>
    <m/>
    <n v="159071957.01363638"/>
    <n v="0"/>
    <n v="159071957.01363638"/>
    <n v="0"/>
  </r>
  <r>
    <x v="0"/>
    <s v="FONDO NACIONAL DE PENSIONES DE LAS ENTIDADES TERRITORIALES (FONPET)"/>
    <s v="LLANO"/>
    <s v="ARAUCA                                            "/>
    <x v="1083"/>
    <s v="ARAUQUITA                                         "/>
    <n v="63485741"/>
    <n v="0"/>
    <n v="0"/>
    <n v="63485741"/>
    <n v="0"/>
    <n v="8.9618116617202759E-3"/>
    <n v="0"/>
    <n v="2184"/>
    <n v="0"/>
    <n v="0"/>
    <n v="0"/>
    <n v="0"/>
    <n v="0"/>
    <n v="0"/>
    <n v="0"/>
    <n v="0"/>
    <m/>
    <n v="63487925.008961812"/>
    <n v="0"/>
    <n v="63487925.008961812"/>
    <n v="0"/>
  </r>
  <r>
    <x v="0"/>
    <s v="FONDO NACIONAL DE PENSIONES DE LAS ENTIDADES TERRITORIALES (FONPET)"/>
    <s v="LLANO"/>
    <s v="ARAUCA                                            "/>
    <x v="1084"/>
    <s v="CRAVO NORTE                                       "/>
    <n v="0"/>
    <n v="0"/>
    <n v="0"/>
    <n v="0"/>
    <n v="0"/>
    <n v="0.50321783870458603"/>
    <n v="0"/>
    <n v="0"/>
    <n v="0"/>
    <n v="0"/>
    <n v="0"/>
    <n v="0"/>
    <n v="0"/>
    <n v="0"/>
    <n v="0"/>
    <n v="0"/>
    <m/>
    <n v="0.50321783870458603"/>
    <n v="0"/>
    <n v="0.50321783870458603"/>
    <n v="0"/>
  </r>
  <r>
    <x v="0"/>
    <s v="FONDO NACIONAL DE PENSIONES DE LAS ENTIDADES TERRITORIALES (FONPET)"/>
    <s v="LLANO"/>
    <s v="ARAUCA                                            "/>
    <x v="1085"/>
    <s v="FORTUL                                            "/>
    <n v="0"/>
    <n v="0"/>
    <n v="0"/>
    <n v="0"/>
    <n v="0"/>
    <n v="0.1110202968120575"/>
    <n v="0"/>
    <n v="0"/>
    <n v="0"/>
    <n v="0"/>
    <n v="0"/>
    <n v="0"/>
    <n v="0"/>
    <n v="0"/>
    <n v="0"/>
    <n v="0"/>
    <m/>
    <n v="0.1110202968120575"/>
    <n v="0"/>
    <n v="0.1110202968120575"/>
    <n v="0"/>
  </r>
  <r>
    <x v="0"/>
    <s v="FONDO NACIONAL DE PENSIONES DE LAS ENTIDADES TERRITORIALES (FONPET)"/>
    <s v="LLANO"/>
    <s v="ARAUCA                                            "/>
    <x v="1086"/>
    <s v="PUERTO RONDÓN                                     "/>
    <n v="0"/>
    <n v="0"/>
    <n v="0"/>
    <n v="0"/>
    <n v="0"/>
    <n v="0.65873075276613235"/>
    <n v="0"/>
    <n v="0"/>
    <n v="0"/>
    <n v="0"/>
    <n v="0"/>
    <n v="0"/>
    <n v="0"/>
    <n v="0"/>
    <n v="0"/>
    <n v="0"/>
    <m/>
    <n v="0.65873075276613235"/>
    <n v="0"/>
    <n v="0.65873075276613235"/>
    <n v="0"/>
  </r>
  <r>
    <x v="0"/>
    <s v="FONDO NACIONAL DE PENSIONES DE LAS ENTIDADES TERRITORIALES (FONPET)"/>
    <s v="LLANO"/>
    <s v="ARAUCA                                            "/>
    <x v="1087"/>
    <s v="SARAVENA                                          "/>
    <n v="55501662"/>
    <n v="0"/>
    <n v="0"/>
    <n v="55501662"/>
    <n v="0"/>
    <n v="1.6219526529312134E-2"/>
    <n v="0"/>
    <n v="1910"/>
    <n v="0"/>
    <n v="0"/>
    <n v="0"/>
    <n v="0"/>
    <n v="0"/>
    <n v="0"/>
    <n v="0"/>
    <n v="0"/>
    <m/>
    <n v="55503572.016219527"/>
    <n v="0"/>
    <n v="55503572.016219527"/>
    <n v="0"/>
  </r>
  <r>
    <x v="0"/>
    <s v="FONDO NACIONAL DE PENSIONES DE LAS ENTIDADES TERRITORIALES (FONPET)"/>
    <s v="LLANO"/>
    <s v="ARAUCA                                            "/>
    <x v="1088"/>
    <s v="TAME                                              "/>
    <n v="0"/>
    <n v="0"/>
    <n v="0"/>
    <n v="0"/>
    <n v="0"/>
    <n v="0.8087993860244751"/>
    <n v="0"/>
    <n v="0"/>
    <n v="0"/>
    <n v="0"/>
    <n v="0"/>
    <n v="0"/>
    <n v="0"/>
    <n v="0"/>
    <n v="0"/>
    <n v="0"/>
    <m/>
    <n v="0.8087993860244751"/>
    <n v="0"/>
    <n v="0.8087993860244751"/>
    <n v="0"/>
  </r>
  <r>
    <x v="0"/>
    <s v="FONDO NACIONAL DE PENSIONES DE LAS ENTIDADES TERRITORIALES (FONPET)"/>
    <s v="LLANO"/>
    <s v="CASANARE                                          "/>
    <x v="1089"/>
    <s v="CASANARE                                          "/>
    <n v="1618607729"/>
    <n v="0"/>
    <n v="0"/>
    <n v="1618607729"/>
    <n v="0"/>
    <n v="1.183319091796875E-2"/>
    <n v="0"/>
    <n v="55694"/>
    <n v="0"/>
    <n v="0"/>
    <n v="0"/>
    <n v="0"/>
    <n v="0"/>
    <n v="0"/>
    <n v="0"/>
    <n v="0"/>
    <m/>
    <n v="1618663423.0118332"/>
    <n v="0"/>
    <n v="1618663423.0118332"/>
    <n v="0"/>
  </r>
  <r>
    <x v="0"/>
    <s v="FONDO NACIONAL DE PENSIONES DE LAS ENTIDADES TERRITORIALES (FONPET)"/>
    <s v="LLANO"/>
    <s v="CASANARE                                          "/>
    <x v="1090"/>
    <s v="YOPAL                                             "/>
    <n v="216763986"/>
    <n v="0"/>
    <n v="0"/>
    <n v="216763986"/>
    <n v="0"/>
    <n v="1.8910303711891174E-2"/>
    <n v="0"/>
    <n v="7459"/>
    <n v="0"/>
    <n v="0"/>
    <n v="0"/>
    <n v="0"/>
    <n v="0"/>
    <n v="0"/>
    <n v="0"/>
    <n v="0"/>
    <m/>
    <n v="216771445.01891029"/>
    <n v="0"/>
    <n v="216771445.01891029"/>
    <n v="0"/>
  </r>
  <r>
    <x v="0"/>
    <s v="FONDO NACIONAL DE PENSIONES DE LAS ENTIDADES TERRITORIALES (FONPET)"/>
    <s v="LLANO"/>
    <s v="CASANARE                                          "/>
    <x v="1091"/>
    <s v="AGUAZUL                                           "/>
    <n v="93850538"/>
    <n v="0"/>
    <n v="0"/>
    <n v="93850538"/>
    <n v="0"/>
    <n v="1.1214502155780792E-2"/>
    <n v="0"/>
    <n v="3229"/>
    <n v="0"/>
    <n v="0"/>
    <n v="0"/>
    <n v="0"/>
    <n v="0"/>
    <n v="0"/>
    <n v="0"/>
    <n v="0"/>
    <m/>
    <n v="93853767.011214495"/>
    <n v="0"/>
    <n v="93853767.011214495"/>
    <n v="0"/>
  </r>
  <r>
    <x v="0"/>
    <s v="FONDO NACIONAL DE PENSIONES DE LAS ENTIDADES TERRITORIALES (FONPET)"/>
    <s v="LLANO"/>
    <s v="CASANARE                                          "/>
    <x v="1092"/>
    <s v="CHAMEZA                                           "/>
    <n v="0"/>
    <n v="0"/>
    <n v="0"/>
    <n v="0"/>
    <n v="0"/>
    <n v="0.52673391252756119"/>
    <n v="0"/>
    <n v="0"/>
    <n v="0"/>
    <n v="0"/>
    <n v="0"/>
    <n v="0"/>
    <n v="0"/>
    <n v="0"/>
    <n v="0"/>
    <n v="0"/>
    <m/>
    <n v="0.52673391252756119"/>
    <n v="0"/>
    <n v="0.52673391252756119"/>
    <n v="0"/>
  </r>
  <r>
    <x v="0"/>
    <s v="FONDO NACIONAL DE PENSIONES DE LAS ENTIDADES TERRITORIALES (FONPET)"/>
    <s v="LLANO"/>
    <s v="CASANARE                                          "/>
    <x v="1095"/>
    <s v="HATO COROZAL                                      "/>
    <n v="0"/>
    <n v="0"/>
    <n v="0"/>
    <n v="0"/>
    <n v="0"/>
    <n v="0.98252257704734802"/>
    <n v="0"/>
    <n v="0"/>
    <n v="0"/>
    <n v="0"/>
    <n v="0"/>
    <n v="0"/>
    <n v="0"/>
    <n v="0"/>
    <n v="0"/>
    <n v="0"/>
    <m/>
    <n v="0.98252257704734802"/>
    <n v="0"/>
    <n v="0.98252257704734802"/>
    <n v="0"/>
  </r>
  <r>
    <x v="0"/>
    <s v="FONDO NACIONAL DE PENSIONES DE LAS ENTIDADES TERRITORIALES (FONPET)"/>
    <s v="LLANO"/>
    <s v="CASANARE                                          "/>
    <x v="1096"/>
    <s v="LA SALINA                                         "/>
    <n v="499930"/>
    <n v="0"/>
    <n v="0"/>
    <n v="499930"/>
    <n v="0"/>
    <n v="6.6816927865147591E-3"/>
    <n v="0"/>
    <n v="17"/>
    <n v="0"/>
    <n v="0"/>
    <n v="0"/>
    <n v="0"/>
    <n v="0"/>
    <n v="0"/>
    <n v="0"/>
    <n v="0"/>
    <m/>
    <n v="499947.00668169279"/>
    <n v="0"/>
    <n v="499947.00668169279"/>
    <n v="0"/>
  </r>
  <r>
    <x v="0"/>
    <s v="FONDO NACIONAL DE PENSIONES DE LAS ENTIDADES TERRITORIALES (FONPET)"/>
    <s v="LLANO"/>
    <s v="CASANARE                                          "/>
    <x v="1097"/>
    <s v="MANÍ                                              "/>
    <n v="12505993"/>
    <n v="0"/>
    <n v="0"/>
    <n v="12505993"/>
    <n v="0"/>
    <n v="1.3012254610657692E-2"/>
    <n v="0"/>
    <n v="430"/>
    <n v="0"/>
    <n v="0"/>
    <n v="0"/>
    <n v="0"/>
    <n v="0"/>
    <n v="0"/>
    <n v="0"/>
    <n v="0"/>
    <m/>
    <n v="12506423.013012255"/>
    <n v="0"/>
    <n v="12506423.013012255"/>
    <n v="0"/>
  </r>
  <r>
    <x v="0"/>
    <s v="FONDO NACIONAL DE PENSIONES DE LAS ENTIDADES TERRITORIALES (FONPET)"/>
    <s v="LLANO"/>
    <s v="CASANARE                                          "/>
    <x v="1098"/>
    <s v="MONTERREY                                         "/>
    <n v="6701359"/>
    <n v="0"/>
    <n v="0"/>
    <n v="6701359"/>
    <n v="0"/>
    <n v="6.2711872160434723E-3"/>
    <n v="0"/>
    <n v="231"/>
    <n v="0"/>
    <n v="0"/>
    <n v="0"/>
    <n v="0"/>
    <n v="0"/>
    <n v="0"/>
    <n v="0"/>
    <n v="0"/>
    <m/>
    <n v="6701590.0062711872"/>
    <n v="0"/>
    <n v="6701590.0062711872"/>
    <n v="0"/>
  </r>
  <r>
    <x v="0"/>
    <s v="FONDO NACIONAL DE PENSIONES DE LAS ENTIDADES TERRITORIALES (FONPET)"/>
    <s v="LLANO"/>
    <s v="CASANARE                                          "/>
    <x v="1099"/>
    <s v="NUNCHÍA                                           "/>
    <n v="16496921"/>
    <n v="0"/>
    <n v="0"/>
    <n v="16496921"/>
    <n v="0"/>
    <n v="9.3564055860042572E-3"/>
    <n v="0"/>
    <n v="568"/>
    <n v="0"/>
    <n v="0"/>
    <n v="0"/>
    <n v="0"/>
    <n v="0"/>
    <n v="0"/>
    <n v="0"/>
    <n v="0"/>
    <m/>
    <n v="16497489.009356406"/>
    <n v="0"/>
    <n v="16497489.009356406"/>
    <n v="0"/>
  </r>
  <r>
    <x v="0"/>
    <s v="FONDO NACIONAL DE PENSIONES DE LAS ENTIDADES TERRITORIALES (FONPET)"/>
    <s v="LLANO"/>
    <s v="CASANARE                                          "/>
    <x v="1100"/>
    <s v="OROCUÉ                                            "/>
    <n v="8981688"/>
    <n v="0"/>
    <n v="0"/>
    <n v="8981688"/>
    <n v="0"/>
    <n v="1.4687512069940567E-2"/>
    <n v="0"/>
    <n v="309"/>
    <n v="0"/>
    <n v="0"/>
    <n v="0"/>
    <n v="0"/>
    <n v="0"/>
    <n v="0"/>
    <n v="0"/>
    <n v="0"/>
    <m/>
    <n v="8981997.0146875121"/>
    <n v="0"/>
    <n v="8981997.0146875121"/>
    <n v="0"/>
  </r>
  <r>
    <x v="0"/>
    <s v="FONDO NACIONAL DE PENSIONES DE LAS ENTIDADES TERRITORIALES (FONPET)"/>
    <s v="LLANO"/>
    <s v="CASANARE                                          "/>
    <x v="1101"/>
    <s v="PAZ DE ARIPORO                                    "/>
    <n v="13686266"/>
    <n v="0"/>
    <n v="0"/>
    <n v="13686266"/>
    <n v="0"/>
    <n v="1.0074343532323837E-2"/>
    <n v="0"/>
    <n v="471"/>
    <n v="0"/>
    <n v="0"/>
    <n v="0"/>
    <n v="0"/>
    <n v="0"/>
    <n v="0"/>
    <n v="0"/>
    <n v="0"/>
    <m/>
    <n v="13686737.010074344"/>
    <n v="0"/>
    <n v="13686737.010074344"/>
    <n v="0"/>
  </r>
  <r>
    <x v="0"/>
    <s v="FONDO NACIONAL DE PENSIONES DE LAS ENTIDADES TERRITORIALES (FONPET)"/>
    <s v="LLANO"/>
    <s v="CASANARE                                          "/>
    <x v="1102"/>
    <s v="PORE                                              "/>
    <n v="2674042"/>
    <n v="0"/>
    <n v="0"/>
    <n v="2674042"/>
    <n v="0"/>
    <n v="1.5145436860620975E-2"/>
    <n v="0"/>
    <n v="92"/>
    <n v="0"/>
    <n v="0"/>
    <n v="0"/>
    <n v="0"/>
    <n v="0"/>
    <n v="0"/>
    <n v="0"/>
    <n v="0"/>
    <m/>
    <n v="2674134.0151454369"/>
    <n v="0"/>
    <n v="2674134.0151454369"/>
    <n v="0"/>
  </r>
  <r>
    <x v="0"/>
    <s v="FONDO NACIONAL DE PENSIONES DE LAS ENTIDADES TERRITORIALES (FONPET)"/>
    <s v="LLANO"/>
    <s v="CASANARE                                          "/>
    <x v="1103"/>
    <s v="RECETOR                                           "/>
    <n v="0"/>
    <n v="0"/>
    <n v="0"/>
    <n v="0"/>
    <n v="0"/>
    <n v="0.96134661883115768"/>
    <n v="0"/>
    <n v="0"/>
    <n v="0"/>
    <n v="0"/>
    <n v="0"/>
    <n v="0"/>
    <n v="0"/>
    <n v="0"/>
    <n v="0"/>
    <n v="0"/>
    <m/>
    <n v="0.96134661883115768"/>
    <n v="0"/>
    <n v="0.96134661883115768"/>
    <n v="0"/>
  </r>
  <r>
    <x v="0"/>
    <s v="FONDO NACIONAL DE PENSIONES DE LAS ENTIDADES TERRITORIALES (FONPET)"/>
    <s v="LLANO"/>
    <s v="CASANARE                                          "/>
    <x v="1104"/>
    <s v="SABANALARGA                                       "/>
    <n v="0"/>
    <n v="0"/>
    <n v="0"/>
    <n v="0"/>
    <n v="0"/>
    <n v="0.19249622151255608"/>
    <n v="0"/>
    <n v="0"/>
    <n v="0"/>
    <n v="0"/>
    <n v="0"/>
    <n v="0"/>
    <n v="0"/>
    <n v="0"/>
    <n v="0"/>
    <n v="0"/>
    <m/>
    <n v="0.19249622151255608"/>
    <n v="0"/>
    <n v="0.19249622151255608"/>
    <n v="0"/>
  </r>
  <r>
    <x v="0"/>
    <s v="FONDO NACIONAL DE PENSIONES DE LAS ENTIDADES TERRITORIALES (FONPET)"/>
    <s v="LLANO"/>
    <s v="CASANARE                                          "/>
    <x v="1105"/>
    <s v="SÁCAMA                                            "/>
    <n v="0"/>
    <n v="0"/>
    <n v="0"/>
    <n v="0"/>
    <n v="0"/>
    <n v="0.69989236071705818"/>
    <n v="0"/>
    <n v="0"/>
    <n v="0"/>
    <n v="0"/>
    <n v="0"/>
    <n v="0"/>
    <n v="0"/>
    <n v="0"/>
    <n v="0"/>
    <n v="0"/>
    <m/>
    <n v="0.69989236071705818"/>
    <n v="0"/>
    <n v="0.69989236071705818"/>
    <n v="0"/>
  </r>
  <r>
    <x v="0"/>
    <s v="FONDO NACIONAL DE PENSIONES DE LAS ENTIDADES TERRITORIALES (FONPET)"/>
    <s v="LLANO"/>
    <s v="CASANARE                                          "/>
    <x v="1106"/>
    <s v="SAN LUIS DE PALENQUE                              "/>
    <n v="0"/>
    <n v="0"/>
    <n v="0"/>
    <n v="0"/>
    <n v="0"/>
    <n v="1.0031792335212231E-2"/>
    <n v="0"/>
    <n v="0"/>
    <n v="0"/>
    <n v="0"/>
    <n v="0"/>
    <n v="0"/>
    <n v="0"/>
    <n v="0"/>
    <n v="0"/>
    <n v="0"/>
    <m/>
    <n v="1.0031792335212231E-2"/>
    <n v="0"/>
    <n v="1.0031792335212231E-2"/>
    <n v="0"/>
  </r>
  <r>
    <x v="0"/>
    <s v="FONDO NACIONAL DE PENSIONES DE LAS ENTIDADES TERRITORIALES (FONPET)"/>
    <s v="LLANO"/>
    <s v="CASANARE                                          "/>
    <x v="1107"/>
    <s v="TÁMARA                                            "/>
    <n v="7825959"/>
    <n v="0"/>
    <n v="0"/>
    <n v="7825959"/>
    <n v="0"/>
    <n v="1.0096052661538124E-2"/>
    <n v="0"/>
    <n v="269"/>
    <n v="0"/>
    <n v="0"/>
    <n v="0"/>
    <n v="0"/>
    <n v="0"/>
    <n v="0"/>
    <n v="0"/>
    <n v="0"/>
    <m/>
    <n v="7826228.0100960527"/>
    <n v="0"/>
    <n v="7826228.0100960527"/>
    <n v="0"/>
  </r>
  <r>
    <x v="0"/>
    <s v="FONDO NACIONAL DE PENSIONES DE LAS ENTIDADES TERRITORIALES (FONPET)"/>
    <s v="LLANO"/>
    <s v="CASANARE                                          "/>
    <x v="1108"/>
    <s v="TAURAMENA                                         "/>
    <n v="44824872"/>
    <n v="0"/>
    <n v="0"/>
    <n v="44824872"/>
    <n v="0"/>
    <n v="1.083054393529892E-2"/>
    <n v="0"/>
    <n v="1542"/>
    <n v="0"/>
    <n v="0"/>
    <n v="0"/>
    <n v="0"/>
    <n v="0"/>
    <n v="0"/>
    <n v="0"/>
    <n v="0"/>
    <m/>
    <n v="44826414.010830544"/>
    <n v="0"/>
    <n v="44826414.010830544"/>
    <n v="0"/>
  </r>
  <r>
    <x v="0"/>
    <s v="FONDO NACIONAL DE PENSIONES DE LAS ENTIDADES TERRITORIALES (FONPET)"/>
    <s v="LLANO"/>
    <s v="CASANARE                                          "/>
    <x v="1109"/>
    <s v="TRINIDAD                                          "/>
    <n v="49172838"/>
    <n v="0"/>
    <n v="0"/>
    <n v="49172838"/>
    <n v="0"/>
    <n v="1.816163957118988E-2"/>
    <n v="0"/>
    <n v="1692"/>
    <n v="0"/>
    <n v="0"/>
    <n v="0"/>
    <n v="0"/>
    <n v="0"/>
    <n v="0"/>
    <n v="0"/>
    <n v="0"/>
    <m/>
    <n v="49174530.01816164"/>
    <n v="0"/>
    <n v="49174530.01816164"/>
    <n v="0"/>
  </r>
  <r>
    <x v="0"/>
    <s v="FONDO NACIONAL DE PENSIONES DE LAS ENTIDADES TERRITORIALES (FONPET)"/>
    <s v="LLANO"/>
    <s v="CASANARE                                          "/>
    <x v="1110"/>
    <s v="VILLANUEVA                                        "/>
    <n v="3529688"/>
    <n v="0"/>
    <n v="0"/>
    <n v="3529688"/>
    <n v="0"/>
    <n v="1.4807576313614845E-2"/>
    <n v="0"/>
    <n v="121"/>
    <n v="0"/>
    <n v="0"/>
    <n v="0"/>
    <n v="0"/>
    <n v="0"/>
    <n v="0"/>
    <n v="0"/>
    <n v="0"/>
    <m/>
    <n v="3529809.0148075763"/>
    <n v="0"/>
    <n v="3529809.0148075763"/>
    <n v="0"/>
  </r>
  <r>
    <x v="0"/>
    <s v="FONDO NACIONAL DE PENSIONES DE LAS ENTIDADES TERRITORIALES (FONPET)"/>
    <s v="LLANO"/>
    <s v="CASANARE                                          "/>
    <x v="1111"/>
    <s v="MUNICIPIO PENDIENTE CERTIFICADO IGAC - CASANARE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LLANO"/>
    <s v="CASANARE                                          "/>
    <x v="1116"/>
    <s v="MUNICIPIO INDETERMINADO CASANARE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LLANO"/>
    <s v="CASANARE                                          "/>
    <x v="1117"/>
    <s v="MUNICIPIO INDETERMINADO HURON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ENTRO - SUR - AMAZONÍA"/>
    <s v="PUTUMAYO                                          "/>
    <x v="1118"/>
    <s v="PUTUMAYO                                          "/>
    <n v="1838760239"/>
    <n v="0"/>
    <n v="0"/>
    <n v="1838760239"/>
    <n v="0"/>
    <n v="1.0683059692382813E-2"/>
    <n v="0"/>
    <n v="63269"/>
    <n v="0"/>
    <n v="0"/>
    <n v="0"/>
    <n v="0"/>
    <n v="0"/>
    <n v="0"/>
    <n v="0"/>
    <n v="0"/>
    <m/>
    <n v="1838823508.0106831"/>
    <n v="0"/>
    <n v="1838823508.0106831"/>
    <n v="0"/>
  </r>
  <r>
    <x v="0"/>
    <s v="FONDO NACIONAL DE PENSIONES DE LAS ENTIDADES TERRITORIALES (FONPET)"/>
    <s v="CENTRO - SUR - AMAZONÍA"/>
    <s v="PUTUMAYO                                          "/>
    <x v="1119"/>
    <s v="MOCOA                                             "/>
    <n v="190059282"/>
    <n v="0"/>
    <n v="0"/>
    <n v="190059282"/>
    <n v="0"/>
    <n v="9.5700472593307495E-3"/>
    <n v="0"/>
    <n v="6540"/>
    <n v="0"/>
    <n v="0"/>
    <n v="0"/>
    <n v="0"/>
    <n v="0"/>
    <n v="0"/>
    <n v="0"/>
    <n v="0"/>
    <m/>
    <n v="190065822.00957006"/>
    <n v="0"/>
    <n v="190065822.00957006"/>
    <n v="0"/>
  </r>
  <r>
    <x v="0"/>
    <s v="FONDO NACIONAL DE PENSIONES DE LAS ENTIDADES TERRITORIALES (FONPET)"/>
    <s v="CENTRO - SUR - AMAZONÍA"/>
    <s v="PUTUMAYO                                          "/>
    <x v="1120"/>
    <s v="COLÓN                                             "/>
    <n v="13525672"/>
    <n v="0"/>
    <n v="0"/>
    <n v="13525672"/>
    <n v="0"/>
    <n v="1.7286860384047031E-2"/>
    <n v="0"/>
    <n v="465"/>
    <n v="0"/>
    <n v="0"/>
    <n v="0"/>
    <n v="0"/>
    <n v="0"/>
    <n v="0"/>
    <n v="0"/>
    <n v="0"/>
    <m/>
    <n v="13526137.017286859"/>
    <n v="0"/>
    <n v="13526137.017286859"/>
    <n v="0"/>
  </r>
  <r>
    <x v="0"/>
    <s v="FONDO NACIONAL DE PENSIONES DE LAS ENTIDADES TERRITORIALES (FONPET)"/>
    <s v="CENTRO - SUR - AMAZONÍA"/>
    <s v="PUTUMAYO                                          "/>
    <x v="1121"/>
    <s v="ORITO                                             "/>
    <n v="69905450"/>
    <n v="0"/>
    <n v="0"/>
    <n v="69905450"/>
    <n v="0"/>
    <n v="5.8370456099510193E-3"/>
    <n v="0"/>
    <n v="2405"/>
    <n v="0"/>
    <n v="0"/>
    <n v="0"/>
    <n v="0"/>
    <n v="0"/>
    <n v="0"/>
    <n v="0"/>
    <n v="0"/>
    <m/>
    <n v="69907855.005837053"/>
    <n v="0"/>
    <n v="69907855.005837053"/>
    <n v="0"/>
  </r>
  <r>
    <x v="0"/>
    <s v="FONDO NACIONAL DE PENSIONES DE LAS ENTIDADES TERRITORIALES (FONPET)"/>
    <s v="CENTRO - SUR - AMAZONÍA"/>
    <s v="PUTUMAYO                                          "/>
    <x v="1122"/>
    <s v="PUERTO ASÍS                                       "/>
    <n v="358552576"/>
    <n v="0"/>
    <n v="0"/>
    <n v="358552576"/>
    <n v="0"/>
    <n v="9.3662440776824951E-3"/>
    <n v="0"/>
    <n v="12337"/>
    <n v="0"/>
    <n v="0"/>
    <n v="0"/>
    <n v="0"/>
    <n v="0"/>
    <n v="0"/>
    <n v="0"/>
    <n v="0"/>
    <m/>
    <n v="358564913.00936627"/>
    <n v="0"/>
    <n v="358564913.00936627"/>
    <n v="0"/>
  </r>
  <r>
    <x v="0"/>
    <s v="FONDO NACIONAL DE PENSIONES DE LAS ENTIDADES TERRITORIALES (FONPET)"/>
    <s v="CENTRO - SUR - AMAZONÍA"/>
    <s v="PUTUMAYO                                          "/>
    <x v="1123"/>
    <s v="PUERTO CAICEDO                                    "/>
    <n v="12755410"/>
    <n v="0"/>
    <n v="0"/>
    <n v="12755410"/>
    <n v="0"/>
    <n v="1.6889078542590141E-2"/>
    <n v="0"/>
    <n v="439"/>
    <n v="0"/>
    <n v="0"/>
    <n v="0"/>
    <n v="0"/>
    <n v="0"/>
    <n v="0"/>
    <n v="0"/>
    <n v="0"/>
    <m/>
    <n v="12755849.016889079"/>
    <n v="0"/>
    <n v="12755849.016889079"/>
    <n v="0"/>
  </r>
  <r>
    <x v="0"/>
    <s v="FONDO NACIONAL DE PENSIONES DE LAS ENTIDADES TERRITORIALES (FONPET)"/>
    <s v="CENTRO - SUR - AMAZONÍA"/>
    <s v="PUTUMAYO                                          "/>
    <x v="1124"/>
    <s v="PUERTO GUZMÁN                                     "/>
    <n v="31179916"/>
    <n v="0"/>
    <n v="0"/>
    <n v="31179916"/>
    <n v="0"/>
    <n v="6.1094053089618683E-3"/>
    <n v="0"/>
    <n v="1073"/>
    <n v="0"/>
    <n v="0"/>
    <n v="0"/>
    <n v="0"/>
    <n v="0"/>
    <n v="0"/>
    <n v="0"/>
    <n v="0"/>
    <m/>
    <n v="31180989.006109405"/>
    <n v="0"/>
    <n v="31180989.006109405"/>
    <n v="0"/>
  </r>
  <r>
    <x v="0"/>
    <s v="FONDO NACIONAL DE PENSIONES DE LAS ENTIDADES TERRITORIALES (FONPET)"/>
    <s v="CENTRO - SUR - AMAZONÍA"/>
    <s v="PUTUMAYO                                          "/>
    <x v="1125"/>
    <s v="LEGUÍZAMO                                         "/>
    <n v="49004813"/>
    <n v="0"/>
    <n v="0"/>
    <n v="49004813"/>
    <n v="0"/>
    <n v="1.4462526887655258E-2"/>
    <n v="0"/>
    <n v="1686"/>
    <n v="0"/>
    <n v="0"/>
    <n v="0"/>
    <n v="0"/>
    <n v="0"/>
    <n v="0"/>
    <n v="0"/>
    <n v="0"/>
    <m/>
    <n v="49006499.014462531"/>
    <n v="0"/>
    <n v="49006499.014462531"/>
    <n v="0"/>
  </r>
  <r>
    <x v="0"/>
    <s v="FONDO NACIONAL DE PENSIONES DE LAS ENTIDADES TERRITORIALES (FONPET)"/>
    <s v="CENTRO - SUR - AMAZONÍA"/>
    <s v="PUTUMAYO                                          "/>
    <x v="1126"/>
    <s v="SIBUNDOY                                          "/>
    <n v="9825356"/>
    <n v="0"/>
    <n v="0"/>
    <n v="9825356"/>
    <n v="0"/>
    <n v="1.0704947635531425E-2"/>
    <n v="0"/>
    <n v="338"/>
    <n v="0"/>
    <n v="0"/>
    <n v="0"/>
    <n v="0"/>
    <n v="0"/>
    <n v="0"/>
    <n v="0"/>
    <n v="0"/>
    <m/>
    <n v="9825694.0107049476"/>
    <n v="0"/>
    <n v="9825694.0107049476"/>
    <n v="0"/>
  </r>
  <r>
    <x v="0"/>
    <s v="FONDO NACIONAL DE PENSIONES DE LAS ENTIDADES TERRITORIALES (FONPET)"/>
    <s v="CENTRO - SUR - AMAZONÍA"/>
    <s v="PUTUMAYO                                          "/>
    <x v="1127"/>
    <s v="SAN FRANCISCO                                     "/>
    <n v="15293821"/>
    <n v="0"/>
    <n v="0"/>
    <n v="15293821"/>
    <n v="0"/>
    <n v="1.1991551145911217E-2"/>
    <n v="0"/>
    <n v="526"/>
    <n v="0"/>
    <n v="0"/>
    <n v="0"/>
    <n v="0"/>
    <n v="0"/>
    <n v="0"/>
    <n v="0"/>
    <n v="0"/>
    <m/>
    <n v="15294347.011991551"/>
    <n v="0"/>
    <n v="15294347.011991551"/>
    <n v="0"/>
  </r>
  <r>
    <x v="0"/>
    <s v="FONDO NACIONAL DE PENSIONES DE LAS ENTIDADES TERRITORIALES (FONPET)"/>
    <s v="CENTRO - SUR - AMAZONÍA"/>
    <s v="PUTUMAYO                                          "/>
    <x v="1128"/>
    <s v="SAN MIGUEL                                        "/>
    <n v="3565746"/>
    <n v="0"/>
    <n v="0"/>
    <n v="3565746"/>
    <n v="0"/>
    <n v="0.7504584938287735"/>
    <n v="0"/>
    <n v="123"/>
    <n v="0"/>
    <n v="0"/>
    <n v="0"/>
    <n v="0"/>
    <n v="0"/>
    <n v="0"/>
    <n v="0"/>
    <n v="0"/>
    <m/>
    <n v="3565869.7504584938"/>
    <n v="0"/>
    <n v="3565869.7504584938"/>
    <n v="0"/>
  </r>
  <r>
    <x v="0"/>
    <s v="FONDO NACIONAL DE PENSIONES DE LAS ENTIDADES TERRITORIALES (FONPET)"/>
    <s v="CENTRO - SUR - AMAZONÍA"/>
    <s v="PUTUMAYO                                          "/>
    <x v="1129"/>
    <s v="SANTIAGO                                          "/>
    <n v="11210316"/>
    <n v="0"/>
    <n v="0"/>
    <n v="11210316"/>
    <n v="0"/>
    <n v="1.2412097305059433E-2"/>
    <n v="0"/>
    <n v="386"/>
    <n v="0"/>
    <n v="0"/>
    <n v="0"/>
    <n v="0"/>
    <n v="0"/>
    <n v="0"/>
    <n v="0"/>
    <n v="0"/>
    <m/>
    <n v="11210702.012412097"/>
    <n v="0"/>
    <n v="11210702.012412097"/>
    <n v="0"/>
  </r>
  <r>
    <x v="0"/>
    <s v="FONDO NACIONAL DE PENSIONES DE LAS ENTIDADES TERRITORIALES (FONPET)"/>
    <s v="CENTRO - SUR - AMAZONÍA"/>
    <s v="PUTUMAYO                                          "/>
    <x v="1130"/>
    <s v="VALLE DEL GUAMUEZ                                 "/>
    <n v="22083554"/>
    <n v="0"/>
    <n v="0"/>
    <n v="22083554"/>
    <n v="0"/>
    <n v="5.7114101946353912E-3"/>
    <n v="0"/>
    <n v="760"/>
    <n v="0"/>
    <n v="0"/>
    <n v="0"/>
    <n v="0"/>
    <n v="0"/>
    <n v="0"/>
    <n v="0"/>
    <n v="0"/>
    <m/>
    <n v="22084314.00571141"/>
    <n v="0"/>
    <n v="22084314.00571141"/>
    <n v="0"/>
  </r>
  <r>
    <x v="0"/>
    <s v="FONDO NACIONAL DE PENSIONES DE LAS ENTIDADES TERRITORIALES (FONPET)"/>
    <s v="CENTRO - SUR - AMAZONÍA"/>
    <s v="PUTUMAYO                                          "/>
    <x v="1131"/>
    <s v="VILLAGARZÓN                                       "/>
    <n v="95591100"/>
    <n v="0"/>
    <n v="0"/>
    <n v="95591100"/>
    <n v="0"/>
    <n v="1.810850203037262E-2"/>
    <n v="0"/>
    <n v="3289"/>
    <n v="0"/>
    <n v="0"/>
    <n v="0"/>
    <n v="0"/>
    <n v="0"/>
    <n v="0"/>
    <n v="0"/>
    <n v="0"/>
    <m/>
    <n v="95594389.018108502"/>
    <n v="0"/>
    <n v="95594389.018108502"/>
    <n v="0"/>
  </r>
  <r>
    <x v="0"/>
    <s v="FONDO NACIONAL DE PENSIONES DE LAS ENTIDADES TERRITORIALES (FONPET)"/>
    <s v="CENTRO - SUR - AMAZONÍA"/>
    <s v="PUTUMAYO                                          "/>
    <x v="1133"/>
    <s v="MUNICIPIO SIN DETERMINAR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ARCHIPIÉLAGO DE SAN ANDRÉS PROVIDENCIA Y SANTA CATALINA      "/>
    <x v="1134"/>
    <s v="ARCHIPIÉLAGO DE SAN ANDRÉS                        "/>
    <n v="287296336"/>
    <n v="0"/>
    <n v="0"/>
    <n v="287296336"/>
    <n v="0"/>
    <n v="1.301121711730957E-2"/>
    <n v="0"/>
    <n v="9886"/>
    <n v="0"/>
    <n v="0"/>
    <n v="0"/>
    <n v="0"/>
    <n v="0"/>
    <n v="0"/>
    <n v="0"/>
    <n v="0"/>
    <m/>
    <n v="287306222.01301122"/>
    <n v="0"/>
    <n v="287306222.01301122"/>
    <n v="0"/>
  </r>
  <r>
    <x v="0"/>
    <s v="FONDO NACIONAL DE PENSIONES DE LAS ENTIDADES TERRITORIALES (FONPET)"/>
    <s v="CARIBE"/>
    <s v="ARCHIPIÉLAGO DE SAN ANDRÉS PROVIDENCIA Y SANTA CATALINA      "/>
    <x v="1135"/>
    <s v="SAN ANDRÉ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ARIBE"/>
    <s v="ARCHIPIÉLAGO DE SAN ANDRÉS PROVIDENCIA Y SANTA CATALINA      "/>
    <x v="1136"/>
    <s v="PROVIDENCIA                                       "/>
    <n v="750434094"/>
    <n v="0"/>
    <n v="0"/>
    <n v="750434094"/>
    <n v="0"/>
    <n v="1.1729001998901367E-2"/>
    <n v="0"/>
    <n v="25822"/>
    <n v="0"/>
    <n v="0"/>
    <n v="0"/>
    <n v="0"/>
    <n v="0"/>
    <n v="0"/>
    <n v="0"/>
    <n v="0"/>
    <m/>
    <n v="750459916.011729"/>
    <n v="0"/>
    <n v="750459916.011729"/>
    <n v="0"/>
  </r>
  <r>
    <x v="0"/>
    <s v="FONDO NACIONAL DE PENSIONES DE LAS ENTIDADES TERRITORIALES (FONPET)"/>
    <s v="N/A"/>
    <s v="N/A"/>
    <x v="1137"/>
    <s v="GOBERNACION INDETERMINADA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38"/>
    <s v="MUNICIPIO INDETERMINADO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39"/>
    <s v="GOBERNACIÓN INDETERMINADA GIBRALTAR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40"/>
    <s v="GOBERNACIÓN INDETERMINADA CAPELLA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41"/>
    <s v="MUNICIPIO INDETERMINADO CAPELLA                         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42"/>
    <s v="GOBERNACIÓN INDETERMINADA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43"/>
    <s v="MUNICIPIO INDETERMINADO CHIPO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N/A"/>
    <s v="N/A"/>
    <x v="1144"/>
    <s v="MUNICIPIO INDETERMINADO GIBRALTAR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CENTRO - SUR - AMAZONÍA"/>
    <s v="AMAZONAS                                          "/>
    <x v="1145"/>
    <s v="AMAZONAS                                          "/>
    <n v="2618472391"/>
    <n v="0"/>
    <n v="0"/>
    <n v="2618472391"/>
    <n v="0"/>
    <n v="9.8929405212402344E-3"/>
    <n v="0"/>
    <n v="90098"/>
    <n v="0"/>
    <n v="0"/>
    <n v="0"/>
    <n v="0"/>
    <n v="0"/>
    <n v="0"/>
    <n v="0"/>
    <n v="0"/>
    <m/>
    <n v="2618562489.0098929"/>
    <n v="0"/>
    <n v="2618562489.0098929"/>
    <n v="0"/>
  </r>
  <r>
    <x v="0"/>
    <s v="FONDO NACIONAL DE PENSIONES DE LAS ENTIDADES TERRITORIALES (FONPET)"/>
    <s v="CENTRO - SUR - AMAZONÍA"/>
    <s v="AMAZONAS                                          "/>
    <x v="1146"/>
    <s v="LETICIA                                           "/>
    <n v="42167369"/>
    <n v="0"/>
    <n v="0"/>
    <n v="42167369"/>
    <n v="0"/>
    <n v="6.758175790309906E-3"/>
    <n v="0"/>
    <n v="1451"/>
    <n v="0"/>
    <n v="0"/>
    <n v="0"/>
    <n v="0"/>
    <n v="0"/>
    <n v="0"/>
    <n v="0"/>
    <n v="0"/>
    <m/>
    <n v="42168820.006758176"/>
    <n v="0"/>
    <n v="42168820.006758176"/>
    <n v="0"/>
  </r>
  <r>
    <x v="0"/>
    <s v="FONDO NACIONAL DE PENSIONES DE LAS ENTIDADES TERRITORIALES (FONPET)"/>
    <s v="CENTRO - SUR - AMAZONÍA"/>
    <s v="AMAZONAS                                          "/>
    <x v="1147"/>
    <s v="PUERTO NARIÑO                                     "/>
    <n v="0"/>
    <n v="0"/>
    <n v="0"/>
    <n v="0"/>
    <n v="0"/>
    <n v="8.5746273398399353E-3"/>
    <n v="0"/>
    <n v="0"/>
    <n v="0"/>
    <n v="0"/>
    <n v="0"/>
    <n v="0"/>
    <n v="0"/>
    <n v="0"/>
    <n v="0"/>
    <n v="0"/>
    <m/>
    <n v="8.5746273398399353E-3"/>
    <n v="0"/>
    <n v="8.5746273398399353E-3"/>
    <n v="0"/>
  </r>
  <r>
    <x v="0"/>
    <s v="FONDO NACIONAL DE PENSIONES DE LAS ENTIDADES TERRITORIALES (FONPET)"/>
    <s v="LLANO"/>
    <s v="GUAINÍA                                           "/>
    <x v="1148"/>
    <s v="GUAINÍA                                           "/>
    <n v="0"/>
    <n v="0"/>
    <n v="0"/>
    <n v="0"/>
    <n v="0"/>
    <n v="9.0348124504089355E-3"/>
    <n v="0"/>
    <n v="0"/>
    <n v="0"/>
    <n v="0"/>
    <n v="0"/>
    <n v="0"/>
    <n v="0"/>
    <n v="0"/>
    <n v="0"/>
    <n v="0"/>
    <m/>
    <n v="9.0348124504089355E-3"/>
    <n v="0"/>
    <n v="9.0348124504089355E-3"/>
    <n v="0"/>
  </r>
  <r>
    <x v="0"/>
    <s v="FONDO NACIONAL DE PENSIONES DE LAS ENTIDADES TERRITORIALES (FONPET)"/>
    <s v="LLANO"/>
    <s v="GUAINÍA                                           "/>
    <x v="1149"/>
    <s v="INÍRIDA                                           "/>
    <n v="12748122"/>
    <n v="0"/>
    <n v="0"/>
    <n v="12748122"/>
    <n v="0"/>
    <n v="1.750824972987175E-3"/>
    <n v="0"/>
    <n v="439"/>
    <n v="0"/>
    <n v="0"/>
    <n v="0"/>
    <n v="0"/>
    <n v="0"/>
    <n v="0"/>
    <n v="0"/>
    <n v="0"/>
    <m/>
    <n v="12748561.001750825"/>
    <n v="0"/>
    <n v="12748561.001750825"/>
    <n v="0"/>
  </r>
  <r>
    <x v="0"/>
    <s v="FONDO NACIONAL DE PENSIONES DE LAS ENTIDADES TERRITORIALES (FONPET)"/>
    <s v="LLANO"/>
    <s v="GUAINÍA                                           "/>
    <x v="1150"/>
    <s v="BARRANCO MINAS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LLANO"/>
    <s v="GUAVIARE                                          "/>
    <x v="1151"/>
    <s v="GUAVIARE                                          "/>
    <n v="73622878"/>
    <n v="0"/>
    <n v="0"/>
    <n v="73622878"/>
    <n v="0"/>
    <n v="1.6890525817871094E-2"/>
    <n v="0"/>
    <n v="2533"/>
    <n v="0"/>
    <n v="0"/>
    <n v="0"/>
    <n v="0"/>
    <n v="0"/>
    <n v="0"/>
    <n v="0"/>
    <n v="0"/>
    <m/>
    <n v="73625411.016890526"/>
    <n v="0"/>
    <n v="73625411.016890526"/>
    <n v="0"/>
  </r>
  <r>
    <x v="0"/>
    <s v="FONDO NACIONAL DE PENSIONES DE LAS ENTIDADES TERRITORIALES (FONPET)"/>
    <s v="LLANO"/>
    <s v="GUAVIARE                                          "/>
    <x v="1152"/>
    <s v="SAN JOSÉ DEL GUAVIARE                             "/>
    <n v="23265339"/>
    <n v="0"/>
    <n v="0"/>
    <n v="23265339"/>
    <n v="0"/>
    <n v="1.2453772127628326E-2"/>
    <n v="0"/>
    <n v="801"/>
    <n v="0"/>
    <n v="0"/>
    <n v="0"/>
    <n v="0"/>
    <n v="0"/>
    <n v="0"/>
    <n v="0"/>
    <n v="0"/>
    <m/>
    <n v="23266140.012453772"/>
    <n v="0"/>
    <n v="23266140.012453772"/>
    <n v="0"/>
  </r>
  <r>
    <x v="0"/>
    <s v="FONDO NACIONAL DE PENSIONES DE LAS ENTIDADES TERRITORIALES (FONPET)"/>
    <s v="LLANO"/>
    <s v="GUAVIARE                                          "/>
    <x v="1153"/>
    <s v="CALAMAR                                           "/>
    <n v="0"/>
    <n v="0"/>
    <n v="0"/>
    <n v="0"/>
    <n v="0"/>
    <n v="0.27546859532594681"/>
    <n v="0"/>
    <n v="0"/>
    <n v="0"/>
    <n v="0"/>
    <n v="0"/>
    <n v="0"/>
    <n v="0"/>
    <n v="0"/>
    <n v="0"/>
    <n v="0"/>
    <m/>
    <n v="0.27546859532594681"/>
    <n v="0"/>
    <n v="0.27546859532594681"/>
    <n v="0"/>
  </r>
  <r>
    <x v="0"/>
    <s v="FONDO NACIONAL DE PENSIONES DE LAS ENTIDADES TERRITORIALES (FONPET)"/>
    <s v="LLANO"/>
    <s v="GUAVIARE                                          "/>
    <x v="1154"/>
    <s v="EL RETORNO                                        "/>
    <n v="0"/>
    <n v="0"/>
    <n v="0"/>
    <n v="0"/>
    <n v="0"/>
    <n v="5.7732224464416504E-2"/>
    <n v="0"/>
    <n v="0"/>
    <n v="0"/>
    <n v="0"/>
    <n v="0"/>
    <n v="0"/>
    <n v="0"/>
    <n v="0"/>
    <n v="0"/>
    <n v="0"/>
    <m/>
    <n v="5.7732224464416504E-2"/>
    <n v="0"/>
    <n v="5.7732224464416504E-2"/>
    <n v="0"/>
  </r>
  <r>
    <x v="0"/>
    <s v="FONDO NACIONAL DE PENSIONES DE LAS ENTIDADES TERRITORIALES (FONPET)"/>
    <s v="LLANO"/>
    <s v="GUAVIARE                                          "/>
    <x v="1155"/>
    <s v="MIRAFLORES                                        "/>
    <n v="0"/>
    <n v="0"/>
    <n v="0"/>
    <n v="0"/>
    <n v="0"/>
    <n v="0.68505696952342987"/>
    <n v="0"/>
    <n v="0"/>
    <n v="0"/>
    <n v="0"/>
    <n v="0"/>
    <n v="0"/>
    <n v="0"/>
    <n v="0"/>
    <n v="0"/>
    <n v="0"/>
    <m/>
    <n v="0.68505696952342987"/>
    <n v="0"/>
    <n v="0.68505696952342987"/>
    <n v="0"/>
  </r>
  <r>
    <x v="0"/>
    <s v="FONDO NACIONAL DE PENSIONES DE LAS ENTIDADES TERRITORIALES (FONPET)"/>
    <s v="LLANO"/>
    <s v="VAUPÉS                                            "/>
    <x v="1156"/>
    <s v="VAUPÉS                                            "/>
    <n v="0"/>
    <n v="0"/>
    <n v="0"/>
    <n v="0"/>
    <n v="0"/>
    <n v="0.92614912986755371"/>
    <n v="0"/>
    <n v="0"/>
    <n v="0"/>
    <n v="0"/>
    <n v="0"/>
    <n v="0"/>
    <n v="0"/>
    <n v="0"/>
    <n v="0"/>
    <n v="0"/>
    <m/>
    <n v="0.92614912986755371"/>
    <n v="0"/>
    <n v="0.92614912986755371"/>
    <n v="0"/>
  </r>
  <r>
    <x v="0"/>
    <s v="FONDO NACIONAL DE PENSIONES DE LAS ENTIDADES TERRITORIALES (FONPET)"/>
    <s v="LLANO"/>
    <s v="VAUPÉS                                            "/>
    <x v="1157"/>
    <s v="MITÚ                                              "/>
    <n v="12150564"/>
    <n v="0"/>
    <n v="0"/>
    <n v="12150564"/>
    <n v="0"/>
    <n v="0.61620230972766876"/>
    <n v="0"/>
    <n v="418"/>
    <n v="0"/>
    <n v="0"/>
    <n v="0"/>
    <n v="0"/>
    <n v="0"/>
    <n v="0"/>
    <n v="0"/>
    <n v="0"/>
    <m/>
    <n v="12150982.61620231"/>
    <n v="0"/>
    <n v="12150982.61620231"/>
    <n v="0"/>
  </r>
  <r>
    <x v="0"/>
    <s v="FONDO NACIONAL DE PENSIONES DE LAS ENTIDADES TERRITORIALES (FONPET)"/>
    <s v="LLANO"/>
    <s v="VAUPÉS                                            "/>
    <x v="1158"/>
    <s v="CARURU                                            "/>
    <n v="0"/>
    <n v="0"/>
    <n v="0"/>
    <n v="0"/>
    <n v="0"/>
    <n v="0"/>
    <n v="0"/>
    <n v="0"/>
    <n v="0"/>
    <n v="0"/>
    <n v="0"/>
    <n v="0"/>
    <n v="0"/>
    <n v="0"/>
    <n v="0"/>
    <n v="0"/>
    <m/>
    <n v="0"/>
    <n v="0"/>
    <n v="0"/>
    <n v="0"/>
  </r>
  <r>
    <x v="0"/>
    <s v="FONDO NACIONAL DE PENSIONES DE LAS ENTIDADES TERRITORIALES (FONPET)"/>
    <s v="LLANO"/>
    <s v="VAUPÉS                                            "/>
    <x v="1159"/>
    <s v="TARAIRA                                           "/>
    <n v="0"/>
    <n v="0"/>
    <n v="0"/>
    <n v="0"/>
    <n v="0"/>
    <n v="0.54446223750710487"/>
    <n v="0"/>
    <n v="0"/>
    <n v="0"/>
    <n v="0"/>
    <n v="0"/>
    <n v="0"/>
    <n v="0"/>
    <n v="0"/>
    <n v="0"/>
    <n v="0"/>
    <m/>
    <n v="0.54446223750710487"/>
    <n v="0"/>
    <n v="0.54446223750710487"/>
    <n v="0"/>
  </r>
  <r>
    <x v="0"/>
    <s v="FONDO NACIONAL DE PENSIONES DE LAS ENTIDADES TERRITORIALES (FONPET)"/>
    <s v="LLANO"/>
    <s v="VICHADA                                           "/>
    <x v="1160"/>
    <s v="VICHADA                                           "/>
    <n v="0"/>
    <n v="0"/>
    <n v="0"/>
    <n v="0"/>
    <n v="0"/>
    <n v="7.4851036071777344E-2"/>
    <n v="0"/>
    <n v="0"/>
    <n v="0"/>
    <n v="0"/>
    <n v="0"/>
    <n v="0"/>
    <n v="0"/>
    <n v="0"/>
    <n v="0"/>
    <n v="0"/>
    <m/>
    <n v="7.4851036071777344E-2"/>
    <n v="0"/>
    <n v="7.4851036071777344E-2"/>
    <n v="0"/>
  </r>
  <r>
    <x v="0"/>
    <s v="FONDO NACIONAL DE PENSIONES DE LAS ENTIDADES TERRITORIALES (FONPET)"/>
    <s v="LLANO"/>
    <s v="VICHADA                                           "/>
    <x v="1161"/>
    <s v="PUERTO CARREÑO                                    "/>
    <n v="11838991"/>
    <n v="0"/>
    <n v="0"/>
    <n v="11838991"/>
    <n v="0"/>
    <n v="1.1833954602479935E-2"/>
    <n v="0"/>
    <n v="407"/>
    <n v="0"/>
    <n v="0"/>
    <n v="0"/>
    <n v="0"/>
    <n v="0"/>
    <n v="0"/>
    <n v="0"/>
    <n v="0"/>
    <m/>
    <n v="11839398.011833955"/>
    <n v="0"/>
    <n v="11839398.011833955"/>
    <n v="0"/>
  </r>
  <r>
    <x v="0"/>
    <s v="FONDO NACIONAL DE PENSIONES DE LAS ENTIDADES TERRITORIALES (FONPET)"/>
    <s v="LLANO"/>
    <s v="VICHADA                                           "/>
    <x v="1162"/>
    <s v="LA PRIMAVERA                                      "/>
    <n v="17000059"/>
    <n v="0"/>
    <n v="0"/>
    <n v="17000059"/>
    <n v="0"/>
    <n v="1.7410591244697571E-3"/>
    <n v="0"/>
    <n v="605"/>
    <n v="0"/>
    <n v="0"/>
    <n v="0"/>
    <n v="0"/>
    <n v="0"/>
    <n v="0"/>
    <n v="0"/>
    <n v="0"/>
    <m/>
    <n v="17000664.001741059"/>
    <n v="0"/>
    <n v="17000664.001741059"/>
    <n v="0"/>
  </r>
  <r>
    <x v="0"/>
    <s v="FONDO NACIONAL DE PENSIONES DE LAS ENTIDADES TERRITORIALES (FONPET)"/>
    <s v="LLANO"/>
    <s v="VICHADA                                           "/>
    <x v="1163"/>
    <s v="SANTA ROSALÍA                                     "/>
    <n v="0"/>
    <n v="0"/>
    <n v="0"/>
    <n v="0"/>
    <n v="0"/>
    <n v="0.41403959691524506"/>
    <n v="0"/>
    <n v="0"/>
    <n v="0"/>
    <n v="0"/>
    <n v="0"/>
    <n v="0"/>
    <n v="0"/>
    <n v="0"/>
    <n v="0"/>
    <n v="0"/>
    <m/>
    <n v="0.41403959691524506"/>
    <n v="0"/>
    <n v="0.41403959691524506"/>
    <n v="0"/>
  </r>
  <r>
    <x v="0"/>
    <s v="FONDO NACIONAL DE PENSIONES DE LAS ENTIDADES TERRITORIALES (FONPET)"/>
    <s v="LLANO"/>
    <s v="VICHADA                                           "/>
    <x v="1164"/>
    <s v="CUMARIBO                                          "/>
    <n v="0"/>
    <n v="0"/>
    <n v="0"/>
    <n v="0"/>
    <n v="0"/>
    <n v="0.83772990107536316"/>
    <n v="0"/>
    <n v="0"/>
    <n v="0"/>
    <n v="0"/>
    <n v="0"/>
    <n v="0"/>
    <n v="0"/>
    <n v="0"/>
    <n v="0"/>
    <n v="0"/>
    <m/>
    <n v="0.83772990107536316"/>
    <n v="0"/>
    <n v="0.83772990107536316"/>
    <n v="0"/>
  </r>
  <r>
    <x v="26"/>
    <s v="INCENTIVOS A LA PRODUCCIÓN ACTO LEGISLATIVO 04 DE 2017"/>
    <s v="N/A"/>
    <s v="N/A"/>
    <x v="0"/>
    <s v="INCENTIVOS A LA PRODUCCIÓN ACTO LEGISLATIVO 04 DE 2017"/>
    <n v="0"/>
    <n v="395680537553"/>
    <n v="0"/>
    <n v="395680537553"/>
    <n v="0"/>
    <n v="543047259386.46997"/>
    <n v="0"/>
    <n v="0"/>
    <n v="0"/>
    <n v="0"/>
    <n v="0"/>
    <n v="0"/>
    <n v="0"/>
    <n v="0"/>
    <n v="0"/>
    <n v="0"/>
    <m/>
    <n v="938727796939.46997"/>
    <n v="0"/>
    <n v="938727796939.46997"/>
    <n v="399910458968.66003"/>
  </r>
  <r>
    <x v="27"/>
    <s v="INCENTIVO A LA PRODUCCIÓN; EXPLORACIÓN Y FORMALIZACIÓN"/>
    <s v="N/A"/>
    <s v="N/A"/>
    <x v="0"/>
    <s v="INCENTIVO A LA PRODUCCIÓN; EXPLORACIÓN Y FORMALIZACIÓN"/>
    <n v="0"/>
    <n v="0"/>
    <n v="33273028608"/>
    <n v="33273028608"/>
    <n v="0"/>
    <n v="69063088356.419998"/>
    <n v="9098148"/>
    <n v="0"/>
    <n v="0"/>
    <n v="3973754656"/>
    <n v="0"/>
    <n v="0"/>
    <n v="0"/>
    <n v="0"/>
    <n v="0"/>
    <n v="0"/>
    <m/>
    <n v="106318969768.42"/>
    <n v="0"/>
    <n v="106318969768.42"/>
    <n v="98788479445.540009"/>
  </r>
  <r>
    <x v="28"/>
    <s v="CONSERVACIÓN DE LAS ÁREAS AMBIENTALES ESTRATÉGICAS Y LA LUCHA NACIONAL CONTRA LA DEFORESTACIÓN"/>
    <s v="N/A"/>
    <s v="N/A"/>
    <x v="0"/>
    <s v="N/A"/>
    <n v="0"/>
    <n v="0"/>
    <n v="0"/>
    <n v="0"/>
    <n v="0"/>
    <n v="0"/>
    <n v="0"/>
    <n v="0"/>
    <n v="1934315575221.9199"/>
    <n v="0"/>
    <n v="0"/>
    <n v="0"/>
    <n v="0"/>
    <n v="0"/>
    <n v="0"/>
    <n v="0"/>
    <m/>
    <n v="1934315575221.9199"/>
    <n v="0"/>
    <n v="1934315575221.9199"/>
    <n v="0"/>
  </r>
  <r>
    <x v="29"/>
    <s v="EMPRENDIMIENTO Y GENERACIÓN DE EMPLEO"/>
    <s v="N/A"/>
    <s v="N/A"/>
    <x v="0"/>
    <s v="N/A"/>
    <n v="0"/>
    <n v="0"/>
    <n v="0"/>
    <n v="0"/>
    <n v="0"/>
    <n v="0"/>
    <n v="0"/>
    <n v="0"/>
    <n v="483578893805.47998"/>
    <n v="0"/>
    <n v="0"/>
    <n v="0"/>
    <n v="0"/>
    <n v="0"/>
    <n v="0"/>
    <n v="0"/>
    <m/>
    <n v="483578893805.47998"/>
    <n v="0"/>
    <n v="483578893805.47998"/>
    <n v="0"/>
  </r>
  <r>
    <x v="30"/>
    <s v="DECRETOS LEGISLATIVOS 574 Y 798 DE 2020"/>
    <s v="N/A"/>
    <s v="N/A"/>
    <x v="0"/>
    <s v="N/A"/>
    <n v="0"/>
    <n v="0"/>
    <n v="0"/>
    <n v="0"/>
    <n v="0"/>
    <n v="6371391963"/>
    <n v="0"/>
    <n v="0"/>
    <n v="0"/>
    <n v="-3973754656"/>
    <n v="0"/>
    <n v="0"/>
    <n v="0"/>
    <n v="0"/>
    <n v="0"/>
    <n v="0"/>
    <m/>
    <n v="2397637307"/>
    <n v="0"/>
    <n v="2397637307"/>
    <n v="8304000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34B010A0-EC04-4851-9D5E-1E8FF1CEB160}" name="TablaDinámica4" cacheId="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>
  <location ref="A3:B1175" firstHeaderRow="1" firstDataRow="1" firstDataCol="1" rowPageCount="1" colPageCount="1"/>
  <pivotFields count="27">
    <pivotField axis="axisPage" multipleItemSelectionAllowed="1" showAll="0">
      <items count="32">
        <item h="1" x="14"/>
        <item h="1" x="18"/>
        <item h="1" x="20"/>
        <item h="1" x="2"/>
        <item x="1"/>
        <item h="1" x="23"/>
        <item h="1" x="4"/>
        <item h="1" x="5"/>
        <item h="1" x="12"/>
        <item h="1" x="17"/>
        <item h="1" x="13"/>
        <item h="1" x="16"/>
        <item h="1" x="22"/>
        <item h="1" x="28"/>
        <item h="1" x="25"/>
        <item h="1" x="19"/>
        <item h="1" x="21"/>
        <item h="1" x="30"/>
        <item h="1" x="29"/>
        <item h="1" x="3"/>
        <item h="1" x="27"/>
        <item h="1" x="26"/>
        <item h="1" x="8"/>
        <item h="1" x="9"/>
        <item h="1" x="24"/>
        <item h="1" x="11"/>
        <item h="1" x="10"/>
        <item h="1" x="7"/>
        <item h="1" x="6"/>
        <item h="1" x="15"/>
        <item h="1" x="0"/>
        <item t="default"/>
      </items>
    </pivotField>
    <pivotField showAll="0"/>
    <pivotField showAll="0"/>
    <pivotField showAll="0"/>
    <pivotField axis="axisRow" showAll="0">
      <items count="1221">
        <item x="1184"/>
        <item x="1185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  <item x="118"/>
        <item x="119"/>
        <item x="120"/>
        <item x="121"/>
        <item x="122"/>
        <item x="123"/>
        <item x="124"/>
        <item x="125"/>
        <item x="126"/>
        <item x="127"/>
        <item x="128"/>
        <item x="129"/>
        <item x="1186"/>
        <item x="130"/>
        <item x="131"/>
        <item x="132"/>
        <item x="133"/>
        <item x="134"/>
        <item x="135"/>
        <item x="136"/>
        <item x="137"/>
        <item x="138"/>
        <item x="139"/>
        <item x="140"/>
        <item x="141"/>
        <item x="142"/>
        <item x="143"/>
        <item x="144"/>
        <item x="145"/>
        <item x="146"/>
        <item x="147"/>
        <item x="148"/>
        <item x="149"/>
        <item x="150"/>
        <item x="151"/>
        <item x="152"/>
        <item x="153"/>
        <item x="1187"/>
        <item x="154"/>
        <item x="1188"/>
        <item x="155"/>
        <item x="156"/>
        <item x="157"/>
        <item x="158"/>
        <item x="159"/>
        <item x="160"/>
        <item x="161"/>
        <item x="162"/>
        <item x="163"/>
        <item x="164"/>
        <item x="165"/>
        <item x="166"/>
        <item x="167"/>
        <item x="168"/>
        <item x="169"/>
        <item x="170"/>
        <item x="171"/>
        <item x="172"/>
        <item x="173"/>
        <item x="174"/>
        <item x="175"/>
        <item x="176"/>
        <item x="177"/>
        <item x="178"/>
        <item x="179"/>
        <item x="180"/>
        <item x="181"/>
        <item x="182"/>
        <item x="183"/>
        <item x="184"/>
        <item x="185"/>
        <item x="186"/>
        <item x="187"/>
        <item x="188"/>
        <item x="189"/>
        <item x="190"/>
        <item x="191"/>
        <item x="192"/>
        <item x="193"/>
        <item x="194"/>
        <item x="195"/>
        <item x="196"/>
        <item x="197"/>
        <item x="198"/>
        <item x="199"/>
        <item x="200"/>
        <item x="201"/>
        <item x="1189"/>
        <item x="202"/>
        <item x="203"/>
        <item x="204"/>
        <item x="205"/>
        <item x="206"/>
        <item x="207"/>
        <item x="208"/>
        <item x="209"/>
        <item x="210"/>
        <item x="211"/>
        <item x="212"/>
        <item x="213"/>
        <item x="214"/>
        <item x="215"/>
        <item x="216"/>
        <item x="217"/>
        <item x="218"/>
        <item x="219"/>
        <item x="220"/>
        <item x="221"/>
        <item x="222"/>
        <item x="223"/>
        <item x="224"/>
        <item x="225"/>
        <item x="226"/>
        <item x="227"/>
        <item x="228"/>
        <item x="229"/>
        <item x="230"/>
        <item x="231"/>
        <item x="232"/>
        <item x="233"/>
        <item x="234"/>
        <item x="235"/>
        <item x="236"/>
        <item x="237"/>
        <item x="238"/>
        <item x="239"/>
        <item x="240"/>
        <item x="241"/>
        <item x="242"/>
        <item x="243"/>
        <item x="244"/>
        <item x="245"/>
        <item x="246"/>
        <item x="247"/>
        <item x="248"/>
        <item x="249"/>
        <item x="250"/>
        <item x="251"/>
        <item x="252"/>
        <item x="253"/>
        <item x="254"/>
        <item x="255"/>
        <item x="256"/>
        <item x="257"/>
        <item x="258"/>
        <item x="259"/>
        <item x="260"/>
        <item x="261"/>
        <item x="262"/>
        <item x="263"/>
        <item x="264"/>
        <item x="265"/>
        <item x="266"/>
        <item x="267"/>
        <item x="268"/>
        <item x="269"/>
        <item x="270"/>
        <item x="271"/>
        <item x="272"/>
        <item x="273"/>
        <item x="274"/>
        <item x="275"/>
        <item x="276"/>
        <item x="277"/>
        <item x="278"/>
        <item x="279"/>
        <item x="280"/>
        <item x="281"/>
        <item x="282"/>
        <item x="283"/>
        <item x="284"/>
        <item x="285"/>
        <item x="286"/>
        <item x="287"/>
        <item x="288"/>
        <item x="289"/>
        <item x="290"/>
        <item x="291"/>
        <item x="292"/>
        <item x="293"/>
        <item x="294"/>
        <item x="295"/>
        <item x="296"/>
        <item x="297"/>
        <item x="298"/>
        <item x="299"/>
        <item x="300"/>
        <item x="301"/>
        <item x="302"/>
        <item x="303"/>
        <item x="304"/>
        <item x="305"/>
        <item x="306"/>
        <item x="307"/>
        <item x="308"/>
        <item x="309"/>
        <item x="310"/>
        <item x="311"/>
        <item x="312"/>
        <item x="313"/>
        <item x="314"/>
        <item x="315"/>
        <item x="316"/>
        <item x="317"/>
        <item x="318"/>
        <item x="319"/>
        <item x="320"/>
        <item x="321"/>
        <item x="322"/>
        <item x="323"/>
        <item x="324"/>
        <item x="325"/>
        <item x="1190"/>
        <item x="326"/>
        <item x="327"/>
        <item x="328"/>
        <item x="329"/>
        <item x="330"/>
        <item x="331"/>
        <item x="332"/>
        <item x="333"/>
        <item x="334"/>
        <item x="335"/>
        <item x="336"/>
        <item x="337"/>
        <item x="338"/>
        <item x="339"/>
        <item x="340"/>
        <item x="341"/>
        <item x="342"/>
        <item x="343"/>
        <item x="344"/>
        <item x="345"/>
        <item x="346"/>
        <item x="347"/>
        <item x="348"/>
        <item x="349"/>
        <item x="350"/>
        <item x="351"/>
        <item x="352"/>
        <item x="353"/>
        <item x="1191"/>
        <item x="354"/>
        <item x="355"/>
        <item x="356"/>
        <item x="357"/>
        <item x="358"/>
        <item x="359"/>
        <item x="360"/>
        <item x="361"/>
        <item x="362"/>
        <item x="363"/>
        <item x="364"/>
        <item x="365"/>
        <item x="366"/>
        <item x="367"/>
        <item x="368"/>
        <item x="369"/>
        <item x="370"/>
        <item x="1192"/>
        <item x="371"/>
        <item x="372"/>
        <item x="373"/>
        <item x="374"/>
        <item x="375"/>
        <item x="376"/>
        <item x="377"/>
        <item x="378"/>
        <item x="379"/>
        <item x="380"/>
        <item x="381"/>
        <item x="382"/>
        <item x="383"/>
        <item x="384"/>
        <item x="385"/>
        <item x="386"/>
        <item x="387"/>
        <item x="388"/>
        <item x="389"/>
        <item x="390"/>
        <item x="391"/>
        <item x="392"/>
        <item x="393"/>
        <item x="394"/>
        <item x="395"/>
        <item x="396"/>
        <item x="397"/>
        <item x="398"/>
        <item x="399"/>
        <item x="400"/>
        <item x="401"/>
        <item x="402"/>
        <item x="403"/>
        <item x="404"/>
        <item x="405"/>
        <item x="406"/>
        <item x="407"/>
        <item x="408"/>
        <item x="409"/>
        <item x="410"/>
        <item x="411"/>
        <item x="412"/>
        <item x="413"/>
        <item x="1193"/>
        <item x="414"/>
        <item x="415"/>
        <item x="416"/>
        <item x="417"/>
        <item x="418"/>
        <item x="419"/>
        <item x="420"/>
        <item x="421"/>
        <item x="422"/>
        <item x="423"/>
        <item x="424"/>
        <item x="425"/>
        <item x="426"/>
        <item x="427"/>
        <item x="428"/>
        <item x="429"/>
        <item x="430"/>
        <item x="431"/>
        <item x="432"/>
        <item x="433"/>
        <item x="434"/>
        <item x="435"/>
        <item x="436"/>
        <item x="437"/>
        <item x="438"/>
        <item x="439"/>
        <item x="1194"/>
        <item x="440"/>
        <item x="441"/>
        <item x="442"/>
        <item x="443"/>
        <item x="444"/>
        <item x="445"/>
        <item x="446"/>
        <item x="447"/>
        <item x="448"/>
        <item x="449"/>
        <item x="450"/>
        <item x="451"/>
        <item x="452"/>
        <item x="453"/>
        <item x="454"/>
        <item x="455"/>
        <item x="456"/>
        <item x="457"/>
        <item x="458"/>
        <item x="459"/>
        <item x="460"/>
        <item x="461"/>
        <item x="462"/>
        <item x="463"/>
        <item x="464"/>
        <item x="465"/>
        <item x="466"/>
        <item x="467"/>
        <item x="468"/>
        <item x="469"/>
        <item x="470"/>
        <item x="1195"/>
        <item x="471"/>
        <item x="472"/>
        <item x="473"/>
        <item x="474"/>
        <item x="475"/>
        <item x="476"/>
        <item x="477"/>
        <item x="478"/>
        <item x="479"/>
        <item x="480"/>
        <item x="481"/>
        <item x="482"/>
        <item x="483"/>
        <item x="484"/>
        <item x="485"/>
        <item x="486"/>
        <item x="487"/>
        <item x="488"/>
        <item x="489"/>
        <item x="490"/>
        <item x="491"/>
        <item x="492"/>
        <item x="493"/>
        <item x="494"/>
        <item x="495"/>
        <item x="496"/>
        <item x="497"/>
        <item x="498"/>
        <item x="499"/>
        <item x="500"/>
        <item x="501"/>
        <item x="502"/>
        <item x="503"/>
        <item x="504"/>
        <item x="505"/>
        <item x="506"/>
        <item x="507"/>
        <item x="508"/>
        <item x="509"/>
        <item x="510"/>
        <item x="511"/>
        <item x="512"/>
        <item x="513"/>
        <item x="514"/>
        <item x="515"/>
        <item x="516"/>
        <item x="517"/>
        <item x="518"/>
        <item x="519"/>
        <item x="520"/>
        <item x="521"/>
        <item x="522"/>
        <item x="523"/>
        <item x="524"/>
        <item x="525"/>
        <item x="526"/>
        <item x="527"/>
        <item x="528"/>
        <item x="529"/>
        <item x="530"/>
        <item x="531"/>
        <item x="532"/>
        <item x="533"/>
        <item x="534"/>
        <item x="535"/>
        <item x="536"/>
        <item x="537"/>
        <item x="538"/>
        <item x="539"/>
        <item x="540"/>
        <item x="541"/>
        <item x="542"/>
        <item x="543"/>
        <item x="544"/>
        <item x="545"/>
        <item x="546"/>
        <item x="547"/>
        <item x="548"/>
        <item x="549"/>
        <item x="550"/>
        <item x="551"/>
        <item x="552"/>
        <item x="553"/>
        <item x="554"/>
        <item x="555"/>
        <item x="556"/>
        <item x="557"/>
        <item x="558"/>
        <item x="559"/>
        <item x="560"/>
        <item x="561"/>
        <item x="562"/>
        <item x="563"/>
        <item x="564"/>
        <item x="565"/>
        <item x="566"/>
        <item x="567"/>
        <item x="568"/>
        <item x="569"/>
        <item x="570"/>
        <item x="571"/>
        <item x="572"/>
        <item x="573"/>
        <item x="574"/>
        <item x="575"/>
        <item x="576"/>
        <item x="577"/>
        <item x="578"/>
        <item x="579"/>
        <item x="580"/>
        <item x="581"/>
        <item x="582"/>
        <item x="583"/>
        <item x="584"/>
        <item x="585"/>
        <item x="586"/>
        <item x="587"/>
        <item x="1196"/>
        <item x="588"/>
        <item x="589"/>
        <item x="590"/>
        <item x="591"/>
        <item x="592"/>
        <item x="593"/>
        <item x="594"/>
        <item x="595"/>
        <item x="596"/>
        <item x="597"/>
        <item x="598"/>
        <item x="599"/>
        <item x="600"/>
        <item x="601"/>
        <item x="602"/>
        <item x="603"/>
        <item x="604"/>
        <item x="605"/>
        <item x="606"/>
        <item x="607"/>
        <item x="608"/>
        <item x="609"/>
        <item x="610"/>
        <item x="611"/>
        <item x="612"/>
        <item x="613"/>
        <item x="614"/>
        <item x="615"/>
        <item x="616"/>
        <item x="617"/>
        <item x="618"/>
        <item x="619"/>
        <item x="1197"/>
        <item x="620"/>
        <item x="621"/>
        <item x="622"/>
        <item x="623"/>
        <item x="624"/>
        <item x="625"/>
        <item x="626"/>
        <item x="627"/>
        <item x="628"/>
        <item x="629"/>
        <item x="630"/>
        <item x="631"/>
        <item x="632"/>
        <item x="633"/>
        <item x="634"/>
        <item x="635"/>
        <item x="636"/>
        <item x="637"/>
        <item x="638"/>
        <item x="639"/>
        <item x="640"/>
        <item x="641"/>
        <item x="642"/>
        <item x="643"/>
        <item x="644"/>
        <item x="645"/>
        <item x="646"/>
        <item x="647"/>
        <item x="648"/>
        <item x="649"/>
        <item x="650"/>
        <item x="651"/>
        <item x="652"/>
        <item x="653"/>
        <item x="654"/>
        <item x="655"/>
        <item x="656"/>
        <item x="657"/>
        <item x="1198"/>
        <item x="658"/>
        <item x="659"/>
        <item x="660"/>
        <item x="661"/>
        <item x="662"/>
        <item x="663"/>
        <item x="664"/>
        <item x="665"/>
        <item x="666"/>
        <item x="667"/>
        <item x="668"/>
        <item x="669"/>
        <item x="670"/>
        <item x="671"/>
        <item x="672"/>
        <item x="673"/>
        <item x="1199"/>
        <item x="674"/>
        <item x="675"/>
        <item x="676"/>
        <item x="677"/>
        <item x="678"/>
        <item x="679"/>
        <item x="680"/>
        <item x="681"/>
        <item x="682"/>
        <item x="683"/>
        <item x="684"/>
        <item x="685"/>
        <item x="686"/>
        <item x="687"/>
        <item x="688"/>
        <item x="689"/>
        <item x="690"/>
        <item x="691"/>
        <item x="692"/>
        <item x="693"/>
        <item x="694"/>
        <item x="695"/>
        <item x="696"/>
        <item x="697"/>
        <item x="698"/>
        <item x="699"/>
        <item x="700"/>
        <item x="701"/>
        <item x="702"/>
        <item x="703"/>
        <item x="704"/>
        <item x="1200"/>
        <item x="705"/>
        <item x="706"/>
        <item x="707"/>
        <item x="708"/>
        <item x="709"/>
        <item x="710"/>
        <item x="711"/>
        <item x="712"/>
        <item x="713"/>
        <item x="714"/>
        <item x="715"/>
        <item x="716"/>
        <item x="717"/>
        <item x="718"/>
        <item x="719"/>
        <item x="720"/>
        <item x="721"/>
        <item x="722"/>
        <item x="723"/>
        <item x="724"/>
        <item x="725"/>
        <item x="726"/>
        <item x="727"/>
        <item x="728"/>
        <item x="729"/>
        <item x="730"/>
        <item x="731"/>
        <item x="732"/>
        <item x="733"/>
        <item x="734"/>
        <item x="735"/>
        <item x="736"/>
        <item x="1201"/>
        <item x="737"/>
        <item x="738"/>
        <item x="739"/>
        <item x="740"/>
        <item x="741"/>
        <item x="742"/>
        <item x="743"/>
        <item x="744"/>
        <item x="745"/>
        <item x="746"/>
        <item x="747"/>
        <item x="748"/>
        <item x="749"/>
        <item x="750"/>
        <item x="751"/>
        <item x="752"/>
        <item x="753"/>
        <item x="754"/>
        <item x="755"/>
        <item x="756"/>
        <item x="757"/>
        <item x="758"/>
        <item x="759"/>
        <item x="760"/>
        <item x="761"/>
        <item x="762"/>
        <item x="763"/>
        <item x="764"/>
        <item x="765"/>
        <item x="766"/>
        <item x="767"/>
        <item x="768"/>
        <item x="769"/>
        <item x="770"/>
        <item x="771"/>
        <item x="772"/>
        <item x="773"/>
        <item x="774"/>
        <item x="775"/>
        <item x="776"/>
        <item x="777"/>
        <item x="778"/>
        <item x="779"/>
        <item x="780"/>
        <item x="781"/>
        <item x="782"/>
        <item x="783"/>
        <item x="784"/>
        <item x="785"/>
        <item x="786"/>
        <item x="787"/>
        <item x="788"/>
        <item x="789"/>
        <item x="790"/>
        <item x="791"/>
        <item x="792"/>
        <item x="793"/>
        <item x="794"/>
        <item x="795"/>
        <item x="796"/>
        <item x="797"/>
        <item x="798"/>
        <item x="799"/>
        <item x="800"/>
        <item x="801"/>
        <item x="1202"/>
        <item x="802"/>
        <item x="803"/>
        <item x="804"/>
        <item x="805"/>
        <item x="806"/>
        <item x="807"/>
        <item x="808"/>
        <item x="809"/>
        <item x="810"/>
        <item x="811"/>
        <item x="812"/>
        <item x="813"/>
        <item x="814"/>
        <item x="815"/>
        <item x="816"/>
        <item x="817"/>
        <item x="818"/>
        <item x="819"/>
        <item x="820"/>
        <item x="821"/>
        <item x="822"/>
        <item x="823"/>
        <item x="824"/>
        <item x="825"/>
        <item x="826"/>
        <item x="827"/>
        <item x="828"/>
        <item x="829"/>
        <item x="830"/>
        <item x="831"/>
        <item x="832"/>
        <item x="833"/>
        <item x="834"/>
        <item x="835"/>
        <item x="836"/>
        <item x="837"/>
        <item x="838"/>
        <item x="839"/>
        <item x="840"/>
        <item x="841"/>
        <item x="842"/>
        <item x="1203"/>
        <item x="843"/>
        <item x="844"/>
        <item x="845"/>
        <item x="846"/>
        <item x="847"/>
        <item x="848"/>
        <item x="849"/>
        <item x="850"/>
        <item x="851"/>
        <item x="852"/>
        <item x="853"/>
        <item x="854"/>
        <item x="855"/>
        <item x="1204"/>
        <item x="856"/>
        <item x="857"/>
        <item x="858"/>
        <item x="859"/>
        <item x="860"/>
        <item x="861"/>
        <item x="862"/>
        <item x="863"/>
        <item x="864"/>
        <item x="865"/>
        <item x="866"/>
        <item x="867"/>
        <item x="868"/>
        <item x="869"/>
        <item x="870"/>
        <item x="1205"/>
        <item x="871"/>
        <item x="872"/>
        <item x="873"/>
        <item x="874"/>
        <item x="875"/>
        <item x="876"/>
        <item x="877"/>
        <item x="878"/>
        <item x="879"/>
        <item x="880"/>
        <item x="881"/>
        <item x="882"/>
        <item x="883"/>
        <item x="884"/>
        <item x="885"/>
        <item x="886"/>
        <item x="887"/>
        <item x="888"/>
        <item x="889"/>
        <item x="890"/>
        <item x="891"/>
        <item x="892"/>
        <item x="893"/>
        <item x="894"/>
        <item x="895"/>
        <item x="896"/>
        <item x="897"/>
        <item x="898"/>
        <item x="899"/>
        <item x="900"/>
        <item x="901"/>
        <item x="902"/>
        <item x="903"/>
        <item x="904"/>
        <item x="905"/>
        <item x="906"/>
        <item x="907"/>
        <item x="908"/>
        <item x="909"/>
        <item x="910"/>
        <item x="911"/>
        <item x="912"/>
        <item x="913"/>
        <item x="914"/>
        <item x="915"/>
        <item x="916"/>
        <item x="917"/>
        <item x="918"/>
        <item x="919"/>
        <item x="920"/>
        <item x="921"/>
        <item x="922"/>
        <item x="923"/>
        <item x="924"/>
        <item x="925"/>
        <item x="926"/>
        <item x="927"/>
        <item x="928"/>
        <item x="929"/>
        <item x="930"/>
        <item x="931"/>
        <item x="932"/>
        <item x="933"/>
        <item x="934"/>
        <item x="935"/>
        <item x="936"/>
        <item x="937"/>
        <item x="938"/>
        <item x="939"/>
        <item x="940"/>
        <item x="941"/>
        <item x="942"/>
        <item x="943"/>
        <item x="944"/>
        <item x="945"/>
        <item x="946"/>
        <item x="947"/>
        <item x="948"/>
        <item x="949"/>
        <item x="950"/>
        <item x="951"/>
        <item x="952"/>
        <item x="953"/>
        <item x="954"/>
        <item x="955"/>
        <item x="956"/>
        <item x="957"/>
        <item x="958"/>
        <item x="959"/>
        <item x="960"/>
        <item x="961"/>
        <item x="962"/>
        <item x="1206"/>
        <item x="963"/>
        <item x="964"/>
        <item x="965"/>
        <item x="966"/>
        <item x="967"/>
        <item x="968"/>
        <item x="969"/>
        <item x="970"/>
        <item x="971"/>
        <item x="972"/>
        <item x="973"/>
        <item x="974"/>
        <item x="975"/>
        <item x="976"/>
        <item x="977"/>
        <item x="978"/>
        <item x="979"/>
        <item x="980"/>
        <item x="981"/>
        <item x="982"/>
        <item x="983"/>
        <item x="984"/>
        <item x="985"/>
        <item x="986"/>
        <item x="987"/>
        <item x="988"/>
        <item x="989"/>
        <item x="1207"/>
        <item x="990"/>
        <item x="991"/>
        <item x="992"/>
        <item x="993"/>
        <item x="994"/>
        <item x="995"/>
        <item x="996"/>
        <item x="997"/>
        <item x="998"/>
        <item x="999"/>
        <item x="1000"/>
        <item x="1001"/>
        <item x="1002"/>
        <item x="1003"/>
        <item x="1004"/>
        <item x="1005"/>
        <item x="1006"/>
        <item x="1007"/>
        <item x="1008"/>
        <item x="1009"/>
        <item x="1010"/>
        <item x="1011"/>
        <item x="1012"/>
        <item x="1013"/>
        <item x="1014"/>
        <item x="1015"/>
        <item x="1016"/>
        <item x="1017"/>
        <item x="1018"/>
        <item x="1019"/>
        <item x="1020"/>
        <item x="1021"/>
        <item x="1022"/>
        <item x="1023"/>
        <item x="1024"/>
        <item x="1025"/>
        <item x="1026"/>
        <item x="1027"/>
        <item x="1028"/>
        <item x="1029"/>
        <item x="1030"/>
        <item x="1031"/>
        <item x="1032"/>
        <item x="1033"/>
        <item x="1034"/>
        <item x="1035"/>
        <item x="1036"/>
        <item x="1037"/>
        <item x="1208"/>
        <item x="1038"/>
        <item x="1039"/>
        <item x="1040"/>
        <item x="1041"/>
        <item x="1042"/>
        <item x="1043"/>
        <item x="1044"/>
        <item x="1045"/>
        <item x="1046"/>
        <item x="1047"/>
        <item x="1048"/>
        <item x="1049"/>
        <item x="1050"/>
        <item x="1051"/>
        <item x="1052"/>
        <item x="1053"/>
        <item x="1054"/>
        <item x="1055"/>
        <item x="1056"/>
        <item x="1057"/>
        <item x="1058"/>
        <item x="1059"/>
        <item x="1060"/>
        <item x="1061"/>
        <item x="1062"/>
        <item x="1063"/>
        <item x="1064"/>
        <item x="1065"/>
        <item x="1066"/>
        <item x="1067"/>
        <item x="1068"/>
        <item x="1069"/>
        <item x="1070"/>
        <item x="1071"/>
        <item x="1072"/>
        <item x="1073"/>
        <item x="1074"/>
        <item x="1075"/>
        <item x="1076"/>
        <item x="1077"/>
        <item x="1078"/>
        <item x="1079"/>
        <item x="1080"/>
        <item x="1209"/>
        <item x="1081"/>
        <item x="1082"/>
        <item x="1083"/>
        <item x="1084"/>
        <item x="1085"/>
        <item x="1086"/>
        <item x="1087"/>
        <item x="1088"/>
        <item x="1210"/>
        <item x="1089"/>
        <item x="1090"/>
        <item x="1091"/>
        <item x="1092"/>
        <item x="1117"/>
        <item x="1093"/>
        <item x="1094"/>
        <item x="1095"/>
        <item x="1096"/>
        <item x="1097"/>
        <item x="1098"/>
        <item x="1099"/>
        <item x="1100"/>
        <item x="1101"/>
        <item x="1102"/>
        <item x="1103"/>
        <item x="1104"/>
        <item x="1105"/>
        <item x="1106"/>
        <item x="1107"/>
        <item x="1108"/>
        <item x="1109"/>
        <item x="1110"/>
        <item x="1111"/>
        <item x="1112"/>
        <item x="1113"/>
        <item x="1114"/>
        <item x="1115"/>
        <item x="1116"/>
        <item x="1211"/>
        <item x="1118"/>
        <item x="1119"/>
        <item x="1120"/>
        <item x="1121"/>
        <item x="1122"/>
        <item x="1123"/>
        <item x="1124"/>
        <item x="1125"/>
        <item x="1126"/>
        <item x="1127"/>
        <item x="1128"/>
        <item x="1129"/>
        <item x="1130"/>
        <item x="1131"/>
        <item x="1132"/>
        <item x="1133"/>
        <item x="1212"/>
        <item x="1134"/>
        <item x="1135"/>
        <item x="1136"/>
        <item x="1218"/>
        <item x="1137"/>
        <item x="1139"/>
        <item x="1140"/>
        <item x="1142"/>
        <item x="1143"/>
        <item x="1144"/>
        <item x="1141"/>
        <item x="1138"/>
        <item x="1213"/>
        <item x="1145"/>
        <item x="1146"/>
        <item x="1147"/>
        <item x="1214"/>
        <item x="1148"/>
        <item x="1149"/>
        <item x="1150"/>
        <item x="1215"/>
        <item x="1151"/>
        <item x="1152"/>
        <item x="1153"/>
        <item x="1154"/>
        <item x="1155"/>
        <item x="1216"/>
        <item x="1156"/>
        <item x="1157"/>
        <item x="1158"/>
        <item x="1159"/>
        <item x="1217"/>
        <item x="1160"/>
        <item x="1161"/>
        <item x="1162"/>
        <item x="1163"/>
        <item x="1164"/>
        <item x="1219"/>
        <item x="1165"/>
        <item x="1166"/>
        <item x="1167"/>
        <item x="1168"/>
        <item x="1169"/>
        <item x="1170"/>
        <item x="1171"/>
        <item x="1172"/>
        <item x="1173"/>
        <item x="1175"/>
        <item x="1176"/>
        <item x="1177"/>
        <item x="1174"/>
        <item x="1"/>
        <item x="2"/>
        <item x="3"/>
        <item x="0"/>
        <item x="1178"/>
        <item x="1179"/>
        <item x="1180"/>
        <item x="1181"/>
        <item x="1182"/>
        <item x="1183"/>
        <item t="default"/>
      </items>
    </pivotField>
    <pivotField showAll="0"/>
    <pivotField numFmtId="164" showAll="0"/>
    <pivotField numFmtId="43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numFmtId="164" showAll="0"/>
    <pivotField dataField="1" showAll="0"/>
  </pivotFields>
  <rowFields count="1">
    <field x="4"/>
  </rowFields>
  <rowItems count="1172"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4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  <i>
      <x v="420"/>
    </i>
    <i>
      <x v="421"/>
    </i>
    <i>
      <x v="422"/>
    </i>
    <i>
      <x v="423"/>
    </i>
    <i>
      <x v="424"/>
    </i>
    <i>
      <x v="425"/>
    </i>
    <i>
      <x v="426"/>
    </i>
    <i>
      <x v="427"/>
    </i>
    <i>
      <x v="428"/>
    </i>
    <i>
      <x v="429"/>
    </i>
    <i>
      <x v="430"/>
    </i>
    <i>
      <x v="431"/>
    </i>
    <i>
      <x v="432"/>
    </i>
    <i>
      <x v="433"/>
    </i>
    <i>
      <x v="434"/>
    </i>
    <i>
      <x v="435"/>
    </i>
    <i>
      <x v="436"/>
    </i>
    <i>
      <x v="437"/>
    </i>
    <i>
      <x v="438"/>
    </i>
    <i>
      <x v="439"/>
    </i>
    <i>
      <x v="440"/>
    </i>
    <i>
      <x v="441"/>
    </i>
    <i>
      <x v="442"/>
    </i>
    <i>
      <x v="443"/>
    </i>
    <i>
      <x v="444"/>
    </i>
    <i>
      <x v="445"/>
    </i>
    <i>
      <x v="447"/>
    </i>
    <i>
      <x v="448"/>
    </i>
    <i>
      <x v="449"/>
    </i>
    <i>
      <x v="450"/>
    </i>
    <i>
      <x v="451"/>
    </i>
    <i>
      <x v="452"/>
    </i>
    <i>
      <x v="453"/>
    </i>
    <i>
      <x v="454"/>
    </i>
    <i>
      <x v="455"/>
    </i>
    <i>
      <x v="456"/>
    </i>
    <i>
      <x v="457"/>
    </i>
    <i>
      <x v="458"/>
    </i>
    <i>
      <x v="459"/>
    </i>
    <i>
      <x v="460"/>
    </i>
    <i>
      <x v="461"/>
    </i>
    <i>
      <x v="462"/>
    </i>
    <i>
      <x v="463"/>
    </i>
    <i>
      <x v="464"/>
    </i>
    <i>
      <x v="465"/>
    </i>
    <i>
      <x v="466"/>
    </i>
    <i>
      <x v="467"/>
    </i>
    <i>
      <x v="468"/>
    </i>
    <i>
      <x v="469"/>
    </i>
    <i>
      <x v="470"/>
    </i>
    <i>
      <x v="471"/>
    </i>
    <i>
      <x v="472"/>
    </i>
    <i>
      <x v="473"/>
    </i>
    <i>
      <x v="474"/>
    </i>
    <i>
      <x v="475"/>
    </i>
    <i>
      <x v="476"/>
    </i>
    <i>
      <x v="477"/>
    </i>
    <i>
      <x v="479"/>
    </i>
    <i>
      <x v="480"/>
    </i>
    <i>
      <x v="481"/>
    </i>
    <i>
      <x v="482"/>
    </i>
    <i>
      <x v="483"/>
    </i>
    <i>
      <x v="484"/>
    </i>
    <i>
      <x v="485"/>
    </i>
    <i>
      <x v="486"/>
    </i>
    <i>
      <x v="487"/>
    </i>
    <i>
      <x v="488"/>
    </i>
    <i>
      <x v="489"/>
    </i>
    <i>
      <x v="490"/>
    </i>
    <i>
      <x v="491"/>
    </i>
    <i>
      <x v="492"/>
    </i>
    <i>
      <x v="493"/>
    </i>
    <i>
      <x v="494"/>
    </i>
    <i>
      <x v="495"/>
    </i>
    <i>
      <x v="496"/>
    </i>
    <i>
      <x v="497"/>
    </i>
    <i>
      <x v="498"/>
    </i>
    <i>
      <x v="499"/>
    </i>
    <i>
      <x v="500"/>
    </i>
    <i>
      <x v="501"/>
    </i>
    <i>
      <x v="502"/>
    </i>
    <i>
      <x v="503"/>
    </i>
    <i>
      <x v="504"/>
    </i>
    <i>
      <x v="505"/>
    </i>
    <i>
      <x v="506"/>
    </i>
    <i>
      <x v="507"/>
    </i>
    <i>
      <x v="508"/>
    </i>
    <i>
      <x v="509"/>
    </i>
    <i>
      <x v="510"/>
    </i>
    <i>
      <x v="511"/>
    </i>
    <i>
      <x v="512"/>
    </i>
    <i>
      <x v="513"/>
    </i>
    <i>
      <x v="514"/>
    </i>
    <i>
      <x v="515"/>
    </i>
    <i>
      <x v="516"/>
    </i>
    <i>
      <x v="517"/>
    </i>
    <i>
      <x v="518"/>
    </i>
    <i>
      <x v="519"/>
    </i>
    <i>
      <x v="520"/>
    </i>
    <i>
      <x v="521"/>
    </i>
    <i>
      <x v="522"/>
    </i>
    <i>
      <x v="523"/>
    </i>
    <i>
      <x v="524"/>
    </i>
    <i>
      <x v="525"/>
    </i>
    <i>
      <x v="526"/>
    </i>
    <i>
      <x v="527"/>
    </i>
    <i>
      <x v="528"/>
    </i>
    <i>
      <x v="529"/>
    </i>
    <i>
      <x v="530"/>
    </i>
    <i>
      <x v="531"/>
    </i>
    <i>
      <x v="532"/>
    </i>
    <i>
      <x v="533"/>
    </i>
    <i>
      <x v="534"/>
    </i>
    <i>
      <x v="535"/>
    </i>
    <i>
      <x v="536"/>
    </i>
    <i>
      <x v="537"/>
    </i>
    <i>
      <x v="538"/>
    </i>
    <i>
      <x v="539"/>
    </i>
    <i>
      <x v="540"/>
    </i>
    <i>
      <x v="541"/>
    </i>
    <i>
      <x v="542"/>
    </i>
    <i>
      <x v="543"/>
    </i>
    <i>
      <x v="544"/>
    </i>
    <i>
      <x v="545"/>
    </i>
    <i>
      <x v="546"/>
    </i>
    <i>
      <x v="547"/>
    </i>
    <i>
      <x v="548"/>
    </i>
    <i>
      <x v="549"/>
    </i>
    <i>
      <x v="550"/>
    </i>
    <i>
      <x v="551"/>
    </i>
    <i>
      <x v="552"/>
    </i>
    <i>
      <x v="553"/>
    </i>
    <i>
      <x v="554"/>
    </i>
    <i>
      <x v="555"/>
    </i>
    <i>
      <x v="556"/>
    </i>
    <i>
      <x v="557"/>
    </i>
    <i>
      <x v="558"/>
    </i>
    <i>
      <x v="559"/>
    </i>
    <i>
      <x v="560"/>
    </i>
    <i>
      <x v="561"/>
    </i>
    <i>
      <x v="562"/>
    </i>
    <i>
      <x v="563"/>
    </i>
    <i>
      <x v="564"/>
    </i>
    <i>
      <x v="565"/>
    </i>
    <i>
      <x v="566"/>
    </i>
    <i>
      <x v="567"/>
    </i>
    <i>
      <x v="568"/>
    </i>
    <i>
      <x v="569"/>
    </i>
    <i>
      <x v="570"/>
    </i>
    <i>
      <x v="571"/>
    </i>
    <i>
      <x v="572"/>
    </i>
    <i>
      <x v="573"/>
    </i>
    <i>
      <x v="574"/>
    </i>
    <i>
      <x v="575"/>
    </i>
    <i>
      <x v="576"/>
    </i>
    <i>
      <x v="577"/>
    </i>
    <i>
      <x v="578"/>
    </i>
    <i>
      <x v="579"/>
    </i>
    <i>
      <x v="580"/>
    </i>
    <i>
      <x v="581"/>
    </i>
    <i>
      <x v="582"/>
    </i>
    <i>
      <x v="583"/>
    </i>
    <i>
      <x v="584"/>
    </i>
    <i>
      <x v="585"/>
    </i>
    <i>
      <x v="586"/>
    </i>
    <i>
      <x v="587"/>
    </i>
    <i>
      <x v="588"/>
    </i>
    <i>
      <x v="589"/>
    </i>
    <i>
      <x v="590"/>
    </i>
    <i>
      <x v="591"/>
    </i>
    <i>
      <x v="592"/>
    </i>
    <i>
      <x v="593"/>
    </i>
    <i>
      <x v="594"/>
    </i>
    <i>
      <x v="595"/>
    </i>
    <i>
      <x v="597"/>
    </i>
    <i>
      <x v="598"/>
    </i>
    <i>
      <x v="599"/>
    </i>
    <i>
      <x v="600"/>
    </i>
    <i>
      <x v="601"/>
    </i>
    <i>
      <x v="602"/>
    </i>
    <i>
      <x v="603"/>
    </i>
    <i>
      <x v="604"/>
    </i>
    <i>
      <x v="605"/>
    </i>
    <i>
      <x v="606"/>
    </i>
    <i>
      <x v="607"/>
    </i>
    <i>
      <x v="608"/>
    </i>
    <i>
      <x v="609"/>
    </i>
    <i>
      <x v="610"/>
    </i>
    <i>
      <x v="611"/>
    </i>
    <i>
      <x v="612"/>
    </i>
    <i>
      <x v="613"/>
    </i>
    <i>
      <x v="614"/>
    </i>
    <i>
      <x v="615"/>
    </i>
    <i>
      <x v="616"/>
    </i>
    <i>
      <x v="617"/>
    </i>
    <i>
      <x v="618"/>
    </i>
    <i>
      <x v="619"/>
    </i>
    <i>
      <x v="620"/>
    </i>
    <i>
      <x v="621"/>
    </i>
    <i>
      <x v="622"/>
    </i>
    <i>
      <x v="623"/>
    </i>
    <i>
      <x v="624"/>
    </i>
    <i>
      <x v="625"/>
    </i>
    <i>
      <x v="626"/>
    </i>
    <i>
      <x v="627"/>
    </i>
    <i>
      <x v="628"/>
    </i>
    <i>
      <x v="630"/>
    </i>
    <i>
      <x v="631"/>
    </i>
    <i>
      <x v="632"/>
    </i>
    <i>
      <x v="633"/>
    </i>
    <i>
      <x v="634"/>
    </i>
    <i>
      <x v="635"/>
    </i>
    <i>
      <x v="636"/>
    </i>
    <i>
      <x v="637"/>
    </i>
    <i>
      <x v="638"/>
    </i>
    <i>
      <x v="639"/>
    </i>
    <i>
      <x v="640"/>
    </i>
    <i>
      <x v="641"/>
    </i>
    <i>
      <x v="642"/>
    </i>
    <i>
      <x v="643"/>
    </i>
    <i>
      <x v="644"/>
    </i>
    <i>
      <x v="645"/>
    </i>
    <i>
      <x v="646"/>
    </i>
    <i>
      <x v="647"/>
    </i>
    <i>
      <x v="648"/>
    </i>
    <i>
      <x v="649"/>
    </i>
    <i>
      <x v="650"/>
    </i>
    <i>
      <x v="651"/>
    </i>
    <i>
      <x v="652"/>
    </i>
    <i>
      <x v="653"/>
    </i>
    <i>
      <x v="654"/>
    </i>
    <i>
      <x v="655"/>
    </i>
    <i>
      <x v="656"/>
    </i>
    <i>
      <x v="657"/>
    </i>
    <i>
      <x v="658"/>
    </i>
    <i>
      <x v="659"/>
    </i>
    <i>
      <x v="660"/>
    </i>
    <i>
      <x v="661"/>
    </i>
    <i>
      <x v="662"/>
    </i>
    <i>
      <x v="663"/>
    </i>
    <i>
      <x v="664"/>
    </i>
    <i>
      <x v="665"/>
    </i>
    <i>
      <x v="666"/>
    </i>
    <i>
      <x v="667"/>
    </i>
    <i>
      <x v="669"/>
    </i>
    <i>
      <x v="670"/>
    </i>
    <i>
      <x v="671"/>
    </i>
    <i>
      <x v="672"/>
    </i>
    <i>
      <x v="673"/>
    </i>
    <i>
      <x v="674"/>
    </i>
    <i>
      <x v="675"/>
    </i>
    <i>
      <x v="676"/>
    </i>
    <i>
      <x v="677"/>
    </i>
    <i>
      <x v="678"/>
    </i>
    <i>
      <x v="679"/>
    </i>
    <i>
      <x v="680"/>
    </i>
    <i>
      <x v="681"/>
    </i>
    <i>
      <x v="682"/>
    </i>
    <i>
      <x v="683"/>
    </i>
    <i>
      <x v="684"/>
    </i>
    <i>
      <x v="686"/>
    </i>
    <i>
      <x v="687"/>
    </i>
    <i>
      <x v="688"/>
    </i>
    <i>
      <x v="689"/>
    </i>
    <i>
      <x v="690"/>
    </i>
    <i>
      <x v="691"/>
    </i>
    <i>
      <x v="692"/>
    </i>
    <i>
      <x v="693"/>
    </i>
    <i>
      <x v="694"/>
    </i>
    <i>
      <x v="695"/>
    </i>
    <i>
      <x v="696"/>
    </i>
    <i>
      <x v="697"/>
    </i>
    <i>
      <x v="698"/>
    </i>
    <i>
      <x v="699"/>
    </i>
    <i>
      <x v="700"/>
    </i>
    <i>
      <x v="701"/>
    </i>
    <i>
      <x v="702"/>
    </i>
    <i>
      <x v="703"/>
    </i>
    <i>
      <x v="704"/>
    </i>
    <i>
      <x v="705"/>
    </i>
    <i>
      <x v="706"/>
    </i>
    <i>
      <x v="707"/>
    </i>
    <i>
      <x v="708"/>
    </i>
    <i>
      <x v="709"/>
    </i>
    <i>
      <x v="710"/>
    </i>
    <i>
      <x v="711"/>
    </i>
    <i>
      <x v="712"/>
    </i>
    <i>
      <x v="713"/>
    </i>
    <i>
      <x v="714"/>
    </i>
    <i>
      <x v="715"/>
    </i>
    <i>
      <x v="716"/>
    </i>
    <i>
      <x v="718"/>
    </i>
    <i>
      <x v="719"/>
    </i>
    <i>
      <x v="720"/>
    </i>
    <i>
      <x v="721"/>
    </i>
    <i>
      <x v="722"/>
    </i>
    <i>
      <x v="723"/>
    </i>
    <i>
      <x v="724"/>
    </i>
    <i>
      <x v="725"/>
    </i>
    <i>
      <x v="726"/>
    </i>
    <i>
      <x v="727"/>
    </i>
    <i>
      <x v="728"/>
    </i>
    <i>
      <x v="729"/>
    </i>
    <i>
      <x v="730"/>
    </i>
    <i>
      <x v="731"/>
    </i>
    <i>
      <x v="732"/>
    </i>
    <i>
      <x v="733"/>
    </i>
    <i>
      <x v="734"/>
    </i>
    <i>
      <x v="735"/>
    </i>
    <i>
      <x v="736"/>
    </i>
    <i>
      <x v="737"/>
    </i>
    <i>
      <x v="738"/>
    </i>
    <i>
      <x v="739"/>
    </i>
    <i>
      <x v="740"/>
    </i>
    <i>
      <x v="741"/>
    </i>
    <i>
      <x v="742"/>
    </i>
    <i>
      <x v="743"/>
    </i>
    <i>
      <x v="744"/>
    </i>
    <i>
      <x v="745"/>
    </i>
    <i>
      <x v="746"/>
    </i>
    <i>
      <x v="747"/>
    </i>
    <i>
      <x v="748"/>
    </i>
    <i>
      <x v="749"/>
    </i>
    <i>
      <x v="751"/>
    </i>
    <i>
      <x v="752"/>
    </i>
    <i>
      <x v="753"/>
    </i>
    <i>
      <x v="754"/>
    </i>
    <i>
      <x v="755"/>
    </i>
    <i>
      <x v="756"/>
    </i>
    <i>
      <x v="757"/>
    </i>
    <i>
      <x v="758"/>
    </i>
    <i>
      <x v="759"/>
    </i>
    <i>
      <x v="760"/>
    </i>
    <i>
      <x v="761"/>
    </i>
    <i>
      <x v="762"/>
    </i>
    <i>
      <x v="763"/>
    </i>
    <i>
      <x v="764"/>
    </i>
    <i>
      <x v="765"/>
    </i>
    <i>
      <x v="766"/>
    </i>
    <i>
      <x v="767"/>
    </i>
    <i>
      <x v="768"/>
    </i>
    <i>
      <x v="769"/>
    </i>
    <i>
      <x v="770"/>
    </i>
    <i>
      <x v="771"/>
    </i>
    <i>
      <x v="772"/>
    </i>
    <i>
      <x v="773"/>
    </i>
    <i>
      <x v="774"/>
    </i>
    <i>
      <x v="775"/>
    </i>
    <i>
      <x v="776"/>
    </i>
    <i>
      <x v="777"/>
    </i>
    <i>
      <x v="778"/>
    </i>
    <i>
      <x v="779"/>
    </i>
    <i>
      <x v="780"/>
    </i>
    <i>
      <x v="781"/>
    </i>
    <i>
      <x v="782"/>
    </i>
    <i>
      <x v="783"/>
    </i>
    <i>
      <x v="784"/>
    </i>
    <i>
      <x v="785"/>
    </i>
    <i>
      <x v="786"/>
    </i>
    <i>
      <x v="787"/>
    </i>
    <i>
      <x v="788"/>
    </i>
    <i>
      <x v="789"/>
    </i>
    <i>
      <x v="790"/>
    </i>
    <i>
      <x v="791"/>
    </i>
    <i>
      <x v="792"/>
    </i>
    <i>
      <x v="793"/>
    </i>
    <i>
      <x v="794"/>
    </i>
    <i>
      <x v="795"/>
    </i>
    <i>
      <x v="796"/>
    </i>
    <i>
      <x v="797"/>
    </i>
    <i>
      <x v="798"/>
    </i>
    <i>
      <x v="799"/>
    </i>
    <i>
      <x v="800"/>
    </i>
    <i>
      <x v="801"/>
    </i>
    <i>
      <x v="802"/>
    </i>
    <i>
      <x v="803"/>
    </i>
    <i>
      <x v="804"/>
    </i>
    <i>
      <x v="805"/>
    </i>
    <i>
      <x v="806"/>
    </i>
    <i>
      <x v="807"/>
    </i>
    <i>
      <x v="808"/>
    </i>
    <i>
      <x v="809"/>
    </i>
    <i>
      <x v="810"/>
    </i>
    <i>
      <x v="811"/>
    </i>
    <i>
      <x v="812"/>
    </i>
    <i>
      <x v="813"/>
    </i>
    <i>
      <x v="814"/>
    </i>
    <i>
      <x v="815"/>
    </i>
    <i>
      <x v="817"/>
    </i>
    <i>
      <x v="818"/>
    </i>
    <i>
      <x v="819"/>
    </i>
    <i>
      <x v="820"/>
    </i>
    <i>
      <x v="821"/>
    </i>
    <i>
      <x v="822"/>
    </i>
    <i>
      <x v="823"/>
    </i>
    <i>
      <x v="824"/>
    </i>
    <i>
      <x v="825"/>
    </i>
    <i>
      <x v="826"/>
    </i>
    <i>
      <x v="827"/>
    </i>
    <i>
      <x v="828"/>
    </i>
    <i>
      <x v="829"/>
    </i>
    <i>
      <x v="830"/>
    </i>
    <i>
      <x v="831"/>
    </i>
    <i>
      <x v="832"/>
    </i>
    <i>
      <x v="833"/>
    </i>
    <i>
      <x v="834"/>
    </i>
    <i>
      <x v="835"/>
    </i>
    <i>
      <x v="836"/>
    </i>
    <i>
      <x v="837"/>
    </i>
    <i>
      <x v="838"/>
    </i>
    <i>
      <x v="839"/>
    </i>
    <i>
      <x v="840"/>
    </i>
    <i>
      <x v="841"/>
    </i>
    <i>
      <x v="842"/>
    </i>
    <i>
      <x v="843"/>
    </i>
    <i>
      <x v="844"/>
    </i>
    <i>
      <x v="845"/>
    </i>
    <i>
      <x v="846"/>
    </i>
    <i>
      <x v="847"/>
    </i>
    <i>
      <x v="848"/>
    </i>
    <i>
      <x v="849"/>
    </i>
    <i>
      <x v="850"/>
    </i>
    <i>
      <x v="851"/>
    </i>
    <i>
      <x v="852"/>
    </i>
    <i>
      <x v="853"/>
    </i>
    <i>
      <x v="854"/>
    </i>
    <i>
      <x v="855"/>
    </i>
    <i>
      <x v="856"/>
    </i>
    <i>
      <x v="857"/>
    </i>
    <i>
      <x v="859"/>
    </i>
    <i>
      <x v="860"/>
    </i>
    <i>
      <x v="861"/>
    </i>
    <i>
      <x v="862"/>
    </i>
    <i>
      <x v="863"/>
    </i>
    <i>
      <x v="864"/>
    </i>
    <i>
      <x v="865"/>
    </i>
    <i>
      <x v="866"/>
    </i>
    <i>
      <x v="867"/>
    </i>
    <i>
      <x v="868"/>
    </i>
    <i>
      <x v="869"/>
    </i>
    <i>
      <x v="870"/>
    </i>
    <i>
      <x v="871"/>
    </i>
    <i>
      <x v="873"/>
    </i>
    <i>
      <x v="874"/>
    </i>
    <i>
      <x v="875"/>
    </i>
    <i>
      <x v="876"/>
    </i>
    <i>
      <x v="877"/>
    </i>
    <i>
      <x v="878"/>
    </i>
    <i>
      <x v="879"/>
    </i>
    <i>
      <x v="880"/>
    </i>
    <i>
      <x v="881"/>
    </i>
    <i>
      <x v="882"/>
    </i>
    <i>
      <x v="883"/>
    </i>
    <i>
      <x v="884"/>
    </i>
    <i>
      <x v="885"/>
    </i>
    <i>
      <x v="886"/>
    </i>
    <i>
      <x v="887"/>
    </i>
    <i>
      <x v="889"/>
    </i>
    <i>
      <x v="890"/>
    </i>
    <i>
      <x v="891"/>
    </i>
    <i>
      <x v="892"/>
    </i>
    <i>
      <x v="893"/>
    </i>
    <i>
      <x v="894"/>
    </i>
    <i>
      <x v="895"/>
    </i>
    <i>
      <x v="896"/>
    </i>
    <i>
      <x v="897"/>
    </i>
    <i>
      <x v="898"/>
    </i>
    <i>
      <x v="899"/>
    </i>
    <i>
      <x v="900"/>
    </i>
    <i>
      <x v="901"/>
    </i>
    <i>
      <x v="902"/>
    </i>
    <i>
      <x v="903"/>
    </i>
    <i>
      <x v="904"/>
    </i>
    <i>
      <x v="905"/>
    </i>
    <i>
      <x v="906"/>
    </i>
    <i>
      <x v="907"/>
    </i>
    <i>
      <x v="908"/>
    </i>
    <i>
      <x v="909"/>
    </i>
    <i>
      <x v="910"/>
    </i>
    <i>
      <x v="911"/>
    </i>
    <i>
      <x v="912"/>
    </i>
    <i>
      <x v="913"/>
    </i>
    <i>
      <x v="914"/>
    </i>
    <i>
      <x v="915"/>
    </i>
    <i>
      <x v="916"/>
    </i>
    <i>
      <x v="917"/>
    </i>
    <i>
      <x v="918"/>
    </i>
    <i>
      <x v="919"/>
    </i>
    <i>
      <x v="920"/>
    </i>
    <i>
      <x v="921"/>
    </i>
    <i>
      <x v="922"/>
    </i>
    <i>
      <x v="923"/>
    </i>
    <i>
      <x v="924"/>
    </i>
    <i>
      <x v="925"/>
    </i>
    <i>
      <x v="926"/>
    </i>
    <i>
      <x v="927"/>
    </i>
    <i>
      <x v="928"/>
    </i>
    <i>
      <x v="929"/>
    </i>
    <i>
      <x v="930"/>
    </i>
    <i>
      <x v="931"/>
    </i>
    <i>
      <x v="932"/>
    </i>
    <i>
      <x v="933"/>
    </i>
    <i>
      <x v="934"/>
    </i>
    <i>
      <x v="935"/>
    </i>
    <i>
      <x v="936"/>
    </i>
    <i>
      <x v="937"/>
    </i>
    <i>
      <x v="938"/>
    </i>
    <i>
      <x v="939"/>
    </i>
    <i>
      <x v="940"/>
    </i>
    <i>
      <x v="941"/>
    </i>
    <i>
      <x v="942"/>
    </i>
    <i>
      <x v="943"/>
    </i>
    <i>
      <x v="944"/>
    </i>
    <i>
      <x v="945"/>
    </i>
    <i>
      <x v="946"/>
    </i>
    <i>
      <x v="947"/>
    </i>
    <i>
      <x v="948"/>
    </i>
    <i>
      <x v="949"/>
    </i>
    <i>
      <x v="950"/>
    </i>
    <i>
      <x v="951"/>
    </i>
    <i>
      <x v="952"/>
    </i>
    <i>
      <x v="953"/>
    </i>
    <i>
      <x v="954"/>
    </i>
    <i>
      <x v="955"/>
    </i>
    <i>
      <x v="956"/>
    </i>
    <i>
      <x v="957"/>
    </i>
    <i>
      <x v="958"/>
    </i>
    <i>
      <x v="959"/>
    </i>
    <i>
      <x v="960"/>
    </i>
    <i>
      <x v="961"/>
    </i>
    <i>
      <x v="962"/>
    </i>
    <i>
      <x v="963"/>
    </i>
    <i>
      <x v="964"/>
    </i>
    <i>
      <x v="965"/>
    </i>
    <i>
      <x v="966"/>
    </i>
    <i>
      <x v="967"/>
    </i>
    <i>
      <x v="968"/>
    </i>
    <i>
      <x v="969"/>
    </i>
    <i>
      <x v="970"/>
    </i>
    <i>
      <x v="971"/>
    </i>
    <i>
      <x v="972"/>
    </i>
    <i>
      <x v="973"/>
    </i>
    <i>
      <x v="974"/>
    </i>
    <i>
      <x v="975"/>
    </i>
    <i>
      <x v="976"/>
    </i>
    <i>
      <x v="977"/>
    </i>
    <i>
      <x v="978"/>
    </i>
    <i>
      <x v="979"/>
    </i>
    <i>
      <x v="980"/>
    </i>
    <i>
      <x v="982"/>
    </i>
    <i>
      <x v="983"/>
    </i>
    <i>
      <x v="984"/>
    </i>
    <i>
      <x v="985"/>
    </i>
    <i>
      <x v="986"/>
    </i>
    <i>
      <x v="987"/>
    </i>
    <i>
      <x v="988"/>
    </i>
    <i>
      <x v="989"/>
    </i>
    <i>
      <x v="990"/>
    </i>
    <i>
      <x v="991"/>
    </i>
    <i>
      <x v="992"/>
    </i>
    <i>
      <x v="993"/>
    </i>
    <i>
      <x v="994"/>
    </i>
    <i>
      <x v="995"/>
    </i>
    <i>
      <x v="996"/>
    </i>
    <i>
      <x v="997"/>
    </i>
    <i>
      <x v="998"/>
    </i>
    <i>
      <x v="999"/>
    </i>
    <i>
      <x v="1000"/>
    </i>
    <i>
      <x v="1001"/>
    </i>
    <i>
      <x v="1002"/>
    </i>
    <i>
      <x v="1003"/>
    </i>
    <i>
      <x v="1004"/>
    </i>
    <i>
      <x v="1005"/>
    </i>
    <i>
      <x v="1006"/>
    </i>
    <i>
      <x v="1007"/>
    </i>
    <i>
      <x v="1008"/>
    </i>
    <i>
      <x v="1010"/>
    </i>
    <i>
      <x v="1011"/>
    </i>
    <i>
      <x v="1012"/>
    </i>
    <i>
      <x v="1013"/>
    </i>
    <i>
      <x v="1014"/>
    </i>
    <i>
      <x v="1015"/>
    </i>
    <i>
      <x v="1016"/>
    </i>
    <i>
      <x v="1017"/>
    </i>
    <i>
      <x v="1018"/>
    </i>
    <i>
      <x v="1019"/>
    </i>
    <i>
      <x v="1020"/>
    </i>
    <i>
      <x v="1021"/>
    </i>
    <i>
      <x v="1022"/>
    </i>
    <i>
      <x v="1023"/>
    </i>
    <i>
      <x v="1024"/>
    </i>
    <i>
      <x v="1025"/>
    </i>
    <i>
      <x v="1026"/>
    </i>
    <i>
      <x v="1027"/>
    </i>
    <i>
      <x v="1028"/>
    </i>
    <i>
      <x v="1029"/>
    </i>
    <i>
      <x v="1030"/>
    </i>
    <i>
      <x v="1031"/>
    </i>
    <i>
      <x v="1032"/>
    </i>
    <i>
      <x v="1033"/>
    </i>
    <i>
      <x v="1034"/>
    </i>
    <i>
      <x v="1035"/>
    </i>
    <i>
      <x v="1036"/>
    </i>
    <i>
      <x v="1037"/>
    </i>
    <i>
      <x v="1038"/>
    </i>
    <i>
      <x v="1039"/>
    </i>
    <i>
      <x v="1040"/>
    </i>
    <i>
      <x v="1041"/>
    </i>
    <i>
      <x v="1042"/>
    </i>
    <i>
      <x v="1043"/>
    </i>
    <i>
      <x v="1044"/>
    </i>
    <i>
      <x v="1045"/>
    </i>
    <i>
      <x v="1046"/>
    </i>
    <i>
      <x v="1047"/>
    </i>
    <i>
      <x v="1048"/>
    </i>
    <i>
      <x v="1049"/>
    </i>
    <i>
      <x v="1050"/>
    </i>
    <i>
      <x v="1051"/>
    </i>
    <i>
      <x v="1052"/>
    </i>
    <i>
      <x v="1053"/>
    </i>
    <i>
      <x v="1054"/>
    </i>
    <i>
      <x v="1055"/>
    </i>
    <i>
      <x v="1056"/>
    </i>
    <i>
      <x v="1057"/>
    </i>
    <i>
      <x v="1059"/>
    </i>
    <i>
      <x v="1060"/>
    </i>
    <i>
      <x v="1061"/>
    </i>
    <i>
      <x v="1062"/>
    </i>
    <i>
      <x v="1063"/>
    </i>
    <i>
      <x v="1064"/>
    </i>
    <i>
      <x v="1065"/>
    </i>
    <i>
      <x v="1066"/>
    </i>
    <i>
      <x v="1067"/>
    </i>
    <i>
      <x v="1068"/>
    </i>
    <i>
      <x v="1069"/>
    </i>
    <i>
      <x v="1070"/>
    </i>
    <i>
      <x v="1071"/>
    </i>
    <i>
      <x v="1072"/>
    </i>
    <i>
      <x v="1073"/>
    </i>
    <i>
      <x v="1074"/>
    </i>
    <i>
      <x v="1075"/>
    </i>
    <i>
      <x v="1076"/>
    </i>
    <i>
      <x v="1077"/>
    </i>
    <i>
      <x v="1078"/>
    </i>
    <i>
      <x v="1079"/>
    </i>
    <i>
      <x v="1080"/>
    </i>
    <i>
      <x v="1081"/>
    </i>
    <i>
      <x v="1082"/>
    </i>
    <i>
      <x v="1083"/>
    </i>
    <i>
      <x v="1084"/>
    </i>
    <i>
      <x v="1085"/>
    </i>
    <i>
      <x v="1086"/>
    </i>
    <i>
      <x v="1087"/>
    </i>
    <i>
      <x v="1088"/>
    </i>
    <i>
      <x v="1089"/>
    </i>
    <i>
      <x v="1090"/>
    </i>
    <i>
      <x v="1091"/>
    </i>
    <i>
      <x v="1092"/>
    </i>
    <i>
      <x v="1093"/>
    </i>
    <i>
      <x v="1094"/>
    </i>
    <i>
      <x v="1095"/>
    </i>
    <i>
      <x v="1096"/>
    </i>
    <i>
      <x v="1097"/>
    </i>
    <i>
      <x v="1098"/>
    </i>
    <i>
      <x v="1099"/>
    </i>
    <i>
      <x v="1100"/>
    </i>
    <i>
      <x v="1101"/>
    </i>
    <i>
      <x v="1103"/>
    </i>
    <i>
      <x v="1104"/>
    </i>
    <i>
      <x v="1105"/>
    </i>
    <i>
      <x v="1106"/>
    </i>
    <i>
      <x v="1107"/>
    </i>
    <i>
      <x v="1108"/>
    </i>
    <i>
      <x v="1109"/>
    </i>
    <i>
      <x v="1110"/>
    </i>
    <i>
      <x v="1112"/>
    </i>
    <i>
      <x v="1113"/>
    </i>
    <i>
      <x v="1114"/>
    </i>
    <i>
      <x v="1115"/>
    </i>
    <i>
      <x v="1116"/>
    </i>
    <i>
      <x v="1117"/>
    </i>
    <i>
      <x v="1118"/>
    </i>
    <i>
      <x v="1119"/>
    </i>
    <i>
      <x v="1120"/>
    </i>
    <i>
      <x v="1121"/>
    </i>
    <i>
      <x v="1122"/>
    </i>
    <i>
      <x v="1123"/>
    </i>
    <i>
      <x v="1124"/>
    </i>
    <i>
      <x v="1125"/>
    </i>
    <i>
      <x v="1126"/>
    </i>
    <i>
      <x v="1127"/>
    </i>
    <i>
      <x v="1128"/>
    </i>
    <i>
      <x v="1129"/>
    </i>
    <i>
      <x v="1130"/>
    </i>
    <i>
      <x v="1131"/>
    </i>
    <i>
      <x v="1132"/>
    </i>
    <i>
      <x v="1133"/>
    </i>
    <i>
      <x v="1134"/>
    </i>
    <i>
      <x v="1135"/>
    </i>
    <i>
      <x v="1136"/>
    </i>
    <i>
      <x v="1137"/>
    </i>
    <i>
      <x v="1138"/>
    </i>
    <i>
      <x v="1139"/>
    </i>
    <i>
      <x v="1140"/>
    </i>
    <i>
      <x v="1142"/>
    </i>
    <i>
      <x v="1143"/>
    </i>
    <i>
      <x v="1144"/>
    </i>
    <i>
      <x v="1145"/>
    </i>
    <i>
      <x v="1146"/>
    </i>
    <i>
      <x v="1147"/>
    </i>
    <i>
      <x v="1148"/>
    </i>
    <i>
      <x v="1149"/>
    </i>
    <i>
      <x v="1150"/>
    </i>
    <i>
      <x v="1151"/>
    </i>
    <i>
      <x v="1152"/>
    </i>
    <i>
      <x v="1153"/>
    </i>
    <i>
      <x v="1154"/>
    </i>
    <i>
      <x v="1155"/>
    </i>
    <i>
      <x v="1156"/>
    </i>
    <i>
      <x v="1157"/>
    </i>
    <i>
      <x v="1159"/>
    </i>
    <i>
      <x v="1160"/>
    </i>
    <i>
      <x v="1161"/>
    </i>
    <i>
      <x v="1163"/>
    </i>
    <i>
      <x v="1164"/>
    </i>
    <i>
      <x v="1165"/>
    </i>
    <i>
      <x v="1166"/>
    </i>
    <i>
      <x v="1167"/>
    </i>
    <i>
      <x v="1168"/>
    </i>
    <i>
      <x v="1169"/>
    </i>
    <i>
      <x v="1170"/>
    </i>
    <i>
      <x v="1172"/>
    </i>
    <i>
      <x v="1173"/>
    </i>
    <i>
      <x v="1174"/>
    </i>
    <i>
      <x v="1176"/>
    </i>
    <i>
      <x v="1177"/>
    </i>
    <i>
      <x v="1178"/>
    </i>
    <i>
      <x v="1180"/>
    </i>
    <i>
      <x v="1181"/>
    </i>
    <i>
      <x v="1182"/>
    </i>
    <i>
      <x v="1183"/>
    </i>
    <i>
      <x v="1184"/>
    </i>
    <i>
      <x v="1186"/>
    </i>
    <i>
      <x v="1187"/>
    </i>
    <i>
      <x v="1188"/>
    </i>
    <i>
      <x v="1189"/>
    </i>
    <i>
      <x v="1191"/>
    </i>
    <i>
      <x v="1192"/>
    </i>
    <i>
      <x v="1193"/>
    </i>
    <i>
      <x v="1194"/>
    </i>
    <i>
      <x v="1195"/>
    </i>
    <i>
      <x v="1197"/>
    </i>
    <i>
      <x v="1198"/>
    </i>
    <i>
      <x v="1199"/>
    </i>
    <i>
      <x v="1200"/>
    </i>
    <i>
      <x v="1201"/>
    </i>
    <i>
      <x v="1202"/>
    </i>
    <i>
      <x v="1203"/>
    </i>
    <i>
      <x v="1204"/>
    </i>
    <i>
      <x v="1205"/>
    </i>
    <i>
      <x v="1209"/>
    </i>
    <i t="grand">
      <x/>
    </i>
  </rowItems>
  <colItems count="1">
    <i/>
  </colItems>
  <pageFields count="1">
    <pageField fld="0" hier="-1"/>
  </pageFields>
  <dataFields count="1">
    <dataField name="Suma de COMPROMISOS" fld="26" baseField="0" baseItem="0" numFmtId="164"/>
  </dataFields>
  <formats count="2">
    <format dxfId="2">
      <pivotArea outline="0" collapsedLevelsAreSubtotals="1" fieldPosition="0"/>
    </format>
    <format dxfId="1">
      <pivotArea dataOnly="0" labelOnly="1" outline="0" axis="axisValues" fieldPosition="0"/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e Office">
  <a:themeElements>
    <a:clrScheme name="SGR 2023-2024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032367"/>
      </a:accent1>
      <a:accent2>
        <a:srgbClr val="00A09E"/>
      </a:accent2>
      <a:accent3>
        <a:srgbClr val="FFC000"/>
      </a:accent3>
      <a:accent4>
        <a:srgbClr val="92D050"/>
      </a:accent4>
      <a:accent5>
        <a:srgbClr val="42008B"/>
      </a:accent5>
      <a:accent6>
        <a:srgbClr val="AACDCC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B7FBF-3DAA-413D-A58B-C67300495263}">
  <dimension ref="A1:B1175"/>
  <sheetViews>
    <sheetView topLeftCell="A1127" workbookViewId="0">
      <selection activeCell="A4" sqref="A4:B1174"/>
    </sheetView>
  </sheetViews>
  <sheetFormatPr baseColWidth="10" defaultRowHeight="15" x14ac:dyDescent="0.25"/>
  <cols>
    <col min="1" max="1" width="17.5703125" bestFit="1" customWidth="1"/>
    <col min="2" max="2" width="24.7109375" style="23" bestFit="1" customWidth="1"/>
  </cols>
  <sheetData>
    <row r="1" spans="1:2" x14ac:dyDescent="0.25">
      <c r="A1" s="21" t="s">
        <v>2379</v>
      </c>
      <c r="B1" t="s">
        <v>2378</v>
      </c>
    </row>
    <row r="3" spans="1:2" x14ac:dyDescent="0.25">
      <c r="A3" s="21" t="s">
        <v>2376</v>
      </c>
      <c r="B3" s="25" t="s">
        <v>2384</v>
      </c>
    </row>
    <row r="4" spans="1:2" x14ac:dyDescent="0.25">
      <c r="A4" s="22" t="s">
        <v>12</v>
      </c>
      <c r="B4" s="25">
        <v>191010034498.87997</v>
      </c>
    </row>
    <row r="5" spans="1:2" x14ac:dyDescent="0.25">
      <c r="A5" s="22" t="s">
        <v>13</v>
      </c>
      <c r="B5" s="25">
        <v>0</v>
      </c>
    </row>
    <row r="6" spans="1:2" x14ac:dyDescent="0.25">
      <c r="A6" s="22" t="s">
        <v>15</v>
      </c>
      <c r="B6" s="25">
        <v>1</v>
      </c>
    </row>
    <row r="7" spans="1:2" x14ac:dyDescent="0.25">
      <c r="A7" s="22" t="s">
        <v>17</v>
      </c>
      <c r="B7" s="25">
        <v>0</v>
      </c>
    </row>
    <row r="8" spans="1:2" x14ac:dyDescent="0.25">
      <c r="A8" s="22" t="s">
        <v>19</v>
      </c>
      <c r="B8" s="25">
        <v>0</v>
      </c>
    </row>
    <row r="9" spans="1:2" x14ac:dyDescent="0.25">
      <c r="A9" s="22" t="s">
        <v>21</v>
      </c>
      <c r="B9" s="25">
        <v>643377097</v>
      </c>
    </row>
    <row r="10" spans="1:2" x14ac:dyDescent="0.25">
      <c r="A10" s="22" t="s">
        <v>23</v>
      </c>
      <c r="B10" s="25">
        <v>2035648953</v>
      </c>
    </row>
    <row r="11" spans="1:2" x14ac:dyDescent="0.25">
      <c r="A11" s="22" t="s">
        <v>25</v>
      </c>
      <c r="B11" s="25">
        <v>678131698</v>
      </c>
    </row>
    <row r="12" spans="1:2" x14ac:dyDescent="0.25">
      <c r="A12" s="22" t="s">
        <v>27</v>
      </c>
      <c r="B12" s="25">
        <v>0</v>
      </c>
    </row>
    <row r="13" spans="1:2" x14ac:dyDescent="0.25">
      <c r="A13" s="22" t="s">
        <v>29</v>
      </c>
      <c r="B13" s="25">
        <v>0</v>
      </c>
    </row>
    <row r="14" spans="1:2" x14ac:dyDescent="0.25">
      <c r="A14" s="22" t="s">
        <v>31</v>
      </c>
      <c r="B14" s="25">
        <v>1665524775.48</v>
      </c>
    </row>
    <row r="15" spans="1:2" x14ac:dyDescent="0.25">
      <c r="A15" s="22" t="s">
        <v>33</v>
      </c>
      <c r="B15" s="25">
        <v>289462010</v>
      </c>
    </row>
    <row r="16" spans="1:2" x14ac:dyDescent="0.25">
      <c r="A16" s="22" t="s">
        <v>35</v>
      </c>
      <c r="B16" s="25">
        <v>291745817.06999999</v>
      </c>
    </row>
    <row r="17" spans="1:2" x14ac:dyDescent="0.25">
      <c r="A17" s="22" t="s">
        <v>37</v>
      </c>
      <c r="B17" s="25">
        <v>0</v>
      </c>
    </row>
    <row r="18" spans="1:2" x14ac:dyDescent="0.25">
      <c r="A18" s="22" t="s">
        <v>39</v>
      </c>
      <c r="B18" s="25">
        <v>0</v>
      </c>
    </row>
    <row r="19" spans="1:2" x14ac:dyDescent="0.25">
      <c r="A19" s="22" t="s">
        <v>41</v>
      </c>
      <c r="B19" s="25">
        <v>9700000</v>
      </c>
    </row>
    <row r="20" spans="1:2" x14ac:dyDescent="0.25">
      <c r="A20" s="22" t="s">
        <v>43</v>
      </c>
      <c r="B20" s="25">
        <v>0</v>
      </c>
    </row>
    <row r="21" spans="1:2" x14ac:dyDescent="0.25">
      <c r="A21" s="22" t="s">
        <v>45</v>
      </c>
      <c r="B21" s="25">
        <v>0</v>
      </c>
    </row>
    <row r="22" spans="1:2" x14ac:dyDescent="0.25">
      <c r="A22" s="22" t="s">
        <v>47</v>
      </c>
      <c r="B22" s="25">
        <v>31800000</v>
      </c>
    </row>
    <row r="23" spans="1:2" x14ac:dyDescent="0.25">
      <c r="A23" s="22" t="s">
        <v>49</v>
      </c>
      <c r="B23" s="25">
        <v>0</v>
      </c>
    </row>
    <row r="24" spans="1:2" x14ac:dyDescent="0.25">
      <c r="A24" s="22" t="s">
        <v>51</v>
      </c>
      <c r="B24" s="25">
        <v>0</v>
      </c>
    </row>
    <row r="25" spans="1:2" x14ac:dyDescent="0.25">
      <c r="A25" s="22" t="s">
        <v>53</v>
      </c>
      <c r="B25" s="25">
        <v>0</v>
      </c>
    </row>
    <row r="26" spans="1:2" x14ac:dyDescent="0.25">
      <c r="A26" s="22" t="s">
        <v>55</v>
      </c>
      <c r="B26" s="25">
        <v>0</v>
      </c>
    </row>
    <row r="27" spans="1:2" x14ac:dyDescent="0.25">
      <c r="A27" s="22" t="s">
        <v>57</v>
      </c>
      <c r="B27" s="25">
        <v>734634318.22000003</v>
      </c>
    </row>
    <row r="28" spans="1:2" x14ac:dyDescent="0.25">
      <c r="A28" s="22" t="s">
        <v>59</v>
      </c>
      <c r="B28" s="25">
        <v>22608838069.41</v>
      </c>
    </row>
    <row r="29" spans="1:2" x14ac:dyDescent="0.25">
      <c r="A29" s="22" t="s">
        <v>61</v>
      </c>
      <c r="B29" s="25">
        <v>1115182595.8099999</v>
      </c>
    </row>
    <row r="30" spans="1:2" x14ac:dyDescent="0.25">
      <c r="A30" s="22" t="s">
        <v>63</v>
      </c>
      <c r="B30" s="25">
        <v>0</v>
      </c>
    </row>
    <row r="31" spans="1:2" x14ac:dyDescent="0.25">
      <c r="A31" s="22" t="s">
        <v>65</v>
      </c>
      <c r="B31" s="25">
        <v>0</v>
      </c>
    </row>
    <row r="32" spans="1:2" x14ac:dyDescent="0.25">
      <c r="A32" s="22" t="s">
        <v>67</v>
      </c>
      <c r="B32" s="25">
        <v>0</v>
      </c>
    </row>
    <row r="33" spans="1:2" x14ac:dyDescent="0.25">
      <c r="A33" s="22" t="s">
        <v>69</v>
      </c>
      <c r="B33" s="25">
        <v>0</v>
      </c>
    </row>
    <row r="34" spans="1:2" x14ac:dyDescent="0.25">
      <c r="A34" s="22" t="s">
        <v>71</v>
      </c>
      <c r="B34" s="25">
        <v>158131733.5</v>
      </c>
    </row>
    <row r="35" spans="1:2" x14ac:dyDescent="0.25">
      <c r="A35" s="22" t="s">
        <v>73</v>
      </c>
      <c r="B35" s="25">
        <v>0</v>
      </c>
    </row>
    <row r="36" spans="1:2" x14ac:dyDescent="0.25">
      <c r="A36" s="22" t="s">
        <v>75</v>
      </c>
      <c r="B36" s="25">
        <v>0</v>
      </c>
    </row>
    <row r="37" spans="1:2" x14ac:dyDescent="0.25">
      <c r="A37" s="22" t="s">
        <v>77</v>
      </c>
      <c r="B37" s="25">
        <v>0</v>
      </c>
    </row>
    <row r="38" spans="1:2" x14ac:dyDescent="0.25">
      <c r="A38" s="22" t="s">
        <v>79</v>
      </c>
      <c r="B38" s="25">
        <v>0</v>
      </c>
    </row>
    <row r="39" spans="1:2" x14ac:dyDescent="0.25">
      <c r="A39" s="22" t="s">
        <v>81</v>
      </c>
      <c r="B39" s="25">
        <v>33266872325.290001</v>
      </c>
    </row>
    <row r="40" spans="1:2" x14ac:dyDescent="0.25">
      <c r="A40" s="22" t="s">
        <v>83</v>
      </c>
      <c r="B40" s="25">
        <v>0</v>
      </c>
    </row>
    <row r="41" spans="1:2" x14ac:dyDescent="0.25">
      <c r="A41" s="22" t="s">
        <v>85</v>
      </c>
      <c r="B41" s="25">
        <v>19761846</v>
      </c>
    </row>
    <row r="42" spans="1:2" x14ac:dyDescent="0.25">
      <c r="A42" s="22" t="s">
        <v>87</v>
      </c>
      <c r="B42" s="25">
        <v>178618</v>
      </c>
    </row>
    <row r="43" spans="1:2" x14ac:dyDescent="0.25">
      <c r="A43" s="22" t="s">
        <v>89</v>
      </c>
      <c r="B43" s="25">
        <v>0</v>
      </c>
    </row>
    <row r="44" spans="1:2" x14ac:dyDescent="0.25">
      <c r="A44" s="22" t="s">
        <v>91</v>
      </c>
      <c r="B44" s="25">
        <v>0</v>
      </c>
    </row>
    <row r="45" spans="1:2" x14ac:dyDescent="0.25">
      <c r="A45" s="22" t="s">
        <v>93</v>
      </c>
      <c r="B45" s="25">
        <v>0</v>
      </c>
    </row>
    <row r="46" spans="1:2" x14ac:dyDescent="0.25">
      <c r="A46" s="22" t="s">
        <v>95</v>
      </c>
      <c r="B46" s="25">
        <v>959024000</v>
      </c>
    </row>
    <row r="47" spans="1:2" x14ac:dyDescent="0.25">
      <c r="A47" s="22" t="s">
        <v>97</v>
      </c>
      <c r="B47" s="25">
        <v>65381640</v>
      </c>
    </row>
    <row r="48" spans="1:2" x14ac:dyDescent="0.25">
      <c r="A48" s="22" t="s">
        <v>99</v>
      </c>
      <c r="B48" s="25">
        <v>0</v>
      </c>
    </row>
    <row r="49" spans="1:2" x14ac:dyDescent="0.25">
      <c r="A49" s="22" t="s">
        <v>101</v>
      </c>
      <c r="B49" s="25">
        <v>21542272537</v>
      </c>
    </row>
    <row r="50" spans="1:2" x14ac:dyDescent="0.25">
      <c r="A50" s="22" t="s">
        <v>103</v>
      </c>
      <c r="B50" s="25">
        <v>0</v>
      </c>
    </row>
    <row r="51" spans="1:2" x14ac:dyDescent="0.25">
      <c r="A51" s="22" t="s">
        <v>105</v>
      </c>
      <c r="B51" s="25">
        <v>0</v>
      </c>
    </row>
    <row r="52" spans="1:2" x14ac:dyDescent="0.25">
      <c r="A52" s="22" t="s">
        <v>107</v>
      </c>
      <c r="B52" s="25">
        <v>258813938</v>
      </c>
    </row>
    <row r="53" spans="1:2" x14ac:dyDescent="0.25">
      <c r="A53" s="22" t="s">
        <v>109</v>
      </c>
      <c r="B53" s="25">
        <v>640000000</v>
      </c>
    </row>
    <row r="54" spans="1:2" x14ac:dyDescent="0.25">
      <c r="A54" s="22" t="s">
        <v>111</v>
      </c>
      <c r="B54" s="25">
        <v>0</v>
      </c>
    </row>
    <row r="55" spans="1:2" x14ac:dyDescent="0.25">
      <c r="A55" s="22" t="s">
        <v>113</v>
      </c>
      <c r="B55" s="25">
        <v>3377710374</v>
      </c>
    </row>
    <row r="56" spans="1:2" x14ac:dyDescent="0.25">
      <c r="A56" s="22" t="s">
        <v>115</v>
      </c>
      <c r="B56" s="25">
        <v>164331370</v>
      </c>
    </row>
    <row r="57" spans="1:2" x14ac:dyDescent="0.25">
      <c r="A57" s="22" t="s">
        <v>117</v>
      </c>
      <c r="B57" s="25">
        <v>0</v>
      </c>
    </row>
    <row r="58" spans="1:2" x14ac:dyDescent="0.25">
      <c r="A58" s="22" t="s">
        <v>119</v>
      </c>
      <c r="B58" s="25">
        <v>0</v>
      </c>
    </row>
    <row r="59" spans="1:2" x14ac:dyDescent="0.25">
      <c r="A59" s="22" t="s">
        <v>121</v>
      </c>
      <c r="B59" s="25">
        <v>0</v>
      </c>
    </row>
    <row r="60" spans="1:2" x14ac:dyDescent="0.25">
      <c r="A60" s="22" t="s">
        <v>123</v>
      </c>
      <c r="B60" s="25">
        <v>0</v>
      </c>
    </row>
    <row r="61" spans="1:2" x14ac:dyDescent="0.25">
      <c r="A61" s="22" t="s">
        <v>125</v>
      </c>
      <c r="B61" s="25">
        <v>0</v>
      </c>
    </row>
    <row r="62" spans="1:2" x14ac:dyDescent="0.25">
      <c r="A62" s="22" t="s">
        <v>127</v>
      </c>
      <c r="B62" s="25">
        <v>0</v>
      </c>
    </row>
    <row r="63" spans="1:2" x14ac:dyDescent="0.25">
      <c r="A63" s="22" t="s">
        <v>129</v>
      </c>
      <c r="B63" s="25">
        <v>0</v>
      </c>
    </row>
    <row r="64" spans="1:2" x14ac:dyDescent="0.25">
      <c r="A64" s="22" t="s">
        <v>131</v>
      </c>
      <c r="B64" s="25">
        <v>146521798</v>
      </c>
    </row>
    <row r="65" spans="1:2" x14ac:dyDescent="0.25">
      <c r="A65" s="22" t="s">
        <v>133</v>
      </c>
      <c r="B65" s="25">
        <v>56668455</v>
      </c>
    </row>
    <row r="66" spans="1:2" x14ac:dyDescent="0.25">
      <c r="A66" s="22" t="s">
        <v>135</v>
      </c>
      <c r="B66" s="25">
        <v>0</v>
      </c>
    </row>
    <row r="67" spans="1:2" x14ac:dyDescent="0.25">
      <c r="A67" s="22" t="s">
        <v>137</v>
      </c>
      <c r="B67" s="25">
        <v>0</v>
      </c>
    </row>
    <row r="68" spans="1:2" x14ac:dyDescent="0.25">
      <c r="A68" s="22" t="s">
        <v>139</v>
      </c>
      <c r="B68" s="25">
        <v>0</v>
      </c>
    </row>
    <row r="69" spans="1:2" x14ac:dyDescent="0.25">
      <c r="A69" s="22" t="s">
        <v>141</v>
      </c>
      <c r="B69" s="25">
        <v>0</v>
      </c>
    </row>
    <row r="70" spans="1:2" x14ac:dyDescent="0.25">
      <c r="A70" s="22" t="s">
        <v>143</v>
      </c>
      <c r="B70" s="25">
        <v>0</v>
      </c>
    </row>
    <row r="71" spans="1:2" x14ac:dyDescent="0.25">
      <c r="A71" s="22" t="s">
        <v>145</v>
      </c>
      <c r="B71" s="25">
        <v>0</v>
      </c>
    </row>
    <row r="72" spans="1:2" x14ac:dyDescent="0.25">
      <c r="A72" s="22" t="s">
        <v>147</v>
      </c>
      <c r="B72" s="25">
        <v>6474297908</v>
      </c>
    </row>
    <row r="73" spans="1:2" x14ac:dyDescent="0.25">
      <c r="A73" s="22" t="s">
        <v>149</v>
      </c>
      <c r="B73" s="25">
        <v>0</v>
      </c>
    </row>
    <row r="74" spans="1:2" x14ac:dyDescent="0.25">
      <c r="A74" s="22" t="s">
        <v>151</v>
      </c>
      <c r="B74" s="25">
        <v>0</v>
      </c>
    </row>
    <row r="75" spans="1:2" x14ac:dyDescent="0.25">
      <c r="A75" s="22" t="s">
        <v>153</v>
      </c>
      <c r="B75" s="25">
        <v>0</v>
      </c>
    </row>
    <row r="76" spans="1:2" x14ac:dyDescent="0.25">
      <c r="A76" s="22" t="s">
        <v>155</v>
      </c>
      <c r="B76" s="25">
        <v>1300351443</v>
      </c>
    </row>
    <row r="77" spans="1:2" x14ac:dyDescent="0.25">
      <c r="A77" s="22" t="s">
        <v>157</v>
      </c>
      <c r="B77" s="25">
        <v>0</v>
      </c>
    </row>
    <row r="78" spans="1:2" x14ac:dyDescent="0.25">
      <c r="A78" s="22" t="s">
        <v>159</v>
      </c>
      <c r="B78" s="25">
        <v>0</v>
      </c>
    </row>
    <row r="79" spans="1:2" x14ac:dyDescent="0.25">
      <c r="A79" s="22" t="s">
        <v>161</v>
      </c>
      <c r="B79" s="25">
        <v>907958957.23000002</v>
      </c>
    </row>
    <row r="80" spans="1:2" x14ac:dyDescent="0.25">
      <c r="A80" s="22" t="s">
        <v>163</v>
      </c>
      <c r="B80" s="25">
        <v>0</v>
      </c>
    </row>
    <row r="81" spans="1:2" x14ac:dyDescent="0.25">
      <c r="A81" s="22" t="s">
        <v>165</v>
      </c>
      <c r="B81" s="25">
        <v>0</v>
      </c>
    </row>
    <row r="82" spans="1:2" x14ac:dyDescent="0.25">
      <c r="A82" s="22" t="s">
        <v>167</v>
      </c>
      <c r="B82" s="25">
        <v>0</v>
      </c>
    </row>
    <row r="83" spans="1:2" x14ac:dyDescent="0.25">
      <c r="A83" s="22" t="s">
        <v>169</v>
      </c>
      <c r="B83" s="25">
        <v>0</v>
      </c>
    </row>
    <row r="84" spans="1:2" x14ac:dyDescent="0.25">
      <c r="A84" s="22" t="s">
        <v>171</v>
      </c>
      <c r="B84" s="25">
        <v>4216333454.3499999</v>
      </c>
    </row>
    <row r="85" spans="1:2" x14ac:dyDescent="0.25">
      <c r="A85" s="22" t="s">
        <v>173</v>
      </c>
      <c r="B85" s="25">
        <v>7513906027.2299995</v>
      </c>
    </row>
    <row r="86" spans="1:2" x14ac:dyDescent="0.25">
      <c r="A86" s="22" t="s">
        <v>175</v>
      </c>
      <c r="B86" s="25">
        <v>649884083</v>
      </c>
    </row>
    <row r="87" spans="1:2" x14ac:dyDescent="0.25">
      <c r="A87" s="22" t="s">
        <v>177</v>
      </c>
      <c r="B87" s="25">
        <v>26837821928.150002</v>
      </c>
    </row>
    <row r="88" spans="1:2" x14ac:dyDescent="0.25">
      <c r="A88" s="22" t="s">
        <v>179</v>
      </c>
      <c r="B88" s="25">
        <v>0</v>
      </c>
    </row>
    <row r="89" spans="1:2" x14ac:dyDescent="0.25">
      <c r="A89" s="22" t="s">
        <v>181</v>
      </c>
      <c r="B89" s="25">
        <v>0</v>
      </c>
    </row>
    <row r="90" spans="1:2" x14ac:dyDescent="0.25">
      <c r="A90" s="22" t="s">
        <v>183</v>
      </c>
      <c r="B90" s="25">
        <v>24384000</v>
      </c>
    </row>
    <row r="91" spans="1:2" x14ac:dyDescent="0.25">
      <c r="A91" s="22" t="s">
        <v>185</v>
      </c>
      <c r="B91" s="25">
        <v>0</v>
      </c>
    </row>
    <row r="92" spans="1:2" x14ac:dyDescent="0.25">
      <c r="A92" s="22" t="s">
        <v>187</v>
      </c>
      <c r="B92" s="25">
        <v>0</v>
      </c>
    </row>
    <row r="93" spans="1:2" x14ac:dyDescent="0.25">
      <c r="A93" s="22" t="s">
        <v>189</v>
      </c>
      <c r="B93" s="25">
        <v>0</v>
      </c>
    </row>
    <row r="94" spans="1:2" x14ac:dyDescent="0.25">
      <c r="A94" s="22" t="s">
        <v>191</v>
      </c>
      <c r="B94" s="25">
        <v>176387535</v>
      </c>
    </row>
    <row r="95" spans="1:2" x14ac:dyDescent="0.25">
      <c r="A95" s="22" t="s">
        <v>193</v>
      </c>
      <c r="B95" s="25">
        <v>0</v>
      </c>
    </row>
    <row r="96" spans="1:2" x14ac:dyDescent="0.25">
      <c r="A96" s="22" t="s">
        <v>195</v>
      </c>
      <c r="B96" s="25">
        <v>0</v>
      </c>
    </row>
    <row r="97" spans="1:2" x14ac:dyDescent="0.25">
      <c r="A97" s="22" t="s">
        <v>197</v>
      </c>
      <c r="B97" s="25">
        <v>0</v>
      </c>
    </row>
    <row r="98" spans="1:2" x14ac:dyDescent="0.25">
      <c r="A98" s="22" t="s">
        <v>199</v>
      </c>
      <c r="B98" s="25">
        <v>0</v>
      </c>
    </row>
    <row r="99" spans="1:2" x14ac:dyDescent="0.25">
      <c r="A99" s="22" t="s">
        <v>201</v>
      </c>
      <c r="B99" s="25">
        <v>148178102</v>
      </c>
    </row>
    <row r="100" spans="1:2" x14ac:dyDescent="0.25">
      <c r="A100" s="22" t="s">
        <v>203</v>
      </c>
      <c r="B100" s="25">
        <v>0</v>
      </c>
    </row>
    <row r="101" spans="1:2" x14ac:dyDescent="0.25">
      <c r="A101" s="22" t="s">
        <v>205</v>
      </c>
      <c r="B101" s="25">
        <v>0</v>
      </c>
    </row>
    <row r="102" spans="1:2" x14ac:dyDescent="0.25">
      <c r="A102" s="22" t="s">
        <v>207</v>
      </c>
      <c r="B102" s="25">
        <v>0</v>
      </c>
    </row>
    <row r="103" spans="1:2" x14ac:dyDescent="0.25">
      <c r="A103" s="22" t="s">
        <v>209</v>
      </c>
      <c r="B103" s="25">
        <v>1058114354</v>
      </c>
    </row>
    <row r="104" spans="1:2" x14ac:dyDescent="0.25">
      <c r="A104" s="22" t="s">
        <v>211</v>
      </c>
      <c r="B104" s="25">
        <v>0</v>
      </c>
    </row>
    <row r="105" spans="1:2" x14ac:dyDescent="0.25">
      <c r="A105" s="22" t="s">
        <v>213</v>
      </c>
      <c r="B105" s="25">
        <v>118286000</v>
      </c>
    </row>
    <row r="106" spans="1:2" x14ac:dyDescent="0.25">
      <c r="A106" s="22" t="s">
        <v>215</v>
      </c>
      <c r="B106" s="25">
        <v>610752793</v>
      </c>
    </row>
    <row r="107" spans="1:2" x14ac:dyDescent="0.25">
      <c r="A107" s="22" t="s">
        <v>217</v>
      </c>
      <c r="B107" s="25">
        <v>4220816469</v>
      </c>
    </row>
    <row r="108" spans="1:2" x14ac:dyDescent="0.25">
      <c r="A108" s="22" t="s">
        <v>219</v>
      </c>
      <c r="B108" s="25">
        <v>0</v>
      </c>
    </row>
    <row r="109" spans="1:2" x14ac:dyDescent="0.25">
      <c r="A109" s="22" t="s">
        <v>221</v>
      </c>
      <c r="B109" s="25">
        <v>14748836746</v>
      </c>
    </row>
    <row r="110" spans="1:2" x14ac:dyDescent="0.25">
      <c r="A110" s="22" t="s">
        <v>223</v>
      </c>
      <c r="B110" s="25">
        <v>356428174</v>
      </c>
    </row>
    <row r="111" spans="1:2" x14ac:dyDescent="0.25">
      <c r="A111" s="22" t="s">
        <v>225</v>
      </c>
      <c r="B111" s="25">
        <v>0</v>
      </c>
    </row>
    <row r="112" spans="1:2" x14ac:dyDescent="0.25">
      <c r="A112" s="22" t="s">
        <v>227</v>
      </c>
      <c r="B112" s="25">
        <v>0</v>
      </c>
    </row>
    <row r="113" spans="1:2" x14ac:dyDescent="0.25">
      <c r="A113" s="22" t="s">
        <v>229</v>
      </c>
      <c r="B113" s="25">
        <v>4582988482.3509998</v>
      </c>
    </row>
    <row r="114" spans="1:2" x14ac:dyDescent="0.25">
      <c r="A114" s="22" t="s">
        <v>231</v>
      </c>
      <c r="B114" s="25">
        <v>0</v>
      </c>
    </row>
    <row r="115" spans="1:2" x14ac:dyDescent="0.25">
      <c r="A115" s="22" t="s">
        <v>233</v>
      </c>
      <c r="B115" s="25">
        <v>817000000</v>
      </c>
    </row>
    <row r="116" spans="1:2" x14ac:dyDescent="0.25">
      <c r="A116" s="22" t="s">
        <v>235</v>
      </c>
      <c r="B116" s="25">
        <v>2807505</v>
      </c>
    </row>
    <row r="117" spans="1:2" x14ac:dyDescent="0.25">
      <c r="A117" s="22" t="s">
        <v>237</v>
      </c>
      <c r="B117" s="25">
        <v>225505265</v>
      </c>
    </row>
    <row r="118" spans="1:2" x14ac:dyDescent="0.25">
      <c r="A118" s="22" t="s">
        <v>239</v>
      </c>
      <c r="B118" s="25">
        <v>0</v>
      </c>
    </row>
    <row r="119" spans="1:2" x14ac:dyDescent="0.25">
      <c r="A119" s="22" t="s">
        <v>241</v>
      </c>
      <c r="B119" s="25">
        <v>0</v>
      </c>
    </row>
    <row r="120" spans="1:2" x14ac:dyDescent="0.25">
      <c r="A120" s="22" t="s">
        <v>243</v>
      </c>
      <c r="B120" s="25">
        <v>806980824</v>
      </c>
    </row>
    <row r="121" spans="1:2" x14ac:dyDescent="0.25">
      <c r="A121" s="22" t="s">
        <v>245</v>
      </c>
      <c r="B121" s="25">
        <v>0</v>
      </c>
    </row>
    <row r="122" spans="1:2" x14ac:dyDescent="0.25">
      <c r="A122" s="22" t="s">
        <v>247</v>
      </c>
      <c r="B122" s="25">
        <v>1672520632.05</v>
      </c>
    </row>
    <row r="123" spans="1:2" x14ac:dyDescent="0.25">
      <c r="A123" s="22" t="s">
        <v>249</v>
      </c>
      <c r="B123" s="25">
        <v>0</v>
      </c>
    </row>
    <row r="124" spans="1:2" x14ac:dyDescent="0.25">
      <c r="A124" s="22" t="s">
        <v>251</v>
      </c>
      <c r="B124" s="25">
        <v>0</v>
      </c>
    </row>
    <row r="125" spans="1:2" x14ac:dyDescent="0.25">
      <c r="A125" s="22" t="s">
        <v>253</v>
      </c>
      <c r="B125" s="25">
        <v>0</v>
      </c>
    </row>
    <row r="126" spans="1:2" x14ac:dyDescent="0.25">
      <c r="A126" s="22" t="s">
        <v>255</v>
      </c>
      <c r="B126" s="25">
        <v>34867448</v>
      </c>
    </row>
    <row r="127" spans="1:2" x14ac:dyDescent="0.25">
      <c r="A127" s="22" t="s">
        <v>257</v>
      </c>
      <c r="B127" s="25">
        <v>0</v>
      </c>
    </row>
    <row r="128" spans="1:2" x14ac:dyDescent="0.25">
      <c r="A128" s="22" t="s">
        <v>259</v>
      </c>
      <c r="B128" s="25">
        <v>49696371459.940002</v>
      </c>
    </row>
    <row r="129" spans="1:2" x14ac:dyDescent="0.25">
      <c r="A129" s="22" t="s">
        <v>261</v>
      </c>
      <c r="B129" s="25">
        <v>6677751340</v>
      </c>
    </row>
    <row r="130" spans="1:2" x14ac:dyDescent="0.25">
      <c r="A130" s="22" t="s">
        <v>265</v>
      </c>
      <c r="B130" s="25">
        <v>6150266313.6099997</v>
      </c>
    </row>
    <row r="131" spans="1:2" x14ac:dyDescent="0.25">
      <c r="A131" s="22" t="s">
        <v>266</v>
      </c>
      <c r="B131" s="25">
        <v>1049971916</v>
      </c>
    </row>
    <row r="132" spans="1:2" x14ac:dyDescent="0.25">
      <c r="A132" s="22" t="s">
        <v>268</v>
      </c>
      <c r="B132" s="25">
        <v>0</v>
      </c>
    </row>
    <row r="133" spans="1:2" x14ac:dyDescent="0.25">
      <c r="A133" s="22" t="s">
        <v>270</v>
      </c>
      <c r="B133" s="25">
        <v>0</v>
      </c>
    </row>
    <row r="134" spans="1:2" x14ac:dyDescent="0.25">
      <c r="A134" s="22" t="s">
        <v>272</v>
      </c>
      <c r="B134" s="25">
        <v>0</v>
      </c>
    </row>
    <row r="135" spans="1:2" x14ac:dyDescent="0.25">
      <c r="A135" s="22" t="s">
        <v>274</v>
      </c>
      <c r="B135" s="25">
        <v>0</v>
      </c>
    </row>
    <row r="136" spans="1:2" x14ac:dyDescent="0.25">
      <c r="A136" s="22" t="s">
        <v>276</v>
      </c>
      <c r="B136" s="25">
        <v>87456073.409999996</v>
      </c>
    </row>
    <row r="137" spans="1:2" x14ac:dyDescent="0.25">
      <c r="A137" s="22" t="s">
        <v>278</v>
      </c>
      <c r="B137" s="25">
        <v>75088458.519999996</v>
      </c>
    </row>
    <row r="138" spans="1:2" x14ac:dyDescent="0.25">
      <c r="A138" s="22" t="s">
        <v>280</v>
      </c>
      <c r="B138" s="25">
        <v>0</v>
      </c>
    </row>
    <row r="139" spans="1:2" x14ac:dyDescent="0.25">
      <c r="A139" s="22" t="s">
        <v>282</v>
      </c>
      <c r="B139" s="25">
        <v>500670.8</v>
      </c>
    </row>
    <row r="140" spans="1:2" x14ac:dyDescent="0.25">
      <c r="A140" s="22" t="s">
        <v>284</v>
      </c>
      <c r="B140" s="25">
        <v>0</v>
      </c>
    </row>
    <row r="141" spans="1:2" x14ac:dyDescent="0.25">
      <c r="A141" s="22" t="s">
        <v>286</v>
      </c>
      <c r="B141" s="25">
        <v>0</v>
      </c>
    </row>
    <row r="142" spans="1:2" x14ac:dyDescent="0.25">
      <c r="A142" s="22" t="s">
        <v>288</v>
      </c>
      <c r="B142" s="25">
        <v>0</v>
      </c>
    </row>
    <row r="143" spans="1:2" x14ac:dyDescent="0.25">
      <c r="A143" s="22" t="s">
        <v>290</v>
      </c>
      <c r="B143" s="25">
        <v>0</v>
      </c>
    </row>
    <row r="144" spans="1:2" x14ac:dyDescent="0.25">
      <c r="A144" s="22" t="s">
        <v>292</v>
      </c>
      <c r="B144" s="25">
        <v>50337949</v>
      </c>
    </row>
    <row r="145" spans="1:2" x14ac:dyDescent="0.25">
      <c r="A145" s="22" t="s">
        <v>294</v>
      </c>
      <c r="B145" s="25">
        <v>132700902</v>
      </c>
    </row>
    <row r="146" spans="1:2" x14ac:dyDescent="0.25">
      <c r="A146" s="22" t="s">
        <v>296</v>
      </c>
      <c r="B146" s="25">
        <v>0</v>
      </c>
    </row>
    <row r="147" spans="1:2" x14ac:dyDescent="0.25">
      <c r="A147" s="22" t="s">
        <v>298</v>
      </c>
      <c r="B147" s="25">
        <v>2311850441.0300002</v>
      </c>
    </row>
    <row r="148" spans="1:2" x14ac:dyDescent="0.25">
      <c r="A148" s="22" t="s">
        <v>299</v>
      </c>
      <c r="B148" s="25">
        <v>0</v>
      </c>
    </row>
    <row r="149" spans="1:2" x14ac:dyDescent="0.25">
      <c r="A149" s="22" t="s">
        <v>301</v>
      </c>
      <c r="B149" s="25">
        <v>68529310</v>
      </c>
    </row>
    <row r="150" spans="1:2" x14ac:dyDescent="0.25">
      <c r="A150" s="22" t="s">
        <v>303</v>
      </c>
      <c r="B150" s="25">
        <v>0</v>
      </c>
    </row>
    <row r="151" spans="1:2" x14ac:dyDescent="0.25">
      <c r="A151" s="22" t="s">
        <v>305</v>
      </c>
      <c r="B151" s="25">
        <v>0</v>
      </c>
    </row>
    <row r="152" spans="1:2" x14ac:dyDescent="0.25">
      <c r="A152" s="22" t="s">
        <v>307</v>
      </c>
      <c r="B152" s="25">
        <v>18230988.809999999</v>
      </c>
    </row>
    <row r="153" spans="1:2" x14ac:dyDescent="0.25">
      <c r="A153" s="22" t="s">
        <v>309</v>
      </c>
      <c r="B153" s="25">
        <v>0</v>
      </c>
    </row>
    <row r="154" spans="1:2" x14ac:dyDescent="0.25">
      <c r="A154" s="22" t="s">
        <v>313</v>
      </c>
      <c r="B154" s="25">
        <v>16646930587</v>
      </c>
    </row>
    <row r="155" spans="1:2" x14ac:dyDescent="0.25">
      <c r="A155" s="22" t="s">
        <v>315</v>
      </c>
      <c r="B155" s="25">
        <v>109781277251.17003</v>
      </c>
    </row>
    <row r="156" spans="1:2" x14ac:dyDescent="0.25">
      <c r="A156" s="22" t="s">
        <v>317</v>
      </c>
      <c r="B156" s="25">
        <v>81641616465.389984</v>
      </c>
    </row>
    <row r="157" spans="1:2" x14ac:dyDescent="0.25">
      <c r="A157" s="22" t="s">
        <v>319</v>
      </c>
      <c r="B157" s="25">
        <v>915630000</v>
      </c>
    </row>
    <row r="158" spans="1:2" x14ac:dyDescent="0.25">
      <c r="A158" s="22" t="s">
        <v>321</v>
      </c>
      <c r="B158" s="25">
        <v>150503741</v>
      </c>
    </row>
    <row r="159" spans="1:2" x14ac:dyDescent="0.25">
      <c r="A159" s="22" t="s">
        <v>323</v>
      </c>
      <c r="B159" s="25">
        <v>945981814</v>
      </c>
    </row>
    <row r="160" spans="1:2" x14ac:dyDescent="0.25">
      <c r="A160" s="22" t="s">
        <v>325</v>
      </c>
      <c r="B160" s="25">
        <v>0</v>
      </c>
    </row>
    <row r="161" spans="1:2" x14ac:dyDescent="0.25">
      <c r="A161" s="22" t="s">
        <v>327</v>
      </c>
      <c r="B161" s="25">
        <v>0</v>
      </c>
    </row>
    <row r="162" spans="1:2" x14ac:dyDescent="0.25">
      <c r="A162" s="22" t="s">
        <v>329</v>
      </c>
      <c r="B162" s="25">
        <v>115651781.84999999</v>
      </c>
    </row>
    <row r="163" spans="1:2" x14ac:dyDescent="0.25">
      <c r="A163" s="22" t="s">
        <v>331</v>
      </c>
      <c r="B163" s="25">
        <v>0</v>
      </c>
    </row>
    <row r="164" spans="1:2" x14ac:dyDescent="0.25">
      <c r="A164" s="22" t="s">
        <v>333</v>
      </c>
      <c r="B164" s="25">
        <v>42904257524.000008</v>
      </c>
    </row>
    <row r="165" spans="1:2" x14ac:dyDescent="0.25">
      <c r="A165" s="22" t="s">
        <v>335</v>
      </c>
      <c r="B165" s="25">
        <v>1757333210</v>
      </c>
    </row>
    <row r="166" spans="1:2" x14ac:dyDescent="0.25">
      <c r="A166" s="22" t="s">
        <v>337</v>
      </c>
      <c r="B166" s="25">
        <v>1379179052</v>
      </c>
    </row>
    <row r="167" spans="1:2" x14ac:dyDescent="0.25">
      <c r="A167" s="22" t="s">
        <v>339</v>
      </c>
      <c r="B167" s="25">
        <v>0</v>
      </c>
    </row>
    <row r="168" spans="1:2" x14ac:dyDescent="0.25">
      <c r="A168" s="22" t="s">
        <v>341</v>
      </c>
      <c r="B168" s="25">
        <v>0</v>
      </c>
    </row>
    <row r="169" spans="1:2" x14ac:dyDescent="0.25">
      <c r="A169" s="22" t="s">
        <v>343</v>
      </c>
      <c r="B169" s="25">
        <v>0</v>
      </c>
    </row>
    <row r="170" spans="1:2" x14ac:dyDescent="0.25">
      <c r="A170" s="22" t="s">
        <v>345</v>
      </c>
      <c r="B170" s="25">
        <v>0</v>
      </c>
    </row>
    <row r="171" spans="1:2" x14ac:dyDescent="0.25">
      <c r="A171" s="22" t="s">
        <v>347</v>
      </c>
      <c r="B171" s="25">
        <v>0</v>
      </c>
    </row>
    <row r="172" spans="1:2" x14ac:dyDescent="0.25">
      <c r="A172" s="22" t="s">
        <v>349</v>
      </c>
      <c r="B172" s="25">
        <v>0</v>
      </c>
    </row>
    <row r="173" spans="1:2" x14ac:dyDescent="0.25">
      <c r="A173" s="22" t="s">
        <v>351</v>
      </c>
      <c r="B173" s="25">
        <v>0</v>
      </c>
    </row>
    <row r="174" spans="1:2" x14ac:dyDescent="0.25">
      <c r="A174" s="22" t="s">
        <v>353</v>
      </c>
      <c r="B174" s="25">
        <v>107777728</v>
      </c>
    </row>
    <row r="175" spans="1:2" x14ac:dyDescent="0.25">
      <c r="A175" s="22" t="s">
        <v>355</v>
      </c>
      <c r="B175" s="25">
        <v>25600559.140000001</v>
      </c>
    </row>
    <row r="176" spans="1:2" x14ac:dyDescent="0.25">
      <c r="A176" s="22" t="s">
        <v>357</v>
      </c>
      <c r="B176" s="25">
        <v>3525153493.3500004</v>
      </c>
    </row>
    <row r="177" spans="1:2" x14ac:dyDescent="0.25">
      <c r="A177" s="22" t="s">
        <v>359</v>
      </c>
      <c r="B177" s="25">
        <v>0</v>
      </c>
    </row>
    <row r="178" spans="1:2" x14ac:dyDescent="0.25">
      <c r="A178" s="22" t="s">
        <v>361</v>
      </c>
      <c r="B178" s="25">
        <v>143889010</v>
      </c>
    </row>
    <row r="179" spans="1:2" x14ac:dyDescent="0.25">
      <c r="A179" s="22" t="s">
        <v>363</v>
      </c>
      <c r="B179" s="25">
        <v>2614484814.25</v>
      </c>
    </row>
    <row r="180" spans="1:2" x14ac:dyDescent="0.25">
      <c r="A180" s="22" t="s">
        <v>365</v>
      </c>
      <c r="B180" s="25">
        <v>0</v>
      </c>
    </row>
    <row r="181" spans="1:2" x14ac:dyDescent="0.25">
      <c r="A181" s="22" t="s">
        <v>367</v>
      </c>
      <c r="B181" s="25">
        <v>0</v>
      </c>
    </row>
    <row r="182" spans="1:2" x14ac:dyDescent="0.25">
      <c r="A182" s="22" t="s">
        <v>369</v>
      </c>
      <c r="B182" s="25">
        <v>1175507046</v>
      </c>
    </row>
    <row r="183" spans="1:2" x14ac:dyDescent="0.25">
      <c r="A183" s="22" t="s">
        <v>371</v>
      </c>
      <c r="B183" s="25">
        <v>0</v>
      </c>
    </row>
    <row r="184" spans="1:2" x14ac:dyDescent="0.25">
      <c r="A184" s="22" t="s">
        <v>373</v>
      </c>
      <c r="B184" s="25">
        <v>0</v>
      </c>
    </row>
    <row r="185" spans="1:2" x14ac:dyDescent="0.25">
      <c r="A185" s="22" t="s">
        <v>375</v>
      </c>
      <c r="B185" s="25">
        <v>43638693</v>
      </c>
    </row>
    <row r="186" spans="1:2" x14ac:dyDescent="0.25">
      <c r="A186" s="22" t="s">
        <v>377</v>
      </c>
      <c r="B186" s="25">
        <v>0</v>
      </c>
    </row>
    <row r="187" spans="1:2" x14ac:dyDescent="0.25">
      <c r="A187" s="22" t="s">
        <v>379</v>
      </c>
      <c r="B187" s="25">
        <v>710643687.75999999</v>
      </c>
    </row>
    <row r="188" spans="1:2" x14ac:dyDescent="0.25">
      <c r="A188" s="22" t="s">
        <v>381</v>
      </c>
      <c r="B188" s="25">
        <v>58580341.130000003</v>
      </c>
    </row>
    <row r="189" spans="1:2" x14ac:dyDescent="0.25">
      <c r="A189" s="22" t="s">
        <v>383</v>
      </c>
      <c r="B189" s="25">
        <v>4854795952.4799995</v>
      </c>
    </row>
    <row r="190" spans="1:2" x14ac:dyDescent="0.25">
      <c r="A190" s="22" t="s">
        <v>385</v>
      </c>
      <c r="B190" s="25">
        <v>1226876027.97</v>
      </c>
    </row>
    <row r="191" spans="1:2" x14ac:dyDescent="0.25">
      <c r="A191" s="22" t="s">
        <v>387</v>
      </c>
      <c r="B191" s="25">
        <v>132317555</v>
      </c>
    </row>
    <row r="192" spans="1:2" x14ac:dyDescent="0.25">
      <c r="A192" s="22" t="s">
        <v>389</v>
      </c>
      <c r="B192" s="25">
        <v>83242496</v>
      </c>
    </row>
    <row r="193" spans="1:2" x14ac:dyDescent="0.25">
      <c r="A193" s="22" t="s">
        <v>391</v>
      </c>
      <c r="B193" s="25">
        <v>1520079310.98</v>
      </c>
    </row>
    <row r="194" spans="1:2" x14ac:dyDescent="0.25">
      <c r="A194" s="22" t="s">
        <v>393</v>
      </c>
      <c r="B194" s="25">
        <v>1502122685.6500001</v>
      </c>
    </row>
    <row r="195" spans="1:2" x14ac:dyDescent="0.25">
      <c r="A195" s="22" t="s">
        <v>395</v>
      </c>
      <c r="B195" s="25">
        <v>0</v>
      </c>
    </row>
    <row r="196" spans="1:2" x14ac:dyDescent="0.25">
      <c r="A196" s="22" t="s">
        <v>397</v>
      </c>
      <c r="B196" s="25">
        <v>3418774216</v>
      </c>
    </row>
    <row r="197" spans="1:2" x14ac:dyDescent="0.25">
      <c r="A197" s="22" t="s">
        <v>399</v>
      </c>
      <c r="B197" s="25">
        <v>622799211.61000001</v>
      </c>
    </row>
    <row r="198" spans="1:2" x14ac:dyDescent="0.25">
      <c r="A198" s="22" t="s">
        <v>401</v>
      </c>
      <c r="B198" s="25">
        <v>0</v>
      </c>
    </row>
    <row r="199" spans="1:2" x14ac:dyDescent="0.25">
      <c r="A199" s="22" t="s">
        <v>403</v>
      </c>
      <c r="B199" s="25">
        <v>0</v>
      </c>
    </row>
    <row r="200" spans="1:2" x14ac:dyDescent="0.25">
      <c r="A200" s="22" t="s">
        <v>405</v>
      </c>
      <c r="B200" s="25">
        <v>0</v>
      </c>
    </row>
    <row r="201" spans="1:2" x14ac:dyDescent="0.25">
      <c r="A201" s="22" t="s">
        <v>407</v>
      </c>
      <c r="B201" s="25">
        <v>0</v>
      </c>
    </row>
    <row r="202" spans="1:2" x14ac:dyDescent="0.25">
      <c r="A202" s="22" t="s">
        <v>410</v>
      </c>
      <c r="B202" s="25">
        <v>209114365059.37</v>
      </c>
    </row>
    <row r="203" spans="1:2" x14ac:dyDescent="0.25">
      <c r="A203" s="22" t="s">
        <v>411</v>
      </c>
      <c r="B203" s="25">
        <v>0</v>
      </c>
    </row>
    <row r="204" spans="1:2" x14ac:dyDescent="0.25">
      <c r="A204" s="22" t="s">
        <v>413</v>
      </c>
      <c r="B204" s="25">
        <v>764628818.69000006</v>
      </c>
    </row>
    <row r="205" spans="1:2" x14ac:dyDescent="0.25">
      <c r="A205" s="22" t="s">
        <v>415</v>
      </c>
      <c r="B205" s="25">
        <v>0</v>
      </c>
    </row>
    <row r="206" spans="1:2" x14ac:dyDescent="0.25">
      <c r="A206" s="22" t="s">
        <v>417</v>
      </c>
      <c r="B206" s="25">
        <v>0</v>
      </c>
    </row>
    <row r="207" spans="1:2" x14ac:dyDescent="0.25">
      <c r="A207" s="22" t="s">
        <v>419</v>
      </c>
      <c r="B207" s="25">
        <v>0</v>
      </c>
    </row>
    <row r="208" spans="1:2" x14ac:dyDescent="0.25">
      <c r="A208" s="22" t="s">
        <v>421</v>
      </c>
      <c r="B208" s="25">
        <v>0</v>
      </c>
    </row>
    <row r="209" spans="1:2" x14ac:dyDescent="0.25">
      <c r="A209" s="22" t="s">
        <v>423</v>
      </c>
      <c r="B209" s="25">
        <v>93964599.780000001</v>
      </c>
    </row>
    <row r="210" spans="1:2" x14ac:dyDescent="0.25">
      <c r="A210" s="22" t="s">
        <v>425</v>
      </c>
      <c r="B210" s="25">
        <v>218865222.91999999</v>
      </c>
    </row>
    <row r="211" spans="1:2" x14ac:dyDescent="0.25">
      <c r="A211" s="22" t="s">
        <v>427</v>
      </c>
      <c r="B211" s="25">
        <v>0</v>
      </c>
    </row>
    <row r="212" spans="1:2" x14ac:dyDescent="0.25">
      <c r="A212" s="22" t="s">
        <v>428</v>
      </c>
      <c r="B212" s="25">
        <v>316354331.78999996</v>
      </c>
    </row>
    <row r="213" spans="1:2" x14ac:dyDescent="0.25">
      <c r="A213" s="22" t="s">
        <v>429</v>
      </c>
      <c r="B213" s="25">
        <v>400728500.05000001</v>
      </c>
    </row>
    <row r="214" spans="1:2" x14ac:dyDescent="0.25">
      <c r="A214" s="22" t="s">
        <v>431</v>
      </c>
      <c r="B214" s="25">
        <v>6568650.1100000003</v>
      </c>
    </row>
    <row r="215" spans="1:2" x14ac:dyDescent="0.25">
      <c r="A215" s="22" t="s">
        <v>433</v>
      </c>
      <c r="B215" s="25">
        <v>234662109</v>
      </c>
    </row>
    <row r="216" spans="1:2" x14ac:dyDescent="0.25">
      <c r="A216" s="22" t="s">
        <v>434</v>
      </c>
      <c r="B216" s="25">
        <v>0</v>
      </c>
    </row>
    <row r="217" spans="1:2" x14ac:dyDescent="0.25">
      <c r="A217" s="22" t="s">
        <v>436</v>
      </c>
      <c r="B217" s="25">
        <v>0</v>
      </c>
    </row>
    <row r="218" spans="1:2" x14ac:dyDescent="0.25">
      <c r="A218" s="22" t="s">
        <v>438</v>
      </c>
      <c r="B218" s="25">
        <v>0</v>
      </c>
    </row>
    <row r="219" spans="1:2" x14ac:dyDescent="0.25">
      <c r="A219" s="22" t="s">
        <v>440</v>
      </c>
      <c r="B219" s="25">
        <v>481999999.72000003</v>
      </c>
    </row>
    <row r="220" spans="1:2" x14ac:dyDescent="0.25">
      <c r="A220" s="22" t="s">
        <v>442</v>
      </c>
      <c r="B220" s="25">
        <v>21300000</v>
      </c>
    </row>
    <row r="221" spans="1:2" x14ac:dyDescent="0.25">
      <c r="A221" s="22" t="s">
        <v>444</v>
      </c>
      <c r="B221" s="25">
        <v>124681840.44</v>
      </c>
    </row>
    <row r="222" spans="1:2" x14ac:dyDescent="0.25">
      <c r="A222" s="22" t="s">
        <v>446</v>
      </c>
      <c r="B222" s="25">
        <v>0</v>
      </c>
    </row>
    <row r="223" spans="1:2" x14ac:dyDescent="0.25">
      <c r="A223" s="22" t="s">
        <v>448</v>
      </c>
      <c r="B223" s="25">
        <v>157000000</v>
      </c>
    </row>
    <row r="224" spans="1:2" x14ac:dyDescent="0.25">
      <c r="A224" s="22" t="s">
        <v>450</v>
      </c>
      <c r="B224" s="25">
        <v>0</v>
      </c>
    </row>
    <row r="225" spans="1:2" x14ac:dyDescent="0.25">
      <c r="A225" s="22" t="s">
        <v>452</v>
      </c>
      <c r="B225" s="25">
        <v>0</v>
      </c>
    </row>
    <row r="226" spans="1:2" x14ac:dyDescent="0.25">
      <c r="A226" s="22" t="s">
        <v>454</v>
      </c>
      <c r="B226" s="25">
        <v>91578482</v>
      </c>
    </row>
    <row r="227" spans="1:2" x14ac:dyDescent="0.25">
      <c r="A227" s="22" t="s">
        <v>456</v>
      </c>
      <c r="B227" s="25">
        <v>860965097</v>
      </c>
    </row>
    <row r="228" spans="1:2" x14ac:dyDescent="0.25">
      <c r="A228" s="22" t="s">
        <v>458</v>
      </c>
      <c r="B228" s="25">
        <v>0</v>
      </c>
    </row>
    <row r="229" spans="1:2" x14ac:dyDescent="0.25">
      <c r="A229" s="22" t="s">
        <v>460</v>
      </c>
      <c r="B229" s="25">
        <v>0</v>
      </c>
    </row>
    <row r="230" spans="1:2" x14ac:dyDescent="0.25">
      <c r="A230" s="22" t="s">
        <v>462</v>
      </c>
      <c r="B230" s="25">
        <v>0</v>
      </c>
    </row>
    <row r="231" spans="1:2" x14ac:dyDescent="0.25">
      <c r="A231" s="22" t="s">
        <v>464</v>
      </c>
      <c r="B231" s="25">
        <v>0</v>
      </c>
    </row>
    <row r="232" spans="1:2" x14ac:dyDescent="0.25">
      <c r="A232" s="22" t="s">
        <v>466</v>
      </c>
      <c r="B232" s="25">
        <v>0</v>
      </c>
    </row>
    <row r="233" spans="1:2" x14ac:dyDescent="0.25">
      <c r="A233" s="22" t="s">
        <v>468</v>
      </c>
      <c r="B233" s="25">
        <v>710715444.82000005</v>
      </c>
    </row>
    <row r="234" spans="1:2" x14ac:dyDescent="0.25">
      <c r="A234" s="22" t="s">
        <v>470</v>
      </c>
      <c r="B234" s="25">
        <v>0</v>
      </c>
    </row>
    <row r="235" spans="1:2" x14ac:dyDescent="0.25">
      <c r="A235" s="22" t="s">
        <v>472</v>
      </c>
      <c r="B235" s="25">
        <v>0</v>
      </c>
    </row>
    <row r="236" spans="1:2" x14ac:dyDescent="0.25">
      <c r="A236" s="22" t="s">
        <v>474</v>
      </c>
      <c r="B236" s="25">
        <v>0</v>
      </c>
    </row>
    <row r="237" spans="1:2" x14ac:dyDescent="0.25">
      <c r="A237" s="22" t="s">
        <v>476</v>
      </c>
      <c r="B237" s="25">
        <v>149000000</v>
      </c>
    </row>
    <row r="238" spans="1:2" x14ac:dyDescent="0.25">
      <c r="A238" s="22" t="s">
        <v>478</v>
      </c>
      <c r="B238" s="25">
        <v>247906.63</v>
      </c>
    </row>
    <row r="239" spans="1:2" x14ac:dyDescent="0.25">
      <c r="A239" s="22" t="s">
        <v>480</v>
      </c>
      <c r="B239" s="25">
        <v>0</v>
      </c>
    </row>
    <row r="240" spans="1:2" x14ac:dyDescent="0.25">
      <c r="A240" s="22" t="s">
        <v>482</v>
      </c>
      <c r="B240" s="25">
        <v>421442115.04999995</v>
      </c>
    </row>
    <row r="241" spans="1:2" x14ac:dyDescent="0.25">
      <c r="A241" s="22" t="s">
        <v>484</v>
      </c>
      <c r="B241" s="25">
        <v>0</v>
      </c>
    </row>
    <row r="242" spans="1:2" x14ac:dyDescent="0.25">
      <c r="A242" s="22" t="s">
        <v>486</v>
      </c>
      <c r="B242" s="25">
        <v>0</v>
      </c>
    </row>
    <row r="243" spans="1:2" x14ac:dyDescent="0.25">
      <c r="A243" s="22" t="s">
        <v>488</v>
      </c>
      <c r="B243" s="25">
        <v>0</v>
      </c>
    </row>
    <row r="244" spans="1:2" x14ac:dyDescent="0.25">
      <c r="A244" s="22" t="s">
        <v>490</v>
      </c>
      <c r="B244" s="25">
        <v>117308897.86</v>
      </c>
    </row>
    <row r="245" spans="1:2" x14ac:dyDescent="0.25">
      <c r="A245" s="22" t="s">
        <v>492</v>
      </c>
      <c r="B245" s="25">
        <v>0</v>
      </c>
    </row>
    <row r="246" spans="1:2" x14ac:dyDescent="0.25">
      <c r="A246" s="22" t="s">
        <v>494</v>
      </c>
      <c r="B246" s="25">
        <v>0</v>
      </c>
    </row>
    <row r="247" spans="1:2" x14ac:dyDescent="0.25">
      <c r="A247" s="22" t="s">
        <v>496</v>
      </c>
      <c r="B247" s="25">
        <v>0</v>
      </c>
    </row>
    <row r="248" spans="1:2" x14ac:dyDescent="0.25">
      <c r="A248" s="22" t="s">
        <v>498</v>
      </c>
      <c r="B248" s="25">
        <v>467473771.66999996</v>
      </c>
    </row>
    <row r="249" spans="1:2" x14ac:dyDescent="0.25">
      <c r="A249" s="22" t="s">
        <v>499</v>
      </c>
      <c r="B249" s="25">
        <v>0</v>
      </c>
    </row>
    <row r="250" spans="1:2" x14ac:dyDescent="0.25">
      <c r="A250" s="22" t="s">
        <v>501</v>
      </c>
      <c r="B250" s="25">
        <v>0</v>
      </c>
    </row>
    <row r="251" spans="1:2" x14ac:dyDescent="0.25">
      <c r="A251" s="22" t="s">
        <v>503</v>
      </c>
      <c r="B251" s="25">
        <v>450260534.44</v>
      </c>
    </row>
    <row r="252" spans="1:2" x14ac:dyDescent="0.25">
      <c r="A252" s="22" t="s">
        <v>505</v>
      </c>
      <c r="B252" s="25">
        <v>255831296.65000001</v>
      </c>
    </row>
    <row r="253" spans="1:2" x14ac:dyDescent="0.25">
      <c r="A253" s="22" t="s">
        <v>507</v>
      </c>
      <c r="B253" s="25">
        <v>0</v>
      </c>
    </row>
    <row r="254" spans="1:2" x14ac:dyDescent="0.25">
      <c r="A254" s="22" t="s">
        <v>509</v>
      </c>
      <c r="B254" s="25">
        <v>831549999.52999997</v>
      </c>
    </row>
    <row r="255" spans="1:2" x14ac:dyDescent="0.25">
      <c r="A255" s="22" t="s">
        <v>511</v>
      </c>
      <c r="B255" s="25">
        <v>960247655</v>
      </c>
    </row>
    <row r="256" spans="1:2" x14ac:dyDescent="0.25">
      <c r="A256" s="22" t="s">
        <v>513</v>
      </c>
      <c r="B256" s="25">
        <v>2974127</v>
      </c>
    </row>
    <row r="257" spans="1:2" x14ac:dyDescent="0.25">
      <c r="A257" s="22" t="s">
        <v>515</v>
      </c>
      <c r="B257" s="25">
        <v>689200833.59000003</v>
      </c>
    </row>
    <row r="258" spans="1:2" x14ac:dyDescent="0.25">
      <c r="A258" s="22" t="s">
        <v>517</v>
      </c>
      <c r="B258" s="25">
        <v>289146591</v>
      </c>
    </row>
    <row r="259" spans="1:2" x14ac:dyDescent="0.25">
      <c r="A259" s="22" t="s">
        <v>519</v>
      </c>
      <c r="B259" s="25">
        <v>0</v>
      </c>
    </row>
    <row r="260" spans="1:2" x14ac:dyDescent="0.25">
      <c r="A260" s="22" t="s">
        <v>521</v>
      </c>
      <c r="B260" s="25">
        <v>74000000</v>
      </c>
    </row>
    <row r="261" spans="1:2" x14ac:dyDescent="0.25">
      <c r="A261" s="22" t="s">
        <v>523</v>
      </c>
      <c r="B261" s="25">
        <v>736038046.38</v>
      </c>
    </row>
    <row r="262" spans="1:2" x14ac:dyDescent="0.25">
      <c r="A262" s="22" t="s">
        <v>525</v>
      </c>
      <c r="B262" s="25">
        <v>949838731.48000002</v>
      </c>
    </row>
    <row r="263" spans="1:2" x14ac:dyDescent="0.25">
      <c r="A263" s="22" t="s">
        <v>527</v>
      </c>
      <c r="B263" s="25">
        <v>0</v>
      </c>
    </row>
    <row r="264" spans="1:2" x14ac:dyDescent="0.25">
      <c r="A264" s="22" t="s">
        <v>529</v>
      </c>
      <c r="B264" s="25">
        <v>0</v>
      </c>
    </row>
    <row r="265" spans="1:2" x14ac:dyDescent="0.25">
      <c r="A265" s="22" t="s">
        <v>531</v>
      </c>
      <c r="B265" s="25">
        <v>59757920.409999996</v>
      </c>
    </row>
    <row r="266" spans="1:2" x14ac:dyDescent="0.25">
      <c r="A266" s="22" t="s">
        <v>533</v>
      </c>
      <c r="B266" s="25">
        <v>0</v>
      </c>
    </row>
    <row r="267" spans="1:2" x14ac:dyDescent="0.25">
      <c r="A267" s="22" t="s">
        <v>535</v>
      </c>
      <c r="B267" s="25">
        <v>0</v>
      </c>
    </row>
    <row r="268" spans="1:2" x14ac:dyDescent="0.25">
      <c r="A268" s="22" t="s">
        <v>537</v>
      </c>
      <c r="B268" s="25">
        <v>536381380.56</v>
      </c>
    </row>
    <row r="269" spans="1:2" x14ac:dyDescent="0.25">
      <c r="A269" s="22" t="s">
        <v>539</v>
      </c>
      <c r="B269" s="25">
        <v>0</v>
      </c>
    </row>
    <row r="270" spans="1:2" x14ac:dyDescent="0.25">
      <c r="A270" s="22" t="s">
        <v>541</v>
      </c>
      <c r="B270" s="25">
        <v>0</v>
      </c>
    </row>
    <row r="271" spans="1:2" x14ac:dyDescent="0.25">
      <c r="A271" s="22" t="s">
        <v>543</v>
      </c>
      <c r="B271" s="25">
        <v>899796312.35000002</v>
      </c>
    </row>
    <row r="272" spans="1:2" x14ac:dyDescent="0.25">
      <c r="A272" s="22" t="s">
        <v>545</v>
      </c>
      <c r="B272" s="25">
        <v>0</v>
      </c>
    </row>
    <row r="273" spans="1:2" x14ac:dyDescent="0.25">
      <c r="A273" s="22" t="s">
        <v>547</v>
      </c>
      <c r="B273" s="25">
        <v>1454027503.76</v>
      </c>
    </row>
    <row r="274" spans="1:2" x14ac:dyDescent="0.25">
      <c r="A274" s="22" t="s">
        <v>549</v>
      </c>
      <c r="B274" s="25">
        <v>0</v>
      </c>
    </row>
    <row r="275" spans="1:2" x14ac:dyDescent="0.25">
      <c r="A275" s="22" t="s">
        <v>551</v>
      </c>
      <c r="B275" s="25">
        <v>0</v>
      </c>
    </row>
    <row r="276" spans="1:2" x14ac:dyDescent="0.25">
      <c r="A276" s="22" t="s">
        <v>553</v>
      </c>
      <c r="B276" s="25">
        <v>100330465848.68001</v>
      </c>
    </row>
    <row r="277" spans="1:2" x14ac:dyDescent="0.25">
      <c r="A277" s="22" t="s">
        <v>555</v>
      </c>
      <c r="B277" s="25">
        <v>864518759.05999994</v>
      </c>
    </row>
    <row r="278" spans="1:2" x14ac:dyDescent="0.25">
      <c r="A278" s="22" t="s">
        <v>557</v>
      </c>
      <c r="B278" s="25">
        <v>0</v>
      </c>
    </row>
    <row r="279" spans="1:2" x14ac:dyDescent="0.25">
      <c r="A279" s="22" t="s">
        <v>559</v>
      </c>
      <c r="B279" s="25">
        <v>534994601</v>
      </c>
    </row>
    <row r="280" spans="1:2" x14ac:dyDescent="0.25">
      <c r="A280" s="22" t="s">
        <v>561</v>
      </c>
      <c r="B280" s="25">
        <v>0</v>
      </c>
    </row>
    <row r="281" spans="1:2" x14ac:dyDescent="0.25">
      <c r="A281" s="22" t="s">
        <v>563</v>
      </c>
      <c r="B281" s="25">
        <v>119725740</v>
      </c>
    </row>
    <row r="282" spans="1:2" x14ac:dyDescent="0.25">
      <c r="A282" s="22" t="s">
        <v>565</v>
      </c>
      <c r="B282" s="25">
        <v>0</v>
      </c>
    </row>
    <row r="283" spans="1:2" x14ac:dyDescent="0.25">
      <c r="A283" s="22" t="s">
        <v>567</v>
      </c>
      <c r="B283" s="25">
        <v>3710107768.9800005</v>
      </c>
    </row>
    <row r="284" spans="1:2" x14ac:dyDescent="0.25">
      <c r="A284" s="22" t="s">
        <v>569</v>
      </c>
      <c r="B284" s="25">
        <v>0</v>
      </c>
    </row>
    <row r="285" spans="1:2" x14ac:dyDescent="0.25">
      <c r="A285" s="22" t="s">
        <v>571</v>
      </c>
      <c r="B285" s="25">
        <v>0</v>
      </c>
    </row>
    <row r="286" spans="1:2" x14ac:dyDescent="0.25">
      <c r="A286" s="22" t="s">
        <v>573</v>
      </c>
      <c r="B286" s="25">
        <v>69445972.769999996</v>
      </c>
    </row>
    <row r="287" spans="1:2" x14ac:dyDescent="0.25">
      <c r="A287" s="22" t="s">
        <v>575</v>
      </c>
      <c r="B287" s="25">
        <v>204793178</v>
      </c>
    </row>
    <row r="288" spans="1:2" x14ac:dyDescent="0.25">
      <c r="A288" s="22" t="s">
        <v>577</v>
      </c>
      <c r="B288" s="25">
        <v>0</v>
      </c>
    </row>
    <row r="289" spans="1:2" x14ac:dyDescent="0.25">
      <c r="A289" s="22" t="s">
        <v>579</v>
      </c>
      <c r="B289" s="25">
        <v>816757325.45000005</v>
      </c>
    </row>
    <row r="290" spans="1:2" x14ac:dyDescent="0.25">
      <c r="A290" s="22" t="s">
        <v>581</v>
      </c>
      <c r="B290" s="25">
        <v>0</v>
      </c>
    </row>
    <row r="291" spans="1:2" x14ac:dyDescent="0.25">
      <c r="A291" s="22" t="s">
        <v>583</v>
      </c>
      <c r="B291" s="25">
        <v>0</v>
      </c>
    </row>
    <row r="292" spans="1:2" x14ac:dyDescent="0.25">
      <c r="A292" s="22" t="s">
        <v>585</v>
      </c>
      <c r="B292" s="25">
        <v>0</v>
      </c>
    </row>
    <row r="293" spans="1:2" x14ac:dyDescent="0.25">
      <c r="A293" s="22" t="s">
        <v>587</v>
      </c>
      <c r="B293" s="25">
        <v>0</v>
      </c>
    </row>
    <row r="294" spans="1:2" x14ac:dyDescent="0.25">
      <c r="A294" s="22" t="s">
        <v>589</v>
      </c>
      <c r="B294" s="25">
        <v>407548946.76999998</v>
      </c>
    </row>
    <row r="295" spans="1:2" x14ac:dyDescent="0.25">
      <c r="A295" s="22" t="s">
        <v>591</v>
      </c>
      <c r="B295" s="25">
        <v>579317414.19000006</v>
      </c>
    </row>
    <row r="296" spans="1:2" x14ac:dyDescent="0.25">
      <c r="A296" s="22" t="s">
        <v>593</v>
      </c>
      <c r="B296" s="25">
        <v>0</v>
      </c>
    </row>
    <row r="297" spans="1:2" x14ac:dyDescent="0.25">
      <c r="A297" s="22" t="s">
        <v>595</v>
      </c>
      <c r="B297" s="25">
        <v>24097000</v>
      </c>
    </row>
    <row r="298" spans="1:2" x14ac:dyDescent="0.25">
      <c r="A298" s="22" t="s">
        <v>597</v>
      </c>
      <c r="B298" s="25">
        <v>1692562698.0699999</v>
      </c>
    </row>
    <row r="299" spans="1:2" x14ac:dyDescent="0.25">
      <c r="A299" s="22" t="s">
        <v>599</v>
      </c>
      <c r="B299" s="25">
        <v>2342983241.04</v>
      </c>
    </row>
    <row r="300" spans="1:2" x14ac:dyDescent="0.25">
      <c r="A300" s="22" t="s">
        <v>601</v>
      </c>
      <c r="B300" s="25">
        <v>2353692816.52</v>
      </c>
    </row>
    <row r="301" spans="1:2" x14ac:dyDescent="0.25">
      <c r="A301" s="22" t="s">
        <v>603</v>
      </c>
      <c r="B301" s="25">
        <v>80582955</v>
      </c>
    </row>
    <row r="302" spans="1:2" x14ac:dyDescent="0.25">
      <c r="A302" s="22" t="s">
        <v>605</v>
      </c>
      <c r="B302" s="25">
        <v>0</v>
      </c>
    </row>
    <row r="303" spans="1:2" x14ac:dyDescent="0.25">
      <c r="A303" s="22" t="s">
        <v>607</v>
      </c>
      <c r="B303" s="25">
        <v>13768384</v>
      </c>
    </row>
    <row r="304" spans="1:2" x14ac:dyDescent="0.25">
      <c r="A304" s="22" t="s">
        <v>609</v>
      </c>
      <c r="B304" s="25">
        <v>0</v>
      </c>
    </row>
    <row r="305" spans="1:2" x14ac:dyDescent="0.25">
      <c r="A305" s="22" t="s">
        <v>611</v>
      </c>
      <c r="B305" s="25">
        <v>76886127.030000001</v>
      </c>
    </row>
    <row r="306" spans="1:2" x14ac:dyDescent="0.25">
      <c r="A306" s="22" t="s">
        <v>613</v>
      </c>
      <c r="B306" s="25">
        <v>0</v>
      </c>
    </row>
    <row r="307" spans="1:2" x14ac:dyDescent="0.25">
      <c r="A307" s="22" t="s">
        <v>615</v>
      </c>
      <c r="B307" s="25">
        <v>0</v>
      </c>
    </row>
    <row r="308" spans="1:2" x14ac:dyDescent="0.25">
      <c r="A308" s="22" t="s">
        <v>617</v>
      </c>
      <c r="B308" s="25">
        <v>864430732.79000008</v>
      </c>
    </row>
    <row r="309" spans="1:2" x14ac:dyDescent="0.25">
      <c r="A309" s="22" t="s">
        <v>619</v>
      </c>
      <c r="B309" s="25">
        <v>4200000</v>
      </c>
    </row>
    <row r="310" spans="1:2" x14ac:dyDescent="0.25">
      <c r="A310" s="22" t="s">
        <v>621</v>
      </c>
      <c r="B310" s="25">
        <v>0</v>
      </c>
    </row>
    <row r="311" spans="1:2" x14ac:dyDescent="0.25">
      <c r="A311" s="22" t="s">
        <v>623</v>
      </c>
      <c r="B311" s="25">
        <v>0</v>
      </c>
    </row>
    <row r="312" spans="1:2" x14ac:dyDescent="0.25">
      <c r="A312" s="22" t="s">
        <v>625</v>
      </c>
      <c r="B312" s="25">
        <v>0</v>
      </c>
    </row>
    <row r="313" spans="1:2" x14ac:dyDescent="0.25">
      <c r="A313" s="22" t="s">
        <v>627</v>
      </c>
      <c r="B313" s="25">
        <v>0</v>
      </c>
    </row>
    <row r="314" spans="1:2" x14ac:dyDescent="0.25">
      <c r="A314" s="22" t="s">
        <v>629</v>
      </c>
      <c r="B314" s="25">
        <v>0</v>
      </c>
    </row>
    <row r="315" spans="1:2" x14ac:dyDescent="0.25">
      <c r="A315" s="22" t="s">
        <v>631</v>
      </c>
      <c r="B315" s="25">
        <v>0</v>
      </c>
    </row>
    <row r="316" spans="1:2" x14ac:dyDescent="0.25">
      <c r="A316" s="22" t="s">
        <v>633</v>
      </c>
      <c r="B316" s="25">
        <v>87447104.099999994</v>
      </c>
    </row>
    <row r="317" spans="1:2" x14ac:dyDescent="0.25">
      <c r="A317" s="22" t="s">
        <v>635</v>
      </c>
      <c r="B317" s="25">
        <v>0</v>
      </c>
    </row>
    <row r="318" spans="1:2" x14ac:dyDescent="0.25">
      <c r="A318" s="22" t="s">
        <v>637</v>
      </c>
      <c r="B318" s="25">
        <v>560000000</v>
      </c>
    </row>
    <row r="319" spans="1:2" x14ac:dyDescent="0.25">
      <c r="A319" s="22" t="s">
        <v>639</v>
      </c>
      <c r="B319" s="25">
        <v>0</v>
      </c>
    </row>
    <row r="320" spans="1:2" x14ac:dyDescent="0.25">
      <c r="A320" s="22" t="s">
        <v>641</v>
      </c>
      <c r="B320" s="25">
        <v>101913419.2</v>
      </c>
    </row>
    <row r="321" spans="1:2" x14ac:dyDescent="0.25">
      <c r="A321" s="22" t="s">
        <v>643</v>
      </c>
      <c r="B321" s="25">
        <v>0</v>
      </c>
    </row>
    <row r="322" spans="1:2" x14ac:dyDescent="0.25">
      <c r="A322" s="22" t="s">
        <v>645</v>
      </c>
      <c r="B322" s="25">
        <v>0</v>
      </c>
    </row>
    <row r="323" spans="1:2" x14ac:dyDescent="0.25">
      <c r="A323" s="22" t="s">
        <v>647</v>
      </c>
      <c r="B323" s="25">
        <v>0</v>
      </c>
    </row>
    <row r="324" spans="1:2" x14ac:dyDescent="0.25">
      <c r="A324" s="22" t="s">
        <v>649</v>
      </c>
      <c r="B324" s="25">
        <v>0</v>
      </c>
    </row>
    <row r="325" spans="1:2" x14ac:dyDescent="0.25">
      <c r="A325" s="22" t="s">
        <v>651</v>
      </c>
      <c r="B325" s="25">
        <v>0</v>
      </c>
    </row>
    <row r="326" spans="1:2" x14ac:dyDescent="0.25">
      <c r="A326" s="22" t="s">
        <v>653</v>
      </c>
      <c r="B326" s="25">
        <v>964053753.43000007</v>
      </c>
    </row>
    <row r="327" spans="1:2" x14ac:dyDescent="0.25">
      <c r="A327" s="22" t="s">
        <v>654</v>
      </c>
      <c r="B327" s="25">
        <v>0</v>
      </c>
    </row>
    <row r="328" spans="1:2" x14ac:dyDescent="0.25">
      <c r="A328" s="22" t="s">
        <v>656</v>
      </c>
      <c r="B328" s="25">
        <v>19429243</v>
      </c>
    </row>
    <row r="329" spans="1:2" x14ac:dyDescent="0.25">
      <c r="A329" s="22" t="s">
        <v>658</v>
      </c>
      <c r="B329" s="25">
        <v>0</v>
      </c>
    </row>
    <row r="330" spans="1:2" x14ac:dyDescent="0.25">
      <c r="A330" s="22" t="s">
        <v>660</v>
      </c>
      <c r="B330" s="25">
        <v>0</v>
      </c>
    </row>
    <row r="331" spans="1:2" x14ac:dyDescent="0.25">
      <c r="A331" s="22" t="s">
        <v>662</v>
      </c>
      <c r="B331" s="25">
        <v>0</v>
      </c>
    </row>
    <row r="332" spans="1:2" x14ac:dyDescent="0.25">
      <c r="A332" s="22" t="s">
        <v>664</v>
      </c>
      <c r="B332" s="25">
        <v>347007570</v>
      </c>
    </row>
    <row r="333" spans="1:2" x14ac:dyDescent="0.25">
      <c r="A333" s="22" t="s">
        <v>666</v>
      </c>
      <c r="B333" s="25">
        <v>0</v>
      </c>
    </row>
    <row r="334" spans="1:2" x14ac:dyDescent="0.25">
      <c r="A334" s="22" t="s">
        <v>668</v>
      </c>
      <c r="B334" s="25">
        <v>289030380</v>
      </c>
    </row>
    <row r="335" spans="1:2" x14ac:dyDescent="0.25">
      <c r="A335" s="22" t="s">
        <v>670</v>
      </c>
      <c r="B335" s="25">
        <v>0</v>
      </c>
    </row>
    <row r="336" spans="1:2" x14ac:dyDescent="0.25">
      <c r="A336" s="22" t="s">
        <v>672</v>
      </c>
      <c r="B336" s="25">
        <v>0</v>
      </c>
    </row>
    <row r="337" spans="1:2" x14ac:dyDescent="0.25">
      <c r="A337" s="22" t="s">
        <v>674</v>
      </c>
      <c r="B337" s="25">
        <v>9807828854</v>
      </c>
    </row>
    <row r="338" spans="1:2" x14ac:dyDescent="0.25">
      <c r="A338" s="22" t="s">
        <v>676</v>
      </c>
      <c r="B338" s="25">
        <v>0</v>
      </c>
    </row>
    <row r="339" spans="1:2" x14ac:dyDescent="0.25">
      <c r="A339" s="22" t="s">
        <v>678</v>
      </c>
      <c r="B339" s="25">
        <v>0</v>
      </c>
    </row>
    <row r="340" spans="1:2" x14ac:dyDescent="0.25">
      <c r="A340" s="22" t="s">
        <v>680</v>
      </c>
      <c r="B340" s="25">
        <v>0</v>
      </c>
    </row>
    <row r="341" spans="1:2" x14ac:dyDescent="0.25">
      <c r="A341" s="22" t="s">
        <v>682</v>
      </c>
      <c r="B341" s="25">
        <v>19700000</v>
      </c>
    </row>
    <row r="342" spans="1:2" x14ac:dyDescent="0.25">
      <c r="A342" s="22" t="s">
        <v>684</v>
      </c>
      <c r="B342" s="25">
        <v>0</v>
      </c>
    </row>
    <row r="343" spans="1:2" x14ac:dyDescent="0.25">
      <c r="A343" s="22" t="s">
        <v>686</v>
      </c>
      <c r="B343" s="25">
        <v>449962400</v>
      </c>
    </row>
    <row r="344" spans="1:2" x14ac:dyDescent="0.25">
      <c r="A344" s="22" t="s">
        <v>688</v>
      </c>
      <c r="B344" s="25">
        <v>0</v>
      </c>
    </row>
    <row r="345" spans="1:2" x14ac:dyDescent="0.25">
      <c r="A345" s="22" t="s">
        <v>690</v>
      </c>
      <c r="B345" s="25">
        <v>729050382.90999997</v>
      </c>
    </row>
    <row r="346" spans="1:2" x14ac:dyDescent="0.25">
      <c r="A346" s="22" t="s">
        <v>692</v>
      </c>
      <c r="B346" s="25">
        <v>0</v>
      </c>
    </row>
    <row r="347" spans="1:2" x14ac:dyDescent="0.25">
      <c r="A347" s="22" t="s">
        <v>694</v>
      </c>
      <c r="B347" s="25">
        <v>0</v>
      </c>
    </row>
    <row r="348" spans="1:2" x14ac:dyDescent="0.25">
      <c r="A348" s="22" t="s">
        <v>696</v>
      </c>
      <c r="B348" s="25">
        <v>0</v>
      </c>
    </row>
    <row r="349" spans="1:2" x14ac:dyDescent="0.25">
      <c r="A349" s="22" t="s">
        <v>698</v>
      </c>
      <c r="B349" s="25">
        <v>0</v>
      </c>
    </row>
    <row r="350" spans="1:2" x14ac:dyDescent="0.25">
      <c r="A350" s="22" t="s">
        <v>700</v>
      </c>
      <c r="B350" s="25">
        <v>149857328</v>
      </c>
    </row>
    <row r="351" spans="1:2" x14ac:dyDescent="0.25">
      <c r="A351" s="22" t="s">
        <v>702</v>
      </c>
      <c r="B351" s="25">
        <v>81023723</v>
      </c>
    </row>
    <row r="352" spans="1:2" x14ac:dyDescent="0.25">
      <c r="A352" s="22" t="s">
        <v>704</v>
      </c>
      <c r="B352" s="25">
        <v>75258237</v>
      </c>
    </row>
    <row r="353" spans="1:2" x14ac:dyDescent="0.25">
      <c r="A353" s="22" t="s">
        <v>706</v>
      </c>
      <c r="B353" s="25">
        <v>0</v>
      </c>
    </row>
    <row r="354" spans="1:2" x14ac:dyDescent="0.25">
      <c r="A354" s="22" t="s">
        <v>710</v>
      </c>
      <c r="B354" s="25">
        <v>0</v>
      </c>
    </row>
    <row r="355" spans="1:2" x14ac:dyDescent="0.25">
      <c r="A355" s="22" t="s">
        <v>711</v>
      </c>
      <c r="B355" s="25">
        <v>259727494</v>
      </c>
    </row>
    <row r="356" spans="1:2" x14ac:dyDescent="0.25">
      <c r="A356" s="22" t="s">
        <v>713</v>
      </c>
      <c r="B356" s="25">
        <v>84983379.170000002</v>
      </c>
    </row>
    <row r="357" spans="1:2" x14ac:dyDescent="0.25">
      <c r="A357" s="22" t="s">
        <v>715</v>
      </c>
      <c r="B357" s="25">
        <v>0</v>
      </c>
    </row>
    <row r="358" spans="1:2" x14ac:dyDescent="0.25">
      <c r="A358" s="22" t="s">
        <v>717</v>
      </c>
      <c r="B358" s="25">
        <v>0</v>
      </c>
    </row>
    <row r="359" spans="1:2" x14ac:dyDescent="0.25">
      <c r="A359" s="22" t="s">
        <v>719</v>
      </c>
      <c r="B359" s="25">
        <v>0</v>
      </c>
    </row>
    <row r="360" spans="1:2" x14ac:dyDescent="0.25">
      <c r="A360" s="22" t="s">
        <v>721</v>
      </c>
      <c r="B360" s="25">
        <v>316851230.05000001</v>
      </c>
    </row>
    <row r="361" spans="1:2" x14ac:dyDescent="0.25">
      <c r="A361" s="22" t="s">
        <v>723</v>
      </c>
      <c r="B361" s="25">
        <v>95637767.709999993</v>
      </c>
    </row>
    <row r="362" spans="1:2" x14ac:dyDescent="0.25">
      <c r="A362" s="22" t="s">
        <v>725</v>
      </c>
      <c r="B362" s="25">
        <v>0</v>
      </c>
    </row>
    <row r="363" spans="1:2" x14ac:dyDescent="0.25">
      <c r="A363" s="22" t="s">
        <v>727</v>
      </c>
      <c r="B363" s="25">
        <v>0</v>
      </c>
    </row>
    <row r="364" spans="1:2" x14ac:dyDescent="0.25">
      <c r="A364" s="22" t="s">
        <v>729</v>
      </c>
      <c r="B364" s="25">
        <v>0</v>
      </c>
    </row>
    <row r="365" spans="1:2" x14ac:dyDescent="0.25">
      <c r="A365" s="22" t="s">
        <v>731</v>
      </c>
      <c r="B365" s="25">
        <v>84803047.140000001</v>
      </c>
    </row>
    <row r="366" spans="1:2" x14ac:dyDescent="0.25">
      <c r="A366" s="22" t="s">
        <v>733</v>
      </c>
      <c r="B366" s="25">
        <v>0</v>
      </c>
    </row>
    <row r="367" spans="1:2" x14ac:dyDescent="0.25">
      <c r="A367" s="22" t="s">
        <v>735</v>
      </c>
      <c r="B367" s="25">
        <v>0</v>
      </c>
    </row>
    <row r="368" spans="1:2" x14ac:dyDescent="0.25">
      <c r="A368" s="22" t="s">
        <v>737</v>
      </c>
      <c r="B368" s="25">
        <v>87279056</v>
      </c>
    </row>
    <row r="369" spans="1:2" x14ac:dyDescent="0.25">
      <c r="A369" s="22" t="s">
        <v>739</v>
      </c>
      <c r="B369" s="25">
        <v>0</v>
      </c>
    </row>
    <row r="370" spans="1:2" x14ac:dyDescent="0.25">
      <c r="A370" s="22" t="s">
        <v>741</v>
      </c>
      <c r="B370" s="25">
        <v>0</v>
      </c>
    </row>
    <row r="371" spans="1:2" x14ac:dyDescent="0.25">
      <c r="A371" s="22" t="s">
        <v>744</v>
      </c>
      <c r="B371" s="25">
        <v>6728086321.79</v>
      </c>
    </row>
    <row r="372" spans="1:2" x14ac:dyDescent="0.25">
      <c r="A372" s="22" t="s">
        <v>745</v>
      </c>
      <c r="B372" s="25">
        <v>0</v>
      </c>
    </row>
    <row r="373" spans="1:2" x14ac:dyDescent="0.25">
      <c r="A373" s="22" t="s">
        <v>747</v>
      </c>
      <c r="B373" s="25">
        <v>0</v>
      </c>
    </row>
    <row r="374" spans="1:2" x14ac:dyDescent="0.25">
      <c r="A374" s="22" t="s">
        <v>749</v>
      </c>
      <c r="B374" s="25">
        <v>0</v>
      </c>
    </row>
    <row r="375" spans="1:2" x14ac:dyDescent="0.25">
      <c r="A375" s="22" t="s">
        <v>750</v>
      </c>
      <c r="B375" s="25">
        <v>0</v>
      </c>
    </row>
    <row r="376" spans="1:2" x14ac:dyDescent="0.25">
      <c r="A376" s="22" t="s">
        <v>752</v>
      </c>
      <c r="B376" s="25">
        <v>0</v>
      </c>
    </row>
    <row r="377" spans="1:2" x14ac:dyDescent="0.25">
      <c r="A377" s="22" t="s">
        <v>753</v>
      </c>
      <c r="B377" s="25">
        <v>1519615471.9000001</v>
      </c>
    </row>
    <row r="378" spans="1:2" x14ac:dyDescent="0.25">
      <c r="A378" s="22" t="s">
        <v>755</v>
      </c>
      <c r="B378" s="25">
        <v>2438526</v>
      </c>
    </row>
    <row r="379" spans="1:2" x14ac:dyDescent="0.25">
      <c r="A379" s="22" t="s">
        <v>757</v>
      </c>
      <c r="B379" s="25">
        <v>0</v>
      </c>
    </row>
    <row r="380" spans="1:2" x14ac:dyDescent="0.25">
      <c r="A380" s="22" t="s">
        <v>759</v>
      </c>
      <c r="B380" s="25">
        <v>47879999.719999999</v>
      </c>
    </row>
    <row r="381" spans="1:2" x14ac:dyDescent="0.25">
      <c r="A381" s="22" t="s">
        <v>761</v>
      </c>
      <c r="B381" s="25">
        <v>0</v>
      </c>
    </row>
    <row r="382" spans="1:2" x14ac:dyDescent="0.25">
      <c r="A382" s="22" t="s">
        <v>763</v>
      </c>
      <c r="B382" s="25">
        <v>279724823.58999997</v>
      </c>
    </row>
    <row r="383" spans="1:2" x14ac:dyDescent="0.25">
      <c r="A383" s="22" t="s">
        <v>765</v>
      </c>
      <c r="B383" s="25">
        <v>0</v>
      </c>
    </row>
    <row r="384" spans="1:2" x14ac:dyDescent="0.25">
      <c r="A384" s="22" t="s">
        <v>766</v>
      </c>
      <c r="B384" s="25">
        <v>0</v>
      </c>
    </row>
    <row r="385" spans="1:2" x14ac:dyDescent="0.25">
      <c r="A385" s="22" t="s">
        <v>768</v>
      </c>
      <c r="B385" s="25">
        <v>2014567751.5900002</v>
      </c>
    </row>
    <row r="386" spans="1:2" x14ac:dyDescent="0.25">
      <c r="A386" s="22" t="s">
        <v>770</v>
      </c>
      <c r="B386" s="25">
        <v>0</v>
      </c>
    </row>
    <row r="387" spans="1:2" x14ac:dyDescent="0.25">
      <c r="A387" s="22" t="s">
        <v>772</v>
      </c>
      <c r="B387" s="25">
        <v>0</v>
      </c>
    </row>
    <row r="388" spans="1:2" x14ac:dyDescent="0.25">
      <c r="A388" s="22" t="s">
        <v>774</v>
      </c>
      <c r="B388" s="25">
        <v>194648983</v>
      </c>
    </row>
    <row r="389" spans="1:2" x14ac:dyDescent="0.25">
      <c r="A389" s="22" t="s">
        <v>776</v>
      </c>
      <c r="B389" s="25">
        <v>0</v>
      </c>
    </row>
    <row r="390" spans="1:2" x14ac:dyDescent="0.25">
      <c r="A390" s="22" t="s">
        <v>778</v>
      </c>
      <c r="B390" s="25">
        <v>539064885</v>
      </c>
    </row>
    <row r="391" spans="1:2" x14ac:dyDescent="0.25">
      <c r="A391" s="22" t="s">
        <v>780</v>
      </c>
      <c r="B391" s="25">
        <v>0</v>
      </c>
    </row>
    <row r="392" spans="1:2" x14ac:dyDescent="0.25">
      <c r="A392" s="22" t="s">
        <v>782</v>
      </c>
      <c r="B392" s="25">
        <v>0</v>
      </c>
    </row>
    <row r="393" spans="1:2" x14ac:dyDescent="0.25">
      <c r="A393" s="22" t="s">
        <v>784</v>
      </c>
      <c r="B393" s="25">
        <v>0</v>
      </c>
    </row>
    <row r="394" spans="1:2" x14ac:dyDescent="0.25">
      <c r="A394" s="22" t="s">
        <v>785</v>
      </c>
      <c r="B394" s="25">
        <v>0</v>
      </c>
    </row>
    <row r="395" spans="1:2" x14ac:dyDescent="0.25">
      <c r="A395" s="22" t="s">
        <v>787</v>
      </c>
      <c r="B395" s="25">
        <v>0</v>
      </c>
    </row>
    <row r="396" spans="1:2" x14ac:dyDescent="0.25">
      <c r="A396" s="22" t="s">
        <v>789</v>
      </c>
      <c r="B396" s="25">
        <v>0</v>
      </c>
    </row>
    <row r="397" spans="1:2" x14ac:dyDescent="0.25">
      <c r="A397" s="22" t="s">
        <v>791</v>
      </c>
      <c r="B397" s="25">
        <v>4135746769.0700002</v>
      </c>
    </row>
    <row r="398" spans="1:2" x14ac:dyDescent="0.25">
      <c r="A398" s="22" t="s">
        <v>793</v>
      </c>
      <c r="B398" s="25">
        <v>0</v>
      </c>
    </row>
    <row r="399" spans="1:2" x14ac:dyDescent="0.25">
      <c r="A399" s="22" t="s">
        <v>795</v>
      </c>
      <c r="B399" s="25">
        <v>0</v>
      </c>
    </row>
    <row r="400" spans="1:2" x14ac:dyDescent="0.25">
      <c r="A400" s="22" t="s">
        <v>797</v>
      </c>
      <c r="B400" s="25">
        <v>0</v>
      </c>
    </row>
    <row r="401" spans="1:2" x14ac:dyDescent="0.25">
      <c r="A401" s="22" t="s">
        <v>799</v>
      </c>
      <c r="B401" s="25">
        <v>0</v>
      </c>
    </row>
    <row r="402" spans="1:2" x14ac:dyDescent="0.25">
      <c r="A402" s="22" t="s">
        <v>801</v>
      </c>
      <c r="B402" s="25">
        <v>0</v>
      </c>
    </row>
    <row r="403" spans="1:2" x14ac:dyDescent="0.25">
      <c r="A403" s="22" t="s">
        <v>803</v>
      </c>
      <c r="B403" s="25">
        <v>0</v>
      </c>
    </row>
    <row r="404" spans="1:2" x14ac:dyDescent="0.25">
      <c r="A404" s="22" t="s">
        <v>805</v>
      </c>
      <c r="B404" s="25">
        <v>0</v>
      </c>
    </row>
    <row r="405" spans="1:2" x14ac:dyDescent="0.25">
      <c r="A405" s="22" t="s">
        <v>806</v>
      </c>
      <c r="B405" s="25">
        <v>0</v>
      </c>
    </row>
    <row r="406" spans="1:2" x14ac:dyDescent="0.25">
      <c r="A406" s="22" t="s">
        <v>808</v>
      </c>
      <c r="B406" s="25">
        <v>0</v>
      </c>
    </row>
    <row r="407" spans="1:2" x14ac:dyDescent="0.25">
      <c r="A407" s="22" t="s">
        <v>810</v>
      </c>
      <c r="B407" s="25">
        <v>0</v>
      </c>
    </row>
    <row r="408" spans="1:2" x14ac:dyDescent="0.25">
      <c r="A408" s="22" t="s">
        <v>812</v>
      </c>
      <c r="B408" s="25">
        <v>0</v>
      </c>
    </row>
    <row r="409" spans="1:2" x14ac:dyDescent="0.25">
      <c r="A409" s="22" t="s">
        <v>814</v>
      </c>
      <c r="B409" s="25">
        <v>0</v>
      </c>
    </row>
    <row r="410" spans="1:2" x14ac:dyDescent="0.25">
      <c r="A410" s="22" t="s">
        <v>816</v>
      </c>
      <c r="B410" s="25">
        <v>700000000</v>
      </c>
    </row>
    <row r="411" spans="1:2" x14ac:dyDescent="0.25">
      <c r="A411" s="22" t="s">
        <v>818</v>
      </c>
      <c r="B411" s="25">
        <v>0</v>
      </c>
    </row>
    <row r="412" spans="1:2" x14ac:dyDescent="0.25">
      <c r="A412" s="22" t="s">
        <v>820</v>
      </c>
      <c r="B412" s="25">
        <v>0</v>
      </c>
    </row>
    <row r="413" spans="1:2" x14ac:dyDescent="0.25">
      <c r="A413" s="22" t="s">
        <v>822</v>
      </c>
      <c r="B413" s="25">
        <v>0</v>
      </c>
    </row>
    <row r="414" spans="1:2" x14ac:dyDescent="0.25">
      <c r="A414" s="22" t="s">
        <v>825</v>
      </c>
      <c r="B414" s="25">
        <v>935581128799.95032</v>
      </c>
    </row>
    <row r="415" spans="1:2" x14ac:dyDescent="0.25">
      <c r="A415" s="22" t="s">
        <v>826</v>
      </c>
      <c r="B415" s="25">
        <v>42844171</v>
      </c>
    </row>
    <row r="416" spans="1:2" x14ac:dyDescent="0.25">
      <c r="A416" s="22" t="s">
        <v>828</v>
      </c>
      <c r="B416" s="25">
        <v>2489827600.3599997</v>
      </c>
    </row>
    <row r="417" spans="1:2" x14ac:dyDescent="0.25">
      <c r="A417" s="22" t="s">
        <v>830</v>
      </c>
      <c r="B417" s="25">
        <v>41726315523.009995</v>
      </c>
    </row>
    <row r="418" spans="1:2" x14ac:dyDescent="0.25">
      <c r="A418" s="22" t="s">
        <v>832</v>
      </c>
      <c r="B418" s="25">
        <v>0</v>
      </c>
    </row>
    <row r="419" spans="1:2" x14ac:dyDescent="0.25">
      <c r="A419" s="22" t="s">
        <v>834</v>
      </c>
      <c r="B419" s="25">
        <v>308867687431.41003</v>
      </c>
    </row>
    <row r="420" spans="1:2" x14ac:dyDescent="0.25">
      <c r="A420" s="22" t="s">
        <v>836</v>
      </c>
      <c r="B420" s="25">
        <v>126411000</v>
      </c>
    </row>
    <row r="421" spans="1:2" x14ac:dyDescent="0.25">
      <c r="A421" s="22" t="s">
        <v>838</v>
      </c>
      <c r="B421" s="25">
        <v>0</v>
      </c>
    </row>
    <row r="422" spans="1:2" x14ac:dyDescent="0.25">
      <c r="A422" s="22" t="s">
        <v>840</v>
      </c>
      <c r="B422" s="25">
        <v>15828675581.27</v>
      </c>
    </row>
    <row r="423" spans="1:2" x14ac:dyDescent="0.25">
      <c r="A423" s="22" t="s">
        <v>842</v>
      </c>
      <c r="B423" s="25">
        <v>0</v>
      </c>
    </row>
    <row r="424" spans="1:2" x14ac:dyDescent="0.25">
      <c r="A424" s="22" t="s">
        <v>844</v>
      </c>
      <c r="B424" s="25">
        <v>0</v>
      </c>
    </row>
    <row r="425" spans="1:2" x14ac:dyDescent="0.25">
      <c r="A425" s="22" t="s">
        <v>846</v>
      </c>
      <c r="B425" s="25">
        <v>19040367379.18</v>
      </c>
    </row>
    <row r="426" spans="1:2" x14ac:dyDescent="0.25">
      <c r="A426" s="22" t="s">
        <v>848</v>
      </c>
      <c r="B426" s="25">
        <v>233929646</v>
      </c>
    </row>
    <row r="427" spans="1:2" x14ac:dyDescent="0.25">
      <c r="A427" s="22" t="s">
        <v>850</v>
      </c>
      <c r="B427" s="25">
        <v>0</v>
      </c>
    </row>
    <row r="428" spans="1:2" x14ac:dyDescent="0.25">
      <c r="A428" s="22" t="s">
        <v>852</v>
      </c>
      <c r="B428" s="25">
        <v>0</v>
      </c>
    </row>
    <row r="429" spans="1:2" x14ac:dyDescent="0.25">
      <c r="A429" s="22" t="s">
        <v>854</v>
      </c>
      <c r="B429" s="25">
        <v>83522079918.880005</v>
      </c>
    </row>
    <row r="430" spans="1:2" x14ac:dyDescent="0.25">
      <c r="A430" s="22" t="s">
        <v>856</v>
      </c>
      <c r="B430" s="25">
        <v>40000000</v>
      </c>
    </row>
    <row r="431" spans="1:2" x14ac:dyDescent="0.25">
      <c r="A431" s="22" t="s">
        <v>858</v>
      </c>
      <c r="B431" s="25">
        <v>1207406.3600000001</v>
      </c>
    </row>
    <row r="432" spans="1:2" x14ac:dyDescent="0.25">
      <c r="A432" s="22" t="s">
        <v>860</v>
      </c>
      <c r="B432" s="25">
        <v>0</v>
      </c>
    </row>
    <row r="433" spans="1:2" x14ac:dyDescent="0.25">
      <c r="A433" s="22" t="s">
        <v>862</v>
      </c>
      <c r="B433" s="25">
        <v>0</v>
      </c>
    </row>
    <row r="434" spans="1:2" x14ac:dyDescent="0.25">
      <c r="A434" s="22" t="s">
        <v>864</v>
      </c>
      <c r="B434" s="25">
        <v>3697252021.0999994</v>
      </c>
    </row>
    <row r="435" spans="1:2" x14ac:dyDescent="0.25">
      <c r="A435" s="22" t="s">
        <v>866</v>
      </c>
      <c r="B435" s="25">
        <v>0</v>
      </c>
    </row>
    <row r="436" spans="1:2" x14ac:dyDescent="0.25">
      <c r="A436" s="22" t="s">
        <v>868</v>
      </c>
      <c r="B436" s="25">
        <v>3624883732.6299996</v>
      </c>
    </row>
    <row r="437" spans="1:2" x14ac:dyDescent="0.25">
      <c r="A437" s="22" t="s">
        <v>870</v>
      </c>
      <c r="B437" s="25">
        <v>0</v>
      </c>
    </row>
    <row r="438" spans="1:2" x14ac:dyDescent="0.25">
      <c r="A438" s="22" t="s">
        <v>872</v>
      </c>
      <c r="B438" s="25">
        <v>45081665550.369995</v>
      </c>
    </row>
    <row r="439" spans="1:2" x14ac:dyDescent="0.25">
      <c r="A439" s="22" t="s">
        <v>874</v>
      </c>
      <c r="B439" s="25">
        <v>1524025.53</v>
      </c>
    </row>
    <row r="440" spans="1:2" x14ac:dyDescent="0.25">
      <c r="A440" s="22" t="s">
        <v>876</v>
      </c>
      <c r="B440" s="25">
        <v>81758762428.389999</v>
      </c>
    </row>
    <row r="441" spans="1:2" x14ac:dyDescent="0.25">
      <c r="A441" s="22" t="s">
        <v>877</v>
      </c>
      <c r="B441" s="25">
        <v>8141049805.4300003</v>
      </c>
    </row>
    <row r="442" spans="1:2" x14ac:dyDescent="0.25">
      <c r="A442" s="22" t="s">
        <v>879</v>
      </c>
      <c r="B442" s="25">
        <v>16011482989.689999</v>
      </c>
    </row>
    <row r="443" spans="1:2" x14ac:dyDescent="0.25">
      <c r="A443" s="22" t="s">
        <v>881</v>
      </c>
      <c r="B443" s="25">
        <v>7349328527.9099998</v>
      </c>
    </row>
    <row r="444" spans="1:2" x14ac:dyDescent="0.25">
      <c r="A444" s="22" t="s">
        <v>882</v>
      </c>
      <c r="B444" s="25">
        <v>4283140975.0999999</v>
      </c>
    </row>
    <row r="445" spans="1:2" x14ac:dyDescent="0.25">
      <c r="A445" s="22" t="s">
        <v>884</v>
      </c>
      <c r="B445" s="25">
        <v>3591537667.8699999</v>
      </c>
    </row>
    <row r="446" spans="1:2" x14ac:dyDescent="0.25">
      <c r="A446" s="22" t="s">
        <v>886</v>
      </c>
      <c r="B446" s="25">
        <v>3097259754.0900002</v>
      </c>
    </row>
    <row r="447" spans="1:2" x14ac:dyDescent="0.25">
      <c r="A447" s="22" t="s">
        <v>888</v>
      </c>
      <c r="B447" s="25">
        <v>7017596605.0200005</v>
      </c>
    </row>
    <row r="448" spans="1:2" x14ac:dyDescent="0.25">
      <c r="A448" s="22" t="s">
        <v>890</v>
      </c>
      <c r="B448" s="25">
        <v>6407414865.6399994</v>
      </c>
    </row>
    <row r="449" spans="1:2" x14ac:dyDescent="0.25">
      <c r="A449" s="22" t="s">
        <v>892</v>
      </c>
      <c r="B449" s="25">
        <v>5883413537.2199993</v>
      </c>
    </row>
    <row r="450" spans="1:2" x14ac:dyDescent="0.25">
      <c r="A450" s="22" t="s">
        <v>894</v>
      </c>
      <c r="B450" s="25">
        <v>8573891064</v>
      </c>
    </row>
    <row r="451" spans="1:2" x14ac:dyDescent="0.25">
      <c r="A451" s="22" t="s">
        <v>896</v>
      </c>
      <c r="B451" s="25">
        <v>4189143347.7399998</v>
      </c>
    </row>
    <row r="452" spans="1:2" x14ac:dyDescent="0.25">
      <c r="A452" s="22" t="s">
        <v>898</v>
      </c>
      <c r="B452" s="25">
        <v>2817814607.8000002</v>
      </c>
    </row>
    <row r="453" spans="1:2" x14ac:dyDescent="0.25">
      <c r="A453" s="22" t="s">
        <v>900</v>
      </c>
      <c r="B453" s="25">
        <v>3562350031.8200002</v>
      </c>
    </row>
    <row r="454" spans="1:2" x14ac:dyDescent="0.25">
      <c r="A454" s="22" t="s">
        <v>902</v>
      </c>
      <c r="B454" s="25">
        <v>33606122118.920002</v>
      </c>
    </row>
    <row r="455" spans="1:2" x14ac:dyDescent="0.25">
      <c r="A455" s="22" t="s">
        <v>904</v>
      </c>
      <c r="B455" s="25">
        <v>7779340533.6099997</v>
      </c>
    </row>
    <row r="456" spans="1:2" x14ac:dyDescent="0.25">
      <c r="A456" s="22" t="s">
        <v>906</v>
      </c>
      <c r="B456" s="25">
        <v>18914187983.119999</v>
      </c>
    </row>
    <row r="457" spans="1:2" x14ac:dyDescent="0.25">
      <c r="A457" s="22" t="s">
        <v>908</v>
      </c>
      <c r="B457" s="25">
        <v>14418178160.360001</v>
      </c>
    </row>
    <row r="458" spans="1:2" x14ac:dyDescent="0.25">
      <c r="A458" s="22" t="s">
        <v>910</v>
      </c>
      <c r="B458" s="25">
        <v>10037829107.6</v>
      </c>
    </row>
    <row r="459" spans="1:2" x14ac:dyDescent="0.25">
      <c r="A459" s="22" t="s">
        <v>912</v>
      </c>
      <c r="B459" s="25">
        <v>19056773214.970001</v>
      </c>
    </row>
    <row r="460" spans="1:2" x14ac:dyDescent="0.25">
      <c r="A460" s="22" t="s">
        <v>914</v>
      </c>
      <c r="B460" s="25">
        <v>4721456757.1999998</v>
      </c>
    </row>
    <row r="461" spans="1:2" x14ac:dyDescent="0.25">
      <c r="A461" s="22" t="s">
        <v>916</v>
      </c>
      <c r="B461" s="25">
        <v>11553318823.6</v>
      </c>
    </row>
    <row r="462" spans="1:2" x14ac:dyDescent="0.25">
      <c r="A462" s="22" t="s">
        <v>918</v>
      </c>
      <c r="B462" s="25">
        <v>5958072973.9700003</v>
      </c>
    </row>
    <row r="463" spans="1:2" x14ac:dyDescent="0.25">
      <c r="A463" s="22" t="s">
        <v>920</v>
      </c>
      <c r="B463" s="25">
        <v>50355527524.620003</v>
      </c>
    </row>
    <row r="464" spans="1:2" x14ac:dyDescent="0.25">
      <c r="A464" s="22" t="s">
        <v>922</v>
      </c>
      <c r="B464" s="25">
        <v>7253017307.54</v>
      </c>
    </row>
    <row r="465" spans="1:2" x14ac:dyDescent="0.25">
      <c r="A465" s="22" t="s">
        <v>924</v>
      </c>
      <c r="B465" s="25">
        <v>4502371792.5</v>
      </c>
    </row>
    <row r="466" spans="1:2" x14ac:dyDescent="0.25">
      <c r="A466" s="22" t="s">
        <v>925</v>
      </c>
      <c r="B466" s="25">
        <v>15425267379</v>
      </c>
    </row>
    <row r="467" spans="1:2" x14ac:dyDescent="0.25">
      <c r="A467" s="22" t="s">
        <v>927</v>
      </c>
      <c r="B467" s="25">
        <v>5065954050.6000004</v>
      </c>
    </row>
    <row r="468" spans="1:2" x14ac:dyDescent="0.25">
      <c r="A468" s="22" t="s">
        <v>929</v>
      </c>
      <c r="B468" s="25">
        <v>4095715242.4899998</v>
      </c>
    </row>
    <row r="469" spans="1:2" x14ac:dyDescent="0.25">
      <c r="A469" s="22" t="s">
        <v>931</v>
      </c>
      <c r="B469" s="25">
        <v>5530318155.8400002</v>
      </c>
    </row>
    <row r="470" spans="1:2" x14ac:dyDescent="0.25">
      <c r="A470" s="22" t="s">
        <v>933</v>
      </c>
      <c r="B470" s="25">
        <v>5809392155.79</v>
      </c>
    </row>
    <row r="471" spans="1:2" x14ac:dyDescent="0.25">
      <c r="A471" s="22" t="s">
        <v>936</v>
      </c>
      <c r="B471" s="25">
        <v>12306878233</v>
      </c>
    </row>
    <row r="472" spans="1:2" x14ac:dyDescent="0.25">
      <c r="A472" s="22" t="s">
        <v>937</v>
      </c>
      <c r="B472" s="25">
        <v>0</v>
      </c>
    </row>
    <row r="473" spans="1:2" x14ac:dyDescent="0.25">
      <c r="A473" s="22" t="s">
        <v>939</v>
      </c>
      <c r="B473" s="25">
        <v>0</v>
      </c>
    </row>
    <row r="474" spans="1:2" x14ac:dyDescent="0.25">
      <c r="A474" s="22" t="s">
        <v>941</v>
      </c>
      <c r="B474" s="25">
        <v>0</v>
      </c>
    </row>
    <row r="475" spans="1:2" x14ac:dyDescent="0.25">
      <c r="A475" s="22" t="s">
        <v>943</v>
      </c>
      <c r="B475" s="25">
        <v>0</v>
      </c>
    </row>
    <row r="476" spans="1:2" x14ac:dyDescent="0.25">
      <c r="A476" s="22" t="s">
        <v>945</v>
      </c>
      <c r="B476" s="25">
        <v>0</v>
      </c>
    </row>
    <row r="477" spans="1:2" x14ac:dyDescent="0.25">
      <c r="A477" s="22" t="s">
        <v>947</v>
      </c>
      <c r="B477" s="25">
        <v>0</v>
      </c>
    </row>
    <row r="478" spans="1:2" x14ac:dyDescent="0.25">
      <c r="A478" s="22" t="s">
        <v>949</v>
      </c>
      <c r="B478" s="25">
        <v>0</v>
      </c>
    </row>
    <row r="479" spans="1:2" x14ac:dyDescent="0.25">
      <c r="A479" s="22" t="s">
        <v>951</v>
      </c>
      <c r="B479" s="25">
        <v>32248672</v>
      </c>
    </row>
    <row r="480" spans="1:2" x14ac:dyDescent="0.25">
      <c r="A480" s="22" t="s">
        <v>953</v>
      </c>
      <c r="B480" s="25">
        <v>0</v>
      </c>
    </row>
    <row r="481" spans="1:2" x14ac:dyDescent="0.25">
      <c r="A481" s="22" t="s">
        <v>955</v>
      </c>
      <c r="B481" s="25">
        <v>0</v>
      </c>
    </row>
    <row r="482" spans="1:2" x14ac:dyDescent="0.25">
      <c r="A482" s="22" t="s">
        <v>957</v>
      </c>
      <c r="B482" s="25">
        <v>0</v>
      </c>
    </row>
    <row r="483" spans="1:2" x14ac:dyDescent="0.25">
      <c r="A483" s="22" t="s">
        <v>959</v>
      </c>
      <c r="B483" s="25">
        <v>181180498</v>
      </c>
    </row>
    <row r="484" spans="1:2" x14ac:dyDescent="0.25">
      <c r="A484" s="22" t="s">
        <v>961</v>
      </c>
      <c r="B484" s="25">
        <v>16085605</v>
      </c>
    </row>
    <row r="485" spans="1:2" x14ac:dyDescent="0.25">
      <c r="A485" s="22" t="s">
        <v>963</v>
      </c>
      <c r="B485" s="25">
        <v>0</v>
      </c>
    </row>
    <row r="486" spans="1:2" x14ac:dyDescent="0.25">
      <c r="A486" s="22" t="s">
        <v>965</v>
      </c>
      <c r="B486" s="25">
        <v>0</v>
      </c>
    </row>
    <row r="487" spans="1:2" x14ac:dyDescent="0.25">
      <c r="A487" s="22" t="s">
        <v>967</v>
      </c>
      <c r="B487" s="25">
        <v>0</v>
      </c>
    </row>
    <row r="488" spans="1:2" x14ac:dyDescent="0.25">
      <c r="A488" s="22" t="s">
        <v>969</v>
      </c>
      <c r="B488" s="25">
        <v>0</v>
      </c>
    </row>
    <row r="489" spans="1:2" x14ac:dyDescent="0.25">
      <c r="A489" s="22" t="s">
        <v>971</v>
      </c>
      <c r="B489" s="25">
        <v>0</v>
      </c>
    </row>
    <row r="490" spans="1:2" x14ac:dyDescent="0.25">
      <c r="A490" s="22" t="s">
        <v>973</v>
      </c>
      <c r="B490" s="25">
        <v>0</v>
      </c>
    </row>
    <row r="491" spans="1:2" x14ac:dyDescent="0.25">
      <c r="A491" s="22" t="s">
        <v>975</v>
      </c>
      <c r="B491" s="25">
        <v>0</v>
      </c>
    </row>
    <row r="492" spans="1:2" x14ac:dyDescent="0.25">
      <c r="A492" s="22" t="s">
        <v>977</v>
      </c>
      <c r="B492" s="25">
        <v>0</v>
      </c>
    </row>
    <row r="493" spans="1:2" x14ac:dyDescent="0.25">
      <c r="A493" s="22" t="s">
        <v>979</v>
      </c>
      <c r="B493" s="25">
        <v>1715281756</v>
      </c>
    </row>
    <row r="494" spans="1:2" x14ac:dyDescent="0.25">
      <c r="A494" s="22" t="s">
        <v>981</v>
      </c>
      <c r="B494" s="25">
        <v>0</v>
      </c>
    </row>
    <row r="495" spans="1:2" x14ac:dyDescent="0.25">
      <c r="A495" s="22" t="s">
        <v>983</v>
      </c>
      <c r="B495" s="25">
        <v>0</v>
      </c>
    </row>
    <row r="496" spans="1:2" x14ac:dyDescent="0.25">
      <c r="A496" s="22" t="s">
        <v>984</v>
      </c>
      <c r="B496" s="25">
        <v>0</v>
      </c>
    </row>
    <row r="497" spans="1:2" x14ac:dyDescent="0.25">
      <c r="A497" s="22" t="s">
        <v>986</v>
      </c>
      <c r="B497" s="25">
        <v>0</v>
      </c>
    </row>
    <row r="498" spans="1:2" x14ac:dyDescent="0.25">
      <c r="A498" s="22" t="s">
        <v>988</v>
      </c>
      <c r="B498" s="25">
        <v>0</v>
      </c>
    </row>
    <row r="499" spans="1:2" x14ac:dyDescent="0.25">
      <c r="A499" s="22" t="s">
        <v>990</v>
      </c>
      <c r="B499" s="25">
        <v>0</v>
      </c>
    </row>
    <row r="500" spans="1:2" x14ac:dyDescent="0.25">
      <c r="A500" s="22" t="s">
        <v>992</v>
      </c>
      <c r="B500" s="25">
        <v>0</v>
      </c>
    </row>
    <row r="501" spans="1:2" x14ac:dyDescent="0.25">
      <c r="A501" s="22" t="s">
        <v>994</v>
      </c>
      <c r="B501" s="25">
        <v>0</v>
      </c>
    </row>
    <row r="502" spans="1:2" x14ac:dyDescent="0.25">
      <c r="A502" s="22" t="s">
        <v>996</v>
      </c>
      <c r="B502" s="25">
        <v>0</v>
      </c>
    </row>
    <row r="503" spans="1:2" x14ac:dyDescent="0.25">
      <c r="A503" s="22" t="s">
        <v>998</v>
      </c>
      <c r="B503" s="25">
        <v>0</v>
      </c>
    </row>
    <row r="504" spans="1:2" x14ac:dyDescent="0.25">
      <c r="A504" s="22" t="s">
        <v>1000</v>
      </c>
      <c r="B504" s="25">
        <v>0</v>
      </c>
    </row>
    <row r="505" spans="1:2" x14ac:dyDescent="0.25">
      <c r="A505" s="22" t="s">
        <v>1002</v>
      </c>
      <c r="B505" s="25">
        <v>9100000</v>
      </c>
    </row>
    <row r="506" spans="1:2" x14ac:dyDescent="0.25">
      <c r="A506" s="22" t="s">
        <v>1004</v>
      </c>
      <c r="B506" s="25">
        <v>0</v>
      </c>
    </row>
    <row r="507" spans="1:2" x14ac:dyDescent="0.25">
      <c r="A507" s="22" t="s">
        <v>1006</v>
      </c>
      <c r="B507" s="25">
        <v>0</v>
      </c>
    </row>
    <row r="508" spans="1:2" x14ac:dyDescent="0.25">
      <c r="A508" s="22" t="s">
        <v>1008</v>
      </c>
      <c r="B508" s="25">
        <v>0</v>
      </c>
    </row>
    <row r="509" spans="1:2" x14ac:dyDescent="0.25">
      <c r="A509" s="22" t="s">
        <v>1009</v>
      </c>
      <c r="B509" s="25">
        <v>5733833820.4200001</v>
      </c>
    </row>
    <row r="510" spans="1:2" x14ac:dyDescent="0.25">
      <c r="A510" s="22" t="s">
        <v>1011</v>
      </c>
      <c r="B510" s="25">
        <v>1815538498</v>
      </c>
    </row>
    <row r="511" spans="1:2" x14ac:dyDescent="0.25">
      <c r="A511" s="22" t="s">
        <v>1013</v>
      </c>
      <c r="B511" s="25">
        <v>0</v>
      </c>
    </row>
    <row r="512" spans="1:2" x14ac:dyDescent="0.25">
      <c r="A512" s="22" t="s">
        <v>1015</v>
      </c>
      <c r="B512" s="25">
        <v>0</v>
      </c>
    </row>
    <row r="513" spans="1:2" x14ac:dyDescent="0.25">
      <c r="A513" s="22" t="s">
        <v>1017</v>
      </c>
      <c r="B513" s="25">
        <v>0</v>
      </c>
    </row>
    <row r="514" spans="1:2" x14ac:dyDescent="0.25">
      <c r="A514" s="22" t="s">
        <v>1019</v>
      </c>
      <c r="B514" s="25">
        <v>0</v>
      </c>
    </row>
    <row r="515" spans="1:2" x14ac:dyDescent="0.25">
      <c r="A515" s="22" t="s">
        <v>1021</v>
      </c>
      <c r="B515" s="25">
        <v>0</v>
      </c>
    </row>
    <row r="516" spans="1:2" x14ac:dyDescent="0.25">
      <c r="A516" s="22" t="s">
        <v>1023</v>
      </c>
      <c r="B516" s="25">
        <v>0</v>
      </c>
    </row>
    <row r="517" spans="1:2" x14ac:dyDescent="0.25">
      <c r="A517" s="22" t="s">
        <v>1025</v>
      </c>
      <c r="B517" s="25">
        <v>5810120.0300000003</v>
      </c>
    </row>
    <row r="518" spans="1:2" x14ac:dyDescent="0.25">
      <c r="A518" s="22" t="s">
        <v>1027</v>
      </c>
      <c r="B518" s="25">
        <v>0</v>
      </c>
    </row>
    <row r="519" spans="1:2" x14ac:dyDescent="0.25">
      <c r="A519" s="22" t="s">
        <v>1029</v>
      </c>
      <c r="B519" s="25">
        <v>0</v>
      </c>
    </row>
    <row r="520" spans="1:2" x14ac:dyDescent="0.25">
      <c r="A520" s="22" t="s">
        <v>1031</v>
      </c>
      <c r="B520" s="25">
        <v>0</v>
      </c>
    </row>
    <row r="521" spans="1:2" x14ac:dyDescent="0.25">
      <c r="A521" s="22" t="s">
        <v>1033</v>
      </c>
      <c r="B521" s="25">
        <v>0</v>
      </c>
    </row>
    <row r="522" spans="1:2" x14ac:dyDescent="0.25">
      <c r="A522" s="22" t="s">
        <v>1035</v>
      </c>
      <c r="B522" s="25">
        <v>0</v>
      </c>
    </row>
    <row r="523" spans="1:2" x14ac:dyDescent="0.25">
      <c r="A523" s="22" t="s">
        <v>1037</v>
      </c>
      <c r="B523" s="25">
        <v>0</v>
      </c>
    </row>
    <row r="524" spans="1:2" x14ac:dyDescent="0.25">
      <c r="A524" s="22" t="s">
        <v>1038</v>
      </c>
      <c r="B524" s="25">
        <v>3437420354.2600002</v>
      </c>
    </row>
    <row r="525" spans="1:2" x14ac:dyDescent="0.25">
      <c r="A525" s="22" t="s">
        <v>1040</v>
      </c>
      <c r="B525" s="25">
        <v>19000000</v>
      </c>
    </row>
    <row r="526" spans="1:2" x14ac:dyDescent="0.25">
      <c r="A526" s="22" t="s">
        <v>1042</v>
      </c>
      <c r="B526" s="25">
        <v>0</v>
      </c>
    </row>
    <row r="527" spans="1:2" x14ac:dyDescent="0.25">
      <c r="A527" s="22" t="s">
        <v>1044</v>
      </c>
      <c r="B527" s="25">
        <v>0</v>
      </c>
    </row>
    <row r="528" spans="1:2" x14ac:dyDescent="0.25">
      <c r="A528" s="22" t="s">
        <v>1046</v>
      </c>
      <c r="B528" s="25">
        <v>0</v>
      </c>
    </row>
    <row r="529" spans="1:2" x14ac:dyDescent="0.25">
      <c r="A529" s="22" t="s">
        <v>1048</v>
      </c>
      <c r="B529" s="25">
        <v>0</v>
      </c>
    </row>
    <row r="530" spans="1:2" x14ac:dyDescent="0.25">
      <c r="A530" s="22" t="s">
        <v>1050</v>
      </c>
      <c r="B530" s="25">
        <v>6965043.1600000001</v>
      </c>
    </row>
    <row r="531" spans="1:2" x14ac:dyDescent="0.25">
      <c r="A531" s="22" t="s">
        <v>1051</v>
      </c>
      <c r="B531" s="25">
        <v>0</v>
      </c>
    </row>
    <row r="532" spans="1:2" x14ac:dyDescent="0.25">
      <c r="A532" s="22" t="s">
        <v>1053</v>
      </c>
      <c r="B532" s="25">
        <v>0</v>
      </c>
    </row>
    <row r="533" spans="1:2" x14ac:dyDescent="0.25">
      <c r="A533" s="22" t="s">
        <v>1055</v>
      </c>
      <c r="B533" s="25">
        <v>0</v>
      </c>
    </row>
    <row r="534" spans="1:2" x14ac:dyDescent="0.25">
      <c r="A534" s="22" t="s">
        <v>1057</v>
      </c>
      <c r="B534" s="25">
        <v>0</v>
      </c>
    </row>
    <row r="535" spans="1:2" x14ac:dyDescent="0.25">
      <c r="A535" s="22" t="s">
        <v>1059</v>
      </c>
      <c r="B535" s="25">
        <v>0</v>
      </c>
    </row>
    <row r="536" spans="1:2" x14ac:dyDescent="0.25">
      <c r="A536" s="22" t="s">
        <v>1060</v>
      </c>
      <c r="B536" s="25">
        <v>71283470.840000004</v>
      </c>
    </row>
    <row r="537" spans="1:2" x14ac:dyDescent="0.25">
      <c r="A537" s="22" t="s">
        <v>1062</v>
      </c>
      <c r="B537" s="25">
        <v>0</v>
      </c>
    </row>
    <row r="538" spans="1:2" x14ac:dyDescent="0.25">
      <c r="A538" s="22" t="s">
        <v>1064</v>
      </c>
      <c r="B538" s="25">
        <v>5242552</v>
      </c>
    </row>
    <row r="539" spans="1:2" x14ac:dyDescent="0.25">
      <c r="A539" s="22" t="s">
        <v>1066</v>
      </c>
      <c r="B539" s="25">
        <v>0</v>
      </c>
    </row>
    <row r="540" spans="1:2" x14ac:dyDescent="0.25">
      <c r="A540" s="22" t="s">
        <v>1068</v>
      </c>
      <c r="B540" s="25">
        <v>0</v>
      </c>
    </row>
    <row r="541" spans="1:2" x14ac:dyDescent="0.25">
      <c r="A541" s="22" t="s">
        <v>1070</v>
      </c>
      <c r="B541" s="25">
        <v>0</v>
      </c>
    </row>
    <row r="542" spans="1:2" x14ac:dyDescent="0.25">
      <c r="A542" s="22" t="s">
        <v>1072</v>
      </c>
      <c r="B542" s="25">
        <v>935750813.31000006</v>
      </c>
    </row>
    <row r="543" spans="1:2" x14ac:dyDescent="0.25">
      <c r="A543" s="22" t="s">
        <v>1074</v>
      </c>
      <c r="B543" s="25">
        <v>0</v>
      </c>
    </row>
    <row r="544" spans="1:2" x14ac:dyDescent="0.25">
      <c r="A544" s="22" t="s">
        <v>1076</v>
      </c>
      <c r="B544" s="25">
        <v>0</v>
      </c>
    </row>
    <row r="545" spans="1:2" x14ac:dyDescent="0.25">
      <c r="A545" s="22" t="s">
        <v>1078</v>
      </c>
      <c r="B545" s="25">
        <v>0</v>
      </c>
    </row>
    <row r="546" spans="1:2" x14ac:dyDescent="0.25">
      <c r="A546" s="22" t="s">
        <v>1080</v>
      </c>
      <c r="B546" s="25">
        <v>0</v>
      </c>
    </row>
    <row r="547" spans="1:2" x14ac:dyDescent="0.25">
      <c r="A547" s="22" t="s">
        <v>1082</v>
      </c>
      <c r="B547" s="25">
        <v>26684266</v>
      </c>
    </row>
    <row r="548" spans="1:2" x14ac:dyDescent="0.25">
      <c r="A548" s="22" t="s">
        <v>1084</v>
      </c>
      <c r="B548" s="25">
        <v>0</v>
      </c>
    </row>
    <row r="549" spans="1:2" x14ac:dyDescent="0.25">
      <c r="A549" s="22" t="s">
        <v>1086</v>
      </c>
      <c r="B549" s="25">
        <v>0</v>
      </c>
    </row>
    <row r="550" spans="1:2" x14ac:dyDescent="0.25">
      <c r="A550" s="22" t="s">
        <v>1088</v>
      </c>
      <c r="B550" s="25">
        <v>0</v>
      </c>
    </row>
    <row r="551" spans="1:2" x14ac:dyDescent="0.25">
      <c r="A551" s="22" t="s">
        <v>1090</v>
      </c>
      <c r="B551" s="25">
        <v>0</v>
      </c>
    </row>
    <row r="552" spans="1:2" x14ac:dyDescent="0.25">
      <c r="A552" s="22" t="s">
        <v>1091</v>
      </c>
      <c r="B552" s="25">
        <v>0</v>
      </c>
    </row>
    <row r="553" spans="1:2" x14ac:dyDescent="0.25">
      <c r="A553" s="22" t="s">
        <v>1093</v>
      </c>
      <c r="B553" s="25">
        <v>0</v>
      </c>
    </row>
    <row r="554" spans="1:2" x14ac:dyDescent="0.25">
      <c r="A554" s="22" t="s">
        <v>1095</v>
      </c>
      <c r="B554" s="25">
        <v>2387082105</v>
      </c>
    </row>
    <row r="555" spans="1:2" x14ac:dyDescent="0.25">
      <c r="A555" s="22" t="s">
        <v>1097</v>
      </c>
      <c r="B555" s="25">
        <v>0</v>
      </c>
    </row>
    <row r="556" spans="1:2" x14ac:dyDescent="0.25">
      <c r="A556" s="22" t="s">
        <v>1099</v>
      </c>
      <c r="B556" s="25">
        <v>0</v>
      </c>
    </row>
    <row r="557" spans="1:2" x14ac:dyDescent="0.25">
      <c r="A557" s="22" t="s">
        <v>1101</v>
      </c>
      <c r="B557" s="25">
        <v>0</v>
      </c>
    </row>
    <row r="558" spans="1:2" x14ac:dyDescent="0.25">
      <c r="A558" s="22" t="s">
        <v>1103</v>
      </c>
      <c r="B558" s="25">
        <v>0</v>
      </c>
    </row>
    <row r="559" spans="1:2" x14ac:dyDescent="0.25">
      <c r="A559" s="22" t="s">
        <v>1105</v>
      </c>
      <c r="B559" s="25">
        <v>0</v>
      </c>
    </row>
    <row r="560" spans="1:2" x14ac:dyDescent="0.25">
      <c r="A560" s="22" t="s">
        <v>1107</v>
      </c>
      <c r="B560" s="25">
        <v>0</v>
      </c>
    </row>
    <row r="561" spans="1:2" x14ac:dyDescent="0.25">
      <c r="A561" s="22" t="s">
        <v>1109</v>
      </c>
      <c r="B561" s="25">
        <v>0</v>
      </c>
    </row>
    <row r="562" spans="1:2" x14ac:dyDescent="0.25">
      <c r="A562" s="22" t="s">
        <v>1111</v>
      </c>
      <c r="B562" s="25">
        <v>0</v>
      </c>
    </row>
    <row r="563" spans="1:2" x14ac:dyDescent="0.25">
      <c r="A563" s="22" t="s">
        <v>1113</v>
      </c>
      <c r="B563" s="25">
        <v>0</v>
      </c>
    </row>
    <row r="564" spans="1:2" x14ac:dyDescent="0.25">
      <c r="A564" s="22" t="s">
        <v>1115</v>
      </c>
      <c r="B564" s="25">
        <v>5231765088.3999996</v>
      </c>
    </row>
    <row r="565" spans="1:2" x14ac:dyDescent="0.25">
      <c r="A565" s="22" t="s">
        <v>1117</v>
      </c>
      <c r="B565" s="25">
        <v>0</v>
      </c>
    </row>
    <row r="566" spans="1:2" x14ac:dyDescent="0.25">
      <c r="A566" s="22" t="s">
        <v>1119</v>
      </c>
      <c r="B566" s="25">
        <v>0</v>
      </c>
    </row>
    <row r="567" spans="1:2" x14ac:dyDescent="0.25">
      <c r="A567" s="22" t="s">
        <v>1121</v>
      </c>
      <c r="B567" s="25">
        <v>0</v>
      </c>
    </row>
    <row r="568" spans="1:2" x14ac:dyDescent="0.25">
      <c r="A568" s="22" t="s">
        <v>1123</v>
      </c>
      <c r="B568" s="25">
        <v>0</v>
      </c>
    </row>
    <row r="569" spans="1:2" x14ac:dyDescent="0.25">
      <c r="A569" s="22" t="s">
        <v>1125</v>
      </c>
      <c r="B569" s="25">
        <v>0</v>
      </c>
    </row>
    <row r="570" spans="1:2" x14ac:dyDescent="0.25">
      <c r="A570" s="22" t="s">
        <v>1127</v>
      </c>
      <c r="B570" s="25">
        <v>0</v>
      </c>
    </row>
    <row r="571" spans="1:2" x14ac:dyDescent="0.25">
      <c r="A571" s="22" t="s">
        <v>1129</v>
      </c>
      <c r="B571" s="25">
        <v>0</v>
      </c>
    </row>
    <row r="572" spans="1:2" x14ac:dyDescent="0.25">
      <c r="A572" s="22" t="s">
        <v>1131</v>
      </c>
      <c r="B572" s="25">
        <v>0</v>
      </c>
    </row>
    <row r="573" spans="1:2" x14ac:dyDescent="0.25">
      <c r="A573" s="22" t="s">
        <v>1133</v>
      </c>
      <c r="B573" s="25">
        <v>0</v>
      </c>
    </row>
    <row r="574" spans="1:2" x14ac:dyDescent="0.25">
      <c r="A574" s="22" t="s">
        <v>1135</v>
      </c>
      <c r="B574" s="25">
        <v>0</v>
      </c>
    </row>
    <row r="575" spans="1:2" x14ac:dyDescent="0.25">
      <c r="A575" s="22" t="s">
        <v>1137</v>
      </c>
      <c r="B575" s="25">
        <v>0</v>
      </c>
    </row>
    <row r="576" spans="1:2" x14ac:dyDescent="0.25">
      <c r="A576" s="22" t="s">
        <v>1139</v>
      </c>
      <c r="B576" s="25">
        <v>0</v>
      </c>
    </row>
    <row r="577" spans="1:2" x14ac:dyDescent="0.25">
      <c r="A577" s="22" t="s">
        <v>1141</v>
      </c>
      <c r="B577" s="25">
        <v>60000000</v>
      </c>
    </row>
    <row r="578" spans="1:2" x14ac:dyDescent="0.25">
      <c r="A578" s="22" t="s">
        <v>1143</v>
      </c>
      <c r="B578" s="25">
        <v>46680862</v>
      </c>
    </row>
    <row r="579" spans="1:2" x14ac:dyDescent="0.25">
      <c r="A579" s="22" t="s">
        <v>1145</v>
      </c>
      <c r="B579" s="25">
        <v>0</v>
      </c>
    </row>
    <row r="580" spans="1:2" x14ac:dyDescent="0.25">
      <c r="A580" s="22" t="s">
        <v>1147</v>
      </c>
      <c r="B580" s="25">
        <v>0</v>
      </c>
    </row>
    <row r="581" spans="1:2" x14ac:dyDescent="0.25">
      <c r="A581" s="22" t="s">
        <v>1149</v>
      </c>
      <c r="B581" s="25">
        <v>0</v>
      </c>
    </row>
    <row r="582" spans="1:2" x14ac:dyDescent="0.25">
      <c r="A582" s="22" t="s">
        <v>1151</v>
      </c>
      <c r="B582" s="25">
        <v>0</v>
      </c>
    </row>
    <row r="583" spans="1:2" x14ac:dyDescent="0.25">
      <c r="A583" s="22" t="s">
        <v>1153</v>
      </c>
      <c r="B583" s="25">
        <v>0</v>
      </c>
    </row>
    <row r="584" spans="1:2" x14ac:dyDescent="0.25">
      <c r="A584" s="22" t="s">
        <v>1155</v>
      </c>
      <c r="B584" s="25">
        <v>0</v>
      </c>
    </row>
    <row r="585" spans="1:2" x14ac:dyDescent="0.25">
      <c r="A585" s="22" t="s">
        <v>1157</v>
      </c>
      <c r="B585" s="25">
        <v>0</v>
      </c>
    </row>
    <row r="586" spans="1:2" x14ac:dyDescent="0.25">
      <c r="A586" s="22" t="s">
        <v>1159</v>
      </c>
      <c r="B586" s="25">
        <v>0</v>
      </c>
    </row>
    <row r="587" spans="1:2" x14ac:dyDescent="0.25">
      <c r="A587" s="22" t="s">
        <v>1161</v>
      </c>
      <c r="B587" s="25">
        <v>1469481397.48</v>
      </c>
    </row>
    <row r="588" spans="1:2" x14ac:dyDescent="0.25">
      <c r="A588" s="22" t="s">
        <v>1164</v>
      </c>
      <c r="B588" s="25">
        <v>6101120817.6000004</v>
      </c>
    </row>
    <row r="589" spans="1:2" x14ac:dyDescent="0.25">
      <c r="A589" s="22" t="s">
        <v>1165</v>
      </c>
      <c r="B589" s="25">
        <v>3272052264</v>
      </c>
    </row>
    <row r="590" spans="1:2" x14ac:dyDescent="0.25">
      <c r="A590" s="22" t="s">
        <v>1167</v>
      </c>
      <c r="B590" s="25">
        <v>200228678.97999999</v>
      </c>
    </row>
    <row r="591" spans="1:2" x14ac:dyDescent="0.25">
      <c r="A591" s="22" t="s">
        <v>1169</v>
      </c>
      <c r="B591" s="25">
        <v>548330392</v>
      </c>
    </row>
    <row r="592" spans="1:2" x14ac:dyDescent="0.25">
      <c r="A592" s="22" t="s">
        <v>1171</v>
      </c>
      <c r="B592" s="25">
        <v>2905315575</v>
      </c>
    </row>
    <row r="593" spans="1:2" x14ac:dyDescent="0.25">
      <c r="A593" s="22" t="s">
        <v>1173</v>
      </c>
      <c r="B593" s="25">
        <v>78877203</v>
      </c>
    </row>
    <row r="594" spans="1:2" x14ac:dyDescent="0.25">
      <c r="A594" s="22" t="s">
        <v>1175</v>
      </c>
      <c r="B594" s="25">
        <v>0</v>
      </c>
    </row>
    <row r="595" spans="1:2" x14ac:dyDescent="0.25">
      <c r="A595" s="22" t="s">
        <v>1177</v>
      </c>
      <c r="B595" s="25">
        <v>7455857</v>
      </c>
    </row>
    <row r="596" spans="1:2" x14ac:dyDescent="0.25">
      <c r="A596" s="22" t="s">
        <v>1179</v>
      </c>
      <c r="B596" s="25">
        <v>0</v>
      </c>
    </row>
    <row r="597" spans="1:2" x14ac:dyDescent="0.25">
      <c r="A597" s="22" t="s">
        <v>1181</v>
      </c>
      <c r="B597" s="25">
        <v>661546368</v>
      </c>
    </row>
    <row r="598" spans="1:2" x14ac:dyDescent="0.25">
      <c r="A598" s="22" t="s">
        <v>1183</v>
      </c>
      <c r="B598" s="25">
        <v>8050296923</v>
      </c>
    </row>
    <row r="599" spans="1:2" x14ac:dyDescent="0.25">
      <c r="A599" s="22" t="s">
        <v>1185</v>
      </c>
      <c r="B599" s="25">
        <v>0</v>
      </c>
    </row>
    <row r="600" spans="1:2" x14ac:dyDescent="0.25">
      <c r="A600" s="22" t="s">
        <v>1187</v>
      </c>
      <c r="B600" s="25">
        <v>1245848989</v>
      </c>
    </row>
    <row r="601" spans="1:2" x14ac:dyDescent="0.25">
      <c r="A601" s="22" t="s">
        <v>1189</v>
      </c>
      <c r="B601" s="25">
        <v>1716898528</v>
      </c>
    </row>
    <row r="602" spans="1:2" x14ac:dyDescent="0.25">
      <c r="A602" s="22" t="s">
        <v>1191</v>
      </c>
      <c r="B602" s="25">
        <v>905278968.11000001</v>
      </c>
    </row>
    <row r="603" spans="1:2" x14ac:dyDescent="0.25">
      <c r="A603" s="22" t="s">
        <v>1193</v>
      </c>
      <c r="B603" s="25">
        <v>0</v>
      </c>
    </row>
    <row r="604" spans="1:2" x14ac:dyDescent="0.25">
      <c r="A604" s="22" t="s">
        <v>1195</v>
      </c>
      <c r="B604" s="25">
        <v>3409115138.5900002</v>
      </c>
    </row>
    <row r="605" spans="1:2" x14ac:dyDescent="0.25">
      <c r="A605" s="22" t="s">
        <v>1197</v>
      </c>
      <c r="B605" s="25">
        <v>0</v>
      </c>
    </row>
    <row r="606" spans="1:2" x14ac:dyDescent="0.25">
      <c r="A606" s="22" t="s">
        <v>1199</v>
      </c>
      <c r="B606" s="25">
        <v>2652116308.2800002</v>
      </c>
    </row>
    <row r="607" spans="1:2" x14ac:dyDescent="0.25">
      <c r="A607" s="22" t="s">
        <v>1201</v>
      </c>
      <c r="B607" s="25">
        <v>635955205</v>
      </c>
    </row>
    <row r="608" spans="1:2" x14ac:dyDescent="0.25">
      <c r="A608" s="22" t="s">
        <v>1203</v>
      </c>
      <c r="B608" s="25">
        <v>2346401349</v>
      </c>
    </row>
    <row r="609" spans="1:2" x14ac:dyDescent="0.25">
      <c r="A609" s="22" t="s">
        <v>1205</v>
      </c>
      <c r="B609" s="25">
        <v>602200849.60000002</v>
      </c>
    </row>
    <row r="610" spans="1:2" x14ac:dyDescent="0.25">
      <c r="A610" s="22" t="s">
        <v>1207</v>
      </c>
      <c r="B610" s="25">
        <v>2962866778.0100002</v>
      </c>
    </row>
    <row r="611" spans="1:2" x14ac:dyDescent="0.25">
      <c r="A611" s="22" t="s">
        <v>1209</v>
      </c>
      <c r="B611" s="25">
        <v>0</v>
      </c>
    </row>
    <row r="612" spans="1:2" x14ac:dyDescent="0.25">
      <c r="A612" s="22" t="s">
        <v>1211</v>
      </c>
      <c r="B612" s="25">
        <v>449586909.92000002</v>
      </c>
    </row>
    <row r="613" spans="1:2" x14ac:dyDescent="0.25">
      <c r="A613" s="22" t="s">
        <v>1213</v>
      </c>
      <c r="B613" s="25">
        <v>523126200.39999998</v>
      </c>
    </row>
    <row r="614" spans="1:2" x14ac:dyDescent="0.25">
      <c r="A614" s="22" t="s">
        <v>1215</v>
      </c>
      <c r="B614" s="25">
        <v>255000000</v>
      </c>
    </row>
    <row r="615" spans="1:2" x14ac:dyDescent="0.25">
      <c r="A615" s="22" t="s">
        <v>1216</v>
      </c>
      <c r="B615" s="25">
        <v>125125058.15000001</v>
      </c>
    </row>
    <row r="616" spans="1:2" x14ac:dyDescent="0.25">
      <c r="A616" s="22" t="s">
        <v>1218</v>
      </c>
      <c r="B616" s="25">
        <v>384555721.73000002</v>
      </c>
    </row>
    <row r="617" spans="1:2" x14ac:dyDescent="0.25">
      <c r="A617" s="22" t="s">
        <v>1220</v>
      </c>
      <c r="B617" s="25">
        <v>2597436374.2199998</v>
      </c>
    </row>
    <row r="618" spans="1:2" x14ac:dyDescent="0.25">
      <c r="A618" s="22" t="s">
        <v>1222</v>
      </c>
      <c r="B618" s="25">
        <v>64507238</v>
      </c>
    </row>
    <row r="619" spans="1:2" x14ac:dyDescent="0.25">
      <c r="A619" s="22" t="s">
        <v>1224</v>
      </c>
      <c r="B619" s="25">
        <v>6092162428.2700005</v>
      </c>
    </row>
    <row r="620" spans="1:2" x14ac:dyDescent="0.25">
      <c r="A620" s="22" t="s">
        <v>1227</v>
      </c>
      <c r="B620" s="25">
        <v>264110345035.57001</v>
      </c>
    </row>
    <row r="621" spans="1:2" x14ac:dyDescent="0.25">
      <c r="A621" s="22" t="s">
        <v>1228</v>
      </c>
      <c r="B621" s="25">
        <v>43312780190.399994</v>
      </c>
    </row>
    <row r="622" spans="1:2" x14ac:dyDescent="0.25">
      <c r="A622" s="22" t="s">
        <v>1230</v>
      </c>
      <c r="B622" s="25">
        <v>0</v>
      </c>
    </row>
    <row r="623" spans="1:2" x14ac:dyDescent="0.25">
      <c r="A623" s="22" t="s">
        <v>1232</v>
      </c>
      <c r="B623" s="25">
        <v>53662078</v>
      </c>
    </row>
    <row r="624" spans="1:2" x14ac:dyDescent="0.25">
      <c r="A624" s="22" t="s">
        <v>1234</v>
      </c>
      <c r="B624" s="25">
        <v>28721006590.32</v>
      </c>
    </row>
    <row r="625" spans="1:2" x14ac:dyDescent="0.25">
      <c r="A625" s="22" t="s">
        <v>1236</v>
      </c>
      <c r="B625" s="25">
        <v>0</v>
      </c>
    </row>
    <row r="626" spans="1:2" x14ac:dyDescent="0.25">
      <c r="A626" s="22" t="s">
        <v>1238</v>
      </c>
      <c r="B626" s="25">
        <v>0</v>
      </c>
    </row>
    <row r="627" spans="1:2" x14ac:dyDescent="0.25">
      <c r="A627" s="22" t="s">
        <v>1240</v>
      </c>
      <c r="B627" s="25">
        <v>0</v>
      </c>
    </row>
    <row r="628" spans="1:2" x14ac:dyDescent="0.25">
      <c r="A628" s="22" t="s">
        <v>1242</v>
      </c>
      <c r="B628" s="25">
        <v>169646226</v>
      </c>
    </row>
    <row r="629" spans="1:2" x14ac:dyDescent="0.25">
      <c r="A629" s="22" t="s">
        <v>1244</v>
      </c>
      <c r="B629" s="25">
        <v>0</v>
      </c>
    </row>
    <row r="630" spans="1:2" x14ac:dyDescent="0.25">
      <c r="A630" s="22" t="s">
        <v>1246</v>
      </c>
      <c r="B630" s="25">
        <v>0</v>
      </c>
    </row>
    <row r="631" spans="1:2" x14ac:dyDescent="0.25">
      <c r="A631" s="22" t="s">
        <v>1248</v>
      </c>
      <c r="B631" s="25">
        <v>4108194990.6500001</v>
      </c>
    </row>
    <row r="632" spans="1:2" x14ac:dyDescent="0.25">
      <c r="A632" s="22" t="s">
        <v>1250</v>
      </c>
      <c r="B632" s="25">
        <v>570843382</v>
      </c>
    </row>
    <row r="633" spans="1:2" x14ac:dyDescent="0.25">
      <c r="A633" s="22" t="s">
        <v>1252</v>
      </c>
      <c r="B633" s="25">
        <v>0</v>
      </c>
    </row>
    <row r="634" spans="1:2" x14ac:dyDescent="0.25">
      <c r="A634" s="22" t="s">
        <v>1253</v>
      </c>
      <c r="B634" s="25">
        <v>3772749</v>
      </c>
    </row>
    <row r="635" spans="1:2" x14ac:dyDescent="0.25">
      <c r="A635" s="22" t="s">
        <v>1255</v>
      </c>
      <c r="B635" s="25">
        <v>123373292</v>
      </c>
    </row>
    <row r="636" spans="1:2" x14ac:dyDescent="0.25">
      <c r="A636" s="22" t="s">
        <v>1257</v>
      </c>
      <c r="B636" s="25">
        <v>0</v>
      </c>
    </row>
    <row r="637" spans="1:2" x14ac:dyDescent="0.25">
      <c r="A637" s="22" t="s">
        <v>1259</v>
      </c>
      <c r="B637" s="25">
        <v>0</v>
      </c>
    </row>
    <row r="638" spans="1:2" x14ac:dyDescent="0.25">
      <c r="A638" s="22" t="s">
        <v>1261</v>
      </c>
      <c r="B638" s="25">
        <v>0</v>
      </c>
    </row>
    <row r="639" spans="1:2" x14ac:dyDescent="0.25">
      <c r="A639" s="22" t="s">
        <v>1263</v>
      </c>
      <c r="B639" s="25">
        <v>0</v>
      </c>
    </row>
    <row r="640" spans="1:2" x14ac:dyDescent="0.25">
      <c r="A640" s="22" t="s">
        <v>1265</v>
      </c>
      <c r="B640" s="25">
        <v>0</v>
      </c>
    </row>
    <row r="641" spans="1:2" x14ac:dyDescent="0.25">
      <c r="A641" s="22" t="s">
        <v>1267</v>
      </c>
      <c r="B641" s="25">
        <v>1886738589</v>
      </c>
    </row>
    <row r="642" spans="1:2" x14ac:dyDescent="0.25">
      <c r="A642" s="22" t="s">
        <v>1269</v>
      </c>
      <c r="B642" s="25">
        <v>25959359581.129997</v>
      </c>
    </row>
    <row r="643" spans="1:2" x14ac:dyDescent="0.25">
      <c r="A643" s="22" t="s">
        <v>1271</v>
      </c>
      <c r="B643" s="25">
        <v>0</v>
      </c>
    </row>
    <row r="644" spans="1:2" x14ac:dyDescent="0.25">
      <c r="A644" s="22" t="s">
        <v>1272</v>
      </c>
      <c r="B644" s="25">
        <v>0</v>
      </c>
    </row>
    <row r="645" spans="1:2" x14ac:dyDescent="0.25">
      <c r="A645" s="22" t="s">
        <v>1274</v>
      </c>
      <c r="B645" s="25">
        <v>0</v>
      </c>
    </row>
    <row r="646" spans="1:2" x14ac:dyDescent="0.25">
      <c r="A646" s="22" t="s">
        <v>1276</v>
      </c>
      <c r="B646" s="25">
        <v>345096153</v>
      </c>
    </row>
    <row r="647" spans="1:2" x14ac:dyDescent="0.25">
      <c r="A647" s="22" t="s">
        <v>1278</v>
      </c>
      <c r="B647" s="25">
        <v>0</v>
      </c>
    </row>
    <row r="648" spans="1:2" x14ac:dyDescent="0.25">
      <c r="A648" s="22" t="s">
        <v>1280</v>
      </c>
      <c r="B648" s="25">
        <v>0</v>
      </c>
    </row>
    <row r="649" spans="1:2" x14ac:dyDescent="0.25">
      <c r="A649" s="22" t="s">
        <v>1282</v>
      </c>
      <c r="B649" s="25">
        <v>0</v>
      </c>
    </row>
    <row r="650" spans="1:2" x14ac:dyDescent="0.25">
      <c r="A650" s="22" t="s">
        <v>1283</v>
      </c>
      <c r="B650" s="25">
        <v>0</v>
      </c>
    </row>
    <row r="651" spans="1:2" x14ac:dyDescent="0.25">
      <c r="A651" s="22" t="s">
        <v>1285</v>
      </c>
      <c r="B651" s="25">
        <v>0</v>
      </c>
    </row>
    <row r="652" spans="1:2" x14ac:dyDescent="0.25">
      <c r="A652" s="22" t="s">
        <v>1287</v>
      </c>
      <c r="B652" s="25">
        <v>1364507666.8499999</v>
      </c>
    </row>
    <row r="653" spans="1:2" x14ac:dyDescent="0.25">
      <c r="A653" s="22" t="s">
        <v>1289</v>
      </c>
      <c r="B653" s="25">
        <v>47000000</v>
      </c>
    </row>
    <row r="654" spans="1:2" x14ac:dyDescent="0.25">
      <c r="A654" s="22" t="s">
        <v>1291</v>
      </c>
      <c r="B654" s="25">
        <v>0</v>
      </c>
    </row>
    <row r="655" spans="1:2" x14ac:dyDescent="0.25">
      <c r="A655" s="22" t="s">
        <v>1293</v>
      </c>
      <c r="B655" s="25">
        <v>0</v>
      </c>
    </row>
    <row r="656" spans="1:2" x14ac:dyDescent="0.25">
      <c r="A656" s="22" t="s">
        <v>1295</v>
      </c>
      <c r="B656" s="25">
        <v>471703100.92000002</v>
      </c>
    </row>
    <row r="657" spans="1:2" x14ac:dyDescent="0.25">
      <c r="A657" s="22" t="s">
        <v>1297</v>
      </c>
      <c r="B657" s="25">
        <v>23558991068.600006</v>
      </c>
    </row>
    <row r="658" spans="1:2" x14ac:dyDescent="0.25">
      <c r="A658" s="22" t="s">
        <v>1300</v>
      </c>
      <c r="B658" s="25">
        <v>266777672922.08994</v>
      </c>
    </row>
    <row r="659" spans="1:2" x14ac:dyDescent="0.25">
      <c r="A659" s="22" t="s">
        <v>1301</v>
      </c>
      <c r="B659" s="25">
        <v>11603993467.460001</v>
      </c>
    </row>
    <row r="660" spans="1:2" x14ac:dyDescent="0.25">
      <c r="A660" s="22" t="s">
        <v>1303</v>
      </c>
      <c r="B660" s="25">
        <v>48295130208.460007</v>
      </c>
    </row>
    <row r="661" spans="1:2" x14ac:dyDescent="0.25">
      <c r="A661" s="22" t="s">
        <v>1304</v>
      </c>
      <c r="B661" s="25">
        <v>149414362948.92999</v>
      </c>
    </row>
    <row r="662" spans="1:2" x14ac:dyDescent="0.25">
      <c r="A662" s="22" t="s">
        <v>1306</v>
      </c>
      <c r="B662" s="25">
        <v>4564322047.5900002</v>
      </c>
    </row>
    <row r="663" spans="1:2" x14ac:dyDescent="0.25">
      <c r="A663" s="22" t="s">
        <v>1308</v>
      </c>
      <c r="B663" s="25">
        <v>0</v>
      </c>
    </row>
    <row r="664" spans="1:2" x14ac:dyDescent="0.25">
      <c r="A664" s="22" t="s">
        <v>1310</v>
      </c>
      <c r="B664" s="25">
        <v>1494336376.9099998</v>
      </c>
    </row>
    <row r="665" spans="1:2" x14ac:dyDescent="0.25">
      <c r="A665" s="22" t="s">
        <v>1312</v>
      </c>
      <c r="B665" s="25">
        <v>0</v>
      </c>
    </row>
    <row r="666" spans="1:2" x14ac:dyDescent="0.25">
      <c r="A666" s="22" t="s">
        <v>1314</v>
      </c>
      <c r="B666" s="25">
        <v>16048767396.070002</v>
      </c>
    </row>
    <row r="667" spans="1:2" x14ac:dyDescent="0.25">
      <c r="A667" s="22" t="s">
        <v>1316</v>
      </c>
      <c r="B667" s="25">
        <v>0</v>
      </c>
    </row>
    <row r="668" spans="1:2" x14ac:dyDescent="0.25">
      <c r="A668" s="22" t="s">
        <v>1318</v>
      </c>
      <c r="B668" s="25">
        <v>2996536110.9499998</v>
      </c>
    </row>
    <row r="669" spans="1:2" x14ac:dyDescent="0.25">
      <c r="A669" s="22" t="s">
        <v>1320</v>
      </c>
      <c r="B669" s="25">
        <v>19468850369.380001</v>
      </c>
    </row>
    <row r="670" spans="1:2" x14ac:dyDescent="0.25">
      <c r="A670" s="22" t="s">
        <v>1321</v>
      </c>
      <c r="B670" s="25">
        <v>726898779</v>
      </c>
    </row>
    <row r="671" spans="1:2" x14ac:dyDescent="0.25">
      <c r="A671" s="22" t="s">
        <v>1323</v>
      </c>
      <c r="B671" s="25">
        <v>58169690757.110001</v>
      </c>
    </row>
    <row r="672" spans="1:2" x14ac:dyDescent="0.25">
      <c r="A672" s="22" t="s">
        <v>1325</v>
      </c>
      <c r="B672" s="25">
        <v>0</v>
      </c>
    </row>
    <row r="673" spans="1:2" x14ac:dyDescent="0.25">
      <c r="A673" s="22" t="s">
        <v>1327</v>
      </c>
      <c r="B673" s="25">
        <v>0</v>
      </c>
    </row>
    <row r="674" spans="1:2" x14ac:dyDescent="0.25">
      <c r="A674" s="22" t="s">
        <v>1329</v>
      </c>
      <c r="B674" s="25">
        <v>3800366162</v>
      </c>
    </row>
    <row r="675" spans="1:2" x14ac:dyDescent="0.25">
      <c r="A675" s="22" t="s">
        <v>1330</v>
      </c>
      <c r="B675" s="25">
        <v>37606010546.94001</v>
      </c>
    </row>
    <row r="676" spans="1:2" x14ac:dyDescent="0.25">
      <c r="A676" s="22" t="s">
        <v>1332</v>
      </c>
      <c r="B676" s="25">
        <v>0</v>
      </c>
    </row>
    <row r="677" spans="1:2" x14ac:dyDescent="0.25">
      <c r="A677" s="22" t="s">
        <v>1334</v>
      </c>
      <c r="B677" s="25">
        <v>139200585</v>
      </c>
    </row>
    <row r="678" spans="1:2" x14ac:dyDescent="0.25">
      <c r="A678" s="22" t="s">
        <v>1336</v>
      </c>
      <c r="B678" s="25">
        <v>622987928.13999999</v>
      </c>
    </row>
    <row r="679" spans="1:2" x14ac:dyDescent="0.25">
      <c r="A679" s="22" t="s">
        <v>1338</v>
      </c>
      <c r="B679" s="25">
        <v>0</v>
      </c>
    </row>
    <row r="680" spans="1:2" x14ac:dyDescent="0.25">
      <c r="A680" s="22" t="s">
        <v>1340</v>
      </c>
      <c r="B680" s="25">
        <v>0</v>
      </c>
    </row>
    <row r="681" spans="1:2" x14ac:dyDescent="0.25">
      <c r="A681" s="22" t="s">
        <v>1342</v>
      </c>
      <c r="B681" s="25">
        <v>158086700226.87</v>
      </c>
    </row>
    <row r="682" spans="1:2" x14ac:dyDescent="0.25">
      <c r="A682" s="22" t="s">
        <v>1344</v>
      </c>
      <c r="B682" s="25">
        <v>0</v>
      </c>
    </row>
    <row r="683" spans="1:2" x14ac:dyDescent="0.25">
      <c r="A683" s="22" t="s">
        <v>1345</v>
      </c>
      <c r="B683" s="25">
        <v>0</v>
      </c>
    </row>
    <row r="684" spans="1:2" x14ac:dyDescent="0.25">
      <c r="A684" s="22" t="s">
        <v>1347</v>
      </c>
      <c r="B684" s="25">
        <v>0</v>
      </c>
    </row>
    <row r="685" spans="1:2" x14ac:dyDescent="0.25">
      <c r="A685" s="22" t="s">
        <v>1349</v>
      </c>
      <c r="B685" s="25">
        <v>0</v>
      </c>
    </row>
    <row r="686" spans="1:2" x14ac:dyDescent="0.25">
      <c r="A686" s="22" t="s">
        <v>1351</v>
      </c>
      <c r="B686" s="25">
        <v>0</v>
      </c>
    </row>
    <row r="687" spans="1:2" x14ac:dyDescent="0.25">
      <c r="A687" s="22" t="s">
        <v>1353</v>
      </c>
      <c r="B687" s="25">
        <v>0</v>
      </c>
    </row>
    <row r="688" spans="1:2" x14ac:dyDescent="0.25">
      <c r="A688" s="22" t="s">
        <v>1355</v>
      </c>
      <c r="B688" s="25">
        <v>0</v>
      </c>
    </row>
    <row r="689" spans="1:2" x14ac:dyDescent="0.25">
      <c r="A689" s="22" t="s">
        <v>1357</v>
      </c>
      <c r="B689" s="25">
        <v>0</v>
      </c>
    </row>
    <row r="690" spans="1:2" x14ac:dyDescent="0.25">
      <c r="A690" s="22" t="s">
        <v>1359</v>
      </c>
      <c r="B690" s="25">
        <v>362825661</v>
      </c>
    </row>
    <row r="691" spans="1:2" x14ac:dyDescent="0.25">
      <c r="A691" s="22" t="s">
        <v>1361</v>
      </c>
      <c r="B691" s="25">
        <v>0</v>
      </c>
    </row>
    <row r="692" spans="1:2" x14ac:dyDescent="0.25">
      <c r="A692" s="22" t="s">
        <v>1363</v>
      </c>
      <c r="B692" s="25">
        <v>3675435535</v>
      </c>
    </row>
    <row r="693" spans="1:2" x14ac:dyDescent="0.25">
      <c r="A693" s="22" t="s">
        <v>1365</v>
      </c>
      <c r="B693" s="25">
        <v>0</v>
      </c>
    </row>
    <row r="694" spans="1:2" x14ac:dyDescent="0.25">
      <c r="A694" s="22" t="s">
        <v>1367</v>
      </c>
      <c r="B694" s="25">
        <v>0</v>
      </c>
    </row>
    <row r="695" spans="1:2" x14ac:dyDescent="0.25">
      <c r="A695" s="22" t="s">
        <v>1369</v>
      </c>
      <c r="B695" s="25">
        <v>0</v>
      </c>
    </row>
    <row r="696" spans="1:2" x14ac:dyDescent="0.25">
      <c r="A696" s="22" t="s">
        <v>1371</v>
      </c>
      <c r="B696" s="25">
        <v>0</v>
      </c>
    </row>
    <row r="697" spans="1:2" x14ac:dyDescent="0.25">
      <c r="A697" s="22" t="s">
        <v>1372</v>
      </c>
      <c r="B697" s="25">
        <v>0</v>
      </c>
    </row>
    <row r="698" spans="1:2" x14ac:dyDescent="0.25">
      <c r="A698" s="22" t="s">
        <v>1374</v>
      </c>
      <c r="B698" s="25">
        <v>0</v>
      </c>
    </row>
    <row r="699" spans="1:2" x14ac:dyDescent="0.25">
      <c r="A699" s="22" t="s">
        <v>1376</v>
      </c>
      <c r="B699" s="25">
        <v>0</v>
      </c>
    </row>
    <row r="700" spans="1:2" x14ac:dyDescent="0.25">
      <c r="A700" s="22" t="s">
        <v>1378</v>
      </c>
      <c r="B700" s="25">
        <v>0</v>
      </c>
    </row>
    <row r="701" spans="1:2" x14ac:dyDescent="0.25">
      <c r="A701" s="22" t="s">
        <v>1380</v>
      </c>
      <c r="B701" s="25">
        <v>336339216</v>
      </c>
    </row>
    <row r="702" spans="1:2" x14ac:dyDescent="0.25">
      <c r="A702" s="22" t="s">
        <v>1382</v>
      </c>
      <c r="B702" s="25">
        <v>0</v>
      </c>
    </row>
    <row r="703" spans="1:2" x14ac:dyDescent="0.25">
      <c r="A703" s="22" t="s">
        <v>1384</v>
      </c>
      <c r="B703" s="25">
        <v>0</v>
      </c>
    </row>
    <row r="704" spans="1:2" x14ac:dyDescent="0.25">
      <c r="A704" s="22" t="s">
        <v>1386</v>
      </c>
      <c r="B704" s="25">
        <v>0</v>
      </c>
    </row>
    <row r="705" spans="1:2" x14ac:dyDescent="0.25">
      <c r="A705" s="22" t="s">
        <v>1390</v>
      </c>
      <c r="B705" s="25">
        <v>1770133573710.126</v>
      </c>
    </row>
    <row r="706" spans="1:2" x14ac:dyDescent="0.25">
      <c r="A706" s="22" t="s">
        <v>1391</v>
      </c>
      <c r="B706" s="25">
        <v>32509164648.669998</v>
      </c>
    </row>
    <row r="707" spans="1:2" x14ac:dyDescent="0.25">
      <c r="A707" s="22" t="s">
        <v>1393</v>
      </c>
      <c r="B707" s="25">
        <v>127994903486.98</v>
      </c>
    </row>
    <row r="708" spans="1:2" x14ac:dyDescent="0.25">
      <c r="A708" s="22" t="s">
        <v>1395</v>
      </c>
      <c r="B708" s="25">
        <v>1010561043.3200001</v>
      </c>
    </row>
    <row r="709" spans="1:2" x14ac:dyDescent="0.25">
      <c r="A709" s="22" t="s">
        <v>1397</v>
      </c>
      <c r="B709" s="25">
        <v>28129911746.479996</v>
      </c>
    </row>
    <row r="710" spans="1:2" x14ac:dyDescent="0.25">
      <c r="A710" s="22" t="s">
        <v>1399</v>
      </c>
      <c r="B710" s="25">
        <v>76680155851.720001</v>
      </c>
    </row>
    <row r="711" spans="1:2" x14ac:dyDescent="0.25">
      <c r="A711" s="22" t="s">
        <v>1401</v>
      </c>
      <c r="B711" s="25">
        <v>0</v>
      </c>
    </row>
    <row r="712" spans="1:2" x14ac:dyDescent="0.25">
      <c r="A712" s="22" t="s">
        <v>1403</v>
      </c>
      <c r="B712" s="25">
        <v>0</v>
      </c>
    </row>
    <row r="713" spans="1:2" x14ac:dyDescent="0.25">
      <c r="A713" s="22" t="s">
        <v>1405</v>
      </c>
      <c r="B713" s="25">
        <v>0</v>
      </c>
    </row>
    <row r="714" spans="1:2" x14ac:dyDescent="0.25">
      <c r="A714" s="22" t="s">
        <v>1407</v>
      </c>
      <c r="B714" s="25">
        <v>32752100</v>
      </c>
    </row>
    <row r="715" spans="1:2" x14ac:dyDescent="0.25">
      <c r="A715" s="22" t="s">
        <v>1409</v>
      </c>
      <c r="B715" s="25">
        <v>76854907</v>
      </c>
    </row>
    <row r="716" spans="1:2" x14ac:dyDescent="0.25">
      <c r="A716" s="22" t="s">
        <v>1411</v>
      </c>
      <c r="B716" s="25">
        <v>65000000</v>
      </c>
    </row>
    <row r="717" spans="1:2" x14ac:dyDescent="0.25">
      <c r="A717" s="22" t="s">
        <v>1413</v>
      </c>
      <c r="B717" s="25">
        <v>0</v>
      </c>
    </row>
    <row r="718" spans="1:2" x14ac:dyDescent="0.25">
      <c r="A718" s="22" t="s">
        <v>1414</v>
      </c>
      <c r="B718" s="25">
        <v>20372660390</v>
      </c>
    </row>
    <row r="719" spans="1:2" x14ac:dyDescent="0.25">
      <c r="A719" s="22" t="s">
        <v>1415</v>
      </c>
      <c r="B719" s="25">
        <v>0</v>
      </c>
    </row>
    <row r="720" spans="1:2" x14ac:dyDescent="0.25">
      <c r="A720" s="22" t="s">
        <v>1417</v>
      </c>
      <c r="B720" s="25">
        <v>0</v>
      </c>
    </row>
    <row r="721" spans="1:2" x14ac:dyDescent="0.25">
      <c r="A721" s="22" t="s">
        <v>1419</v>
      </c>
      <c r="B721" s="25">
        <v>0</v>
      </c>
    </row>
    <row r="722" spans="1:2" x14ac:dyDescent="0.25">
      <c r="A722" s="22" t="s">
        <v>1421</v>
      </c>
      <c r="B722" s="25">
        <v>0</v>
      </c>
    </row>
    <row r="723" spans="1:2" x14ac:dyDescent="0.25">
      <c r="A723" s="22" t="s">
        <v>1423</v>
      </c>
      <c r="B723" s="25">
        <v>0</v>
      </c>
    </row>
    <row r="724" spans="1:2" x14ac:dyDescent="0.25">
      <c r="A724" s="22" t="s">
        <v>1425</v>
      </c>
      <c r="B724" s="25">
        <v>0</v>
      </c>
    </row>
    <row r="725" spans="1:2" x14ac:dyDescent="0.25">
      <c r="A725" s="22" t="s">
        <v>1427</v>
      </c>
      <c r="B725" s="25">
        <v>374273654123.05994</v>
      </c>
    </row>
    <row r="726" spans="1:2" x14ac:dyDescent="0.25">
      <c r="A726" s="22" t="s">
        <v>1429</v>
      </c>
      <c r="B726" s="25">
        <v>3979662529.8600001</v>
      </c>
    </row>
    <row r="727" spans="1:2" x14ac:dyDescent="0.25">
      <c r="A727" s="22" t="s">
        <v>1431</v>
      </c>
      <c r="B727" s="25">
        <v>0</v>
      </c>
    </row>
    <row r="728" spans="1:2" x14ac:dyDescent="0.25">
      <c r="A728" s="22" t="s">
        <v>1433</v>
      </c>
      <c r="B728" s="25">
        <v>0</v>
      </c>
    </row>
    <row r="729" spans="1:2" x14ac:dyDescent="0.25">
      <c r="A729" s="22" t="s">
        <v>1434</v>
      </c>
      <c r="B729" s="25">
        <v>1487597</v>
      </c>
    </row>
    <row r="730" spans="1:2" x14ac:dyDescent="0.25">
      <c r="A730" s="22" t="s">
        <v>1436</v>
      </c>
      <c r="B730" s="25">
        <v>0</v>
      </c>
    </row>
    <row r="731" spans="1:2" x14ac:dyDescent="0.25">
      <c r="A731" s="22" t="s">
        <v>1438</v>
      </c>
      <c r="B731" s="25">
        <v>0</v>
      </c>
    </row>
    <row r="732" spans="1:2" x14ac:dyDescent="0.25">
      <c r="A732" s="22" t="s">
        <v>1440</v>
      </c>
      <c r="B732" s="25">
        <v>0</v>
      </c>
    </row>
    <row r="733" spans="1:2" x14ac:dyDescent="0.25">
      <c r="A733" s="22" t="s">
        <v>1442</v>
      </c>
      <c r="B733" s="25">
        <v>0</v>
      </c>
    </row>
    <row r="734" spans="1:2" x14ac:dyDescent="0.25">
      <c r="A734" s="22" t="s">
        <v>1443</v>
      </c>
      <c r="B734" s="25">
        <v>54915067</v>
      </c>
    </row>
    <row r="735" spans="1:2" x14ac:dyDescent="0.25">
      <c r="A735" s="22" t="s">
        <v>1445</v>
      </c>
      <c r="B735" s="25">
        <v>0</v>
      </c>
    </row>
    <row r="736" spans="1:2" x14ac:dyDescent="0.25">
      <c r="A736" s="22" t="s">
        <v>1447</v>
      </c>
      <c r="B736" s="25">
        <v>0</v>
      </c>
    </row>
    <row r="737" spans="1:2" x14ac:dyDescent="0.25">
      <c r="A737" s="22" t="s">
        <v>1449</v>
      </c>
      <c r="B737" s="25">
        <v>11286850477.010002</v>
      </c>
    </row>
    <row r="738" spans="1:2" x14ac:dyDescent="0.25">
      <c r="A738" s="22" t="s">
        <v>1450</v>
      </c>
      <c r="B738" s="25">
        <v>1137904455.45</v>
      </c>
    </row>
    <row r="739" spans="1:2" x14ac:dyDescent="0.25">
      <c r="A739" s="22" t="s">
        <v>1452</v>
      </c>
      <c r="B739" s="25">
        <v>0</v>
      </c>
    </row>
    <row r="740" spans="1:2" x14ac:dyDescent="0.25">
      <c r="A740" s="22" t="s">
        <v>1453</v>
      </c>
      <c r="B740" s="25">
        <v>0</v>
      </c>
    </row>
    <row r="741" spans="1:2" x14ac:dyDescent="0.25">
      <c r="A741" s="22" t="s">
        <v>1455</v>
      </c>
      <c r="B741" s="25">
        <v>0</v>
      </c>
    </row>
    <row r="742" spans="1:2" x14ac:dyDescent="0.25">
      <c r="A742" s="22" t="s">
        <v>1457</v>
      </c>
      <c r="B742" s="25">
        <v>0</v>
      </c>
    </row>
    <row r="743" spans="1:2" x14ac:dyDescent="0.25">
      <c r="A743" s="22" t="s">
        <v>1459</v>
      </c>
      <c r="B743" s="25">
        <v>1463221881.2</v>
      </c>
    </row>
    <row r="744" spans="1:2" x14ac:dyDescent="0.25">
      <c r="A744" s="22" t="s">
        <v>1461</v>
      </c>
      <c r="B744" s="25">
        <v>0</v>
      </c>
    </row>
    <row r="745" spans="1:2" x14ac:dyDescent="0.25">
      <c r="A745" s="22" t="s">
        <v>1462</v>
      </c>
      <c r="B745" s="25">
        <v>0</v>
      </c>
    </row>
    <row r="746" spans="1:2" x14ac:dyDescent="0.25">
      <c r="A746" s="22" t="s">
        <v>1464</v>
      </c>
      <c r="B746" s="25">
        <v>0</v>
      </c>
    </row>
    <row r="747" spans="1:2" x14ac:dyDescent="0.25">
      <c r="A747" s="22" t="s">
        <v>1466</v>
      </c>
      <c r="B747" s="25">
        <v>0</v>
      </c>
    </row>
    <row r="748" spans="1:2" x14ac:dyDescent="0.25">
      <c r="A748" s="22" t="s">
        <v>1468</v>
      </c>
      <c r="B748" s="25">
        <v>0</v>
      </c>
    </row>
    <row r="749" spans="1:2" x14ac:dyDescent="0.25">
      <c r="A749" s="22" t="s">
        <v>1470</v>
      </c>
      <c r="B749" s="25">
        <v>0</v>
      </c>
    </row>
    <row r="750" spans="1:2" x14ac:dyDescent="0.25">
      <c r="A750" s="22" t="s">
        <v>1471</v>
      </c>
      <c r="B750" s="25">
        <v>0</v>
      </c>
    </row>
    <row r="751" spans="1:2" x14ac:dyDescent="0.25">
      <c r="A751" s="22" t="s">
        <v>1473</v>
      </c>
      <c r="B751" s="25">
        <v>0</v>
      </c>
    </row>
    <row r="752" spans="1:2" x14ac:dyDescent="0.25">
      <c r="A752" s="22" t="s">
        <v>1475</v>
      </c>
      <c r="B752" s="25">
        <v>46930747</v>
      </c>
    </row>
    <row r="753" spans="1:2" x14ac:dyDescent="0.25">
      <c r="A753" s="22" t="s">
        <v>1477</v>
      </c>
      <c r="B753" s="25">
        <v>0</v>
      </c>
    </row>
    <row r="754" spans="1:2" x14ac:dyDescent="0.25">
      <c r="A754" s="22" t="s">
        <v>1479</v>
      </c>
      <c r="B754" s="25">
        <v>320269134.57999998</v>
      </c>
    </row>
    <row r="755" spans="1:2" x14ac:dyDescent="0.25">
      <c r="A755" s="22" t="s">
        <v>1481</v>
      </c>
      <c r="B755" s="25">
        <v>0</v>
      </c>
    </row>
    <row r="756" spans="1:2" x14ac:dyDescent="0.25">
      <c r="A756" s="22" t="s">
        <v>1483</v>
      </c>
      <c r="B756" s="25">
        <v>0</v>
      </c>
    </row>
    <row r="757" spans="1:2" x14ac:dyDescent="0.25">
      <c r="A757" s="22" t="s">
        <v>1485</v>
      </c>
      <c r="B757" s="25">
        <v>0</v>
      </c>
    </row>
    <row r="758" spans="1:2" x14ac:dyDescent="0.25">
      <c r="A758" s="22" t="s">
        <v>1487</v>
      </c>
      <c r="B758" s="25">
        <v>0</v>
      </c>
    </row>
    <row r="759" spans="1:2" x14ac:dyDescent="0.25">
      <c r="A759" s="22" t="s">
        <v>1488</v>
      </c>
      <c r="B759" s="25">
        <v>0</v>
      </c>
    </row>
    <row r="760" spans="1:2" x14ac:dyDescent="0.25">
      <c r="A760" s="22" t="s">
        <v>1490</v>
      </c>
      <c r="B760" s="25">
        <v>0</v>
      </c>
    </row>
    <row r="761" spans="1:2" x14ac:dyDescent="0.25">
      <c r="A761" s="22" t="s">
        <v>1492</v>
      </c>
      <c r="B761" s="25">
        <v>0</v>
      </c>
    </row>
    <row r="762" spans="1:2" x14ac:dyDescent="0.25">
      <c r="A762" s="22" t="s">
        <v>1494</v>
      </c>
      <c r="B762" s="25">
        <v>0</v>
      </c>
    </row>
    <row r="763" spans="1:2" x14ac:dyDescent="0.25">
      <c r="A763" s="22" t="s">
        <v>1496</v>
      </c>
      <c r="B763" s="25">
        <v>26136826</v>
      </c>
    </row>
    <row r="764" spans="1:2" x14ac:dyDescent="0.25">
      <c r="A764" s="22" t="s">
        <v>1498</v>
      </c>
      <c r="B764" s="25">
        <v>0</v>
      </c>
    </row>
    <row r="765" spans="1:2" x14ac:dyDescent="0.25">
      <c r="A765" s="22" t="s">
        <v>1500</v>
      </c>
      <c r="B765" s="25">
        <v>3433938795.8000002</v>
      </c>
    </row>
    <row r="766" spans="1:2" x14ac:dyDescent="0.25">
      <c r="A766" s="22" t="s">
        <v>1502</v>
      </c>
      <c r="B766" s="25">
        <v>0</v>
      </c>
    </row>
    <row r="767" spans="1:2" x14ac:dyDescent="0.25">
      <c r="A767" s="22" t="s">
        <v>1504</v>
      </c>
      <c r="B767" s="25">
        <v>0</v>
      </c>
    </row>
    <row r="768" spans="1:2" x14ac:dyDescent="0.25">
      <c r="A768" s="22" t="s">
        <v>1506</v>
      </c>
      <c r="B768" s="25">
        <v>5906525.2199999997</v>
      </c>
    </row>
    <row r="769" spans="1:2" x14ac:dyDescent="0.25">
      <c r="A769" s="22" t="s">
        <v>1508</v>
      </c>
      <c r="B769" s="25">
        <v>0</v>
      </c>
    </row>
    <row r="770" spans="1:2" x14ac:dyDescent="0.25">
      <c r="A770" s="22" t="s">
        <v>1510</v>
      </c>
      <c r="B770" s="25">
        <v>0</v>
      </c>
    </row>
    <row r="771" spans="1:2" x14ac:dyDescent="0.25">
      <c r="A771" s="22" t="s">
        <v>1511</v>
      </c>
      <c r="B771" s="25">
        <v>0</v>
      </c>
    </row>
    <row r="772" spans="1:2" x14ac:dyDescent="0.25">
      <c r="A772" s="22" t="s">
        <v>1513</v>
      </c>
      <c r="B772" s="25">
        <v>0</v>
      </c>
    </row>
    <row r="773" spans="1:2" x14ac:dyDescent="0.25">
      <c r="A773" s="22" t="s">
        <v>1515</v>
      </c>
      <c r="B773" s="25">
        <v>61335088</v>
      </c>
    </row>
    <row r="774" spans="1:2" x14ac:dyDescent="0.25">
      <c r="A774" s="22" t="s">
        <v>1517</v>
      </c>
      <c r="B774" s="25">
        <v>682036670</v>
      </c>
    </row>
    <row r="775" spans="1:2" x14ac:dyDescent="0.25">
      <c r="A775" s="22" t="s">
        <v>1519</v>
      </c>
      <c r="B775" s="25">
        <v>562912</v>
      </c>
    </row>
    <row r="776" spans="1:2" x14ac:dyDescent="0.25">
      <c r="A776" s="22" t="s">
        <v>1521</v>
      </c>
      <c r="B776" s="25">
        <v>0</v>
      </c>
    </row>
    <row r="777" spans="1:2" x14ac:dyDescent="0.25">
      <c r="A777" s="22" t="s">
        <v>1522</v>
      </c>
      <c r="B777" s="25">
        <v>12786016.609999999</v>
      </c>
    </row>
    <row r="778" spans="1:2" x14ac:dyDescent="0.25">
      <c r="A778" s="22" t="s">
        <v>1523</v>
      </c>
      <c r="B778" s="25">
        <v>0</v>
      </c>
    </row>
    <row r="779" spans="1:2" x14ac:dyDescent="0.25">
      <c r="A779" s="22" t="s">
        <v>1525</v>
      </c>
      <c r="B779" s="25">
        <v>0</v>
      </c>
    </row>
    <row r="780" spans="1:2" x14ac:dyDescent="0.25">
      <c r="A780" s="22" t="s">
        <v>1527</v>
      </c>
      <c r="B780" s="25">
        <v>0</v>
      </c>
    </row>
    <row r="781" spans="1:2" x14ac:dyDescent="0.25">
      <c r="A781" s="22" t="s">
        <v>1529</v>
      </c>
      <c r="B781" s="25">
        <v>0</v>
      </c>
    </row>
    <row r="782" spans="1:2" x14ac:dyDescent="0.25">
      <c r="A782" s="22" t="s">
        <v>1531</v>
      </c>
      <c r="B782" s="25">
        <v>0</v>
      </c>
    </row>
    <row r="783" spans="1:2" x14ac:dyDescent="0.25">
      <c r="A783" s="22" t="s">
        <v>1533</v>
      </c>
      <c r="B783" s="25">
        <v>0</v>
      </c>
    </row>
    <row r="784" spans="1:2" x14ac:dyDescent="0.25">
      <c r="A784" s="22" t="s">
        <v>1535</v>
      </c>
      <c r="B784" s="25">
        <v>0</v>
      </c>
    </row>
    <row r="785" spans="1:2" x14ac:dyDescent="0.25">
      <c r="A785" s="22" t="s">
        <v>1537</v>
      </c>
      <c r="B785" s="25">
        <v>0</v>
      </c>
    </row>
    <row r="786" spans="1:2" x14ac:dyDescent="0.25">
      <c r="A786" s="22" t="s">
        <v>1539</v>
      </c>
      <c r="B786" s="25">
        <v>0</v>
      </c>
    </row>
    <row r="787" spans="1:2" x14ac:dyDescent="0.25">
      <c r="A787" s="22" t="s">
        <v>1540</v>
      </c>
      <c r="B787" s="25">
        <v>1451650695</v>
      </c>
    </row>
    <row r="788" spans="1:2" x14ac:dyDescent="0.25">
      <c r="A788" s="22" t="s">
        <v>1542</v>
      </c>
      <c r="B788" s="25">
        <v>0</v>
      </c>
    </row>
    <row r="789" spans="1:2" x14ac:dyDescent="0.25">
      <c r="A789" s="22" t="s">
        <v>1544</v>
      </c>
      <c r="B789" s="25">
        <v>0</v>
      </c>
    </row>
    <row r="790" spans="1:2" x14ac:dyDescent="0.25">
      <c r="A790" s="22" t="s">
        <v>1546</v>
      </c>
      <c r="B790" s="25">
        <v>0</v>
      </c>
    </row>
    <row r="791" spans="1:2" x14ac:dyDescent="0.25">
      <c r="A791" s="22" t="s">
        <v>1547</v>
      </c>
      <c r="B791" s="25">
        <v>0</v>
      </c>
    </row>
    <row r="792" spans="1:2" x14ac:dyDescent="0.25">
      <c r="A792" s="22" t="s">
        <v>1549</v>
      </c>
      <c r="B792" s="25">
        <v>0</v>
      </c>
    </row>
    <row r="793" spans="1:2" x14ac:dyDescent="0.25">
      <c r="A793" s="22" t="s">
        <v>1550</v>
      </c>
      <c r="B793" s="25">
        <v>0</v>
      </c>
    </row>
    <row r="794" spans="1:2" x14ac:dyDescent="0.25">
      <c r="A794" s="22" t="s">
        <v>1552</v>
      </c>
      <c r="B794" s="25">
        <v>540588407.67999995</v>
      </c>
    </row>
    <row r="795" spans="1:2" x14ac:dyDescent="0.25">
      <c r="A795" s="22" t="s">
        <v>1553</v>
      </c>
      <c r="B795" s="25">
        <v>0</v>
      </c>
    </row>
    <row r="796" spans="1:2" x14ac:dyDescent="0.25">
      <c r="A796" s="22" t="s">
        <v>1555</v>
      </c>
      <c r="B796" s="25">
        <v>0</v>
      </c>
    </row>
    <row r="797" spans="1:2" x14ac:dyDescent="0.25">
      <c r="A797" s="22" t="s">
        <v>1557</v>
      </c>
      <c r="B797" s="25">
        <v>0</v>
      </c>
    </row>
    <row r="798" spans="1:2" x14ac:dyDescent="0.25">
      <c r="A798" s="22" t="s">
        <v>1559</v>
      </c>
      <c r="B798" s="25">
        <v>0</v>
      </c>
    </row>
    <row r="799" spans="1:2" x14ac:dyDescent="0.25">
      <c r="A799" s="22" t="s">
        <v>1561</v>
      </c>
      <c r="B799" s="25">
        <v>2679051564.5</v>
      </c>
    </row>
    <row r="800" spans="1:2" x14ac:dyDescent="0.25">
      <c r="A800" s="22" t="s">
        <v>1563</v>
      </c>
      <c r="B800" s="25">
        <v>0</v>
      </c>
    </row>
    <row r="801" spans="1:2" x14ac:dyDescent="0.25">
      <c r="A801" s="22" t="s">
        <v>1565</v>
      </c>
      <c r="B801" s="25">
        <v>0</v>
      </c>
    </row>
    <row r="802" spans="1:2" x14ac:dyDescent="0.25">
      <c r="A802" s="22" t="s">
        <v>1568</v>
      </c>
      <c r="B802" s="25">
        <v>41687163823.279999</v>
      </c>
    </row>
    <row r="803" spans="1:2" x14ac:dyDescent="0.25">
      <c r="A803" s="22" t="s">
        <v>1569</v>
      </c>
      <c r="B803" s="25">
        <v>13595343442</v>
      </c>
    </row>
    <row r="804" spans="1:2" x14ac:dyDescent="0.25">
      <c r="A804" s="22" t="s">
        <v>1571</v>
      </c>
      <c r="B804" s="25">
        <v>0</v>
      </c>
    </row>
    <row r="805" spans="1:2" x14ac:dyDescent="0.25">
      <c r="A805" s="22" t="s">
        <v>1573</v>
      </c>
      <c r="B805" s="25">
        <v>0</v>
      </c>
    </row>
    <row r="806" spans="1:2" x14ac:dyDescent="0.25">
      <c r="A806" s="22" t="s">
        <v>1575</v>
      </c>
      <c r="B806" s="25">
        <v>2125166046</v>
      </c>
    </row>
    <row r="807" spans="1:2" x14ac:dyDescent="0.25">
      <c r="A807" s="22" t="s">
        <v>1577</v>
      </c>
      <c r="B807" s="25">
        <v>0</v>
      </c>
    </row>
    <row r="808" spans="1:2" x14ac:dyDescent="0.25">
      <c r="A808" s="22" t="s">
        <v>1579</v>
      </c>
      <c r="B808" s="25">
        <v>139221878</v>
      </c>
    </row>
    <row r="809" spans="1:2" x14ac:dyDescent="0.25">
      <c r="A809" s="22" t="s">
        <v>1581</v>
      </c>
      <c r="B809" s="25">
        <v>0</v>
      </c>
    </row>
    <row r="810" spans="1:2" x14ac:dyDescent="0.25">
      <c r="A810" s="22" t="s">
        <v>1583</v>
      </c>
      <c r="B810" s="25">
        <v>209408697</v>
      </c>
    </row>
    <row r="811" spans="1:2" x14ac:dyDescent="0.25">
      <c r="A811" s="22" t="s">
        <v>1585</v>
      </c>
      <c r="B811" s="25">
        <v>121999990</v>
      </c>
    </row>
    <row r="812" spans="1:2" x14ac:dyDescent="0.25">
      <c r="A812" s="22" t="s">
        <v>1587</v>
      </c>
      <c r="B812" s="25">
        <v>0</v>
      </c>
    </row>
    <row r="813" spans="1:2" x14ac:dyDescent="0.25">
      <c r="A813" s="22" t="s">
        <v>1589</v>
      </c>
      <c r="B813" s="25">
        <v>0</v>
      </c>
    </row>
    <row r="814" spans="1:2" x14ac:dyDescent="0.25">
      <c r="A814" s="22" t="s">
        <v>1591</v>
      </c>
      <c r="B814" s="25">
        <v>305400000</v>
      </c>
    </row>
    <row r="815" spans="1:2" x14ac:dyDescent="0.25">
      <c r="A815" s="22" t="s">
        <v>1593</v>
      </c>
      <c r="B815" s="25">
        <v>0</v>
      </c>
    </row>
    <row r="816" spans="1:2" x14ac:dyDescent="0.25">
      <c r="A816" s="22" t="s">
        <v>1595</v>
      </c>
      <c r="B816" s="25">
        <v>0</v>
      </c>
    </row>
    <row r="817" spans="1:2" x14ac:dyDescent="0.25">
      <c r="A817" s="22" t="s">
        <v>1597</v>
      </c>
      <c r="B817" s="25">
        <v>1244609934</v>
      </c>
    </row>
    <row r="818" spans="1:2" x14ac:dyDescent="0.25">
      <c r="A818" s="22" t="s">
        <v>1599</v>
      </c>
      <c r="B818" s="25">
        <v>0</v>
      </c>
    </row>
    <row r="819" spans="1:2" x14ac:dyDescent="0.25">
      <c r="A819" s="22" t="s">
        <v>1601</v>
      </c>
      <c r="B819" s="25">
        <v>0</v>
      </c>
    </row>
    <row r="820" spans="1:2" x14ac:dyDescent="0.25">
      <c r="A820" s="22" t="s">
        <v>1603</v>
      </c>
      <c r="B820" s="25">
        <v>160073747</v>
      </c>
    </row>
    <row r="821" spans="1:2" x14ac:dyDescent="0.25">
      <c r="A821" s="22" t="s">
        <v>1605</v>
      </c>
      <c r="B821" s="25">
        <v>182395720</v>
      </c>
    </row>
    <row r="822" spans="1:2" x14ac:dyDescent="0.25">
      <c r="A822" s="22" t="s">
        <v>1607</v>
      </c>
      <c r="B822" s="25">
        <v>62421206</v>
      </c>
    </row>
    <row r="823" spans="1:2" x14ac:dyDescent="0.25">
      <c r="A823" s="22" t="s">
        <v>1609</v>
      </c>
      <c r="B823" s="25">
        <v>0</v>
      </c>
    </row>
    <row r="824" spans="1:2" x14ac:dyDescent="0.25">
      <c r="A824" s="22" t="s">
        <v>1611</v>
      </c>
      <c r="B824" s="25">
        <v>66625928</v>
      </c>
    </row>
    <row r="825" spans="1:2" x14ac:dyDescent="0.25">
      <c r="A825" s="22" t="s">
        <v>1613</v>
      </c>
      <c r="B825" s="25">
        <v>0</v>
      </c>
    </row>
    <row r="826" spans="1:2" x14ac:dyDescent="0.25">
      <c r="A826" s="22" t="s">
        <v>1615</v>
      </c>
      <c r="B826" s="25">
        <v>10100798</v>
      </c>
    </row>
    <row r="827" spans="1:2" x14ac:dyDescent="0.25">
      <c r="A827" s="22" t="s">
        <v>1617</v>
      </c>
      <c r="B827" s="25">
        <v>0</v>
      </c>
    </row>
    <row r="828" spans="1:2" x14ac:dyDescent="0.25">
      <c r="A828" s="22" t="s">
        <v>1619</v>
      </c>
      <c r="B828" s="25">
        <v>80256375.340000004</v>
      </c>
    </row>
    <row r="829" spans="1:2" x14ac:dyDescent="0.25">
      <c r="A829" s="22" t="s">
        <v>1621</v>
      </c>
      <c r="B829" s="25">
        <v>0</v>
      </c>
    </row>
    <row r="830" spans="1:2" x14ac:dyDescent="0.25">
      <c r="A830" s="22" t="s">
        <v>1623</v>
      </c>
      <c r="B830" s="25">
        <v>0</v>
      </c>
    </row>
    <row r="831" spans="1:2" x14ac:dyDescent="0.25">
      <c r="A831" s="22" t="s">
        <v>1625</v>
      </c>
      <c r="B831" s="25">
        <v>0</v>
      </c>
    </row>
    <row r="832" spans="1:2" x14ac:dyDescent="0.25">
      <c r="A832" s="22" t="s">
        <v>1627</v>
      </c>
      <c r="B832" s="25">
        <v>946646034.70000005</v>
      </c>
    </row>
    <row r="833" spans="1:2" x14ac:dyDescent="0.25">
      <c r="A833" s="22" t="s">
        <v>1629</v>
      </c>
      <c r="B833" s="25">
        <v>0</v>
      </c>
    </row>
    <row r="834" spans="1:2" x14ac:dyDescent="0.25">
      <c r="A834" s="22" t="s">
        <v>1631</v>
      </c>
      <c r="B834" s="25">
        <v>1714043763</v>
      </c>
    </row>
    <row r="835" spans="1:2" x14ac:dyDescent="0.25">
      <c r="A835" s="22" t="s">
        <v>1632</v>
      </c>
      <c r="B835" s="25">
        <v>213442268</v>
      </c>
    </row>
    <row r="836" spans="1:2" x14ac:dyDescent="0.25">
      <c r="A836" s="22" t="s">
        <v>1634</v>
      </c>
      <c r="B836" s="25">
        <v>4166805242</v>
      </c>
    </row>
    <row r="837" spans="1:2" x14ac:dyDescent="0.25">
      <c r="A837" s="22" t="s">
        <v>1636</v>
      </c>
      <c r="B837" s="25">
        <v>0</v>
      </c>
    </row>
    <row r="838" spans="1:2" x14ac:dyDescent="0.25">
      <c r="A838" s="22" t="s">
        <v>1638</v>
      </c>
      <c r="B838" s="25">
        <v>0</v>
      </c>
    </row>
    <row r="839" spans="1:2" x14ac:dyDescent="0.25">
      <c r="A839" s="22" t="s">
        <v>1640</v>
      </c>
      <c r="B839" s="25">
        <v>9261976382.6900005</v>
      </c>
    </row>
    <row r="840" spans="1:2" x14ac:dyDescent="0.25">
      <c r="A840" s="22" t="s">
        <v>1642</v>
      </c>
      <c r="B840" s="25">
        <v>537245066.14999998</v>
      </c>
    </row>
    <row r="841" spans="1:2" x14ac:dyDescent="0.25">
      <c r="A841" s="22" t="s">
        <v>1643</v>
      </c>
      <c r="B841" s="25">
        <v>0</v>
      </c>
    </row>
    <row r="842" spans="1:2" x14ac:dyDescent="0.25">
      <c r="A842" s="22" t="s">
        <v>1645</v>
      </c>
      <c r="B842" s="25">
        <v>0</v>
      </c>
    </row>
    <row r="843" spans="1:2" x14ac:dyDescent="0.25">
      <c r="A843" s="22" t="s">
        <v>1648</v>
      </c>
      <c r="B843" s="25">
        <v>1566101852.8199999</v>
      </c>
    </row>
    <row r="844" spans="1:2" x14ac:dyDescent="0.25">
      <c r="A844" s="22" t="s">
        <v>1649</v>
      </c>
      <c r="B844" s="25">
        <v>5338002.51</v>
      </c>
    </row>
    <row r="845" spans="1:2" x14ac:dyDescent="0.25">
      <c r="A845" s="22" t="s">
        <v>1650</v>
      </c>
      <c r="B845" s="25">
        <v>0</v>
      </c>
    </row>
    <row r="846" spans="1:2" x14ac:dyDescent="0.25">
      <c r="A846" s="22" t="s">
        <v>1651</v>
      </c>
      <c r="B846" s="25">
        <v>0</v>
      </c>
    </row>
    <row r="847" spans="1:2" x14ac:dyDescent="0.25">
      <c r="A847" s="22" t="s">
        <v>1653</v>
      </c>
      <c r="B847" s="25">
        <v>0</v>
      </c>
    </row>
    <row r="848" spans="1:2" x14ac:dyDescent="0.25">
      <c r="A848" s="22" t="s">
        <v>1655</v>
      </c>
      <c r="B848" s="25">
        <v>0</v>
      </c>
    </row>
    <row r="849" spans="1:2" x14ac:dyDescent="0.25">
      <c r="A849" s="22" t="s">
        <v>1656</v>
      </c>
      <c r="B849" s="25">
        <v>0</v>
      </c>
    </row>
    <row r="850" spans="1:2" x14ac:dyDescent="0.25">
      <c r="A850" s="22" t="s">
        <v>1658</v>
      </c>
      <c r="B850" s="25">
        <v>27512759.57</v>
      </c>
    </row>
    <row r="851" spans="1:2" x14ac:dyDescent="0.25">
      <c r="A851" s="22" t="s">
        <v>1660</v>
      </c>
      <c r="B851" s="25">
        <v>0</v>
      </c>
    </row>
    <row r="852" spans="1:2" x14ac:dyDescent="0.25">
      <c r="A852" s="22" t="s">
        <v>1662</v>
      </c>
      <c r="B852" s="25">
        <v>0</v>
      </c>
    </row>
    <row r="853" spans="1:2" x14ac:dyDescent="0.25">
      <c r="A853" s="22" t="s">
        <v>1664</v>
      </c>
      <c r="B853" s="25">
        <v>48767143.640000001</v>
      </c>
    </row>
    <row r="854" spans="1:2" x14ac:dyDescent="0.25">
      <c r="A854" s="22" t="s">
        <v>1666</v>
      </c>
      <c r="B854" s="25">
        <v>0</v>
      </c>
    </row>
    <row r="855" spans="1:2" x14ac:dyDescent="0.25">
      <c r="A855" s="22" t="s">
        <v>1668</v>
      </c>
      <c r="B855" s="25">
        <v>0</v>
      </c>
    </row>
    <row r="856" spans="1:2" x14ac:dyDescent="0.25">
      <c r="A856" s="22" t="s">
        <v>1670</v>
      </c>
      <c r="B856" s="25">
        <v>34452998</v>
      </c>
    </row>
    <row r="857" spans="1:2" x14ac:dyDescent="0.25">
      <c r="A857" s="22" t="s">
        <v>1671</v>
      </c>
      <c r="B857" s="25">
        <v>0</v>
      </c>
    </row>
    <row r="858" spans="1:2" x14ac:dyDescent="0.25">
      <c r="A858" s="22" t="s">
        <v>1673</v>
      </c>
      <c r="B858" s="25">
        <v>0</v>
      </c>
    </row>
    <row r="859" spans="1:2" x14ac:dyDescent="0.25">
      <c r="A859" s="22" t="s">
        <v>1675</v>
      </c>
      <c r="B859" s="25">
        <v>0</v>
      </c>
    </row>
    <row r="860" spans="1:2" x14ac:dyDescent="0.25">
      <c r="A860" s="22" t="s">
        <v>1676</v>
      </c>
      <c r="B860" s="25">
        <v>0</v>
      </c>
    </row>
    <row r="861" spans="1:2" x14ac:dyDescent="0.25">
      <c r="A861" s="22" t="s">
        <v>1678</v>
      </c>
      <c r="B861" s="25">
        <v>0</v>
      </c>
    </row>
    <row r="862" spans="1:2" x14ac:dyDescent="0.25">
      <c r="A862" s="22" t="s">
        <v>1680</v>
      </c>
      <c r="B862" s="25">
        <v>0</v>
      </c>
    </row>
    <row r="863" spans="1:2" x14ac:dyDescent="0.25">
      <c r="A863" s="22" t="s">
        <v>1682</v>
      </c>
      <c r="B863" s="25">
        <v>0</v>
      </c>
    </row>
    <row r="864" spans="1:2" x14ac:dyDescent="0.25">
      <c r="A864" s="22" t="s">
        <v>1684</v>
      </c>
      <c r="B864" s="25">
        <v>0</v>
      </c>
    </row>
    <row r="865" spans="1:2" x14ac:dyDescent="0.25">
      <c r="A865" s="22" t="s">
        <v>1686</v>
      </c>
      <c r="B865" s="25">
        <v>0</v>
      </c>
    </row>
    <row r="866" spans="1:2" x14ac:dyDescent="0.25">
      <c r="A866" s="22" t="s">
        <v>1688</v>
      </c>
      <c r="B866" s="25">
        <v>0</v>
      </c>
    </row>
    <row r="867" spans="1:2" x14ac:dyDescent="0.25">
      <c r="A867" s="22" t="s">
        <v>1690</v>
      </c>
      <c r="B867" s="25">
        <v>0</v>
      </c>
    </row>
    <row r="868" spans="1:2" x14ac:dyDescent="0.25">
      <c r="A868" s="22" t="s">
        <v>1692</v>
      </c>
      <c r="B868" s="25">
        <v>28345438</v>
      </c>
    </row>
    <row r="869" spans="1:2" x14ac:dyDescent="0.25">
      <c r="A869" s="22" t="s">
        <v>1694</v>
      </c>
      <c r="B869" s="25">
        <v>268786311</v>
      </c>
    </row>
    <row r="870" spans="1:2" x14ac:dyDescent="0.25">
      <c r="A870" s="22" t="s">
        <v>1696</v>
      </c>
      <c r="B870" s="25">
        <v>0</v>
      </c>
    </row>
    <row r="871" spans="1:2" x14ac:dyDescent="0.25">
      <c r="A871" s="22" t="s">
        <v>1699</v>
      </c>
      <c r="B871" s="25">
        <v>302423097265.58002</v>
      </c>
    </row>
    <row r="872" spans="1:2" x14ac:dyDescent="0.25">
      <c r="A872" s="22" t="s">
        <v>1700</v>
      </c>
      <c r="B872" s="25">
        <v>0</v>
      </c>
    </row>
    <row r="873" spans="1:2" x14ac:dyDescent="0.25">
      <c r="A873" s="22" t="s">
        <v>1702</v>
      </c>
      <c r="B873" s="25">
        <v>0</v>
      </c>
    </row>
    <row r="874" spans="1:2" x14ac:dyDescent="0.25">
      <c r="A874" s="22" t="s">
        <v>1704</v>
      </c>
      <c r="B874" s="25">
        <v>60543987</v>
      </c>
    </row>
    <row r="875" spans="1:2" x14ac:dyDescent="0.25">
      <c r="A875" s="22" t="s">
        <v>1705</v>
      </c>
      <c r="B875" s="25">
        <v>0</v>
      </c>
    </row>
    <row r="876" spans="1:2" x14ac:dyDescent="0.25">
      <c r="A876" s="22" t="s">
        <v>1707</v>
      </c>
      <c r="B876" s="25">
        <v>0</v>
      </c>
    </row>
    <row r="877" spans="1:2" x14ac:dyDescent="0.25">
      <c r="A877" s="22" t="s">
        <v>1709</v>
      </c>
      <c r="B877" s="25">
        <v>0</v>
      </c>
    </row>
    <row r="878" spans="1:2" x14ac:dyDescent="0.25">
      <c r="A878" s="22" t="s">
        <v>1710</v>
      </c>
      <c r="B878" s="25">
        <v>0</v>
      </c>
    </row>
    <row r="879" spans="1:2" x14ac:dyDescent="0.25">
      <c r="A879" s="22" t="s">
        <v>1712</v>
      </c>
      <c r="B879" s="25">
        <v>82613893779.139999</v>
      </c>
    </row>
    <row r="880" spans="1:2" x14ac:dyDescent="0.25">
      <c r="A880" s="22" t="s">
        <v>1714</v>
      </c>
      <c r="B880" s="25">
        <v>79457000</v>
      </c>
    </row>
    <row r="881" spans="1:2" x14ac:dyDescent="0.25">
      <c r="A881" s="22" t="s">
        <v>1715</v>
      </c>
      <c r="B881" s="25">
        <v>0</v>
      </c>
    </row>
    <row r="882" spans="1:2" x14ac:dyDescent="0.25">
      <c r="A882" s="22" t="s">
        <v>1716</v>
      </c>
      <c r="B882" s="25">
        <v>33552659.59</v>
      </c>
    </row>
    <row r="883" spans="1:2" x14ac:dyDescent="0.25">
      <c r="A883" s="22" t="s">
        <v>1717</v>
      </c>
      <c r="B883" s="25">
        <v>0</v>
      </c>
    </row>
    <row r="884" spans="1:2" x14ac:dyDescent="0.25">
      <c r="A884" s="22" t="s">
        <v>1719</v>
      </c>
      <c r="B884" s="25">
        <v>0</v>
      </c>
    </row>
    <row r="885" spans="1:2" x14ac:dyDescent="0.25">
      <c r="A885" s="22" t="s">
        <v>1721</v>
      </c>
      <c r="B885" s="25">
        <v>0</v>
      </c>
    </row>
    <row r="886" spans="1:2" x14ac:dyDescent="0.25">
      <c r="A886" s="22" t="s">
        <v>1723</v>
      </c>
      <c r="B886" s="25">
        <v>12562520.470000001</v>
      </c>
    </row>
    <row r="887" spans="1:2" x14ac:dyDescent="0.25">
      <c r="A887" s="22" t="s">
        <v>1725</v>
      </c>
      <c r="B887" s="25">
        <v>0</v>
      </c>
    </row>
    <row r="888" spans="1:2" x14ac:dyDescent="0.25">
      <c r="A888" s="22" t="s">
        <v>1727</v>
      </c>
      <c r="B888" s="25">
        <v>0</v>
      </c>
    </row>
    <row r="889" spans="1:2" x14ac:dyDescent="0.25">
      <c r="A889" s="22" t="s">
        <v>1729</v>
      </c>
      <c r="B889" s="25">
        <v>97915366</v>
      </c>
    </row>
    <row r="890" spans="1:2" x14ac:dyDescent="0.25">
      <c r="A890" s="22" t="s">
        <v>1731</v>
      </c>
      <c r="B890" s="25">
        <v>0</v>
      </c>
    </row>
    <row r="891" spans="1:2" x14ac:dyDescent="0.25">
      <c r="A891" s="22" t="s">
        <v>1733</v>
      </c>
      <c r="B891" s="25">
        <v>0</v>
      </c>
    </row>
    <row r="892" spans="1:2" x14ac:dyDescent="0.25">
      <c r="A892" s="22" t="s">
        <v>1735</v>
      </c>
      <c r="B892" s="25">
        <v>0</v>
      </c>
    </row>
    <row r="893" spans="1:2" x14ac:dyDescent="0.25">
      <c r="A893" s="22" t="s">
        <v>1737</v>
      </c>
      <c r="B893" s="25">
        <v>0</v>
      </c>
    </row>
    <row r="894" spans="1:2" x14ac:dyDescent="0.25">
      <c r="A894" s="22" t="s">
        <v>1738</v>
      </c>
      <c r="B894" s="25">
        <v>0</v>
      </c>
    </row>
    <row r="895" spans="1:2" x14ac:dyDescent="0.25">
      <c r="A895" s="22" t="s">
        <v>1740</v>
      </c>
      <c r="B895" s="25">
        <v>0</v>
      </c>
    </row>
    <row r="896" spans="1:2" x14ac:dyDescent="0.25">
      <c r="A896" s="22" t="s">
        <v>1742</v>
      </c>
      <c r="B896" s="25">
        <v>0</v>
      </c>
    </row>
    <row r="897" spans="1:2" x14ac:dyDescent="0.25">
      <c r="A897" s="22" t="s">
        <v>1744</v>
      </c>
      <c r="B897" s="25">
        <v>0</v>
      </c>
    </row>
    <row r="898" spans="1:2" x14ac:dyDescent="0.25">
      <c r="A898" s="22" t="s">
        <v>1746</v>
      </c>
      <c r="B898" s="25">
        <v>734760607.29999995</v>
      </c>
    </row>
    <row r="899" spans="1:2" x14ac:dyDescent="0.25">
      <c r="A899" s="22" t="s">
        <v>1748</v>
      </c>
      <c r="B899" s="25">
        <v>0</v>
      </c>
    </row>
    <row r="900" spans="1:2" x14ac:dyDescent="0.25">
      <c r="A900" s="22" t="s">
        <v>1750</v>
      </c>
      <c r="B900" s="25">
        <v>0</v>
      </c>
    </row>
    <row r="901" spans="1:2" x14ac:dyDescent="0.25">
      <c r="A901" s="22" t="s">
        <v>1751</v>
      </c>
      <c r="B901" s="25">
        <v>204336858</v>
      </c>
    </row>
    <row r="902" spans="1:2" x14ac:dyDescent="0.25">
      <c r="A902" s="22" t="s">
        <v>1753</v>
      </c>
      <c r="B902" s="25">
        <v>0</v>
      </c>
    </row>
    <row r="903" spans="1:2" x14ac:dyDescent="0.25">
      <c r="A903" s="22" t="s">
        <v>1755</v>
      </c>
      <c r="B903" s="25">
        <v>222508185.38999999</v>
      </c>
    </row>
    <row r="904" spans="1:2" x14ac:dyDescent="0.25">
      <c r="A904" s="22" t="s">
        <v>1757</v>
      </c>
      <c r="B904" s="25">
        <v>0</v>
      </c>
    </row>
    <row r="905" spans="1:2" x14ac:dyDescent="0.25">
      <c r="A905" s="22" t="s">
        <v>1759</v>
      </c>
      <c r="B905" s="25">
        <v>0</v>
      </c>
    </row>
    <row r="906" spans="1:2" x14ac:dyDescent="0.25">
      <c r="A906" s="22" t="s">
        <v>1761</v>
      </c>
      <c r="B906" s="25">
        <v>0</v>
      </c>
    </row>
    <row r="907" spans="1:2" x14ac:dyDescent="0.25">
      <c r="A907" s="22" t="s">
        <v>1763</v>
      </c>
      <c r="B907" s="25">
        <v>0</v>
      </c>
    </row>
    <row r="908" spans="1:2" x14ac:dyDescent="0.25">
      <c r="A908" s="22" t="s">
        <v>1765</v>
      </c>
      <c r="B908" s="25">
        <v>0</v>
      </c>
    </row>
    <row r="909" spans="1:2" x14ac:dyDescent="0.25">
      <c r="A909" s="22" t="s">
        <v>1767</v>
      </c>
      <c r="B909" s="25">
        <v>0</v>
      </c>
    </row>
    <row r="910" spans="1:2" x14ac:dyDescent="0.25">
      <c r="A910" s="22" t="s">
        <v>1769</v>
      </c>
      <c r="B910" s="25">
        <v>0</v>
      </c>
    </row>
    <row r="911" spans="1:2" x14ac:dyDescent="0.25">
      <c r="A911" s="22" t="s">
        <v>1770</v>
      </c>
      <c r="B911" s="25">
        <v>0</v>
      </c>
    </row>
    <row r="912" spans="1:2" x14ac:dyDescent="0.25">
      <c r="A912" s="22" t="s">
        <v>1772</v>
      </c>
      <c r="B912" s="25">
        <v>0</v>
      </c>
    </row>
    <row r="913" spans="1:2" x14ac:dyDescent="0.25">
      <c r="A913" s="22" t="s">
        <v>1774</v>
      </c>
      <c r="B913" s="25">
        <v>0</v>
      </c>
    </row>
    <row r="914" spans="1:2" x14ac:dyDescent="0.25">
      <c r="A914" s="22" t="s">
        <v>1776</v>
      </c>
      <c r="B914" s="25">
        <v>0</v>
      </c>
    </row>
    <row r="915" spans="1:2" x14ac:dyDescent="0.25">
      <c r="A915" s="22" t="s">
        <v>1778</v>
      </c>
      <c r="B915" s="25">
        <v>0</v>
      </c>
    </row>
    <row r="916" spans="1:2" x14ac:dyDescent="0.25">
      <c r="A916" s="22" t="s">
        <v>1780</v>
      </c>
      <c r="B916" s="25">
        <v>0</v>
      </c>
    </row>
    <row r="917" spans="1:2" x14ac:dyDescent="0.25">
      <c r="A917" s="22" t="s">
        <v>1782</v>
      </c>
      <c r="B917" s="25">
        <v>0</v>
      </c>
    </row>
    <row r="918" spans="1:2" x14ac:dyDescent="0.25">
      <c r="A918" s="22" t="s">
        <v>1784</v>
      </c>
      <c r="B918" s="25">
        <v>1461470905.55</v>
      </c>
    </row>
    <row r="919" spans="1:2" x14ac:dyDescent="0.25">
      <c r="A919" s="22" t="s">
        <v>1786</v>
      </c>
      <c r="B919" s="25">
        <v>20501048.170000002</v>
      </c>
    </row>
    <row r="920" spans="1:2" x14ac:dyDescent="0.25">
      <c r="A920" s="22" t="s">
        <v>1787</v>
      </c>
      <c r="B920" s="25">
        <v>0</v>
      </c>
    </row>
    <row r="921" spans="1:2" x14ac:dyDescent="0.25">
      <c r="A921" s="22" t="s">
        <v>1789</v>
      </c>
      <c r="B921" s="25">
        <v>0</v>
      </c>
    </row>
    <row r="922" spans="1:2" x14ac:dyDescent="0.25">
      <c r="A922" s="22" t="s">
        <v>1791</v>
      </c>
      <c r="B922" s="25">
        <v>0</v>
      </c>
    </row>
    <row r="923" spans="1:2" x14ac:dyDescent="0.25">
      <c r="A923" s="22" t="s">
        <v>1793</v>
      </c>
      <c r="B923" s="25">
        <v>281316696.77999997</v>
      </c>
    </row>
    <row r="924" spans="1:2" x14ac:dyDescent="0.25">
      <c r="A924" s="22" t="s">
        <v>1795</v>
      </c>
      <c r="B924" s="25">
        <v>0</v>
      </c>
    </row>
    <row r="925" spans="1:2" x14ac:dyDescent="0.25">
      <c r="A925" s="22" t="s">
        <v>1797</v>
      </c>
      <c r="B925" s="25">
        <v>3580000</v>
      </c>
    </row>
    <row r="926" spans="1:2" x14ac:dyDescent="0.25">
      <c r="A926" s="22" t="s">
        <v>1799</v>
      </c>
      <c r="B926" s="25">
        <v>0</v>
      </c>
    </row>
    <row r="927" spans="1:2" x14ac:dyDescent="0.25">
      <c r="A927" s="22" t="s">
        <v>1801</v>
      </c>
      <c r="B927" s="25">
        <v>0</v>
      </c>
    </row>
    <row r="928" spans="1:2" x14ac:dyDescent="0.25">
      <c r="A928" s="22" t="s">
        <v>1803</v>
      </c>
      <c r="B928" s="25">
        <v>0</v>
      </c>
    </row>
    <row r="929" spans="1:2" x14ac:dyDescent="0.25">
      <c r="A929" s="22" t="s">
        <v>1805</v>
      </c>
      <c r="B929" s="25">
        <v>0</v>
      </c>
    </row>
    <row r="930" spans="1:2" x14ac:dyDescent="0.25">
      <c r="A930" s="22" t="s">
        <v>1807</v>
      </c>
      <c r="B930" s="25">
        <v>0</v>
      </c>
    </row>
    <row r="931" spans="1:2" x14ac:dyDescent="0.25">
      <c r="A931" s="22" t="s">
        <v>1809</v>
      </c>
      <c r="B931" s="25">
        <v>0</v>
      </c>
    </row>
    <row r="932" spans="1:2" x14ac:dyDescent="0.25">
      <c r="A932" s="22" t="s">
        <v>1811</v>
      </c>
      <c r="B932" s="25">
        <v>0</v>
      </c>
    </row>
    <row r="933" spans="1:2" x14ac:dyDescent="0.25">
      <c r="A933" s="22" t="s">
        <v>1813</v>
      </c>
      <c r="B933" s="25">
        <v>0</v>
      </c>
    </row>
    <row r="934" spans="1:2" x14ac:dyDescent="0.25">
      <c r="A934" s="22" t="s">
        <v>1815</v>
      </c>
      <c r="B934" s="25">
        <v>0</v>
      </c>
    </row>
    <row r="935" spans="1:2" x14ac:dyDescent="0.25">
      <c r="A935" s="22" t="s">
        <v>1817</v>
      </c>
      <c r="B935" s="25">
        <v>0</v>
      </c>
    </row>
    <row r="936" spans="1:2" x14ac:dyDescent="0.25">
      <c r="A936" s="22" t="s">
        <v>1819</v>
      </c>
      <c r="B936" s="25">
        <v>0</v>
      </c>
    </row>
    <row r="937" spans="1:2" x14ac:dyDescent="0.25">
      <c r="A937" s="22" t="s">
        <v>1821</v>
      </c>
      <c r="B937" s="25">
        <v>12426651148.77</v>
      </c>
    </row>
    <row r="938" spans="1:2" x14ac:dyDescent="0.25">
      <c r="A938" s="22" t="s">
        <v>1823</v>
      </c>
      <c r="B938" s="25">
        <v>6053953457.4199991</v>
      </c>
    </row>
    <row r="939" spans="1:2" x14ac:dyDescent="0.25">
      <c r="A939" s="22" t="s">
        <v>1824</v>
      </c>
      <c r="B939" s="25">
        <v>20956428813.910004</v>
      </c>
    </row>
    <row r="940" spans="1:2" x14ac:dyDescent="0.25">
      <c r="A940" s="22" t="s">
        <v>1826</v>
      </c>
      <c r="B940" s="25">
        <v>0</v>
      </c>
    </row>
    <row r="941" spans="1:2" x14ac:dyDescent="0.25">
      <c r="A941" s="22" t="s">
        <v>1828</v>
      </c>
      <c r="B941" s="25">
        <v>0</v>
      </c>
    </row>
    <row r="942" spans="1:2" x14ac:dyDescent="0.25">
      <c r="A942" s="22" t="s">
        <v>1830</v>
      </c>
      <c r="B942" s="25">
        <v>0</v>
      </c>
    </row>
    <row r="943" spans="1:2" x14ac:dyDescent="0.25">
      <c r="A943" s="22" t="s">
        <v>1832</v>
      </c>
      <c r="B943" s="25">
        <v>0</v>
      </c>
    </row>
    <row r="944" spans="1:2" x14ac:dyDescent="0.25">
      <c r="A944" s="22" t="s">
        <v>1834</v>
      </c>
      <c r="B944" s="25">
        <v>0</v>
      </c>
    </row>
    <row r="945" spans="1:2" x14ac:dyDescent="0.25">
      <c r="A945" s="22" t="s">
        <v>1836</v>
      </c>
      <c r="B945" s="25">
        <v>61847000</v>
      </c>
    </row>
    <row r="946" spans="1:2" x14ac:dyDescent="0.25">
      <c r="A946" s="22" t="s">
        <v>1838</v>
      </c>
      <c r="B946" s="25">
        <v>19515558683.350002</v>
      </c>
    </row>
    <row r="947" spans="1:2" x14ac:dyDescent="0.25">
      <c r="A947" s="22" t="s">
        <v>1840</v>
      </c>
      <c r="B947" s="25">
        <v>0</v>
      </c>
    </row>
    <row r="948" spans="1:2" x14ac:dyDescent="0.25">
      <c r="A948" s="22" t="s">
        <v>1841</v>
      </c>
      <c r="B948" s="25">
        <v>0</v>
      </c>
    </row>
    <row r="949" spans="1:2" x14ac:dyDescent="0.25">
      <c r="A949" s="22" t="s">
        <v>1843</v>
      </c>
      <c r="B949" s="25">
        <v>300502786</v>
      </c>
    </row>
    <row r="950" spans="1:2" x14ac:dyDescent="0.25">
      <c r="A950" s="22" t="s">
        <v>1845</v>
      </c>
      <c r="B950" s="25">
        <v>0</v>
      </c>
    </row>
    <row r="951" spans="1:2" x14ac:dyDescent="0.25">
      <c r="A951" s="22" t="s">
        <v>1847</v>
      </c>
      <c r="B951" s="25">
        <v>0</v>
      </c>
    </row>
    <row r="952" spans="1:2" x14ac:dyDescent="0.25">
      <c r="A952" s="22" t="s">
        <v>1849</v>
      </c>
      <c r="B952" s="25">
        <v>0</v>
      </c>
    </row>
    <row r="953" spans="1:2" x14ac:dyDescent="0.25">
      <c r="A953" s="22" t="s">
        <v>1850</v>
      </c>
      <c r="B953" s="25">
        <v>0</v>
      </c>
    </row>
    <row r="954" spans="1:2" x14ac:dyDescent="0.25">
      <c r="A954" s="22" t="s">
        <v>1852</v>
      </c>
      <c r="B954" s="25">
        <v>0</v>
      </c>
    </row>
    <row r="955" spans="1:2" x14ac:dyDescent="0.25">
      <c r="A955" s="22" t="s">
        <v>1854</v>
      </c>
      <c r="B955" s="25">
        <v>0</v>
      </c>
    </row>
    <row r="956" spans="1:2" x14ac:dyDescent="0.25">
      <c r="A956" s="22" t="s">
        <v>1856</v>
      </c>
      <c r="B956" s="25">
        <v>98843928.569999993</v>
      </c>
    </row>
    <row r="957" spans="1:2" x14ac:dyDescent="0.25">
      <c r="A957" s="22" t="s">
        <v>1858</v>
      </c>
      <c r="B957" s="25">
        <v>375023577</v>
      </c>
    </row>
    <row r="958" spans="1:2" x14ac:dyDescent="0.25">
      <c r="A958" s="22" t="s">
        <v>1860</v>
      </c>
      <c r="B958" s="25">
        <v>219182757.86000001</v>
      </c>
    </row>
    <row r="959" spans="1:2" x14ac:dyDescent="0.25">
      <c r="A959" s="22" t="s">
        <v>1861</v>
      </c>
      <c r="B959" s="25">
        <v>148562912</v>
      </c>
    </row>
    <row r="960" spans="1:2" x14ac:dyDescent="0.25">
      <c r="A960" s="22" t="s">
        <v>1863</v>
      </c>
      <c r="B960" s="25">
        <v>0</v>
      </c>
    </row>
    <row r="961" spans="1:2" x14ac:dyDescent="0.25">
      <c r="A961" s="22" t="s">
        <v>1865</v>
      </c>
      <c r="B961" s="25">
        <v>0</v>
      </c>
    </row>
    <row r="962" spans="1:2" x14ac:dyDescent="0.25">
      <c r="A962" s="22" t="s">
        <v>1867</v>
      </c>
      <c r="B962" s="25">
        <v>0</v>
      </c>
    </row>
    <row r="963" spans="1:2" x14ac:dyDescent="0.25">
      <c r="A963" s="22" t="s">
        <v>1869</v>
      </c>
      <c r="B963" s="25">
        <v>29373833304.950001</v>
      </c>
    </row>
    <row r="964" spans="1:2" x14ac:dyDescent="0.25">
      <c r="A964" s="22" t="s">
        <v>1870</v>
      </c>
      <c r="B964" s="25">
        <v>25109924015.080002</v>
      </c>
    </row>
    <row r="965" spans="1:2" x14ac:dyDescent="0.25">
      <c r="A965" s="22" t="s">
        <v>1872</v>
      </c>
      <c r="B965" s="25">
        <v>2542892847.6900001</v>
      </c>
    </row>
    <row r="966" spans="1:2" x14ac:dyDescent="0.25">
      <c r="A966" s="22" t="s">
        <v>1873</v>
      </c>
      <c r="B966" s="25">
        <v>3996701135.5299997</v>
      </c>
    </row>
    <row r="967" spans="1:2" x14ac:dyDescent="0.25">
      <c r="A967" s="22" t="s">
        <v>1875</v>
      </c>
      <c r="B967" s="25">
        <v>3157116447.73</v>
      </c>
    </row>
    <row r="968" spans="1:2" x14ac:dyDescent="0.25">
      <c r="A968" s="22" t="s">
        <v>1877</v>
      </c>
      <c r="B968" s="25">
        <v>6191326795.9200001</v>
      </c>
    </row>
    <row r="969" spans="1:2" x14ac:dyDescent="0.25">
      <c r="A969" s="22" t="s">
        <v>1879</v>
      </c>
      <c r="B969" s="25">
        <v>37425055468.459999</v>
      </c>
    </row>
    <row r="970" spans="1:2" x14ac:dyDescent="0.25">
      <c r="A970" s="22" t="s">
        <v>1881</v>
      </c>
      <c r="B970" s="25">
        <v>1836416358.8499999</v>
      </c>
    </row>
    <row r="971" spans="1:2" x14ac:dyDescent="0.25">
      <c r="A971" s="22" t="s">
        <v>1883</v>
      </c>
      <c r="B971" s="25">
        <v>2581932283</v>
      </c>
    </row>
    <row r="972" spans="1:2" x14ac:dyDescent="0.25">
      <c r="A972" s="22" t="s">
        <v>1885</v>
      </c>
      <c r="B972" s="25">
        <v>3985651701.8299999</v>
      </c>
    </row>
    <row r="973" spans="1:2" x14ac:dyDescent="0.25">
      <c r="A973" s="22" t="s">
        <v>1887</v>
      </c>
      <c r="B973" s="25">
        <v>3301486729.3899999</v>
      </c>
    </row>
    <row r="974" spans="1:2" x14ac:dyDescent="0.25">
      <c r="A974" s="22" t="s">
        <v>1889</v>
      </c>
      <c r="B974" s="25">
        <v>6770665468.6099997</v>
      </c>
    </row>
    <row r="975" spans="1:2" x14ac:dyDescent="0.25">
      <c r="A975" s="22" t="s">
        <v>1890</v>
      </c>
      <c r="B975" s="25">
        <v>2804099157.6400003</v>
      </c>
    </row>
    <row r="976" spans="1:2" x14ac:dyDescent="0.25">
      <c r="A976" s="22" t="s">
        <v>1892</v>
      </c>
      <c r="B976" s="25">
        <v>5302238475.5599995</v>
      </c>
    </row>
    <row r="977" spans="1:2" x14ac:dyDescent="0.25">
      <c r="A977" s="22" t="s">
        <v>1894</v>
      </c>
      <c r="B977" s="25">
        <v>3107820215.6400003</v>
      </c>
    </row>
    <row r="978" spans="1:2" x14ac:dyDescent="0.25">
      <c r="A978" s="22" t="s">
        <v>1896</v>
      </c>
      <c r="B978" s="25">
        <v>7788097297.1700001</v>
      </c>
    </row>
    <row r="979" spans="1:2" x14ac:dyDescent="0.25">
      <c r="A979" s="22" t="s">
        <v>1898</v>
      </c>
      <c r="B979" s="25">
        <v>2415406514.1500001</v>
      </c>
    </row>
    <row r="980" spans="1:2" x14ac:dyDescent="0.25">
      <c r="A980" s="22" t="s">
        <v>1900</v>
      </c>
      <c r="B980" s="25">
        <v>4982815142.2799997</v>
      </c>
    </row>
    <row r="981" spans="1:2" x14ac:dyDescent="0.25">
      <c r="A981" s="22" t="s">
        <v>1902</v>
      </c>
      <c r="B981" s="25">
        <v>2954864696.6999998</v>
      </c>
    </row>
    <row r="982" spans="1:2" x14ac:dyDescent="0.25">
      <c r="A982" s="22" t="s">
        <v>1904</v>
      </c>
      <c r="B982" s="25">
        <v>3120686103.8399997</v>
      </c>
    </row>
    <row r="983" spans="1:2" x14ac:dyDescent="0.25">
      <c r="A983" s="22" t="s">
        <v>1906</v>
      </c>
      <c r="B983" s="25">
        <v>6982494476.3400002</v>
      </c>
    </row>
    <row r="984" spans="1:2" x14ac:dyDescent="0.25">
      <c r="A984" s="22" t="s">
        <v>1908</v>
      </c>
      <c r="B984" s="25">
        <v>13590176940.18</v>
      </c>
    </row>
    <row r="985" spans="1:2" x14ac:dyDescent="0.25">
      <c r="A985" s="22" t="s">
        <v>1910</v>
      </c>
      <c r="B985" s="25">
        <v>3882910065.3200002</v>
      </c>
    </row>
    <row r="986" spans="1:2" x14ac:dyDescent="0.25">
      <c r="A986" s="22" t="s">
        <v>1911</v>
      </c>
      <c r="B986" s="25">
        <v>5880572011.8099995</v>
      </c>
    </row>
    <row r="987" spans="1:2" x14ac:dyDescent="0.25">
      <c r="A987" s="22" t="s">
        <v>1913</v>
      </c>
      <c r="B987" s="25">
        <v>3868151748.7399998</v>
      </c>
    </row>
    <row r="988" spans="1:2" x14ac:dyDescent="0.25">
      <c r="A988" s="22" t="s">
        <v>1914</v>
      </c>
      <c r="B988" s="25">
        <v>31228061906.09</v>
      </c>
    </row>
    <row r="989" spans="1:2" x14ac:dyDescent="0.25">
      <c r="A989" s="22" t="s">
        <v>1916</v>
      </c>
      <c r="B989" s="25">
        <v>4951789633.7600002</v>
      </c>
    </row>
    <row r="990" spans="1:2" x14ac:dyDescent="0.25">
      <c r="A990" s="22" t="s">
        <v>1919</v>
      </c>
      <c r="B990" s="25">
        <v>109325295588.96001</v>
      </c>
    </row>
    <row r="991" spans="1:2" x14ac:dyDescent="0.25">
      <c r="A991" s="22" t="s">
        <v>1920</v>
      </c>
      <c r="B991" s="25">
        <v>0</v>
      </c>
    </row>
    <row r="992" spans="1:2" x14ac:dyDescent="0.25">
      <c r="A992" s="22" t="s">
        <v>1922</v>
      </c>
      <c r="B992" s="25">
        <v>0</v>
      </c>
    </row>
    <row r="993" spans="1:2" x14ac:dyDescent="0.25">
      <c r="A993" s="22" t="s">
        <v>1924</v>
      </c>
      <c r="B993" s="25">
        <v>809434280.5</v>
      </c>
    </row>
    <row r="994" spans="1:2" x14ac:dyDescent="0.25">
      <c r="A994" s="22" t="s">
        <v>1926</v>
      </c>
      <c r="B994" s="25">
        <v>0</v>
      </c>
    </row>
    <row r="995" spans="1:2" x14ac:dyDescent="0.25">
      <c r="A995" s="22" t="s">
        <v>1928</v>
      </c>
      <c r="B995" s="25">
        <v>91000000</v>
      </c>
    </row>
    <row r="996" spans="1:2" x14ac:dyDescent="0.25">
      <c r="A996" s="22" t="s">
        <v>1930</v>
      </c>
      <c r="B996" s="25">
        <v>0</v>
      </c>
    </row>
    <row r="997" spans="1:2" x14ac:dyDescent="0.25">
      <c r="A997" s="22" t="s">
        <v>1932</v>
      </c>
      <c r="B997" s="25">
        <v>698727014.67000008</v>
      </c>
    </row>
    <row r="998" spans="1:2" x14ac:dyDescent="0.25">
      <c r="A998" s="22" t="s">
        <v>1934</v>
      </c>
      <c r="B998" s="25">
        <v>0</v>
      </c>
    </row>
    <row r="999" spans="1:2" x14ac:dyDescent="0.25">
      <c r="A999" s="22" t="s">
        <v>1936</v>
      </c>
      <c r="B999" s="25">
        <v>12000000</v>
      </c>
    </row>
    <row r="1000" spans="1:2" x14ac:dyDescent="0.25">
      <c r="A1000" s="22" t="s">
        <v>1938</v>
      </c>
      <c r="B1000" s="25">
        <v>74184085.650000006</v>
      </c>
    </row>
    <row r="1001" spans="1:2" x14ac:dyDescent="0.25">
      <c r="A1001" s="22" t="s">
        <v>1940</v>
      </c>
      <c r="B1001" s="25">
        <v>1772390378.3</v>
      </c>
    </row>
    <row r="1002" spans="1:2" x14ac:dyDescent="0.25">
      <c r="A1002" s="22" t="s">
        <v>1942</v>
      </c>
      <c r="B1002" s="25">
        <v>0</v>
      </c>
    </row>
    <row r="1003" spans="1:2" x14ac:dyDescent="0.25">
      <c r="A1003" s="22" t="s">
        <v>1944</v>
      </c>
      <c r="B1003" s="25">
        <v>670656875</v>
      </c>
    </row>
    <row r="1004" spans="1:2" x14ac:dyDescent="0.25">
      <c r="A1004" s="22" t="s">
        <v>1946</v>
      </c>
      <c r="B1004" s="25">
        <v>0</v>
      </c>
    </row>
    <row r="1005" spans="1:2" x14ac:dyDescent="0.25">
      <c r="A1005" s="22" t="s">
        <v>1948</v>
      </c>
      <c r="B1005" s="25">
        <v>0</v>
      </c>
    </row>
    <row r="1006" spans="1:2" x14ac:dyDescent="0.25">
      <c r="A1006" s="22" t="s">
        <v>1950</v>
      </c>
      <c r="B1006" s="25">
        <v>2175504699.3000002</v>
      </c>
    </row>
    <row r="1007" spans="1:2" x14ac:dyDescent="0.25">
      <c r="A1007" s="22" t="s">
        <v>1952</v>
      </c>
      <c r="B1007" s="25">
        <v>0</v>
      </c>
    </row>
    <row r="1008" spans="1:2" x14ac:dyDescent="0.25">
      <c r="A1008" s="22" t="s">
        <v>1954</v>
      </c>
      <c r="B1008" s="25">
        <v>0</v>
      </c>
    </row>
    <row r="1009" spans="1:2" x14ac:dyDescent="0.25">
      <c r="A1009" s="22" t="s">
        <v>1956</v>
      </c>
      <c r="B1009" s="25">
        <v>0</v>
      </c>
    </row>
    <row r="1010" spans="1:2" x14ac:dyDescent="0.25">
      <c r="A1010" s="22" t="s">
        <v>1958</v>
      </c>
      <c r="B1010" s="25">
        <v>259158635</v>
      </c>
    </row>
    <row r="1011" spans="1:2" x14ac:dyDescent="0.25">
      <c r="A1011" s="22" t="s">
        <v>1960</v>
      </c>
      <c r="B1011" s="25">
        <v>0</v>
      </c>
    </row>
    <row r="1012" spans="1:2" x14ac:dyDescent="0.25">
      <c r="A1012" s="22" t="s">
        <v>1962</v>
      </c>
      <c r="B1012" s="25">
        <v>0</v>
      </c>
    </row>
    <row r="1013" spans="1:2" x14ac:dyDescent="0.25">
      <c r="A1013" s="22" t="s">
        <v>1964</v>
      </c>
      <c r="B1013" s="25">
        <v>451762512.28999996</v>
      </c>
    </row>
    <row r="1014" spans="1:2" x14ac:dyDescent="0.25">
      <c r="A1014" s="22" t="s">
        <v>1966</v>
      </c>
      <c r="B1014" s="25">
        <v>761069</v>
      </c>
    </row>
    <row r="1015" spans="1:2" x14ac:dyDescent="0.25">
      <c r="A1015" s="22" t="s">
        <v>1968</v>
      </c>
      <c r="B1015" s="25">
        <v>664408916.97000003</v>
      </c>
    </row>
    <row r="1016" spans="1:2" x14ac:dyDescent="0.25">
      <c r="A1016" s="22" t="s">
        <v>1970</v>
      </c>
      <c r="B1016" s="25">
        <v>0</v>
      </c>
    </row>
    <row r="1017" spans="1:2" x14ac:dyDescent="0.25">
      <c r="A1017" s="22" t="s">
        <v>1972</v>
      </c>
      <c r="B1017" s="25">
        <v>20405157309.860001</v>
      </c>
    </row>
    <row r="1018" spans="1:2" x14ac:dyDescent="0.25">
      <c r="A1018" s="22" t="s">
        <v>1974</v>
      </c>
      <c r="B1018" s="25">
        <v>0</v>
      </c>
    </row>
    <row r="1019" spans="1:2" x14ac:dyDescent="0.25">
      <c r="A1019" s="22" t="s">
        <v>1976</v>
      </c>
      <c r="B1019" s="25">
        <v>0</v>
      </c>
    </row>
    <row r="1020" spans="1:2" x14ac:dyDescent="0.25">
      <c r="A1020" s="22" t="s">
        <v>1978</v>
      </c>
      <c r="B1020" s="25">
        <v>8628937037.9999981</v>
      </c>
    </row>
    <row r="1021" spans="1:2" x14ac:dyDescent="0.25">
      <c r="A1021" s="22" t="s">
        <v>1980</v>
      </c>
      <c r="B1021" s="25">
        <v>0</v>
      </c>
    </row>
    <row r="1022" spans="1:2" x14ac:dyDescent="0.25">
      <c r="A1022" s="22" t="s">
        <v>1982</v>
      </c>
      <c r="B1022" s="25">
        <v>3545805567.5</v>
      </c>
    </row>
    <row r="1023" spans="1:2" x14ac:dyDescent="0.25">
      <c r="A1023" s="22" t="s">
        <v>1984</v>
      </c>
      <c r="B1023" s="25">
        <v>0</v>
      </c>
    </row>
    <row r="1024" spans="1:2" x14ac:dyDescent="0.25">
      <c r="A1024" s="22" t="s">
        <v>1986</v>
      </c>
      <c r="B1024" s="25">
        <v>629211994.77999997</v>
      </c>
    </row>
    <row r="1025" spans="1:2" x14ac:dyDescent="0.25">
      <c r="A1025" s="22" t="s">
        <v>1988</v>
      </c>
      <c r="B1025" s="25">
        <v>21005819143.599998</v>
      </c>
    </row>
    <row r="1026" spans="1:2" x14ac:dyDescent="0.25">
      <c r="A1026" s="22" t="s">
        <v>1990</v>
      </c>
      <c r="B1026" s="25">
        <v>0</v>
      </c>
    </row>
    <row r="1027" spans="1:2" x14ac:dyDescent="0.25">
      <c r="A1027" s="22" t="s">
        <v>1992</v>
      </c>
      <c r="B1027" s="25">
        <v>0</v>
      </c>
    </row>
    <row r="1028" spans="1:2" x14ac:dyDescent="0.25">
      <c r="A1028" s="22" t="s">
        <v>1994</v>
      </c>
      <c r="B1028" s="25">
        <v>0</v>
      </c>
    </row>
    <row r="1029" spans="1:2" x14ac:dyDescent="0.25">
      <c r="A1029" s="22" t="s">
        <v>1996</v>
      </c>
      <c r="B1029" s="25">
        <v>0</v>
      </c>
    </row>
    <row r="1030" spans="1:2" x14ac:dyDescent="0.25">
      <c r="A1030" s="22" t="s">
        <v>1998</v>
      </c>
      <c r="B1030" s="25">
        <v>0</v>
      </c>
    </row>
    <row r="1031" spans="1:2" x14ac:dyDescent="0.25">
      <c r="A1031" s="22" t="s">
        <v>2000</v>
      </c>
      <c r="B1031" s="25">
        <v>1201000000</v>
      </c>
    </row>
    <row r="1032" spans="1:2" x14ac:dyDescent="0.25">
      <c r="A1032" s="22" t="s">
        <v>2001</v>
      </c>
      <c r="B1032" s="25">
        <v>5299355.3499999996</v>
      </c>
    </row>
    <row r="1033" spans="1:2" x14ac:dyDescent="0.25">
      <c r="A1033" s="22" t="s">
        <v>2003</v>
      </c>
      <c r="B1033" s="25">
        <v>89080000</v>
      </c>
    </row>
    <row r="1034" spans="1:2" x14ac:dyDescent="0.25">
      <c r="A1034" s="22" t="s">
        <v>2004</v>
      </c>
      <c r="B1034" s="25">
        <v>360873122</v>
      </c>
    </row>
    <row r="1035" spans="1:2" x14ac:dyDescent="0.25">
      <c r="A1035" s="22" t="s">
        <v>2006</v>
      </c>
      <c r="B1035" s="25">
        <v>0</v>
      </c>
    </row>
    <row r="1036" spans="1:2" x14ac:dyDescent="0.25">
      <c r="A1036" s="22" t="s">
        <v>2008</v>
      </c>
      <c r="B1036" s="25">
        <v>0</v>
      </c>
    </row>
    <row r="1037" spans="1:2" x14ac:dyDescent="0.25">
      <c r="A1037" s="22" t="s">
        <v>2010</v>
      </c>
      <c r="B1037" s="25">
        <v>0</v>
      </c>
    </row>
    <row r="1038" spans="1:2" x14ac:dyDescent="0.25">
      <c r="A1038" s="22" t="s">
        <v>2013</v>
      </c>
      <c r="B1038" s="25">
        <v>3754676416.7200003</v>
      </c>
    </row>
    <row r="1039" spans="1:2" x14ac:dyDescent="0.25">
      <c r="A1039" s="22" t="s">
        <v>2014</v>
      </c>
      <c r="B1039" s="25">
        <v>0</v>
      </c>
    </row>
    <row r="1040" spans="1:2" x14ac:dyDescent="0.25">
      <c r="A1040" s="22" t="s">
        <v>2016</v>
      </c>
      <c r="B1040" s="25">
        <v>0</v>
      </c>
    </row>
    <row r="1041" spans="1:2" x14ac:dyDescent="0.25">
      <c r="A1041" s="22" t="s">
        <v>2018</v>
      </c>
      <c r="B1041" s="25">
        <v>0</v>
      </c>
    </row>
    <row r="1042" spans="1:2" x14ac:dyDescent="0.25">
      <c r="A1042" s="22" t="s">
        <v>2020</v>
      </c>
      <c r="B1042" s="25">
        <v>45843122.240000002</v>
      </c>
    </row>
    <row r="1043" spans="1:2" x14ac:dyDescent="0.25">
      <c r="A1043" s="22" t="s">
        <v>2022</v>
      </c>
      <c r="B1043" s="25">
        <v>0</v>
      </c>
    </row>
    <row r="1044" spans="1:2" x14ac:dyDescent="0.25">
      <c r="A1044" s="22" t="s">
        <v>2023</v>
      </c>
      <c r="B1044" s="25">
        <v>0</v>
      </c>
    </row>
    <row r="1045" spans="1:2" x14ac:dyDescent="0.25">
      <c r="A1045" s="22" t="s">
        <v>2024</v>
      </c>
      <c r="B1045" s="25">
        <v>3672213340.4000001</v>
      </c>
    </row>
    <row r="1046" spans="1:2" x14ac:dyDescent="0.25">
      <c r="A1046" s="22" t="s">
        <v>2026</v>
      </c>
      <c r="B1046" s="25">
        <v>0</v>
      </c>
    </row>
    <row r="1047" spans="1:2" x14ac:dyDescent="0.25">
      <c r="A1047" s="22" t="s">
        <v>2028</v>
      </c>
      <c r="B1047" s="25">
        <v>0</v>
      </c>
    </row>
    <row r="1048" spans="1:2" x14ac:dyDescent="0.25">
      <c r="A1048" s="22" t="s">
        <v>2030</v>
      </c>
      <c r="B1048" s="25">
        <v>0</v>
      </c>
    </row>
    <row r="1049" spans="1:2" x14ac:dyDescent="0.25">
      <c r="A1049" s="22" t="s">
        <v>2032</v>
      </c>
      <c r="B1049" s="25">
        <v>0</v>
      </c>
    </row>
    <row r="1050" spans="1:2" x14ac:dyDescent="0.25">
      <c r="A1050" s="22" t="s">
        <v>2034</v>
      </c>
      <c r="B1050" s="25">
        <v>0</v>
      </c>
    </row>
    <row r="1051" spans="1:2" x14ac:dyDescent="0.25">
      <c r="A1051" s="22" t="s">
        <v>2035</v>
      </c>
      <c r="B1051" s="25">
        <v>0</v>
      </c>
    </row>
    <row r="1052" spans="1:2" x14ac:dyDescent="0.25">
      <c r="A1052" s="22" t="s">
        <v>2037</v>
      </c>
      <c r="B1052" s="25">
        <v>0</v>
      </c>
    </row>
    <row r="1053" spans="1:2" x14ac:dyDescent="0.25">
      <c r="A1053" s="22" t="s">
        <v>2039</v>
      </c>
      <c r="B1053" s="25">
        <v>0</v>
      </c>
    </row>
    <row r="1054" spans="1:2" x14ac:dyDescent="0.25">
      <c r="A1054" s="22" t="s">
        <v>2041</v>
      </c>
      <c r="B1054" s="25">
        <v>0</v>
      </c>
    </row>
    <row r="1055" spans="1:2" x14ac:dyDescent="0.25">
      <c r="A1055" s="22" t="s">
        <v>2043</v>
      </c>
      <c r="B1055" s="25">
        <v>0</v>
      </c>
    </row>
    <row r="1056" spans="1:2" x14ac:dyDescent="0.25">
      <c r="A1056" s="22" t="s">
        <v>2045</v>
      </c>
      <c r="B1056" s="25">
        <v>0</v>
      </c>
    </row>
    <row r="1057" spans="1:2" x14ac:dyDescent="0.25">
      <c r="A1057" s="22" t="s">
        <v>2047</v>
      </c>
      <c r="B1057" s="25">
        <v>0</v>
      </c>
    </row>
    <row r="1058" spans="1:2" x14ac:dyDescent="0.25">
      <c r="A1058" s="22" t="s">
        <v>2049</v>
      </c>
      <c r="B1058" s="25">
        <v>0</v>
      </c>
    </row>
    <row r="1059" spans="1:2" x14ac:dyDescent="0.25">
      <c r="A1059" s="22" t="s">
        <v>2051</v>
      </c>
      <c r="B1059" s="25">
        <v>0</v>
      </c>
    </row>
    <row r="1060" spans="1:2" x14ac:dyDescent="0.25">
      <c r="A1060" s="22" t="s">
        <v>2053</v>
      </c>
      <c r="B1060" s="25">
        <v>0</v>
      </c>
    </row>
    <row r="1061" spans="1:2" x14ac:dyDescent="0.25">
      <c r="A1061" s="22" t="s">
        <v>2055</v>
      </c>
      <c r="B1061" s="25">
        <v>0</v>
      </c>
    </row>
    <row r="1062" spans="1:2" x14ac:dyDescent="0.25">
      <c r="A1062" s="22" t="s">
        <v>2057</v>
      </c>
      <c r="B1062" s="25">
        <v>0</v>
      </c>
    </row>
    <row r="1063" spans="1:2" x14ac:dyDescent="0.25">
      <c r="A1063" s="22" t="s">
        <v>2058</v>
      </c>
      <c r="B1063" s="25">
        <v>0</v>
      </c>
    </row>
    <row r="1064" spans="1:2" x14ac:dyDescent="0.25">
      <c r="A1064" s="22" t="s">
        <v>2059</v>
      </c>
      <c r="B1064" s="25">
        <v>0</v>
      </c>
    </row>
    <row r="1065" spans="1:2" x14ac:dyDescent="0.25">
      <c r="A1065" s="22" t="s">
        <v>2061</v>
      </c>
      <c r="B1065" s="25">
        <v>0</v>
      </c>
    </row>
    <row r="1066" spans="1:2" x14ac:dyDescent="0.25">
      <c r="A1066" s="22" t="s">
        <v>2063</v>
      </c>
      <c r="B1066" s="25">
        <v>0</v>
      </c>
    </row>
    <row r="1067" spans="1:2" x14ac:dyDescent="0.25">
      <c r="A1067" s="22" t="s">
        <v>2065</v>
      </c>
      <c r="B1067" s="25">
        <v>0</v>
      </c>
    </row>
    <row r="1068" spans="1:2" x14ac:dyDescent="0.25">
      <c r="A1068" s="22" t="s">
        <v>2066</v>
      </c>
      <c r="B1068" s="25">
        <v>0</v>
      </c>
    </row>
    <row r="1069" spans="1:2" x14ac:dyDescent="0.25">
      <c r="A1069" s="22" t="s">
        <v>2068</v>
      </c>
      <c r="B1069" s="25">
        <v>0</v>
      </c>
    </row>
    <row r="1070" spans="1:2" x14ac:dyDescent="0.25">
      <c r="A1070" s="22" t="s">
        <v>2070</v>
      </c>
      <c r="B1070" s="25">
        <v>0</v>
      </c>
    </row>
    <row r="1071" spans="1:2" x14ac:dyDescent="0.25">
      <c r="A1071" s="22" t="s">
        <v>2071</v>
      </c>
      <c r="B1071" s="25">
        <v>0</v>
      </c>
    </row>
    <row r="1072" spans="1:2" x14ac:dyDescent="0.25">
      <c r="A1072" s="22" t="s">
        <v>2073</v>
      </c>
      <c r="B1072" s="25">
        <v>0</v>
      </c>
    </row>
    <row r="1073" spans="1:2" x14ac:dyDescent="0.25">
      <c r="A1073" s="22" t="s">
        <v>2075</v>
      </c>
      <c r="B1073" s="25">
        <v>0</v>
      </c>
    </row>
    <row r="1074" spans="1:2" x14ac:dyDescent="0.25">
      <c r="A1074" s="22" t="s">
        <v>2077</v>
      </c>
      <c r="B1074" s="25">
        <v>0</v>
      </c>
    </row>
    <row r="1075" spans="1:2" x14ac:dyDescent="0.25">
      <c r="A1075" s="22" t="s">
        <v>2079</v>
      </c>
      <c r="B1075" s="25">
        <v>0</v>
      </c>
    </row>
    <row r="1076" spans="1:2" x14ac:dyDescent="0.25">
      <c r="A1076" s="22" t="s">
        <v>2081</v>
      </c>
      <c r="B1076" s="25">
        <v>0</v>
      </c>
    </row>
    <row r="1077" spans="1:2" x14ac:dyDescent="0.25">
      <c r="A1077" s="22" t="s">
        <v>2083</v>
      </c>
      <c r="B1077" s="25">
        <v>0</v>
      </c>
    </row>
    <row r="1078" spans="1:2" x14ac:dyDescent="0.25">
      <c r="A1078" s="22" t="s">
        <v>2085</v>
      </c>
      <c r="B1078" s="25">
        <v>8613317</v>
      </c>
    </row>
    <row r="1079" spans="1:2" x14ac:dyDescent="0.25">
      <c r="A1079" s="22" t="s">
        <v>2087</v>
      </c>
      <c r="B1079" s="25">
        <v>0</v>
      </c>
    </row>
    <row r="1080" spans="1:2" x14ac:dyDescent="0.25">
      <c r="A1080" s="22" t="s">
        <v>2089</v>
      </c>
      <c r="B1080" s="25">
        <v>0</v>
      </c>
    </row>
    <row r="1081" spans="1:2" x14ac:dyDescent="0.25">
      <c r="A1081" s="22" t="s">
        <v>2092</v>
      </c>
      <c r="B1081" s="25">
        <v>234167852152.48996</v>
      </c>
    </row>
    <row r="1082" spans="1:2" x14ac:dyDescent="0.25">
      <c r="A1082" s="22" t="s">
        <v>2093</v>
      </c>
      <c r="B1082" s="25">
        <v>55988139354.350006</v>
      </c>
    </row>
    <row r="1083" spans="1:2" x14ac:dyDescent="0.25">
      <c r="A1083" s="22" t="s">
        <v>2094</v>
      </c>
      <c r="B1083" s="25">
        <v>35443753068.400002</v>
      </c>
    </row>
    <row r="1084" spans="1:2" x14ac:dyDescent="0.25">
      <c r="A1084" s="22" t="s">
        <v>2096</v>
      </c>
      <c r="B1084" s="25">
        <v>0</v>
      </c>
    </row>
    <row r="1085" spans="1:2" x14ac:dyDescent="0.25">
      <c r="A1085" s="22" t="s">
        <v>2098</v>
      </c>
      <c r="B1085" s="25">
        <v>0</v>
      </c>
    </row>
    <row r="1086" spans="1:2" x14ac:dyDescent="0.25">
      <c r="A1086" s="22" t="s">
        <v>2100</v>
      </c>
      <c r="B1086" s="25">
        <v>0</v>
      </c>
    </row>
    <row r="1087" spans="1:2" x14ac:dyDescent="0.25">
      <c r="A1087" s="22" t="s">
        <v>2102</v>
      </c>
      <c r="B1087" s="25">
        <v>867159516.15999997</v>
      </c>
    </row>
    <row r="1088" spans="1:2" x14ac:dyDescent="0.25">
      <c r="A1088" s="22" t="s">
        <v>2104</v>
      </c>
      <c r="B1088" s="25">
        <v>12750762887.59</v>
      </c>
    </row>
    <row r="1089" spans="1:2" x14ac:dyDescent="0.25">
      <c r="A1089" s="22" t="s">
        <v>2107</v>
      </c>
      <c r="B1089" s="25">
        <v>965166949435.60999</v>
      </c>
    </row>
    <row r="1090" spans="1:2" x14ac:dyDescent="0.25">
      <c r="A1090" s="22" t="s">
        <v>2108</v>
      </c>
      <c r="B1090" s="25">
        <v>79254054480.150009</v>
      </c>
    </row>
    <row r="1091" spans="1:2" x14ac:dyDescent="0.25">
      <c r="A1091" s="22" t="s">
        <v>2110</v>
      </c>
      <c r="B1091" s="25">
        <v>64889246795.919998</v>
      </c>
    </row>
    <row r="1092" spans="1:2" x14ac:dyDescent="0.25">
      <c r="A1092" s="22" t="s">
        <v>2112</v>
      </c>
      <c r="B1092" s="25">
        <v>0</v>
      </c>
    </row>
    <row r="1093" spans="1:2" x14ac:dyDescent="0.25">
      <c r="A1093" s="22" t="s">
        <v>2160</v>
      </c>
      <c r="B1093" s="25">
        <v>0</v>
      </c>
    </row>
    <row r="1094" spans="1:2" x14ac:dyDescent="0.25">
      <c r="A1094" s="22" t="s">
        <v>2114</v>
      </c>
      <c r="B1094" s="25">
        <v>0</v>
      </c>
    </row>
    <row r="1095" spans="1:2" x14ac:dyDescent="0.25">
      <c r="A1095" s="22" t="s">
        <v>2116</v>
      </c>
      <c r="B1095" s="25">
        <v>0</v>
      </c>
    </row>
    <row r="1096" spans="1:2" x14ac:dyDescent="0.25">
      <c r="A1096" s="22" t="s">
        <v>2118</v>
      </c>
      <c r="B1096" s="25">
        <v>0</v>
      </c>
    </row>
    <row r="1097" spans="1:2" x14ac:dyDescent="0.25">
      <c r="A1097" s="22" t="s">
        <v>2120</v>
      </c>
      <c r="B1097" s="25">
        <v>0</v>
      </c>
    </row>
    <row r="1098" spans="1:2" x14ac:dyDescent="0.25">
      <c r="A1098" s="22" t="s">
        <v>2122</v>
      </c>
      <c r="B1098" s="25">
        <v>6993462249.7799997</v>
      </c>
    </row>
    <row r="1099" spans="1:2" x14ac:dyDescent="0.25">
      <c r="A1099" s="22" t="s">
        <v>2124</v>
      </c>
      <c r="B1099" s="25">
        <v>0</v>
      </c>
    </row>
    <row r="1100" spans="1:2" x14ac:dyDescent="0.25">
      <c r="A1100" s="22" t="s">
        <v>2126</v>
      </c>
      <c r="B1100" s="25">
        <v>0</v>
      </c>
    </row>
    <row r="1101" spans="1:2" x14ac:dyDescent="0.25">
      <c r="A1101" s="22" t="s">
        <v>2128</v>
      </c>
      <c r="B1101" s="25">
        <v>24089730465.330002</v>
      </c>
    </row>
    <row r="1102" spans="1:2" x14ac:dyDescent="0.25">
      <c r="A1102" s="22" t="s">
        <v>2130</v>
      </c>
      <c r="B1102" s="25">
        <v>9760350468.7299995</v>
      </c>
    </row>
    <row r="1103" spans="1:2" x14ac:dyDescent="0.25">
      <c r="A1103" s="22" t="s">
        <v>2132</v>
      </c>
      <c r="B1103" s="25">
        <v>1092461304</v>
      </c>
    </row>
    <row r="1104" spans="1:2" x14ac:dyDescent="0.25">
      <c r="A1104" s="22" t="s">
        <v>2134</v>
      </c>
      <c r="B1104" s="25">
        <v>0</v>
      </c>
    </row>
    <row r="1105" spans="1:2" x14ac:dyDescent="0.25">
      <c r="A1105" s="22" t="s">
        <v>2136</v>
      </c>
      <c r="B1105" s="25">
        <v>0</v>
      </c>
    </row>
    <row r="1106" spans="1:2" x14ac:dyDescent="0.25">
      <c r="A1106" s="22" t="s">
        <v>2137</v>
      </c>
      <c r="B1106" s="25">
        <v>0</v>
      </c>
    </row>
    <row r="1107" spans="1:2" x14ac:dyDescent="0.25">
      <c r="A1107" s="22" t="s">
        <v>2139</v>
      </c>
      <c r="B1107" s="25">
        <v>10358873913.5</v>
      </c>
    </row>
    <row r="1108" spans="1:2" x14ac:dyDescent="0.25">
      <c r="A1108" s="22" t="s">
        <v>2141</v>
      </c>
      <c r="B1108" s="25">
        <v>0</v>
      </c>
    </row>
    <row r="1109" spans="1:2" x14ac:dyDescent="0.25">
      <c r="A1109" s="22" t="s">
        <v>2143</v>
      </c>
      <c r="B1109" s="25">
        <v>89769257592.069992</v>
      </c>
    </row>
    <row r="1110" spans="1:2" x14ac:dyDescent="0.25">
      <c r="A1110" s="22" t="s">
        <v>2145</v>
      </c>
      <c r="B1110" s="25">
        <v>5388592302.8099995</v>
      </c>
    </row>
    <row r="1111" spans="1:2" x14ac:dyDescent="0.25">
      <c r="A1111" s="22" t="s">
        <v>2147</v>
      </c>
      <c r="B1111" s="25">
        <v>74397200908.950012</v>
      </c>
    </row>
    <row r="1112" spans="1:2" x14ac:dyDescent="0.25">
      <c r="A1112" s="22" t="s">
        <v>2148</v>
      </c>
      <c r="B1112" s="25">
        <v>0</v>
      </c>
    </row>
    <row r="1113" spans="1:2" x14ac:dyDescent="0.25">
      <c r="A1113" s="22" t="s">
        <v>2150</v>
      </c>
      <c r="B1113" s="25">
        <v>0</v>
      </c>
    </row>
    <row r="1114" spans="1:2" x14ac:dyDescent="0.25">
      <c r="A1114" s="22" t="s">
        <v>2152</v>
      </c>
      <c r="B1114" s="25">
        <v>0</v>
      </c>
    </row>
    <row r="1115" spans="1:2" x14ac:dyDescent="0.25">
      <c r="A1115" s="22" t="s">
        <v>2154</v>
      </c>
      <c r="B1115" s="25">
        <v>0</v>
      </c>
    </row>
    <row r="1116" spans="1:2" x14ac:dyDescent="0.25">
      <c r="A1116" s="22" t="s">
        <v>2156</v>
      </c>
      <c r="B1116" s="25">
        <v>0</v>
      </c>
    </row>
    <row r="1117" spans="1:2" x14ac:dyDescent="0.25">
      <c r="A1117" s="22" t="s">
        <v>2158</v>
      </c>
      <c r="B1117" s="25">
        <v>0</v>
      </c>
    </row>
    <row r="1118" spans="1:2" x14ac:dyDescent="0.25">
      <c r="A1118" s="22" t="s">
        <v>2163</v>
      </c>
      <c r="B1118" s="25">
        <v>112709188312.98001</v>
      </c>
    </row>
    <row r="1119" spans="1:2" x14ac:dyDescent="0.25">
      <c r="A1119" s="22" t="s">
        <v>2164</v>
      </c>
      <c r="B1119" s="25">
        <v>38370624195.660004</v>
      </c>
    </row>
    <row r="1120" spans="1:2" x14ac:dyDescent="0.25">
      <c r="A1120" s="22" t="s">
        <v>2166</v>
      </c>
      <c r="B1120" s="25">
        <v>0</v>
      </c>
    </row>
    <row r="1121" spans="1:2" x14ac:dyDescent="0.25">
      <c r="A1121" s="22" t="s">
        <v>2167</v>
      </c>
      <c r="B1121" s="25">
        <v>10208271558.700001</v>
      </c>
    </row>
    <row r="1122" spans="1:2" x14ac:dyDescent="0.25">
      <c r="A1122" s="22" t="s">
        <v>2169</v>
      </c>
      <c r="B1122" s="25">
        <v>6930659264.21</v>
      </c>
    </row>
    <row r="1123" spans="1:2" x14ac:dyDescent="0.25">
      <c r="A1123" s="22" t="s">
        <v>2171</v>
      </c>
      <c r="B1123" s="25">
        <v>2450400928.3699999</v>
      </c>
    </row>
    <row r="1124" spans="1:2" x14ac:dyDescent="0.25">
      <c r="A1124" s="22" t="s">
        <v>2173</v>
      </c>
      <c r="B1124" s="25">
        <v>39300000</v>
      </c>
    </row>
    <row r="1125" spans="1:2" x14ac:dyDescent="0.25">
      <c r="A1125" s="22" t="s">
        <v>2175</v>
      </c>
      <c r="B1125" s="25">
        <v>0</v>
      </c>
    </row>
    <row r="1126" spans="1:2" x14ac:dyDescent="0.25">
      <c r="A1126" s="22" t="s">
        <v>2177</v>
      </c>
      <c r="B1126" s="25">
        <v>0</v>
      </c>
    </row>
    <row r="1127" spans="1:2" x14ac:dyDescent="0.25">
      <c r="A1127" s="22" t="s">
        <v>2179</v>
      </c>
      <c r="B1127" s="25">
        <v>0</v>
      </c>
    </row>
    <row r="1128" spans="1:2" x14ac:dyDescent="0.25">
      <c r="A1128" s="22" t="s">
        <v>2180</v>
      </c>
      <c r="B1128" s="25">
        <v>3684741269.3899999</v>
      </c>
    </row>
    <row r="1129" spans="1:2" x14ac:dyDescent="0.25">
      <c r="A1129" s="22" t="s">
        <v>2181</v>
      </c>
      <c r="B1129" s="25">
        <v>0</v>
      </c>
    </row>
    <row r="1130" spans="1:2" x14ac:dyDescent="0.25">
      <c r="A1130" s="22" t="s">
        <v>2182</v>
      </c>
      <c r="B1130" s="25">
        <v>1283859462.6299999</v>
      </c>
    </row>
    <row r="1131" spans="1:2" x14ac:dyDescent="0.25">
      <c r="A1131" s="22" t="s">
        <v>2184</v>
      </c>
      <c r="B1131" s="25">
        <v>21852140980.400002</v>
      </c>
    </row>
    <row r="1132" spans="1:2" x14ac:dyDescent="0.25">
      <c r="A1132" s="22" t="s">
        <v>2186</v>
      </c>
      <c r="B1132" s="25">
        <v>0</v>
      </c>
    </row>
    <row r="1133" spans="1:2" x14ac:dyDescent="0.25">
      <c r="A1133" s="22" t="s">
        <v>2188</v>
      </c>
      <c r="B1133" s="25">
        <v>0</v>
      </c>
    </row>
    <row r="1134" spans="1:2" x14ac:dyDescent="0.25">
      <c r="A1134" s="22" t="s">
        <v>2191</v>
      </c>
      <c r="B1134" s="25">
        <v>615888348</v>
      </c>
    </row>
    <row r="1135" spans="1:2" x14ac:dyDescent="0.25">
      <c r="A1135" s="22" t="s">
        <v>2193</v>
      </c>
      <c r="B1135" s="25">
        <v>0</v>
      </c>
    </row>
    <row r="1136" spans="1:2" x14ac:dyDescent="0.25">
      <c r="A1136" s="22" t="s">
        <v>2195</v>
      </c>
      <c r="B1136" s="25">
        <v>0</v>
      </c>
    </row>
    <row r="1137" spans="1:2" x14ac:dyDescent="0.25">
      <c r="A1137" s="22" t="s">
        <v>2196</v>
      </c>
      <c r="B1137" s="25">
        <v>0</v>
      </c>
    </row>
    <row r="1138" spans="1:2" x14ac:dyDescent="0.25">
      <c r="A1138" s="22" t="s">
        <v>2200</v>
      </c>
      <c r="B1138" s="25">
        <v>0</v>
      </c>
    </row>
    <row r="1139" spans="1:2" x14ac:dyDescent="0.25">
      <c r="A1139" s="22" t="s">
        <v>2202</v>
      </c>
      <c r="B1139" s="25">
        <v>0</v>
      </c>
    </row>
    <row r="1140" spans="1:2" x14ac:dyDescent="0.25">
      <c r="A1140" s="22" t="s">
        <v>2206</v>
      </c>
      <c r="B1140" s="25">
        <v>0</v>
      </c>
    </row>
    <row r="1141" spans="1:2" x14ac:dyDescent="0.25">
      <c r="A1141" s="22" t="s">
        <v>2208</v>
      </c>
      <c r="B1141" s="25">
        <v>0</v>
      </c>
    </row>
    <row r="1142" spans="1:2" x14ac:dyDescent="0.25">
      <c r="A1142" s="22" t="s">
        <v>2210</v>
      </c>
      <c r="B1142" s="25">
        <v>0</v>
      </c>
    </row>
    <row r="1143" spans="1:2" x14ac:dyDescent="0.25">
      <c r="A1143" s="22" t="s">
        <v>2204</v>
      </c>
      <c r="B1143" s="25">
        <v>0</v>
      </c>
    </row>
    <row r="1144" spans="1:2" x14ac:dyDescent="0.25">
      <c r="A1144" s="22" t="s">
        <v>2198</v>
      </c>
      <c r="B1144" s="25">
        <v>0</v>
      </c>
    </row>
    <row r="1145" spans="1:2" x14ac:dyDescent="0.25">
      <c r="A1145" s="22" t="s">
        <v>2213</v>
      </c>
      <c r="B1145" s="25">
        <v>0</v>
      </c>
    </row>
    <row r="1146" spans="1:2" x14ac:dyDescent="0.25">
      <c r="A1146" s="22" t="s">
        <v>2214</v>
      </c>
      <c r="B1146" s="25">
        <v>0</v>
      </c>
    </row>
    <row r="1147" spans="1:2" x14ac:dyDescent="0.25">
      <c r="A1147" s="22" t="s">
        <v>2216</v>
      </c>
      <c r="B1147" s="25">
        <v>0</v>
      </c>
    </row>
    <row r="1148" spans="1:2" x14ac:dyDescent="0.25">
      <c r="A1148" s="22" t="s">
        <v>2219</v>
      </c>
      <c r="B1148" s="25">
        <v>0</v>
      </c>
    </row>
    <row r="1149" spans="1:2" x14ac:dyDescent="0.25">
      <c r="A1149" s="22" t="s">
        <v>2220</v>
      </c>
      <c r="B1149" s="25">
        <v>958645834.08000004</v>
      </c>
    </row>
    <row r="1150" spans="1:2" x14ac:dyDescent="0.25">
      <c r="A1150" s="22" t="s">
        <v>2222</v>
      </c>
      <c r="B1150" s="25">
        <v>0</v>
      </c>
    </row>
    <row r="1151" spans="1:2" x14ac:dyDescent="0.25">
      <c r="A1151" s="22" t="s">
        <v>2225</v>
      </c>
      <c r="B1151" s="25">
        <v>0</v>
      </c>
    </row>
    <row r="1152" spans="1:2" x14ac:dyDescent="0.25">
      <c r="A1152" s="22" t="s">
        <v>2226</v>
      </c>
      <c r="B1152" s="25">
        <v>333188937</v>
      </c>
    </row>
    <row r="1153" spans="1:2" x14ac:dyDescent="0.25">
      <c r="A1153" s="22" t="s">
        <v>2228</v>
      </c>
      <c r="B1153" s="25">
        <v>0</v>
      </c>
    </row>
    <row r="1154" spans="1:2" x14ac:dyDescent="0.25">
      <c r="A1154" s="22" t="s">
        <v>2229</v>
      </c>
      <c r="B1154" s="25">
        <v>0</v>
      </c>
    </row>
    <row r="1155" spans="1:2" x14ac:dyDescent="0.25">
      <c r="A1155" s="22" t="s">
        <v>2231</v>
      </c>
      <c r="B1155" s="25">
        <v>0</v>
      </c>
    </row>
    <row r="1156" spans="1:2" x14ac:dyDescent="0.25">
      <c r="A1156" s="22" t="s">
        <v>2233</v>
      </c>
      <c r="B1156" s="25">
        <v>0</v>
      </c>
    </row>
    <row r="1157" spans="1:2" x14ac:dyDescent="0.25">
      <c r="A1157" s="22" t="s">
        <v>2234</v>
      </c>
      <c r="B1157" s="25">
        <v>0</v>
      </c>
    </row>
    <row r="1158" spans="1:2" x14ac:dyDescent="0.25">
      <c r="A1158" s="22" t="s">
        <v>2236</v>
      </c>
      <c r="B1158" s="25">
        <v>0</v>
      </c>
    </row>
    <row r="1159" spans="1:2" x14ac:dyDescent="0.25">
      <c r="A1159" s="22" t="s">
        <v>2238</v>
      </c>
      <c r="B1159" s="25">
        <v>0</v>
      </c>
    </row>
    <row r="1160" spans="1:2" x14ac:dyDescent="0.25">
      <c r="A1160" s="22" t="s">
        <v>2241</v>
      </c>
      <c r="B1160" s="25">
        <v>549469812.39999998</v>
      </c>
    </row>
    <row r="1161" spans="1:2" x14ac:dyDescent="0.25">
      <c r="A1161" s="22" t="s">
        <v>2242</v>
      </c>
      <c r="B1161" s="25">
        <v>0</v>
      </c>
    </row>
    <row r="1162" spans="1:2" x14ac:dyDescent="0.25">
      <c r="A1162" s="22" t="s">
        <v>2244</v>
      </c>
      <c r="B1162" s="25">
        <v>0</v>
      </c>
    </row>
    <row r="1163" spans="1:2" x14ac:dyDescent="0.25">
      <c r="A1163" s="22" t="s">
        <v>2246</v>
      </c>
      <c r="B1163" s="25">
        <v>231847316.22999999</v>
      </c>
    </row>
    <row r="1164" spans="1:2" x14ac:dyDescent="0.25">
      <c r="A1164" s="22" t="s">
        <v>2248</v>
      </c>
      <c r="B1164" s="25">
        <v>0</v>
      </c>
    </row>
    <row r="1165" spans="1:2" x14ac:dyDescent="0.25">
      <c r="A1165" s="22" t="s">
        <v>2250</v>
      </c>
      <c r="B1165" s="25">
        <v>0</v>
      </c>
    </row>
    <row r="1166" spans="1:2" x14ac:dyDescent="0.25">
      <c r="A1166" s="22" t="s">
        <v>2252</v>
      </c>
      <c r="B1166" s="25">
        <v>0</v>
      </c>
    </row>
    <row r="1167" spans="1:2" x14ac:dyDescent="0.25">
      <c r="A1167" s="22" t="s">
        <v>2254</v>
      </c>
      <c r="B1167" s="25">
        <v>0</v>
      </c>
    </row>
    <row r="1168" spans="1:2" x14ac:dyDescent="0.25">
      <c r="A1168" s="22" t="s">
        <v>2256</v>
      </c>
      <c r="B1168" s="25">
        <v>0</v>
      </c>
    </row>
    <row r="1169" spans="1:2" x14ac:dyDescent="0.25">
      <c r="A1169" s="22" t="s">
        <v>2258</v>
      </c>
      <c r="B1169" s="25">
        <v>0</v>
      </c>
    </row>
    <row r="1170" spans="1:2" x14ac:dyDescent="0.25">
      <c r="A1170" s="22" t="s">
        <v>2260</v>
      </c>
      <c r="B1170" s="25">
        <v>0</v>
      </c>
    </row>
    <row r="1171" spans="1:2" x14ac:dyDescent="0.25">
      <c r="A1171" s="22" t="s">
        <v>2262</v>
      </c>
      <c r="B1171" s="25">
        <v>0</v>
      </c>
    </row>
    <row r="1172" spans="1:2" x14ac:dyDescent="0.25">
      <c r="A1172" s="22" t="s">
        <v>2264</v>
      </c>
      <c r="B1172" s="25">
        <v>0</v>
      </c>
    </row>
    <row r="1173" spans="1:2" x14ac:dyDescent="0.25">
      <c r="A1173" s="22" t="s">
        <v>2266</v>
      </c>
      <c r="B1173" s="25">
        <v>0</v>
      </c>
    </row>
    <row r="1174" spans="1:2" x14ac:dyDescent="0.25">
      <c r="A1174" s="22" t="s">
        <v>2268</v>
      </c>
      <c r="B1174" s="25">
        <v>0</v>
      </c>
    </row>
    <row r="1175" spans="1:2" x14ac:dyDescent="0.25">
      <c r="A1175" s="22" t="s">
        <v>2377</v>
      </c>
      <c r="B1175" s="25">
        <v>9448149456387.3008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07D88-7222-4FC5-97AB-8C54EABA784E}">
  <dimension ref="A2:G40"/>
  <sheetViews>
    <sheetView showGridLines="0" workbookViewId="0">
      <pane ySplit="5" topLeftCell="A19" activePane="bottomLeft" state="frozen"/>
      <selection pane="bottomLeft" activeCell="F14" sqref="F14"/>
    </sheetView>
  </sheetViews>
  <sheetFormatPr baseColWidth="10" defaultRowHeight="15" x14ac:dyDescent="0.25"/>
  <cols>
    <col min="2" max="2" width="113.140625" customWidth="1"/>
    <col min="3" max="3" width="22.85546875" style="48" customWidth="1"/>
    <col min="4" max="4" width="20.85546875" style="48" customWidth="1"/>
    <col min="5" max="5" width="23.28515625" style="48" customWidth="1"/>
    <col min="6" max="6" width="16.28515625" style="48" customWidth="1"/>
    <col min="7" max="7" width="21.7109375" style="48" customWidth="1"/>
  </cols>
  <sheetData>
    <row r="2" spans="1:7" ht="18" x14ac:dyDescent="0.25">
      <c r="B2" s="57" t="s">
        <v>2397</v>
      </c>
      <c r="C2" s="57"/>
      <c r="D2" s="57"/>
      <c r="E2" s="57"/>
      <c r="F2" s="57"/>
      <c r="G2" s="57"/>
    </row>
    <row r="3" spans="1:7" ht="16.5" x14ac:dyDescent="0.3">
      <c r="B3" s="33" t="s">
        <v>2385</v>
      </c>
      <c r="C3" s="42"/>
      <c r="D3" s="42"/>
      <c r="E3" s="42"/>
      <c r="F3" s="42"/>
      <c r="G3"/>
    </row>
    <row r="4" spans="1:7" ht="16.5" x14ac:dyDescent="0.3">
      <c r="B4" s="34"/>
      <c r="C4" s="42"/>
      <c r="D4" s="42"/>
      <c r="E4" s="43" t="s">
        <v>2386</v>
      </c>
      <c r="F4" s="43"/>
      <c r="G4" s="42"/>
    </row>
    <row r="5" spans="1:7" s="36" customFormat="1" ht="55.5" customHeight="1" x14ac:dyDescent="0.25">
      <c r="B5" s="40" t="s">
        <v>2396</v>
      </c>
      <c r="C5" s="35" t="s">
        <v>2391</v>
      </c>
      <c r="D5" s="35" t="s">
        <v>2392</v>
      </c>
      <c r="E5" s="35" t="s">
        <v>2393</v>
      </c>
      <c r="F5" s="35" t="s">
        <v>2394</v>
      </c>
      <c r="G5" s="35" t="s">
        <v>2395</v>
      </c>
    </row>
    <row r="6" spans="1:7" ht="16.5" x14ac:dyDescent="0.3">
      <c r="B6" s="41" t="s">
        <v>6</v>
      </c>
      <c r="C6" s="54">
        <v>836.4043685266455</v>
      </c>
      <c r="D6" s="54">
        <v>501.16154862557499</v>
      </c>
      <c r="E6" s="54">
        <v>387.091740001348</v>
      </c>
      <c r="F6" s="45">
        <f t="shared" ref="F6:F38" si="0">D6/C6</f>
        <v>0.5991857138532023</v>
      </c>
      <c r="G6" s="45">
        <f t="shared" ref="G6:G38" si="1">E6/C6</f>
        <v>0.46280454116138003</v>
      </c>
    </row>
    <row r="7" spans="1:7" ht="16.5" x14ac:dyDescent="0.3">
      <c r="B7" s="41" t="s">
        <v>8</v>
      </c>
      <c r="C7" s="54">
        <v>306.25578684116505</v>
      </c>
      <c r="D7" s="54">
        <v>153.47748118469997</v>
      </c>
      <c r="E7" s="54">
        <v>138.41008053369001</v>
      </c>
      <c r="F7" s="45">
        <f t="shared" si="0"/>
        <v>0.50114148949713966</v>
      </c>
      <c r="G7" s="45">
        <f t="shared" si="1"/>
        <v>0.45194274355205671</v>
      </c>
    </row>
    <row r="8" spans="1:7" x14ac:dyDescent="0.25">
      <c r="B8" s="37" t="s">
        <v>2387</v>
      </c>
      <c r="C8" s="46">
        <f>SUM(C6:C7)</f>
        <v>1142.6601553678106</v>
      </c>
      <c r="D8" s="46">
        <f>SUM(D6:D7)</f>
        <v>654.63902981027491</v>
      </c>
      <c r="E8" s="46">
        <f t="shared" ref="E8" si="2">SUM(E6:E7)</f>
        <v>525.50182053503795</v>
      </c>
      <c r="F8" s="47">
        <f t="shared" si="0"/>
        <v>0.57290789981169277</v>
      </c>
      <c r="G8" s="47">
        <f t="shared" si="1"/>
        <v>0.45989336205206549</v>
      </c>
    </row>
    <row r="9" spans="1:7" ht="16.5" x14ac:dyDescent="0.3">
      <c r="A9" t="s">
        <v>2398</v>
      </c>
      <c r="B9" s="41" t="s">
        <v>2329</v>
      </c>
      <c r="C9" s="44">
        <v>436.8314675396781</v>
      </c>
      <c r="D9" s="44">
        <v>111.68559097853999</v>
      </c>
      <c r="E9" s="44">
        <v>76.249328723220003</v>
      </c>
      <c r="F9" s="45">
        <f t="shared" si="0"/>
        <v>0.25567203664968435</v>
      </c>
      <c r="G9" s="45">
        <f t="shared" si="1"/>
        <v>0.17455090667499623</v>
      </c>
    </row>
    <row r="10" spans="1:7" ht="16.5" x14ac:dyDescent="0.3">
      <c r="A10" s="22" t="s">
        <v>2402</v>
      </c>
      <c r="B10" s="41" t="s">
        <v>2331</v>
      </c>
      <c r="C10" s="54">
        <v>733.40547120995598</v>
      </c>
      <c r="D10" s="54">
        <v>98.06957807468001</v>
      </c>
      <c r="E10" s="54">
        <v>67.446242446389988</v>
      </c>
      <c r="F10" s="55">
        <f t="shared" si="0"/>
        <v>0.13371808900319085</v>
      </c>
      <c r="G10" s="55">
        <f t="shared" si="1"/>
        <v>9.1963102395621193E-2</v>
      </c>
    </row>
    <row r="11" spans="1:7" ht="16.5" x14ac:dyDescent="0.3">
      <c r="A11" t="s">
        <v>2400</v>
      </c>
      <c r="B11" s="41" t="s">
        <v>2330</v>
      </c>
      <c r="C11" s="54">
        <v>2908.9664531392132</v>
      </c>
      <c r="D11" s="54">
        <v>293.25957268887248</v>
      </c>
      <c r="E11" s="54">
        <v>206.22869625270286</v>
      </c>
      <c r="F11" s="55">
        <f t="shared" si="0"/>
        <v>0.10081229103635803</v>
      </c>
      <c r="G11" s="55">
        <f t="shared" si="1"/>
        <v>7.0894147311376179E-2</v>
      </c>
    </row>
    <row r="12" spans="1:7" ht="16.5" x14ac:dyDescent="0.3">
      <c r="A12" t="s">
        <v>2401</v>
      </c>
      <c r="B12" s="41" t="s">
        <v>2357</v>
      </c>
      <c r="C12" s="54">
        <v>1794.5043136548875</v>
      </c>
      <c r="D12" s="54">
        <v>1247.7338971882043</v>
      </c>
      <c r="E12" s="54">
        <v>949.76029937464807</v>
      </c>
      <c r="F12" s="55">
        <f t="shared" si="0"/>
        <v>0.69530838554906027</v>
      </c>
      <c r="G12" s="55">
        <f t="shared" si="1"/>
        <v>0.52926052734878104</v>
      </c>
    </row>
    <row r="13" spans="1:7" ht="16.5" x14ac:dyDescent="0.3">
      <c r="A13" s="22" t="s">
        <v>2399</v>
      </c>
      <c r="B13" s="41" t="s">
        <v>2358</v>
      </c>
      <c r="C13" s="54">
        <v>136.85437287893026</v>
      </c>
      <c r="D13" s="54">
        <v>70.815089772470003</v>
      </c>
      <c r="E13" s="54">
        <v>53.771826845820009</v>
      </c>
      <c r="F13" s="55">
        <f t="shared" si="0"/>
        <v>0.51744849859578368</v>
      </c>
      <c r="G13" s="55">
        <f t="shared" si="1"/>
        <v>0.39291274158546508</v>
      </c>
    </row>
    <row r="14" spans="1:7" ht="16.5" x14ac:dyDescent="0.3">
      <c r="A14" t="s">
        <v>2403</v>
      </c>
      <c r="B14" s="41" t="s">
        <v>2272</v>
      </c>
      <c r="C14" s="44">
        <v>722.0089320818488</v>
      </c>
      <c r="D14" s="44">
        <v>397.81234783095982</v>
      </c>
      <c r="E14" s="44">
        <v>340.13645337246976</v>
      </c>
      <c r="F14" s="45">
        <f t="shared" si="0"/>
        <v>0.5509798150057551</v>
      </c>
      <c r="G14" s="45">
        <f t="shared" si="1"/>
        <v>0.47109729292644126</v>
      </c>
    </row>
    <row r="15" spans="1:7" ht="16.5" x14ac:dyDescent="0.3">
      <c r="A15" s="22" t="s">
        <v>2422</v>
      </c>
      <c r="B15" s="41" t="s">
        <v>2273</v>
      </c>
      <c r="C15" s="54">
        <v>1017.1031838752701</v>
      </c>
      <c r="D15" s="54">
        <v>148.52516780897002</v>
      </c>
      <c r="E15" s="54">
        <v>67.076490525419999</v>
      </c>
      <c r="F15" s="55">
        <f t="shared" si="0"/>
        <v>0.14602763039544672</v>
      </c>
      <c r="G15" s="55">
        <f t="shared" si="1"/>
        <v>6.5948560174447113E-2</v>
      </c>
    </row>
    <row r="16" spans="1:7" ht="16.5" x14ac:dyDescent="0.3">
      <c r="A16" t="s">
        <v>2404</v>
      </c>
      <c r="B16" s="41" t="s">
        <v>2271</v>
      </c>
      <c r="C16" s="44">
        <v>6084.5243351762238</v>
      </c>
      <c r="D16" s="44">
        <v>4643.5093133454375</v>
      </c>
      <c r="E16" s="44">
        <v>3728.4169272555087</v>
      </c>
      <c r="F16" s="45">
        <f t="shared" si="0"/>
        <v>0.76316718572396824</v>
      </c>
      <c r="G16" s="45">
        <f t="shared" si="1"/>
        <v>0.61277048490061203</v>
      </c>
    </row>
    <row r="17" spans="1:7" ht="16.5" x14ac:dyDescent="0.3">
      <c r="A17" t="s">
        <v>2405</v>
      </c>
      <c r="B17" s="41" t="s">
        <v>2283</v>
      </c>
      <c r="C17" s="44">
        <v>10095.787369025596</v>
      </c>
      <c r="D17" s="44">
        <v>7648.3635140450224</v>
      </c>
      <c r="E17" s="44">
        <v>4954.8756979862601</v>
      </c>
      <c r="F17" s="45">
        <f t="shared" si="0"/>
        <v>0.75757969482505161</v>
      </c>
      <c r="G17" s="45">
        <f t="shared" si="1"/>
        <v>0.49078645546637378</v>
      </c>
    </row>
    <row r="18" spans="1:7" ht="16.5" x14ac:dyDescent="0.3">
      <c r="A18" t="s">
        <v>2406</v>
      </c>
      <c r="B18" s="41" t="s">
        <v>2347</v>
      </c>
      <c r="C18" s="44">
        <v>536.63500327061899</v>
      </c>
      <c r="D18" s="44">
        <v>531.61487624024016</v>
      </c>
      <c r="E18" s="44">
        <v>289.99116858680003</v>
      </c>
      <c r="F18" s="45">
        <f t="shared" si="0"/>
        <v>0.99064517409452835</v>
      </c>
      <c r="G18" s="45">
        <f t="shared" si="1"/>
        <v>0.54038809771892715</v>
      </c>
    </row>
    <row r="19" spans="1:7" ht="16.5" x14ac:dyDescent="0.3">
      <c r="A19" t="s">
        <v>2407</v>
      </c>
      <c r="B19" s="41" t="s">
        <v>2349</v>
      </c>
      <c r="C19" s="44">
        <v>164.76482173630995</v>
      </c>
      <c r="D19" s="44">
        <v>92.628020689570008</v>
      </c>
      <c r="E19" s="44">
        <v>84.364557959929996</v>
      </c>
      <c r="F19" s="45">
        <f t="shared" si="0"/>
        <v>0.56218323616319099</v>
      </c>
      <c r="G19" s="45">
        <f t="shared" si="1"/>
        <v>0.51203015953822506</v>
      </c>
    </row>
    <row r="20" spans="1:7" ht="16.5" x14ac:dyDescent="0.3">
      <c r="A20" t="s">
        <v>2408</v>
      </c>
      <c r="B20" s="41" t="s">
        <v>2352</v>
      </c>
      <c r="C20" s="44">
        <v>128.31046997714725</v>
      </c>
      <c r="D20" s="44">
        <v>87.077584039970006</v>
      </c>
      <c r="E20" s="44">
        <v>48.793379685150001</v>
      </c>
      <c r="F20" s="45">
        <f t="shared" si="0"/>
        <v>0.67864753402804123</v>
      </c>
      <c r="G20" s="45">
        <f t="shared" si="1"/>
        <v>0.38027590183279941</v>
      </c>
    </row>
    <row r="21" spans="1:7" ht="16.5" x14ac:dyDescent="0.3">
      <c r="A21" t="s">
        <v>2409</v>
      </c>
      <c r="B21" s="41" t="s">
        <v>2316</v>
      </c>
      <c r="C21" s="44">
        <v>5348.9623422113609</v>
      </c>
      <c r="D21" s="44">
        <v>3422.1102739512298</v>
      </c>
      <c r="E21" s="44">
        <v>2078.8258173415602</v>
      </c>
      <c r="F21" s="45">
        <f t="shared" si="0"/>
        <v>0.63977086676150829</v>
      </c>
      <c r="G21" s="45">
        <f t="shared" si="1"/>
        <v>0.38864095208457472</v>
      </c>
    </row>
    <row r="22" spans="1:7" ht="16.5" x14ac:dyDescent="0.3">
      <c r="A22" t="s">
        <v>2410</v>
      </c>
      <c r="B22" s="41" t="s">
        <v>2332</v>
      </c>
      <c r="C22" s="44">
        <v>4391.8704301311054</v>
      </c>
      <c r="D22" s="44">
        <v>1588.6889315386099</v>
      </c>
      <c r="E22" s="44">
        <v>788.68439810888981</v>
      </c>
      <c r="F22" s="45">
        <f t="shared" si="0"/>
        <v>0.36173401670485633</v>
      </c>
      <c r="G22" s="45">
        <f t="shared" si="1"/>
        <v>0.17957824818737791</v>
      </c>
    </row>
    <row r="23" spans="1:7" ht="16.5" x14ac:dyDescent="0.3">
      <c r="A23" t="s">
        <v>2411</v>
      </c>
      <c r="B23" s="41" t="s">
        <v>2353</v>
      </c>
      <c r="C23" s="44">
        <v>1192.0787964271499</v>
      </c>
      <c r="D23" s="44">
        <v>1167.7868214299895</v>
      </c>
      <c r="E23" s="44">
        <v>896.89475404844995</v>
      </c>
      <c r="F23" s="45">
        <f t="shared" si="0"/>
        <v>0.97962217340836244</v>
      </c>
      <c r="G23" s="45">
        <f t="shared" si="1"/>
        <v>0.75237874940531324</v>
      </c>
    </row>
    <row r="24" spans="1:7" ht="16.5" x14ac:dyDescent="0.3">
      <c r="A24" t="s">
        <v>2378</v>
      </c>
      <c r="B24" s="41" t="s">
        <v>9</v>
      </c>
      <c r="C24" s="44">
        <v>12019.417672447875</v>
      </c>
      <c r="D24" s="44">
        <v>9569.7716150298293</v>
      </c>
      <c r="E24" s="44">
        <v>6805.7004068200013</v>
      </c>
      <c r="F24" s="45">
        <f t="shared" si="0"/>
        <v>0.7961926172984759</v>
      </c>
      <c r="G24" s="45">
        <f t="shared" si="1"/>
        <v>0.56622546884452785</v>
      </c>
    </row>
    <row r="25" spans="1:7" ht="16.5" x14ac:dyDescent="0.3">
      <c r="A25" t="s">
        <v>2412</v>
      </c>
      <c r="B25" s="41" t="s">
        <v>2270</v>
      </c>
      <c r="C25" s="44">
        <v>1944.6938982426677</v>
      </c>
      <c r="D25" s="44">
        <v>1455.64248456579</v>
      </c>
      <c r="E25" s="44">
        <v>1049.1585134859997</v>
      </c>
      <c r="F25" s="45">
        <f t="shared" si="0"/>
        <v>0.74852010688221349</v>
      </c>
      <c r="G25" s="45">
        <f t="shared" si="1"/>
        <v>0.5394980230225831</v>
      </c>
    </row>
    <row r="26" spans="1:7" ht="16.5" x14ac:dyDescent="0.3">
      <c r="A26" t="s">
        <v>2413</v>
      </c>
      <c r="B26" s="41" t="s">
        <v>2345</v>
      </c>
      <c r="C26" s="44">
        <v>1934.31557522192</v>
      </c>
      <c r="D26" s="44">
        <v>0</v>
      </c>
      <c r="E26" s="44">
        <v>0</v>
      </c>
      <c r="F26" s="45">
        <f t="shared" si="0"/>
        <v>0</v>
      </c>
      <c r="G26" s="45">
        <f t="shared" si="1"/>
        <v>0</v>
      </c>
    </row>
    <row r="27" spans="1:7" ht="16.5" x14ac:dyDescent="0.3">
      <c r="A27" t="s">
        <v>2414</v>
      </c>
      <c r="B27" s="41" t="s">
        <v>2333</v>
      </c>
      <c r="C27" s="44">
        <v>271.25386925083643</v>
      </c>
      <c r="D27" s="44">
        <v>221.87040426532005</v>
      </c>
      <c r="E27" s="44">
        <v>111.27975500436999</v>
      </c>
      <c r="F27" s="45">
        <f t="shared" si="0"/>
        <v>0.81794373985555924</v>
      </c>
      <c r="G27" s="45">
        <f t="shared" si="1"/>
        <v>0.41024209281035667</v>
      </c>
    </row>
    <row r="28" spans="1:7" ht="16.5" x14ac:dyDescent="0.3">
      <c r="A28" t="s">
        <v>2415</v>
      </c>
      <c r="B28" s="41" t="s">
        <v>2354</v>
      </c>
      <c r="C28" s="44">
        <v>2.3976373070000001</v>
      </c>
      <c r="D28" s="44">
        <v>8.3040000000000003E-2</v>
      </c>
      <c r="E28" s="44">
        <v>4.8160000000000001E-2</v>
      </c>
      <c r="F28" s="45">
        <f t="shared" si="0"/>
        <v>3.4634095723135992E-2</v>
      </c>
      <c r="G28" s="45">
        <f t="shared" si="1"/>
        <v>2.0086440872184842E-2</v>
      </c>
    </row>
    <row r="29" spans="1:7" ht="16.5" x14ac:dyDescent="0.3">
      <c r="A29" t="s">
        <v>2416</v>
      </c>
      <c r="B29" s="41" t="s">
        <v>2346</v>
      </c>
      <c r="C29" s="44">
        <v>483.57889380547999</v>
      </c>
      <c r="D29" s="44">
        <v>0</v>
      </c>
      <c r="E29" s="44">
        <v>0</v>
      </c>
      <c r="F29" s="45">
        <f t="shared" si="0"/>
        <v>0</v>
      </c>
      <c r="G29" s="45">
        <f t="shared" si="1"/>
        <v>0</v>
      </c>
    </row>
    <row r="30" spans="1:7" ht="16.5" x14ac:dyDescent="0.3">
      <c r="A30" t="s">
        <v>2417</v>
      </c>
      <c r="B30" s="41" t="s">
        <v>2355</v>
      </c>
      <c r="C30" s="44">
        <v>134.16751152385999</v>
      </c>
      <c r="D30" s="44">
        <v>122.16033524609999</v>
      </c>
      <c r="E30" s="44">
        <v>29.43481185169</v>
      </c>
      <c r="F30" s="45">
        <f t="shared" si="0"/>
        <v>0.91050608197630112</v>
      </c>
      <c r="G30" s="45">
        <f t="shared" si="1"/>
        <v>0.21938852049480989</v>
      </c>
    </row>
    <row r="31" spans="1:7" ht="16.5" x14ac:dyDescent="0.3">
      <c r="A31" t="s">
        <v>2418</v>
      </c>
      <c r="B31" s="41" t="s">
        <v>2337</v>
      </c>
      <c r="C31" s="44">
        <v>106.31896976842</v>
      </c>
      <c r="D31" s="44">
        <v>98.788479445539991</v>
      </c>
      <c r="E31" s="44">
        <v>81.598723138189996</v>
      </c>
      <c r="F31" s="45">
        <f t="shared" si="0"/>
        <v>0.92917077414046956</v>
      </c>
      <c r="G31" s="45">
        <f t="shared" si="1"/>
        <v>0.76748978395788892</v>
      </c>
    </row>
    <row r="32" spans="1:7" ht="16.5" x14ac:dyDescent="0.3">
      <c r="A32" t="s">
        <v>2419</v>
      </c>
      <c r="B32" s="41" t="s">
        <v>2336</v>
      </c>
      <c r="C32" s="44">
        <v>938.72779693946995</v>
      </c>
      <c r="D32" s="44">
        <v>399.91045896865995</v>
      </c>
      <c r="E32" s="44">
        <v>289.38033550459994</v>
      </c>
      <c r="F32" s="45">
        <f t="shared" si="0"/>
        <v>0.42601322797991731</v>
      </c>
      <c r="G32" s="45">
        <f t="shared" si="1"/>
        <v>0.30826863383407349</v>
      </c>
    </row>
    <row r="33" spans="1:7" ht="16.5" x14ac:dyDescent="0.3">
      <c r="A33" t="s">
        <v>2420</v>
      </c>
      <c r="B33" s="41" t="s">
        <v>2356</v>
      </c>
      <c r="C33" s="44">
        <v>113.8727831684086</v>
      </c>
      <c r="D33" s="44">
        <v>88.906684643690014</v>
      </c>
      <c r="E33" s="44">
        <v>47.581945232690011</v>
      </c>
      <c r="F33" s="45">
        <f t="shared" si="0"/>
        <v>0.78075447152463329</v>
      </c>
      <c r="G33" s="45">
        <f t="shared" si="1"/>
        <v>0.41785178080981983</v>
      </c>
    </row>
    <row r="34" spans="1:7" x14ac:dyDescent="0.25">
      <c r="B34" s="37" t="s">
        <v>2388</v>
      </c>
      <c r="C34" s="46">
        <f>SUM(C9:C33)</f>
        <v>53641.352370011242</v>
      </c>
      <c r="D34" s="46">
        <f t="shared" ref="D34:E34" si="3">SUM(D9:D33)</f>
        <v>33506.814081787699</v>
      </c>
      <c r="E34" s="46">
        <f t="shared" si="3"/>
        <v>23045.698689550758</v>
      </c>
      <c r="F34" s="47">
        <f t="shared" si="0"/>
        <v>0.62464521495770553</v>
      </c>
      <c r="G34" s="47">
        <f t="shared" si="1"/>
        <v>0.42962560918644355</v>
      </c>
    </row>
    <row r="35" spans="1:7" ht="16.5" x14ac:dyDescent="0.3">
      <c r="B35" s="41" t="s">
        <v>2334</v>
      </c>
      <c r="C35" s="44">
        <v>5027.5114984356442</v>
      </c>
      <c r="D35" s="44">
        <v>2631.5003509733397</v>
      </c>
      <c r="E35" s="44">
        <v>2631.5003509733397</v>
      </c>
      <c r="F35" s="45">
        <f t="shared" si="0"/>
        <v>0.52342005618329368</v>
      </c>
      <c r="G35" s="45">
        <f t="shared" si="1"/>
        <v>0.52342005618329368</v>
      </c>
    </row>
    <row r="36" spans="1:7" ht="16.5" x14ac:dyDescent="0.3">
      <c r="B36" s="41" t="s">
        <v>2335</v>
      </c>
      <c r="C36" s="44">
        <v>672.93960297227136</v>
      </c>
      <c r="D36" s="44">
        <v>629.81878327363006</v>
      </c>
      <c r="E36" s="44">
        <v>629.81878327363006</v>
      </c>
      <c r="F36" s="45">
        <f t="shared" si="0"/>
        <v>0.93592170900897609</v>
      </c>
      <c r="G36" s="45">
        <f t="shared" si="1"/>
        <v>0.93592170900897609</v>
      </c>
    </row>
    <row r="37" spans="1:7" x14ac:dyDescent="0.25">
      <c r="B37" s="38" t="s">
        <v>2389</v>
      </c>
      <c r="C37" s="46">
        <f>SUM(C35:C36)</f>
        <v>5700.4511014079153</v>
      </c>
      <c r="D37" s="46">
        <f t="shared" ref="D37:E37" si="4">SUM(D35:D36)</f>
        <v>3261.31913424697</v>
      </c>
      <c r="E37" s="46">
        <f t="shared" si="4"/>
        <v>3261.31913424697</v>
      </c>
      <c r="F37" s="47">
        <f t="shared" si="0"/>
        <v>0.57211597402203473</v>
      </c>
      <c r="G37" s="47">
        <f t="shared" si="1"/>
        <v>0.57211597402203473</v>
      </c>
    </row>
    <row r="38" spans="1:7" x14ac:dyDescent="0.25">
      <c r="B38" s="39" t="s">
        <v>2390</v>
      </c>
      <c r="C38" s="49">
        <f>+C37+C34+C8</f>
        <v>60484.463626786972</v>
      </c>
      <c r="D38" s="49">
        <f t="shared" ref="D38:E38" si="5">+D37+D34+D8</f>
        <v>37422.77224584495</v>
      </c>
      <c r="E38" s="49">
        <f t="shared" si="5"/>
        <v>26832.519644332766</v>
      </c>
      <c r="F38" s="50">
        <f t="shared" si="0"/>
        <v>0.61871710521826284</v>
      </c>
      <c r="G38" s="50">
        <f t="shared" si="1"/>
        <v>0.44362664451982264</v>
      </c>
    </row>
    <row r="40" spans="1:7" ht="16.5" x14ac:dyDescent="0.3">
      <c r="C40" s="42"/>
      <c r="D40" s="42"/>
      <c r="E40" s="42"/>
    </row>
  </sheetData>
  <mergeCells count="1">
    <mergeCell ref="B2:G2"/>
  </mergeCells>
  <conditionalFormatting sqref="F9:G33">
    <cfRule type="cellIs" dxfId="0" priority="1" operator="greaterThan">
      <formula>1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1CEE1A-8DD1-4928-AF8E-788391332880}">
  <dimension ref="A4:AD4872"/>
  <sheetViews>
    <sheetView showGridLines="0" tabSelected="1" topLeftCell="B1" zoomScale="85" zoomScaleNormal="85" workbookViewId="0">
      <pane ySplit="7" topLeftCell="A4846" activePane="bottomLeft" state="frozen"/>
      <selection pane="bottomLeft" activeCell="F4848" sqref="F4848"/>
    </sheetView>
  </sheetViews>
  <sheetFormatPr baseColWidth="10" defaultColWidth="10.7109375" defaultRowHeight="16.5" outlineLevelCol="1" x14ac:dyDescent="0.3"/>
  <cols>
    <col min="1" max="1" width="10.7109375" style="3"/>
    <col min="2" max="2" width="42.140625" style="7" customWidth="1"/>
    <col min="3" max="3" width="12.42578125" style="8" customWidth="1"/>
    <col min="4" max="4" width="20.7109375" style="8" customWidth="1"/>
    <col min="5" max="5" width="20.140625" style="8" customWidth="1"/>
    <col min="6" max="6" width="27.85546875" style="8" customWidth="1"/>
    <col min="7" max="7" width="27.28515625" style="8" hidden="1" customWidth="1" outlineLevel="1"/>
    <col min="8" max="9" width="24.85546875" style="8" hidden="1" customWidth="1" outlineLevel="1"/>
    <col min="10" max="10" width="27.7109375" style="8" hidden="1" customWidth="1" outlineLevel="1"/>
    <col min="11" max="11" width="21.28515625" style="8" hidden="1" customWidth="1" outlineLevel="1"/>
    <col min="12" max="23" width="24.5703125" style="8" hidden="1" customWidth="1" outlineLevel="1"/>
    <col min="24" max="24" width="28.140625" style="8" customWidth="1" collapsed="1"/>
    <col min="25" max="25" width="26" style="8" customWidth="1"/>
    <col min="26" max="26" width="26.85546875" style="10" customWidth="1"/>
    <col min="27" max="27" width="32" style="28" customWidth="1"/>
    <col min="28" max="28" width="19.140625" style="28" customWidth="1"/>
    <col min="29" max="29" width="28.28515625" style="28" customWidth="1"/>
    <col min="30" max="30" width="16.140625" style="3" customWidth="1"/>
    <col min="31" max="16384" width="10.7109375" style="3"/>
  </cols>
  <sheetData>
    <row r="4" spans="1:30" x14ac:dyDescent="0.3">
      <c r="G4" s="20"/>
      <c r="AB4" s="56" t="s">
        <v>2423</v>
      </c>
    </row>
    <row r="6" spans="1:30" ht="48" customHeight="1" x14ac:dyDescent="0.3">
      <c r="B6" s="1"/>
      <c r="C6" s="1"/>
      <c r="D6" s="1"/>
      <c r="E6" s="1"/>
      <c r="F6" s="1"/>
      <c r="G6" s="1">
        <v>1</v>
      </c>
      <c r="H6" s="1">
        <v>2</v>
      </c>
      <c r="I6" s="1">
        <v>3</v>
      </c>
      <c r="J6" s="1" t="s">
        <v>0</v>
      </c>
      <c r="K6" s="1">
        <v>5</v>
      </c>
      <c r="L6" s="1">
        <v>6</v>
      </c>
      <c r="M6" s="1">
        <v>7</v>
      </c>
      <c r="N6" s="1">
        <v>8</v>
      </c>
      <c r="O6" s="1">
        <v>9</v>
      </c>
      <c r="P6" s="1">
        <v>10</v>
      </c>
      <c r="Q6" s="1">
        <v>11</v>
      </c>
      <c r="R6" s="1">
        <v>12</v>
      </c>
      <c r="S6" s="1">
        <v>13</v>
      </c>
      <c r="T6" s="1">
        <v>14</v>
      </c>
      <c r="U6" s="1">
        <v>15</v>
      </c>
      <c r="V6" s="1">
        <v>16</v>
      </c>
      <c r="W6" s="1">
        <v>17</v>
      </c>
      <c r="X6" s="14" t="s">
        <v>2372</v>
      </c>
      <c r="Y6" s="14" t="s">
        <v>2375</v>
      </c>
      <c r="Z6" s="14" t="s">
        <v>2371</v>
      </c>
    </row>
    <row r="7" spans="1:30" ht="77.25" customHeight="1" x14ac:dyDescent="0.3">
      <c r="A7" s="3" t="s">
        <v>2421</v>
      </c>
      <c r="B7" s="1" t="s">
        <v>1</v>
      </c>
      <c r="C7" s="2" t="s">
        <v>2</v>
      </c>
      <c r="D7" s="2" t="s">
        <v>3</v>
      </c>
      <c r="E7" s="2" t="s">
        <v>4</v>
      </c>
      <c r="F7" s="2" t="s">
        <v>5</v>
      </c>
      <c r="G7" s="2" t="s">
        <v>2338</v>
      </c>
      <c r="H7" s="2" t="s">
        <v>2339</v>
      </c>
      <c r="I7" s="2" t="s">
        <v>2340</v>
      </c>
      <c r="J7" s="2" t="s">
        <v>2364</v>
      </c>
      <c r="K7" s="2" t="s">
        <v>2344</v>
      </c>
      <c r="L7" s="2" t="s">
        <v>2359</v>
      </c>
      <c r="M7" s="2" t="s">
        <v>2360</v>
      </c>
      <c r="N7" s="2" t="s">
        <v>2361</v>
      </c>
      <c r="O7" s="2" t="s">
        <v>2362</v>
      </c>
      <c r="P7" s="2" t="s">
        <v>2363</v>
      </c>
      <c r="Q7" s="2" t="s">
        <v>2365</v>
      </c>
      <c r="R7" s="2" t="s">
        <v>2366</v>
      </c>
      <c r="S7" s="2" t="s">
        <v>2367</v>
      </c>
      <c r="T7" s="2" t="s">
        <v>2368</v>
      </c>
      <c r="U7" s="2" t="s">
        <v>2369</v>
      </c>
      <c r="V7" s="2" t="s">
        <v>2370</v>
      </c>
      <c r="W7" s="2" t="s">
        <v>2373</v>
      </c>
      <c r="X7" s="14" t="s">
        <v>2342</v>
      </c>
      <c r="Y7" s="14" t="s">
        <v>2341</v>
      </c>
      <c r="Z7" s="14" t="s">
        <v>2374</v>
      </c>
      <c r="AA7" s="31" t="s">
        <v>2380</v>
      </c>
      <c r="AB7" s="32" t="s">
        <v>2381</v>
      </c>
      <c r="AC7" s="31" t="s">
        <v>2382</v>
      </c>
      <c r="AD7" s="24" t="s">
        <v>2383</v>
      </c>
    </row>
    <row r="8" spans="1:30" ht="33" x14ac:dyDescent="0.3">
      <c r="A8" s="3" t="s">
        <v>2378</v>
      </c>
      <c r="B8" s="4" t="s">
        <v>9</v>
      </c>
      <c r="C8" s="5" t="s">
        <v>10</v>
      </c>
      <c r="D8" s="5" t="s">
        <v>11</v>
      </c>
      <c r="E8" s="5" t="s">
        <v>12</v>
      </c>
      <c r="F8" s="5" t="s">
        <v>11</v>
      </c>
      <c r="G8" s="5">
        <v>78710203108</v>
      </c>
      <c r="H8" s="9">
        <v>0</v>
      </c>
      <c r="I8" s="5">
        <v>0</v>
      </c>
      <c r="J8" s="5">
        <f t="shared" ref="J8:J66" si="0">SUM(G8:I8)</f>
        <v>78710203108</v>
      </c>
      <c r="K8" s="17">
        <v>6218586330</v>
      </c>
      <c r="L8" s="5">
        <v>113315286782.41867</v>
      </c>
      <c r="M8" s="5">
        <v>3275400561.25</v>
      </c>
      <c r="N8" s="5">
        <v>2708321</v>
      </c>
      <c r="O8" s="5">
        <v>17907199809</v>
      </c>
      <c r="P8" s="5">
        <v>0</v>
      </c>
      <c r="Q8" s="5">
        <v>784434766.00999999</v>
      </c>
      <c r="R8" s="5">
        <v>7323907964</v>
      </c>
      <c r="S8" s="5">
        <v>0</v>
      </c>
      <c r="T8" s="5">
        <v>6500653360</v>
      </c>
      <c r="U8" s="5">
        <v>0</v>
      </c>
      <c r="V8" s="5">
        <v>3403636034</v>
      </c>
      <c r="W8" s="5"/>
      <c r="X8" s="5">
        <f t="shared" ref="X8:X67" si="1">+J8+K8+L8+M8+N8+O8+P8+Q8+R8+S8+T8+U8+V8+W8</f>
        <v>237442017035.67868</v>
      </c>
      <c r="Y8" s="5">
        <v>15742040621.6</v>
      </c>
      <c r="Z8" s="27">
        <f t="shared" ref="Z8:Z67" si="2">+X8-Y8</f>
        <v>221699976414.07867</v>
      </c>
      <c r="AA8" s="5">
        <v>191010034498.87997</v>
      </c>
      <c r="AB8" s="26">
        <v>0.86156993603879428</v>
      </c>
      <c r="AC8" s="5">
        <v>165083522955.40997</v>
      </c>
      <c r="AD8" s="26">
        <v>0.74462580296840586</v>
      </c>
    </row>
    <row r="9" spans="1:30" ht="33" x14ac:dyDescent="0.3">
      <c r="A9" s="3" t="s">
        <v>2378</v>
      </c>
      <c r="B9" s="4" t="s">
        <v>9</v>
      </c>
      <c r="C9" s="5" t="s">
        <v>10</v>
      </c>
      <c r="D9" s="5" t="s">
        <v>11</v>
      </c>
      <c r="E9" s="5" t="s">
        <v>13</v>
      </c>
      <c r="F9" s="5" t="s">
        <v>14</v>
      </c>
      <c r="G9" s="5">
        <v>16864783</v>
      </c>
      <c r="H9" s="9">
        <v>0</v>
      </c>
      <c r="I9" s="5">
        <v>0</v>
      </c>
      <c r="J9" s="5">
        <f t="shared" si="0"/>
        <v>16864783</v>
      </c>
      <c r="K9" s="5">
        <v>10706941</v>
      </c>
      <c r="L9" s="5">
        <v>229281666.66087955</v>
      </c>
      <c r="M9" s="5">
        <v>106629.29</v>
      </c>
      <c r="N9" s="5">
        <v>580</v>
      </c>
      <c r="O9" s="5">
        <v>4962458</v>
      </c>
      <c r="P9" s="5">
        <v>0</v>
      </c>
      <c r="Q9" s="5">
        <v>64643241.79999999</v>
      </c>
      <c r="R9" s="5">
        <v>15360963</v>
      </c>
      <c r="S9" s="5">
        <v>0</v>
      </c>
      <c r="T9" s="5">
        <v>21716194</v>
      </c>
      <c r="U9" s="5">
        <v>0</v>
      </c>
      <c r="V9" s="5">
        <v>23214829</v>
      </c>
      <c r="W9" s="5"/>
      <c r="X9" s="5">
        <f t="shared" si="1"/>
        <v>386858285.75087953</v>
      </c>
      <c r="Y9" s="5">
        <v>0</v>
      </c>
      <c r="Z9" s="27">
        <f t="shared" si="2"/>
        <v>386858285.75087953</v>
      </c>
      <c r="AA9" s="5">
        <v>0</v>
      </c>
      <c r="AB9" s="26">
        <v>0</v>
      </c>
      <c r="AC9" s="5">
        <v>0</v>
      </c>
      <c r="AD9" s="26">
        <v>0</v>
      </c>
    </row>
    <row r="10" spans="1:30" ht="33" x14ac:dyDescent="0.3">
      <c r="A10" s="3" t="s">
        <v>2378</v>
      </c>
      <c r="B10" s="4" t="s">
        <v>9</v>
      </c>
      <c r="C10" s="5" t="s">
        <v>10</v>
      </c>
      <c r="D10" s="5" t="s">
        <v>11</v>
      </c>
      <c r="E10" s="5" t="s">
        <v>15</v>
      </c>
      <c r="F10" s="5" t="s">
        <v>16</v>
      </c>
      <c r="G10" s="5">
        <v>6172638</v>
      </c>
      <c r="H10" s="9">
        <v>0</v>
      </c>
      <c r="I10" s="5">
        <v>0</v>
      </c>
      <c r="J10" s="5">
        <f t="shared" si="0"/>
        <v>6172638</v>
      </c>
      <c r="K10" s="5">
        <v>441512</v>
      </c>
      <c r="L10" s="5">
        <v>9704967.7500075474</v>
      </c>
      <c r="M10" s="5">
        <v>0</v>
      </c>
      <c r="N10" s="5">
        <v>212</v>
      </c>
      <c r="O10" s="5">
        <v>1192</v>
      </c>
      <c r="P10" s="5">
        <v>0</v>
      </c>
      <c r="Q10" s="5">
        <v>1126277.2</v>
      </c>
      <c r="R10" s="5">
        <v>619692</v>
      </c>
      <c r="S10" s="5">
        <v>0</v>
      </c>
      <c r="T10" s="5">
        <v>870535</v>
      </c>
      <c r="U10" s="5">
        <v>0</v>
      </c>
      <c r="V10" s="5">
        <v>1165399</v>
      </c>
      <c r="W10" s="5"/>
      <c r="X10" s="5">
        <f t="shared" si="1"/>
        <v>20102424.950007547</v>
      </c>
      <c r="Y10" s="5">
        <v>0</v>
      </c>
      <c r="Z10" s="27">
        <f t="shared" si="2"/>
        <v>20102424.950007547</v>
      </c>
      <c r="AA10" s="5">
        <v>1</v>
      </c>
      <c r="AB10" s="26">
        <v>4.9745242302204174E-8</v>
      </c>
      <c r="AC10" s="5">
        <v>0</v>
      </c>
      <c r="AD10" s="26">
        <v>0</v>
      </c>
    </row>
    <row r="11" spans="1:30" ht="33" x14ac:dyDescent="0.3">
      <c r="A11" s="3" t="s">
        <v>2378</v>
      </c>
      <c r="B11" s="4" t="s">
        <v>9</v>
      </c>
      <c r="C11" s="5" t="s">
        <v>10</v>
      </c>
      <c r="D11" s="5" t="s">
        <v>11</v>
      </c>
      <c r="E11" s="5" t="s">
        <v>17</v>
      </c>
      <c r="F11" s="5" t="s">
        <v>18</v>
      </c>
      <c r="G11" s="5">
        <v>51544948</v>
      </c>
      <c r="H11" s="9">
        <v>0</v>
      </c>
      <c r="I11" s="5">
        <v>0</v>
      </c>
      <c r="J11" s="5">
        <f t="shared" si="0"/>
        <v>51544948</v>
      </c>
      <c r="K11" s="5">
        <v>1107777</v>
      </c>
      <c r="L11" s="5">
        <v>20069051.715333663</v>
      </c>
      <c r="M11" s="5">
        <v>13433.3</v>
      </c>
      <c r="N11" s="5">
        <v>1774</v>
      </c>
      <c r="O11" s="5">
        <v>12777344</v>
      </c>
      <c r="P11" s="5">
        <v>0</v>
      </c>
      <c r="Q11" s="5">
        <v>0</v>
      </c>
      <c r="R11" s="5">
        <v>1584242</v>
      </c>
      <c r="S11" s="5">
        <v>0</v>
      </c>
      <c r="T11" s="5">
        <v>2470695</v>
      </c>
      <c r="U11" s="5">
        <v>-5117217.4800000004</v>
      </c>
      <c r="V11" s="5">
        <v>2445757</v>
      </c>
      <c r="W11" s="5"/>
      <c r="X11" s="5">
        <f t="shared" si="1"/>
        <v>86897804.535333663</v>
      </c>
      <c r="Y11" s="5">
        <v>9285546.1040000003</v>
      </c>
      <c r="Z11" s="27">
        <f t="shared" si="2"/>
        <v>77612258.431333661</v>
      </c>
      <c r="AA11" s="5">
        <v>0</v>
      </c>
      <c r="AB11" s="26">
        <v>0</v>
      </c>
      <c r="AC11" s="5">
        <v>0</v>
      </c>
      <c r="AD11" s="26">
        <v>0</v>
      </c>
    </row>
    <row r="12" spans="1:30" ht="33" x14ac:dyDescent="0.3">
      <c r="A12" s="3" t="s">
        <v>2378</v>
      </c>
      <c r="B12" s="4" t="s">
        <v>9</v>
      </c>
      <c r="C12" s="5" t="s">
        <v>10</v>
      </c>
      <c r="D12" s="5" t="s">
        <v>11</v>
      </c>
      <c r="E12" s="5" t="s">
        <v>19</v>
      </c>
      <c r="F12" s="5" t="s">
        <v>20</v>
      </c>
      <c r="G12" s="5">
        <v>0</v>
      </c>
      <c r="H12" s="9">
        <v>0</v>
      </c>
      <c r="I12" s="5">
        <v>0</v>
      </c>
      <c r="J12" s="5">
        <f t="shared" si="0"/>
        <v>0</v>
      </c>
      <c r="K12" s="5">
        <v>559512</v>
      </c>
      <c r="L12" s="5">
        <v>12157942.615468323</v>
      </c>
      <c r="M12" s="5">
        <v>34939194.950000003</v>
      </c>
      <c r="N12" s="5">
        <v>0</v>
      </c>
      <c r="O12" s="5">
        <v>0</v>
      </c>
      <c r="P12" s="5">
        <v>0</v>
      </c>
      <c r="Q12" s="5">
        <v>0</v>
      </c>
      <c r="R12" s="5">
        <v>3197397</v>
      </c>
      <c r="S12" s="5">
        <v>0</v>
      </c>
      <c r="T12" s="5">
        <v>3260099</v>
      </c>
      <c r="U12" s="5">
        <v>0</v>
      </c>
      <c r="V12" s="5">
        <v>3238575</v>
      </c>
      <c r="W12" s="5"/>
      <c r="X12" s="5">
        <f t="shared" si="1"/>
        <v>57352720.565468326</v>
      </c>
      <c r="Y12" s="5">
        <v>0</v>
      </c>
      <c r="Z12" s="27">
        <f t="shared" si="2"/>
        <v>57352720.565468326</v>
      </c>
      <c r="AA12" s="5">
        <v>0</v>
      </c>
      <c r="AB12" s="26">
        <v>0</v>
      </c>
      <c r="AC12" s="5">
        <v>0</v>
      </c>
      <c r="AD12" s="26">
        <v>0</v>
      </c>
    </row>
    <row r="13" spans="1:30" ht="33" x14ac:dyDescent="0.3">
      <c r="A13" s="3" t="s">
        <v>2378</v>
      </c>
      <c r="B13" s="4" t="s">
        <v>9</v>
      </c>
      <c r="C13" s="5" t="s">
        <v>10</v>
      </c>
      <c r="D13" s="5" t="s">
        <v>11</v>
      </c>
      <c r="E13" s="5" t="s">
        <v>21</v>
      </c>
      <c r="F13" s="5" t="s">
        <v>22</v>
      </c>
      <c r="G13" s="5">
        <v>148634406</v>
      </c>
      <c r="H13" s="9">
        <v>0</v>
      </c>
      <c r="I13" s="5">
        <v>0</v>
      </c>
      <c r="J13" s="5">
        <f t="shared" si="0"/>
        <v>148634406</v>
      </c>
      <c r="K13" s="5">
        <v>30581215</v>
      </c>
      <c r="L13" s="5">
        <v>673965708.15684962</v>
      </c>
      <c r="M13" s="5">
        <v>228675.28</v>
      </c>
      <c r="N13" s="5">
        <v>5114</v>
      </c>
      <c r="O13" s="5">
        <v>63334267</v>
      </c>
      <c r="P13" s="5">
        <v>0</v>
      </c>
      <c r="Q13" s="5">
        <v>36839778.949999996</v>
      </c>
      <c r="R13" s="5">
        <v>45833176</v>
      </c>
      <c r="S13" s="5">
        <v>0</v>
      </c>
      <c r="T13" s="5">
        <v>56191713</v>
      </c>
      <c r="U13" s="5">
        <v>0</v>
      </c>
      <c r="V13" s="5">
        <v>31522796</v>
      </c>
      <c r="W13" s="5"/>
      <c r="X13" s="5">
        <f t="shared" si="1"/>
        <v>1087136849.3868496</v>
      </c>
      <c r="Y13" s="5">
        <v>0</v>
      </c>
      <c r="Z13" s="27">
        <f t="shared" si="2"/>
        <v>1087136849.3868496</v>
      </c>
      <c r="AA13" s="5">
        <v>643377097</v>
      </c>
      <c r="AB13" s="26">
        <v>0.59180874731904065</v>
      </c>
      <c r="AC13" s="5">
        <v>636653491</v>
      </c>
      <c r="AD13" s="26">
        <v>0.58562405584823618</v>
      </c>
    </row>
    <row r="14" spans="1:30" ht="33" x14ac:dyDescent="0.3">
      <c r="A14" s="3" t="s">
        <v>2378</v>
      </c>
      <c r="B14" s="4" t="s">
        <v>9</v>
      </c>
      <c r="C14" s="5" t="s">
        <v>10</v>
      </c>
      <c r="D14" s="5" t="s">
        <v>11</v>
      </c>
      <c r="E14" s="5" t="s">
        <v>23</v>
      </c>
      <c r="F14" s="5" t="s">
        <v>24</v>
      </c>
      <c r="G14" s="5">
        <v>1093643206</v>
      </c>
      <c r="H14" s="9">
        <v>0</v>
      </c>
      <c r="I14" s="5">
        <v>0</v>
      </c>
      <c r="J14" s="5">
        <f t="shared" si="0"/>
        <v>1093643206</v>
      </c>
      <c r="K14" s="5">
        <v>60109655</v>
      </c>
      <c r="L14" s="5">
        <v>1078839674.1896725</v>
      </c>
      <c r="M14" s="5">
        <v>431677.57</v>
      </c>
      <c r="N14" s="5">
        <v>37631</v>
      </c>
      <c r="O14" s="5">
        <v>255278759</v>
      </c>
      <c r="P14" s="5">
        <v>0</v>
      </c>
      <c r="Q14" s="5">
        <v>0</v>
      </c>
      <c r="R14" s="5">
        <v>75385792</v>
      </c>
      <c r="S14" s="5">
        <v>0</v>
      </c>
      <c r="T14" s="5">
        <v>81500606.530000001</v>
      </c>
      <c r="U14" s="5">
        <v>-108573397.63</v>
      </c>
      <c r="V14" s="5">
        <v>19373823</v>
      </c>
      <c r="W14" s="5"/>
      <c r="X14" s="5">
        <f t="shared" si="1"/>
        <v>2556027426.6596727</v>
      </c>
      <c r="Y14" s="5">
        <v>197013961.67400002</v>
      </c>
      <c r="Z14" s="27">
        <f t="shared" si="2"/>
        <v>2359013464.985673</v>
      </c>
      <c r="AA14" s="5">
        <v>2035648953</v>
      </c>
      <c r="AB14" s="26">
        <v>0.86292383795798433</v>
      </c>
      <c r="AC14" s="5">
        <v>1884112481.5</v>
      </c>
      <c r="AD14" s="26">
        <v>0.79868661602211022</v>
      </c>
    </row>
    <row r="15" spans="1:30" ht="33" x14ac:dyDescent="0.3">
      <c r="A15" s="3" t="s">
        <v>2378</v>
      </c>
      <c r="B15" s="4" t="s">
        <v>9</v>
      </c>
      <c r="C15" s="5" t="s">
        <v>10</v>
      </c>
      <c r="D15" s="5" t="s">
        <v>11</v>
      </c>
      <c r="E15" s="5" t="s">
        <v>25</v>
      </c>
      <c r="F15" s="5" t="s">
        <v>26</v>
      </c>
      <c r="G15" s="5">
        <v>576469073</v>
      </c>
      <c r="H15" s="9">
        <v>0</v>
      </c>
      <c r="I15" s="5">
        <v>0</v>
      </c>
      <c r="J15" s="5">
        <f t="shared" si="0"/>
        <v>576469073</v>
      </c>
      <c r="K15" s="5">
        <v>9733360</v>
      </c>
      <c r="L15" s="5">
        <v>166474615.60726517</v>
      </c>
      <c r="M15" s="5">
        <v>9450.0499999999993</v>
      </c>
      <c r="N15" s="5">
        <v>19836</v>
      </c>
      <c r="O15" s="5">
        <v>140695035</v>
      </c>
      <c r="P15" s="5">
        <v>0</v>
      </c>
      <c r="Q15" s="5">
        <v>0</v>
      </c>
      <c r="R15" s="5">
        <v>16255087</v>
      </c>
      <c r="S15" s="5">
        <v>0</v>
      </c>
      <c r="T15" s="5">
        <v>42218707</v>
      </c>
      <c r="U15" s="5">
        <v>0</v>
      </c>
      <c r="V15" s="5">
        <v>44572098</v>
      </c>
      <c r="W15" s="5"/>
      <c r="X15" s="5">
        <f t="shared" si="1"/>
        <v>996447261.65726519</v>
      </c>
      <c r="Y15" s="5">
        <v>0</v>
      </c>
      <c r="Z15" s="15">
        <f t="shared" si="2"/>
        <v>996447261.65726519</v>
      </c>
      <c r="AA15" s="5">
        <v>678131698</v>
      </c>
      <c r="AB15" s="26">
        <v>0.6805495123466434</v>
      </c>
      <c r="AC15" s="5">
        <v>678131698</v>
      </c>
      <c r="AD15" s="26">
        <v>0.6805495123466434</v>
      </c>
    </row>
    <row r="16" spans="1:30" ht="33" x14ac:dyDescent="0.3">
      <c r="A16" s="3" t="s">
        <v>2378</v>
      </c>
      <c r="B16" s="4" t="s">
        <v>9</v>
      </c>
      <c r="C16" s="5" t="s">
        <v>10</v>
      </c>
      <c r="D16" s="5" t="s">
        <v>11</v>
      </c>
      <c r="E16" s="5" t="s">
        <v>27</v>
      </c>
      <c r="F16" s="5" t="s">
        <v>28</v>
      </c>
      <c r="G16" s="5">
        <v>12165199</v>
      </c>
      <c r="H16" s="9">
        <v>0</v>
      </c>
      <c r="I16" s="5">
        <v>0</v>
      </c>
      <c r="J16" s="5">
        <f t="shared" si="0"/>
        <v>12165199</v>
      </c>
      <c r="K16" s="5">
        <v>1469801</v>
      </c>
      <c r="L16" s="5">
        <v>28015434.494561464</v>
      </c>
      <c r="M16" s="5">
        <v>0</v>
      </c>
      <c r="N16" s="5">
        <v>419</v>
      </c>
      <c r="O16" s="5">
        <v>2617506</v>
      </c>
      <c r="P16" s="5">
        <v>0</v>
      </c>
      <c r="Q16" s="5">
        <v>0</v>
      </c>
      <c r="R16" s="5">
        <v>2641965</v>
      </c>
      <c r="S16" s="5">
        <v>0</v>
      </c>
      <c r="T16" s="5">
        <v>3739221</v>
      </c>
      <c r="U16" s="5">
        <v>0</v>
      </c>
      <c r="V16" s="5">
        <v>3591124</v>
      </c>
      <c r="W16" s="5"/>
      <c r="X16" s="5">
        <f t="shared" si="1"/>
        <v>54240669.494561464</v>
      </c>
      <c r="Y16" s="5">
        <v>0</v>
      </c>
      <c r="Z16" s="15">
        <f t="shared" si="2"/>
        <v>54240669.494561464</v>
      </c>
      <c r="AA16" s="5">
        <v>0</v>
      </c>
      <c r="AB16" s="26">
        <v>0</v>
      </c>
      <c r="AC16" s="5">
        <v>0</v>
      </c>
      <c r="AD16" s="26">
        <v>0</v>
      </c>
    </row>
    <row r="17" spans="1:30" ht="33" x14ac:dyDescent="0.3">
      <c r="A17" s="3" t="s">
        <v>2378</v>
      </c>
      <c r="B17" s="4" t="s">
        <v>9</v>
      </c>
      <c r="C17" s="5" t="s">
        <v>10</v>
      </c>
      <c r="D17" s="5" t="s">
        <v>11</v>
      </c>
      <c r="E17" s="5" t="s">
        <v>29</v>
      </c>
      <c r="F17" s="5" t="s">
        <v>30</v>
      </c>
      <c r="G17" s="5">
        <v>0</v>
      </c>
      <c r="H17" s="9">
        <v>0</v>
      </c>
      <c r="I17" s="5">
        <v>0</v>
      </c>
      <c r="J17" s="5">
        <f t="shared" si="0"/>
        <v>0</v>
      </c>
      <c r="K17" s="5">
        <v>6740493</v>
      </c>
      <c r="L17" s="5">
        <v>146444938.59864074</v>
      </c>
      <c r="M17" s="5">
        <v>4049504.82</v>
      </c>
      <c r="N17" s="5">
        <v>0</v>
      </c>
      <c r="O17" s="5">
        <v>0</v>
      </c>
      <c r="P17" s="5">
        <v>0</v>
      </c>
      <c r="Q17" s="5">
        <v>0</v>
      </c>
      <c r="R17" s="5">
        <v>9612801</v>
      </c>
      <c r="S17" s="5">
        <v>0</v>
      </c>
      <c r="T17" s="5">
        <v>10788508</v>
      </c>
      <c r="U17" s="5">
        <v>0</v>
      </c>
      <c r="V17" s="5">
        <v>10631027</v>
      </c>
      <c r="W17" s="5"/>
      <c r="X17" s="5">
        <f t="shared" si="1"/>
        <v>188267272.41864073</v>
      </c>
      <c r="Y17" s="5">
        <v>0</v>
      </c>
      <c r="Z17" s="15">
        <f t="shared" si="2"/>
        <v>188267272.41864073</v>
      </c>
      <c r="AA17" s="5">
        <v>0</v>
      </c>
      <c r="AB17" s="26">
        <v>0</v>
      </c>
      <c r="AC17" s="5">
        <v>0</v>
      </c>
      <c r="AD17" s="26">
        <v>0</v>
      </c>
    </row>
    <row r="18" spans="1:30" ht="33" x14ac:dyDescent="0.3">
      <c r="A18" s="3" t="s">
        <v>2378</v>
      </c>
      <c r="B18" s="4" t="s">
        <v>9</v>
      </c>
      <c r="C18" s="5" t="s">
        <v>10</v>
      </c>
      <c r="D18" s="5" t="s">
        <v>11</v>
      </c>
      <c r="E18" s="5" t="s">
        <v>31</v>
      </c>
      <c r="F18" s="5" t="s">
        <v>32</v>
      </c>
      <c r="G18" s="5">
        <v>708344454</v>
      </c>
      <c r="H18" s="9">
        <v>0</v>
      </c>
      <c r="I18" s="5">
        <v>0</v>
      </c>
      <c r="J18" s="5">
        <f t="shared" si="0"/>
        <v>708344454</v>
      </c>
      <c r="K18" s="5">
        <v>24153271</v>
      </c>
      <c r="L18" s="5">
        <v>465502739.06585371</v>
      </c>
      <c r="M18" s="5">
        <v>1187803.19</v>
      </c>
      <c r="N18" s="5">
        <v>24373</v>
      </c>
      <c r="O18" s="5">
        <v>306360130</v>
      </c>
      <c r="P18" s="5">
        <v>0</v>
      </c>
      <c r="Q18" s="5">
        <v>5506.32</v>
      </c>
      <c r="R18" s="5">
        <v>63091077</v>
      </c>
      <c r="S18" s="5">
        <v>0</v>
      </c>
      <c r="T18" s="5">
        <v>128186036</v>
      </c>
      <c r="U18" s="5">
        <v>780977552.59000003</v>
      </c>
      <c r="V18" s="5">
        <v>108278684</v>
      </c>
      <c r="W18" s="5"/>
      <c r="X18" s="5">
        <f t="shared" si="1"/>
        <v>2586111626.1658535</v>
      </c>
      <c r="Y18" s="5">
        <v>0</v>
      </c>
      <c r="Z18" s="15">
        <f t="shared" si="2"/>
        <v>2586111626.1658535</v>
      </c>
      <c r="AA18" s="5">
        <v>1665524775.48</v>
      </c>
      <c r="AB18" s="26">
        <v>0.64402663776323243</v>
      </c>
      <c r="AC18" s="5">
        <v>1293336364.48</v>
      </c>
      <c r="AD18" s="26">
        <v>0.50010848386985107</v>
      </c>
    </row>
    <row r="19" spans="1:30" ht="33" x14ac:dyDescent="0.3">
      <c r="A19" s="3" t="s">
        <v>2378</v>
      </c>
      <c r="B19" s="4" t="s">
        <v>9</v>
      </c>
      <c r="C19" s="5" t="s">
        <v>10</v>
      </c>
      <c r="D19" s="5" t="s">
        <v>11</v>
      </c>
      <c r="E19" s="5" t="s">
        <v>33</v>
      </c>
      <c r="F19" s="5" t="s">
        <v>34</v>
      </c>
      <c r="G19" s="5">
        <v>158849332</v>
      </c>
      <c r="H19" s="9">
        <v>0</v>
      </c>
      <c r="I19" s="5">
        <v>0</v>
      </c>
      <c r="J19" s="5">
        <f t="shared" si="0"/>
        <v>158849332</v>
      </c>
      <c r="K19" s="5">
        <v>3429072</v>
      </c>
      <c r="L19" s="5">
        <v>45494746.645975217</v>
      </c>
      <c r="M19" s="5">
        <v>226915800.88999999</v>
      </c>
      <c r="N19" s="5">
        <v>5466</v>
      </c>
      <c r="O19" s="5">
        <v>57592617</v>
      </c>
      <c r="P19" s="5">
        <v>0</v>
      </c>
      <c r="Q19" s="5">
        <v>30747038.170000002</v>
      </c>
      <c r="R19" s="5">
        <v>22161662</v>
      </c>
      <c r="S19" s="5">
        <v>0</v>
      </c>
      <c r="T19" s="5">
        <v>32250816</v>
      </c>
      <c r="U19" s="5">
        <v>0</v>
      </c>
      <c r="V19" s="5">
        <v>30522020</v>
      </c>
      <c r="W19" s="5"/>
      <c r="X19" s="5">
        <f t="shared" si="1"/>
        <v>607968570.70597529</v>
      </c>
      <c r="Y19" s="5">
        <v>0</v>
      </c>
      <c r="Z19" s="15">
        <f t="shared" si="2"/>
        <v>607968570.70597529</v>
      </c>
      <c r="AA19" s="5">
        <v>289462010</v>
      </c>
      <c r="AB19" s="26">
        <v>0.47611344392996446</v>
      </c>
      <c r="AC19" s="5">
        <v>289462010</v>
      </c>
      <c r="AD19" s="26">
        <v>0.47611344392996446</v>
      </c>
    </row>
    <row r="20" spans="1:30" ht="33" x14ac:dyDescent="0.3">
      <c r="A20" s="3" t="s">
        <v>2378</v>
      </c>
      <c r="B20" s="4" t="s">
        <v>9</v>
      </c>
      <c r="C20" s="5" t="s">
        <v>10</v>
      </c>
      <c r="D20" s="5" t="s">
        <v>11</v>
      </c>
      <c r="E20" s="5" t="s">
        <v>35</v>
      </c>
      <c r="F20" s="5" t="s">
        <v>36</v>
      </c>
      <c r="G20" s="5">
        <v>45256360</v>
      </c>
      <c r="H20" s="9">
        <v>0</v>
      </c>
      <c r="I20" s="5">
        <v>0</v>
      </c>
      <c r="J20" s="5">
        <f t="shared" si="0"/>
        <v>45256360</v>
      </c>
      <c r="K20" s="5">
        <v>5344129</v>
      </c>
      <c r="L20" s="5">
        <v>100874462.62459522</v>
      </c>
      <c r="M20" s="5">
        <v>131001427.74000001</v>
      </c>
      <c r="N20" s="5">
        <v>1557</v>
      </c>
      <c r="O20" s="5">
        <v>12599413</v>
      </c>
      <c r="P20" s="5">
        <v>0</v>
      </c>
      <c r="Q20" s="5">
        <v>0</v>
      </c>
      <c r="R20" s="5">
        <v>14821629</v>
      </c>
      <c r="S20" s="5">
        <v>0</v>
      </c>
      <c r="T20" s="5">
        <v>17240381</v>
      </c>
      <c r="U20" s="5">
        <v>-4492906.59</v>
      </c>
      <c r="V20" s="5">
        <v>13848763</v>
      </c>
      <c r="W20" s="5"/>
      <c r="X20" s="5">
        <f t="shared" si="1"/>
        <v>336495215.77459526</v>
      </c>
      <c r="Y20" s="5">
        <v>8152690.682</v>
      </c>
      <c r="Z20" s="15">
        <f t="shared" si="2"/>
        <v>328342525.09259528</v>
      </c>
      <c r="AA20" s="5">
        <v>291745817.06999999</v>
      </c>
      <c r="AB20" s="26">
        <v>0.88854106542466682</v>
      </c>
      <c r="AC20" s="5">
        <v>191298992</v>
      </c>
      <c r="AD20" s="26">
        <v>0.58262021328505076</v>
      </c>
    </row>
    <row r="21" spans="1:30" ht="33" x14ac:dyDescent="0.3">
      <c r="A21" s="3" t="s">
        <v>2378</v>
      </c>
      <c r="B21" s="4" t="s">
        <v>9</v>
      </c>
      <c r="C21" s="5" t="s">
        <v>10</v>
      </c>
      <c r="D21" s="5" t="s">
        <v>11</v>
      </c>
      <c r="E21" s="5" t="s">
        <v>37</v>
      </c>
      <c r="F21" s="5" t="s">
        <v>38</v>
      </c>
      <c r="G21" s="5">
        <v>40471986</v>
      </c>
      <c r="H21" s="9">
        <v>0</v>
      </c>
      <c r="I21" s="5">
        <v>0</v>
      </c>
      <c r="J21" s="5">
        <f t="shared" si="0"/>
        <v>40471986</v>
      </c>
      <c r="K21" s="5">
        <v>790423</v>
      </c>
      <c r="L21" s="5">
        <v>12388054.780279266</v>
      </c>
      <c r="M21" s="5">
        <v>17550.509999999998</v>
      </c>
      <c r="N21" s="5">
        <v>1393</v>
      </c>
      <c r="O21" s="5">
        <v>11187583</v>
      </c>
      <c r="P21" s="5">
        <v>0</v>
      </c>
      <c r="Q21" s="5">
        <v>0</v>
      </c>
      <c r="R21" s="5">
        <v>1152248</v>
      </c>
      <c r="S21" s="5">
        <v>0</v>
      </c>
      <c r="T21" s="5">
        <v>1970419</v>
      </c>
      <c r="U21" s="5">
        <v>-4017929.25</v>
      </c>
      <c r="V21" s="5">
        <v>2126495</v>
      </c>
      <c r="W21" s="5"/>
      <c r="X21" s="5">
        <f t="shared" si="1"/>
        <v>66088223.040279269</v>
      </c>
      <c r="Y21" s="5">
        <v>7290811.3500000006</v>
      </c>
      <c r="Z21" s="15">
        <f t="shared" si="2"/>
        <v>58797411.690279268</v>
      </c>
      <c r="AA21" s="5">
        <v>0</v>
      </c>
      <c r="AB21" s="26">
        <v>0</v>
      </c>
      <c r="AC21" s="5">
        <v>0</v>
      </c>
      <c r="AD21" s="26">
        <v>0</v>
      </c>
    </row>
    <row r="22" spans="1:30" ht="33" x14ac:dyDescent="0.3">
      <c r="A22" s="3" t="s">
        <v>2378</v>
      </c>
      <c r="B22" s="4" t="s">
        <v>9</v>
      </c>
      <c r="C22" s="5" t="s">
        <v>10</v>
      </c>
      <c r="D22" s="5" t="s">
        <v>11</v>
      </c>
      <c r="E22" s="5" t="s">
        <v>39</v>
      </c>
      <c r="F22" s="5" t="s">
        <v>40</v>
      </c>
      <c r="G22" s="5">
        <v>0</v>
      </c>
      <c r="H22" s="9">
        <v>0</v>
      </c>
      <c r="I22" s="5">
        <v>0</v>
      </c>
      <c r="J22" s="5">
        <f t="shared" si="0"/>
        <v>0</v>
      </c>
      <c r="K22" s="5">
        <v>0</v>
      </c>
      <c r="L22" s="5">
        <v>0</v>
      </c>
      <c r="M22" s="5">
        <v>0</v>
      </c>
      <c r="N22" s="5">
        <v>0</v>
      </c>
      <c r="O22" s="5">
        <v>0</v>
      </c>
      <c r="P22" s="5">
        <v>0</v>
      </c>
      <c r="Q22" s="5">
        <v>0</v>
      </c>
      <c r="R22" s="5">
        <v>0</v>
      </c>
      <c r="S22" s="5">
        <v>0</v>
      </c>
      <c r="T22" s="5">
        <v>0</v>
      </c>
      <c r="U22" s="5">
        <v>0</v>
      </c>
      <c r="V22" s="5">
        <v>0</v>
      </c>
      <c r="W22" s="5"/>
      <c r="X22" s="5">
        <f t="shared" si="1"/>
        <v>0</v>
      </c>
      <c r="Y22" s="5">
        <v>0</v>
      </c>
      <c r="Z22" s="15">
        <f t="shared" si="2"/>
        <v>0</v>
      </c>
      <c r="AA22" s="5">
        <v>0</v>
      </c>
      <c r="AB22" s="26">
        <v>0</v>
      </c>
      <c r="AC22" s="5">
        <v>0</v>
      </c>
      <c r="AD22" s="26">
        <v>0</v>
      </c>
    </row>
    <row r="23" spans="1:30" ht="33" x14ac:dyDescent="0.3">
      <c r="A23" s="3" t="s">
        <v>2378</v>
      </c>
      <c r="B23" s="4" t="s">
        <v>9</v>
      </c>
      <c r="C23" s="5" t="s">
        <v>10</v>
      </c>
      <c r="D23" s="5" t="s">
        <v>11</v>
      </c>
      <c r="E23" s="5" t="s">
        <v>41</v>
      </c>
      <c r="F23" s="5" t="s">
        <v>42</v>
      </c>
      <c r="G23" s="5">
        <v>0</v>
      </c>
      <c r="H23" s="9">
        <v>0</v>
      </c>
      <c r="I23" s="5">
        <v>0</v>
      </c>
      <c r="J23" s="5">
        <f t="shared" si="0"/>
        <v>0</v>
      </c>
      <c r="K23" s="5">
        <v>19471</v>
      </c>
      <c r="L23" s="5">
        <v>422943.12443871103</v>
      </c>
      <c r="M23" s="5">
        <v>9261662.0500000007</v>
      </c>
      <c r="N23" s="5">
        <v>0</v>
      </c>
      <c r="O23" s="5">
        <v>0</v>
      </c>
      <c r="P23" s="5">
        <v>0</v>
      </c>
      <c r="Q23" s="5">
        <v>0</v>
      </c>
      <c r="R23" s="5">
        <v>669147</v>
      </c>
      <c r="S23" s="5">
        <v>0</v>
      </c>
      <c r="T23" s="5">
        <v>607666</v>
      </c>
      <c r="U23" s="5">
        <v>0</v>
      </c>
      <c r="V23" s="5">
        <v>76656</v>
      </c>
      <c r="W23" s="5"/>
      <c r="X23" s="5">
        <f t="shared" si="1"/>
        <v>11057545.174438711</v>
      </c>
      <c r="Y23" s="5">
        <v>0</v>
      </c>
      <c r="Z23" s="15">
        <f t="shared" si="2"/>
        <v>11057545.174438711</v>
      </c>
      <c r="AA23" s="5">
        <v>9700000</v>
      </c>
      <c r="AB23" s="26">
        <v>0.87722906368251652</v>
      </c>
      <c r="AC23" s="5">
        <v>9700000</v>
      </c>
      <c r="AD23" s="26">
        <v>0.87722906368251652</v>
      </c>
    </row>
    <row r="24" spans="1:30" ht="33" x14ac:dyDescent="0.3">
      <c r="A24" s="3" t="s">
        <v>2378</v>
      </c>
      <c r="B24" s="4" t="s">
        <v>9</v>
      </c>
      <c r="C24" s="5" t="s">
        <v>10</v>
      </c>
      <c r="D24" s="5" t="s">
        <v>11</v>
      </c>
      <c r="E24" s="5" t="s">
        <v>43</v>
      </c>
      <c r="F24" s="5" t="s">
        <v>44</v>
      </c>
      <c r="G24" s="5">
        <v>0</v>
      </c>
      <c r="H24" s="9">
        <v>0</v>
      </c>
      <c r="I24" s="5">
        <v>0</v>
      </c>
      <c r="J24" s="5">
        <f t="shared" si="0"/>
        <v>0</v>
      </c>
      <c r="K24" s="5">
        <v>0</v>
      </c>
      <c r="L24" s="5">
        <v>0</v>
      </c>
      <c r="M24" s="5">
        <v>0</v>
      </c>
      <c r="N24" s="5">
        <v>0</v>
      </c>
      <c r="O24" s="5">
        <v>0</v>
      </c>
      <c r="P24" s="5">
        <v>0</v>
      </c>
      <c r="Q24" s="5">
        <v>0</v>
      </c>
      <c r="R24" s="5">
        <v>0</v>
      </c>
      <c r="S24" s="5">
        <v>0</v>
      </c>
      <c r="T24" s="5">
        <v>0</v>
      </c>
      <c r="U24" s="5">
        <v>0</v>
      </c>
      <c r="V24" s="5">
        <v>0</v>
      </c>
      <c r="W24" s="5"/>
      <c r="X24" s="5">
        <f t="shared" si="1"/>
        <v>0</v>
      </c>
      <c r="Y24" s="5">
        <v>0</v>
      </c>
      <c r="Z24" s="15">
        <f t="shared" si="2"/>
        <v>0</v>
      </c>
      <c r="AA24" s="5">
        <v>0</v>
      </c>
      <c r="AB24" s="26">
        <v>0</v>
      </c>
      <c r="AC24" s="5">
        <v>0</v>
      </c>
      <c r="AD24" s="26">
        <v>0</v>
      </c>
    </row>
    <row r="25" spans="1:30" ht="33" x14ac:dyDescent="0.3">
      <c r="A25" s="3" t="s">
        <v>2378</v>
      </c>
      <c r="B25" s="4" t="s">
        <v>9</v>
      </c>
      <c r="C25" s="5" t="s">
        <v>10</v>
      </c>
      <c r="D25" s="5" t="s">
        <v>11</v>
      </c>
      <c r="E25" s="5" t="s">
        <v>45</v>
      </c>
      <c r="F25" s="5" t="s">
        <v>46</v>
      </c>
      <c r="G25" s="5">
        <v>164078432</v>
      </c>
      <c r="H25" s="9">
        <v>0</v>
      </c>
      <c r="I25" s="5">
        <v>0</v>
      </c>
      <c r="J25" s="5">
        <f t="shared" si="0"/>
        <v>164078432</v>
      </c>
      <c r="K25" s="5">
        <v>9564189</v>
      </c>
      <c r="L25" s="5">
        <v>114354403.58807319</v>
      </c>
      <c r="M25" s="5">
        <v>66676908</v>
      </c>
      <c r="N25" s="5">
        <v>5646</v>
      </c>
      <c r="O25" s="5">
        <v>38111739</v>
      </c>
      <c r="P25" s="5">
        <v>0</v>
      </c>
      <c r="Q25" s="5">
        <v>0</v>
      </c>
      <c r="R25" s="5">
        <v>14310681</v>
      </c>
      <c r="S25" s="5">
        <v>0</v>
      </c>
      <c r="T25" s="5">
        <v>20071718</v>
      </c>
      <c r="U25" s="5">
        <v>-16289181.65</v>
      </c>
      <c r="V25" s="5">
        <v>21359427</v>
      </c>
      <c r="W25" s="5"/>
      <c r="X25" s="5">
        <f t="shared" si="1"/>
        <v>432243961.93807322</v>
      </c>
      <c r="Y25" s="5">
        <v>29557850.07</v>
      </c>
      <c r="Z25" s="15">
        <f t="shared" si="2"/>
        <v>402686111.86807323</v>
      </c>
      <c r="AA25" s="5">
        <v>0</v>
      </c>
      <c r="AB25" s="26">
        <v>0</v>
      </c>
      <c r="AC25" s="5">
        <v>0</v>
      </c>
      <c r="AD25" s="26">
        <v>0</v>
      </c>
    </row>
    <row r="26" spans="1:30" ht="33" x14ac:dyDescent="0.3">
      <c r="A26" s="3" t="s">
        <v>2378</v>
      </c>
      <c r="B26" s="4" t="s">
        <v>9</v>
      </c>
      <c r="C26" s="5" t="s">
        <v>10</v>
      </c>
      <c r="D26" s="5" t="s">
        <v>11</v>
      </c>
      <c r="E26" s="5" t="s">
        <v>47</v>
      </c>
      <c r="F26" s="5" t="s">
        <v>48</v>
      </c>
      <c r="G26" s="5">
        <v>101812</v>
      </c>
      <c r="H26" s="9">
        <v>0</v>
      </c>
      <c r="I26" s="5">
        <v>0</v>
      </c>
      <c r="J26" s="5">
        <f t="shared" si="0"/>
        <v>101812</v>
      </c>
      <c r="K26" s="5">
        <v>1400686</v>
      </c>
      <c r="L26" s="5">
        <v>10368086.849179886</v>
      </c>
      <c r="M26" s="5">
        <v>20046428.579999998</v>
      </c>
      <c r="N26" s="5">
        <v>4</v>
      </c>
      <c r="O26" s="5">
        <v>0</v>
      </c>
      <c r="P26" s="5">
        <v>0</v>
      </c>
      <c r="Q26" s="5">
        <v>0</v>
      </c>
      <c r="R26" s="5">
        <v>1941240</v>
      </c>
      <c r="S26" s="5">
        <v>0</v>
      </c>
      <c r="T26" s="5">
        <v>2191812</v>
      </c>
      <c r="U26" s="5">
        <v>0</v>
      </c>
      <c r="V26" s="5">
        <v>1437962</v>
      </c>
      <c r="W26" s="5"/>
      <c r="X26" s="5">
        <f t="shared" si="1"/>
        <v>37488031.429179884</v>
      </c>
      <c r="Y26" s="5">
        <v>0</v>
      </c>
      <c r="Z26" s="15">
        <f t="shared" si="2"/>
        <v>37488031.429179884</v>
      </c>
      <c r="AA26" s="5">
        <v>31800000</v>
      </c>
      <c r="AB26" s="26">
        <v>0.84827073568999301</v>
      </c>
      <c r="AC26" s="5">
        <v>31395118</v>
      </c>
      <c r="AD26" s="26">
        <v>0.8374704353123944</v>
      </c>
    </row>
    <row r="27" spans="1:30" ht="33" x14ac:dyDescent="0.3">
      <c r="A27" s="3" t="s">
        <v>2378</v>
      </c>
      <c r="B27" s="4" t="s">
        <v>9</v>
      </c>
      <c r="C27" s="5" t="s">
        <v>10</v>
      </c>
      <c r="D27" s="5" t="s">
        <v>11</v>
      </c>
      <c r="E27" s="5" t="s">
        <v>49</v>
      </c>
      <c r="F27" s="5" t="s">
        <v>50</v>
      </c>
      <c r="G27" s="5">
        <v>7013052</v>
      </c>
      <c r="H27" s="9">
        <v>0</v>
      </c>
      <c r="I27" s="5">
        <v>0</v>
      </c>
      <c r="J27" s="5">
        <f t="shared" si="0"/>
        <v>7013052</v>
      </c>
      <c r="K27" s="5">
        <v>1462339</v>
      </c>
      <c r="L27" s="5">
        <v>29977599.513413668</v>
      </c>
      <c r="M27" s="5">
        <v>286099.12</v>
      </c>
      <c r="N27" s="5">
        <v>241</v>
      </c>
      <c r="O27" s="5">
        <v>1460288</v>
      </c>
      <c r="P27" s="5">
        <v>0</v>
      </c>
      <c r="Q27" s="5">
        <v>42761770.689999998</v>
      </c>
      <c r="R27" s="5">
        <v>2319920</v>
      </c>
      <c r="S27" s="5">
        <v>0</v>
      </c>
      <c r="T27" s="5">
        <v>5178051</v>
      </c>
      <c r="U27" s="5">
        <v>0</v>
      </c>
      <c r="V27" s="5">
        <v>6274045</v>
      </c>
      <c r="W27" s="5"/>
      <c r="X27" s="5">
        <f t="shared" si="1"/>
        <v>96733405.32341367</v>
      </c>
      <c r="Y27" s="5">
        <v>0</v>
      </c>
      <c r="Z27" s="15">
        <f t="shared" si="2"/>
        <v>96733405.32341367</v>
      </c>
      <c r="AA27" s="5">
        <v>0</v>
      </c>
      <c r="AB27" s="26">
        <v>0</v>
      </c>
      <c r="AC27" s="5">
        <v>0</v>
      </c>
      <c r="AD27" s="26">
        <v>0</v>
      </c>
    </row>
    <row r="28" spans="1:30" ht="33" x14ac:dyDescent="0.3">
      <c r="A28" s="3" t="s">
        <v>2378</v>
      </c>
      <c r="B28" s="4" t="s">
        <v>9</v>
      </c>
      <c r="C28" s="5" t="s">
        <v>10</v>
      </c>
      <c r="D28" s="5" t="s">
        <v>11</v>
      </c>
      <c r="E28" s="5" t="s">
        <v>51</v>
      </c>
      <c r="F28" s="5" t="s">
        <v>52</v>
      </c>
      <c r="G28" s="5">
        <v>0</v>
      </c>
      <c r="H28" s="9">
        <v>0</v>
      </c>
      <c r="I28" s="5">
        <v>0</v>
      </c>
      <c r="J28" s="5">
        <f t="shared" si="0"/>
        <v>0</v>
      </c>
      <c r="K28" s="5">
        <v>0</v>
      </c>
      <c r="L28" s="5">
        <v>70.489999999999995</v>
      </c>
      <c r="M28" s="5">
        <v>57164.91</v>
      </c>
      <c r="N28" s="5">
        <v>0</v>
      </c>
      <c r="O28" s="5">
        <v>0</v>
      </c>
      <c r="P28" s="5">
        <v>0</v>
      </c>
      <c r="Q28" s="5">
        <v>0</v>
      </c>
      <c r="R28" s="5">
        <v>3986</v>
      </c>
      <c r="S28" s="5">
        <v>0</v>
      </c>
      <c r="T28" s="5">
        <v>3916</v>
      </c>
      <c r="U28" s="5">
        <v>0</v>
      </c>
      <c r="V28" s="5">
        <v>3908</v>
      </c>
      <c r="W28" s="5"/>
      <c r="X28" s="5">
        <f t="shared" si="1"/>
        <v>69045.399999999994</v>
      </c>
      <c r="Y28" s="5">
        <v>0</v>
      </c>
      <c r="Z28" s="15">
        <f t="shared" si="2"/>
        <v>69045.399999999994</v>
      </c>
      <c r="AA28" s="5">
        <v>0</v>
      </c>
      <c r="AB28" s="26">
        <v>0</v>
      </c>
      <c r="AC28" s="5">
        <v>0</v>
      </c>
      <c r="AD28" s="26">
        <v>0</v>
      </c>
    </row>
    <row r="29" spans="1:30" ht="33" x14ac:dyDescent="0.3">
      <c r="A29" s="3" t="s">
        <v>2378</v>
      </c>
      <c r="B29" s="4" t="s">
        <v>9</v>
      </c>
      <c r="C29" s="5" t="s">
        <v>10</v>
      </c>
      <c r="D29" s="5" t="s">
        <v>11</v>
      </c>
      <c r="E29" s="5" t="s">
        <v>53</v>
      </c>
      <c r="F29" s="5" t="s">
        <v>54</v>
      </c>
      <c r="G29" s="5">
        <v>0</v>
      </c>
      <c r="H29" s="9">
        <v>0</v>
      </c>
      <c r="I29" s="5">
        <v>0</v>
      </c>
      <c r="J29" s="5">
        <f t="shared" si="0"/>
        <v>0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5">
        <v>0</v>
      </c>
      <c r="Q29" s="5">
        <v>0</v>
      </c>
      <c r="R29" s="5">
        <v>0</v>
      </c>
      <c r="S29" s="5">
        <v>0</v>
      </c>
      <c r="T29" s="5">
        <v>0</v>
      </c>
      <c r="U29" s="5">
        <v>0</v>
      </c>
      <c r="V29" s="5">
        <v>0</v>
      </c>
      <c r="W29" s="5"/>
      <c r="X29" s="5">
        <f t="shared" si="1"/>
        <v>0</v>
      </c>
      <c r="Y29" s="5">
        <v>0</v>
      </c>
      <c r="Z29" s="15">
        <f t="shared" si="2"/>
        <v>0</v>
      </c>
      <c r="AA29" s="5">
        <v>0</v>
      </c>
      <c r="AB29" s="26">
        <v>0</v>
      </c>
      <c r="AC29" s="5">
        <v>0</v>
      </c>
      <c r="AD29" s="26">
        <v>0</v>
      </c>
    </row>
    <row r="30" spans="1:30" ht="33" x14ac:dyDescent="0.3">
      <c r="A30" s="3" t="s">
        <v>2378</v>
      </c>
      <c r="B30" s="4" t="s">
        <v>9</v>
      </c>
      <c r="C30" s="5" t="s">
        <v>10</v>
      </c>
      <c r="D30" s="5" t="s">
        <v>11</v>
      </c>
      <c r="E30" s="5" t="s">
        <v>55</v>
      </c>
      <c r="F30" s="5" t="s">
        <v>56</v>
      </c>
      <c r="G30" s="5">
        <v>0</v>
      </c>
      <c r="H30" s="9">
        <v>0</v>
      </c>
      <c r="I30" s="5">
        <v>0</v>
      </c>
      <c r="J30" s="5">
        <f t="shared" si="0"/>
        <v>0</v>
      </c>
      <c r="K30" s="5">
        <v>716</v>
      </c>
      <c r="L30" s="5">
        <v>15644.994784760805</v>
      </c>
      <c r="M30" s="5">
        <v>31580.38</v>
      </c>
      <c r="N30" s="5">
        <v>0</v>
      </c>
      <c r="O30" s="5">
        <v>0</v>
      </c>
      <c r="P30" s="5">
        <v>0</v>
      </c>
      <c r="Q30" s="5">
        <v>0</v>
      </c>
      <c r="R30" s="5">
        <v>3190</v>
      </c>
      <c r="S30" s="5">
        <v>0</v>
      </c>
      <c r="T30" s="5">
        <v>3265</v>
      </c>
      <c r="U30" s="5">
        <v>0</v>
      </c>
      <c r="V30" s="5">
        <v>3227</v>
      </c>
      <c r="W30" s="5"/>
      <c r="X30" s="5">
        <f t="shared" si="1"/>
        <v>57623.374784760803</v>
      </c>
      <c r="Y30" s="5">
        <v>0</v>
      </c>
      <c r="Z30" s="15">
        <f t="shared" si="2"/>
        <v>57623.374784760803</v>
      </c>
      <c r="AA30" s="5">
        <v>0</v>
      </c>
      <c r="AB30" s="26">
        <v>0</v>
      </c>
      <c r="AC30" s="5">
        <v>0</v>
      </c>
      <c r="AD30" s="26">
        <v>0</v>
      </c>
    </row>
    <row r="31" spans="1:30" ht="33" x14ac:dyDescent="0.3">
      <c r="A31" s="3" t="s">
        <v>2378</v>
      </c>
      <c r="B31" s="4" t="s">
        <v>9</v>
      </c>
      <c r="C31" s="5" t="s">
        <v>10</v>
      </c>
      <c r="D31" s="5" t="s">
        <v>11</v>
      </c>
      <c r="E31" s="5" t="s">
        <v>57</v>
      </c>
      <c r="F31" s="5" t="s">
        <v>58</v>
      </c>
      <c r="G31" s="5">
        <v>499815277</v>
      </c>
      <c r="H31" s="9">
        <v>0</v>
      </c>
      <c r="I31" s="5">
        <v>0</v>
      </c>
      <c r="J31" s="5">
        <f t="shared" si="0"/>
        <v>499815277</v>
      </c>
      <c r="K31" s="5">
        <v>24085589</v>
      </c>
      <c r="L31" s="5">
        <v>328479847.03299391</v>
      </c>
      <c r="M31" s="5">
        <v>129082.48</v>
      </c>
      <c r="N31" s="5">
        <v>17198</v>
      </c>
      <c r="O31" s="5">
        <v>161747681</v>
      </c>
      <c r="P31" s="5">
        <v>0</v>
      </c>
      <c r="Q31" s="5">
        <v>0</v>
      </c>
      <c r="R31" s="5">
        <v>13022902</v>
      </c>
      <c r="S31" s="5">
        <v>0</v>
      </c>
      <c r="T31" s="5">
        <v>4823036</v>
      </c>
      <c r="U31" s="5">
        <v>-49620061.200000003</v>
      </c>
      <c r="V31" s="5">
        <v>853527</v>
      </c>
      <c r="W31" s="5"/>
      <c r="X31" s="5">
        <f t="shared" si="1"/>
        <v>983354078.31299388</v>
      </c>
      <c r="Y31" s="5">
        <v>90039043.160000011</v>
      </c>
      <c r="Z31" s="15">
        <f t="shared" si="2"/>
        <v>893315035.15299392</v>
      </c>
      <c r="AA31" s="5">
        <v>734634318.22000003</v>
      </c>
      <c r="AB31" s="26">
        <v>0.82236869336267537</v>
      </c>
      <c r="AC31" s="5">
        <v>538768231.22000003</v>
      </c>
      <c r="AD31" s="26">
        <v>0.6031111198388458</v>
      </c>
    </row>
    <row r="32" spans="1:30" ht="33" x14ac:dyDescent="0.3">
      <c r="A32" s="3" t="s">
        <v>2378</v>
      </c>
      <c r="B32" s="4" t="s">
        <v>9</v>
      </c>
      <c r="C32" s="5" t="s">
        <v>10</v>
      </c>
      <c r="D32" s="5" t="s">
        <v>11</v>
      </c>
      <c r="E32" s="5" t="s">
        <v>59</v>
      </c>
      <c r="F32" s="5" t="s">
        <v>60</v>
      </c>
      <c r="G32" s="5">
        <v>18154448514</v>
      </c>
      <c r="H32" s="9">
        <v>0</v>
      </c>
      <c r="I32" s="5">
        <v>0</v>
      </c>
      <c r="J32" s="5">
        <f t="shared" si="0"/>
        <v>18154448514</v>
      </c>
      <c r="K32" s="5">
        <v>375145978</v>
      </c>
      <c r="L32" s="5">
        <v>5364060813.1686974</v>
      </c>
      <c r="M32" s="5">
        <v>469779673.24000001</v>
      </c>
      <c r="N32" s="5">
        <v>624672</v>
      </c>
      <c r="O32" s="5">
        <v>6519650755</v>
      </c>
      <c r="P32" s="5">
        <v>0</v>
      </c>
      <c r="Q32" s="5">
        <v>0</v>
      </c>
      <c r="R32" s="5">
        <v>854804294</v>
      </c>
      <c r="S32" s="5">
        <v>0</v>
      </c>
      <c r="T32" s="5">
        <v>1766457881</v>
      </c>
      <c r="U32" s="5">
        <v>0</v>
      </c>
      <c r="V32" s="5">
        <v>1664647290</v>
      </c>
      <c r="W32" s="5"/>
      <c r="X32" s="5">
        <f t="shared" si="1"/>
        <v>35169619870.408699</v>
      </c>
      <c r="Y32" s="5">
        <v>0</v>
      </c>
      <c r="Z32" s="15">
        <f t="shared" si="2"/>
        <v>35169619870.408699</v>
      </c>
      <c r="AA32" s="5">
        <v>22608838069.41</v>
      </c>
      <c r="AB32" s="26">
        <v>0.64285136298651913</v>
      </c>
      <c r="AC32" s="5">
        <v>18694738836.850002</v>
      </c>
      <c r="AD32" s="26">
        <v>0.53155930902112292</v>
      </c>
    </row>
    <row r="33" spans="1:30" ht="33" x14ac:dyDescent="0.3">
      <c r="A33" s="3" t="s">
        <v>2378</v>
      </c>
      <c r="B33" s="4" t="s">
        <v>9</v>
      </c>
      <c r="C33" s="5" t="s">
        <v>10</v>
      </c>
      <c r="D33" s="5" t="s">
        <v>11</v>
      </c>
      <c r="E33" s="5" t="s">
        <v>61</v>
      </c>
      <c r="F33" s="5" t="s">
        <v>62</v>
      </c>
      <c r="G33" s="5">
        <v>1363747888</v>
      </c>
      <c r="H33" s="9">
        <v>0</v>
      </c>
      <c r="I33" s="5">
        <v>0</v>
      </c>
      <c r="J33" s="5">
        <f t="shared" si="0"/>
        <v>1363747888</v>
      </c>
      <c r="K33" s="5">
        <v>35039935</v>
      </c>
      <c r="L33" s="5">
        <v>49379616.529342651</v>
      </c>
      <c r="M33" s="5">
        <v>16197098.060000001</v>
      </c>
      <c r="N33" s="5">
        <v>46925</v>
      </c>
      <c r="O33" s="5">
        <v>198458687</v>
      </c>
      <c r="P33" s="5">
        <v>0</v>
      </c>
      <c r="Q33" s="5">
        <v>451.08</v>
      </c>
      <c r="R33" s="5">
        <v>32174303</v>
      </c>
      <c r="S33" s="5">
        <v>0</v>
      </c>
      <c r="T33" s="5">
        <v>40456076</v>
      </c>
      <c r="U33" s="5">
        <v>0</v>
      </c>
      <c r="V33" s="5">
        <v>59755904</v>
      </c>
      <c r="W33" s="5"/>
      <c r="X33" s="5">
        <f t="shared" si="1"/>
        <v>1795256883.6693425</v>
      </c>
      <c r="Y33" s="5">
        <v>0</v>
      </c>
      <c r="Z33" s="15">
        <f t="shared" si="2"/>
        <v>1795256883.6693425</v>
      </c>
      <c r="AA33" s="5">
        <v>1115182595.8099999</v>
      </c>
      <c r="AB33" s="26">
        <v>0.62118274323542366</v>
      </c>
      <c r="AC33" s="5">
        <v>557172735.80999994</v>
      </c>
      <c r="AD33" s="26">
        <v>0.31035822275817671</v>
      </c>
    </row>
    <row r="34" spans="1:30" ht="33" x14ac:dyDescent="0.3">
      <c r="A34" s="3" t="s">
        <v>2378</v>
      </c>
      <c r="B34" s="4" t="s">
        <v>9</v>
      </c>
      <c r="C34" s="5" t="s">
        <v>10</v>
      </c>
      <c r="D34" s="5" t="s">
        <v>11</v>
      </c>
      <c r="E34" s="5" t="s">
        <v>63</v>
      </c>
      <c r="F34" s="5" t="s">
        <v>64</v>
      </c>
      <c r="G34" s="5">
        <v>5257111</v>
      </c>
      <c r="H34" s="9">
        <v>0</v>
      </c>
      <c r="I34" s="5">
        <v>0</v>
      </c>
      <c r="J34" s="5">
        <f t="shared" si="0"/>
        <v>5257111</v>
      </c>
      <c r="K34" s="5">
        <v>59646</v>
      </c>
      <c r="L34" s="5">
        <v>1295821.5659363074</v>
      </c>
      <c r="M34" s="5">
        <v>10084778.09</v>
      </c>
      <c r="N34" s="5">
        <v>181</v>
      </c>
      <c r="O34" s="5">
        <v>0</v>
      </c>
      <c r="P34" s="5">
        <v>0</v>
      </c>
      <c r="Q34" s="5">
        <v>0</v>
      </c>
      <c r="R34" s="5">
        <v>781853</v>
      </c>
      <c r="S34" s="5">
        <v>0</v>
      </c>
      <c r="T34" s="5">
        <v>782121</v>
      </c>
      <c r="U34" s="5">
        <v>-521909.16</v>
      </c>
      <c r="V34" s="5">
        <v>778277</v>
      </c>
      <c r="W34" s="5"/>
      <c r="X34" s="5">
        <f t="shared" si="1"/>
        <v>18517879.495936308</v>
      </c>
      <c r="Y34" s="5">
        <v>947040.36800000002</v>
      </c>
      <c r="Z34" s="15">
        <f t="shared" si="2"/>
        <v>17570839.127936307</v>
      </c>
      <c r="AA34" s="5">
        <v>0</v>
      </c>
      <c r="AB34" s="26">
        <v>0</v>
      </c>
      <c r="AC34" s="5">
        <v>0</v>
      </c>
      <c r="AD34" s="26">
        <v>0</v>
      </c>
    </row>
    <row r="35" spans="1:30" ht="33" x14ac:dyDescent="0.3">
      <c r="A35" s="3" t="s">
        <v>2378</v>
      </c>
      <c r="B35" s="4" t="s">
        <v>9</v>
      </c>
      <c r="C35" s="5" t="s">
        <v>10</v>
      </c>
      <c r="D35" s="5" t="s">
        <v>11</v>
      </c>
      <c r="E35" s="5" t="s">
        <v>65</v>
      </c>
      <c r="F35" s="5" t="s">
        <v>66</v>
      </c>
      <c r="G35" s="5">
        <v>1068886</v>
      </c>
      <c r="H35" s="9">
        <v>0</v>
      </c>
      <c r="I35" s="5">
        <v>0</v>
      </c>
      <c r="J35" s="5">
        <f t="shared" si="0"/>
        <v>1068886</v>
      </c>
      <c r="K35" s="5">
        <v>455586</v>
      </c>
      <c r="L35" s="5">
        <v>9898795.9708925467</v>
      </c>
      <c r="M35" s="5">
        <v>34989322.130000003</v>
      </c>
      <c r="N35" s="5">
        <v>37</v>
      </c>
      <c r="O35" s="5">
        <v>0</v>
      </c>
      <c r="P35" s="5">
        <v>0</v>
      </c>
      <c r="Q35" s="5">
        <v>688514.8600000001</v>
      </c>
      <c r="R35" s="5">
        <v>31192207</v>
      </c>
      <c r="S35" s="5">
        <v>0</v>
      </c>
      <c r="T35" s="5">
        <v>35003356</v>
      </c>
      <c r="U35" s="5">
        <v>0</v>
      </c>
      <c r="V35" s="5">
        <v>34561332</v>
      </c>
      <c r="W35" s="5"/>
      <c r="X35" s="5">
        <f t="shared" si="1"/>
        <v>147858036.96089256</v>
      </c>
      <c r="Y35" s="5">
        <v>213777.2</v>
      </c>
      <c r="Z35" s="15">
        <f t="shared" si="2"/>
        <v>147644259.76089257</v>
      </c>
      <c r="AA35" s="5">
        <v>0</v>
      </c>
      <c r="AB35" s="26">
        <v>0</v>
      </c>
      <c r="AC35" s="5">
        <v>0</v>
      </c>
      <c r="AD35" s="26">
        <v>0</v>
      </c>
    </row>
    <row r="36" spans="1:30" ht="33" x14ac:dyDescent="0.3">
      <c r="A36" s="3" t="s">
        <v>2378</v>
      </c>
      <c r="B36" s="4" t="s">
        <v>9</v>
      </c>
      <c r="C36" s="5" t="s">
        <v>10</v>
      </c>
      <c r="D36" s="5" t="s">
        <v>11</v>
      </c>
      <c r="E36" s="5" t="s">
        <v>67</v>
      </c>
      <c r="F36" s="5" t="s">
        <v>68</v>
      </c>
      <c r="G36" s="5">
        <v>144108</v>
      </c>
      <c r="H36" s="9">
        <v>0</v>
      </c>
      <c r="I36" s="5">
        <v>0</v>
      </c>
      <c r="J36" s="5">
        <f t="shared" si="0"/>
        <v>144108</v>
      </c>
      <c r="K36" s="5">
        <v>42210</v>
      </c>
      <c r="L36" s="5">
        <v>610455.20889555814</v>
      </c>
      <c r="M36" s="5">
        <v>308074.46000000002</v>
      </c>
      <c r="N36" s="5">
        <v>5</v>
      </c>
      <c r="O36" s="5">
        <v>0</v>
      </c>
      <c r="P36" s="5">
        <v>0</v>
      </c>
      <c r="Q36" s="5">
        <v>0</v>
      </c>
      <c r="R36" s="5">
        <v>58560</v>
      </c>
      <c r="S36" s="5">
        <v>0</v>
      </c>
      <c r="T36" s="5">
        <v>65930</v>
      </c>
      <c r="U36" s="5">
        <v>-14306.58</v>
      </c>
      <c r="V36" s="5">
        <v>64951</v>
      </c>
      <c r="W36" s="5"/>
      <c r="X36" s="5">
        <f t="shared" si="1"/>
        <v>1279987.0888955581</v>
      </c>
      <c r="Y36" s="5">
        <v>25960.284</v>
      </c>
      <c r="Z36" s="15">
        <f t="shared" si="2"/>
        <v>1254026.8048955582</v>
      </c>
      <c r="AA36" s="5">
        <v>0</v>
      </c>
      <c r="AB36" s="26">
        <v>0</v>
      </c>
      <c r="AC36" s="5">
        <v>0</v>
      </c>
      <c r="AD36" s="26">
        <v>0</v>
      </c>
    </row>
    <row r="37" spans="1:30" ht="33" x14ac:dyDescent="0.3">
      <c r="A37" s="3" t="s">
        <v>2378</v>
      </c>
      <c r="B37" s="4" t="s">
        <v>9</v>
      </c>
      <c r="C37" s="5" t="s">
        <v>10</v>
      </c>
      <c r="D37" s="5" t="s">
        <v>11</v>
      </c>
      <c r="E37" s="5" t="s">
        <v>69</v>
      </c>
      <c r="F37" s="5" t="s">
        <v>70</v>
      </c>
      <c r="G37" s="5">
        <v>192300370</v>
      </c>
      <c r="H37" s="9">
        <v>0</v>
      </c>
      <c r="I37" s="5">
        <v>0</v>
      </c>
      <c r="J37" s="5">
        <f t="shared" si="0"/>
        <v>192300370</v>
      </c>
      <c r="K37" s="5">
        <v>11210234</v>
      </c>
      <c r="L37" s="5">
        <v>239608207.57336605</v>
      </c>
      <c r="M37" s="5">
        <v>6994350.25</v>
      </c>
      <c r="N37" s="5">
        <v>6617</v>
      </c>
      <c r="O37" s="5">
        <v>39318620</v>
      </c>
      <c r="P37" s="5">
        <v>0</v>
      </c>
      <c r="Q37" s="5">
        <v>0</v>
      </c>
      <c r="R37" s="5">
        <v>21570490</v>
      </c>
      <c r="S37" s="5">
        <v>0</v>
      </c>
      <c r="T37" s="5">
        <v>35871372</v>
      </c>
      <c r="U37" s="5">
        <v>115850442.06</v>
      </c>
      <c r="V37" s="5">
        <v>36567529</v>
      </c>
      <c r="W37" s="5"/>
      <c r="X37" s="5">
        <f t="shared" si="1"/>
        <v>699298231.88336611</v>
      </c>
      <c r="Y37" s="5">
        <v>0</v>
      </c>
      <c r="Z37" s="15">
        <f t="shared" si="2"/>
        <v>699298231.88336611</v>
      </c>
      <c r="AA37" s="5">
        <v>0</v>
      </c>
      <c r="AB37" s="26">
        <v>0</v>
      </c>
      <c r="AC37" s="5">
        <v>0</v>
      </c>
      <c r="AD37" s="26">
        <v>0</v>
      </c>
    </row>
    <row r="38" spans="1:30" ht="33" x14ac:dyDescent="0.3">
      <c r="A38" s="3" t="s">
        <v>2378</v>
      </c>
      <c r="B38" s="4" t="s">
        <v>9</v>
      </c>
      <c r="C38" s="5" t="s">
        <v>10</v>
      </c>
      <c r="D38" s="5" t="s">
        <v>11</v>
      </c>
      <c r="E38" s="5" t="s">
        <v>71</v>
      </c>
      <c r="F38" s="5" t="s">
        <v>72</v>
      </c>
      <c r="G38" s="5">
        <v>44549447</v>
      </c>
      <c r="H38" s="9">
        <v>0</v>
      </c>
      <c r="I38" s="5">
        <v>0</v>
      </c>
      <c r="J38" s="5">
        <f t="shared" si="0"/>
        <v>44549447</v>
      </c>
      <c r="K38" s="5">
        <v>6020505</v>
      </c>
      <c r="L38" s="5">
        <v>108031560.25370049</v>
      </c>
      <c r="M38" s="5">
        <v>3877.42</v>
      </c>
      <c r="N38" s="5">
        <v>1533</v>
      </c>
      <c r="O38" s="5">
        <v>9779778</v>
      </c>
      <c r="P38" s="5">
        <v>0</v>
      </c>
      <c r="Q38" s="5">
        <v>0</v>
      </c>
      <c r="R38" s="5">
        <v>8678735</v>
      </c>
      <c r="S38" s="5">
        <v>0</v>
      </c>
      <c r="T38" s="5">
        <v>11432293</v>
      </c>
      <c r="U38" s="5">
        <v>0</v>
      </c>
      <c r="V38" s="5">
        <v>9784420</v>
      </c>
      <c r="W38" s="5"/>
      <c r="X38" s="5">
        <f t="shared" si="1"/>
        <v>198282148.67370048</v>
      </c>
      <c r="Y38" s="5">
        <v>8909889.4000000004</v>
      </c>
      <c r="Z38" s="15">
        <f t="shared" si="2"/>
        <v>189372259.27370048</v>
      </c>
      <c r="AA38" s="5">
        <v>158131733.5</v>
      </c>
      <c r="AB38" s="26">
        <v>0.8350311397587098</v>
      </c>
      <c r="AC38" s="5">
        <v>122935498.40000001</v>
      </c>
      <c r="AD38" s="26">
        <v>0.64917374314218246</v>
      </c>
    </row>
    <row r="39" spans="1:30" ht="33" x14ac:dyDescent="0.3">
      <c r="A39" s="3" t="s">
        <v>2378</v>
      </c>
      <c r="B39" s="4" t="s">
        <v>9</v>
      </c>
      <c r="C39" s="5" t="s">
        <v>10</v>
      </c>
      <c r="D39" s="5" t="s">
        <v>11</v>
      </c>
      <c r="E39" s="5" t="s">
        <v>73</v>
      </c>
      <c r="F39" s="5" t="s">
        <v>74</v>
      </c>
      <c r="G39" s="5">
        <v>0</v>
      </c>
      <c r="H39" s="9">
        <v>0</v>
      </c>
      <c r="I39" s="5">
        <v>0</v>
      </c>
      <c r="J39" s="5">
        <f t="shared" si="0"/>
        <v>0</v>
      </c>
      <c r="K39" s="5">
        <v>322357</v>
      </c>
      <c r="L39" s="5">
        <v>7003610.1420450341</v>
      </c>
      <c r="M39" s="5">
        <v>531298.26</v>
      </c>
      <c r="N39" s="5">
        <v>0</v>
      </c>
      <c r="O39" s="5">
        <v>0</v>
      </c>
      <c r="P39" s="5">
        <v>0</v>
      </c>
      <c r="Q39" s="5">
        <v>0</v>
      </c>
      <c r="R39" s="5">
        <v>483131</v>
      </c>
      <c r="S39" s="5">
        <v>0</v>
      </c>
      <c r="T39" s="5">
        <v>539032</v>
      </c>
      <c r="U39" s="5">
        <v>0</v>
      </c>
      <c r="V39" s="5">
        <v>531423</v>
      </c>
      <c r="W39" s="5"/>
      <c r="X39" s="5">
        <f t="shared" si="1"/>
        <v>9410851.4020450339</v>
      </c>
      <c r="Y39" s="5">
        <v>0</v>
      </c>
      <c r="Z39" s="15">
        <f t="shared" si="2"/>
        <v>9410851.4020450339</v>
      </c>
      <c r="AA39" s="5">
        <v>0</v>
      </c>
      <c r="AB39" s="26">
        <v>0</v>
      </c>
      <c r="AC39" s="5">
        <v>0</v>
      </c>
      <c r="AD39" s="26">
        <v>0</v>
      </c>
    </row>
    <row r="40" spans="1:30" ht="33" x14ac:dyDescent="0.3">
      <c r="A40" s="3" t="s">
        <v>2378</v>
      </c>
      <c r="B40" s="4" t="s">
        <v>9</v>
      </c>
      <c r="C40" s="5" t="s">
        <v>10</v>
      </c>
      <c r="D40" s="5" t="s">
        <v>11</v>
      </c>
      <c r="E40" s="5" t="s">
        <v>75</v>
      </c>
      <c r="F40" s="5" t="s">
        <v>76</v>
      </c>
      <c r="G40" s="5">
        <v>429539</v>
      </c>
      <c r="H40" s="9">
        <v>0</v>
      </c>
      <c r="I40" s="5">
        <v>0</v>
      </c>
      <c r="J40" s="5">
        <f t="shared" si="0"/>
        <v>429539</v>
      </c>
      <c r="K40" s="5">
        <v>259941</v>
      </c>
      <c r="L40" s="5">
        <v>5616031.9491490079</v>
      </c>
      <c r="M40" s="5">
        <v>786229.68</v>
      </c>
      <c r="N40" s="5">
        <v>15</v>
      </c>
      <c r="O40" s="5">
        <v>25876</v>
      </c>
      <c r="P40" s="5">
        <v>0</v>
      </c>
      <c r="Q40" s="5">
        <v>0</v>
      </c>
      <c r="R40" s="5">
        <v>408888</v>
      </c>
      <c r="S40" s="5">
        <v>0</v>
      </c>
      <c r="T40" s="5">
        <v>462687</v>
      </c>
      <c r="U40" s="5">
        <v>0</v>
      </c>
      <c r="V40" s="5">
        <v>483565</v>
      </c>
      <c r="W40" s="5"/>
      <c r="X40" s="5">
        <f t="shared" si="1"/>
        <v>8472772.6291490085</v>
      </c>
      <c r="Y40" s="5">
        <v>0</v>
      </c>
      <c r="Z40" s="15">
        <f t="shared" si="2"/>
        <v>8472772.6291490085</v>
      </c>
      <c r="AA40" s="5">
        <v>0</v>
      </c>
      <c r="AB40" s="26">
        <v>0</v>
      </c>
      <c r="AC40" s="5">
        <v>0</v>
      </c>
      <c r="AD40" s="26">
        <v>0</v>
      </c>
    </row>
    <row r="41" spans="1:30" ht="33" x14ac:dyDescent="0.3">
      <c r="A41" s="3" t="s">
        <v>2378</v>
      </c>
      <c r="B41" s="4" t="s">
        <v>9</v>
      </c>
      <c r="C41" s="5" t="s">
        <v>10</v>
      </c>
      <c r="D41" s="5" t="s">
        <v>11</v>
      </c>
      <c r="E41" s="5" t="s">
        <v>77</v>
      </c>
      <c r="F41" s="5" t="s">
        <v>78</v>
      </c>
      <c r="G41" s="5">
        <v>0</v>
      </c>
      <c r="H41" s="9">
        <v>0</v>
      </c>
      <c r="I41" s="5">
        <v>0</v>
      </c>
      <c r="J41" s="5">
        <f t="shared" si="0"/>
        <v>0</v>
      </c>
      <c r="K41" s="5">
        <v>0</v>
      </c>
      <c r="L41" s="5">
        <v>0</v>
      </c>
      <c r="M41" s="5">
        <v>0</v>
      </c>
      <c r="N41" s="5">
        <v>0</v>
      </c>
      <c r="O41" s="5">
        <v>0</v>
      </c>
      <c r="P41" s="5">
        <v>0</v>
      </c>
      <c r="Q41" s="5">
        <v>0</v>
      </c>
      <c r="R41" s="5">
        <v>0</v>
      </c>
      <c r="S41" s="5">
        <v>0</v>
      </c>
      <c r="T41" s="5">
        <v>0</v>
      </c>
      <c r="U41" s="5">
        <v>0</v>
      </c>
      <c r="V41" s="5">
        <v>0</v>
      </c>
      <c r="W41" s="5"/>
      <c r="X41" s="5">
        <f t="shared" si="1"/>
        <v>0</v>
      </c>
      <c r="Y41" s="5">
        <v>0</v>
      </c>
      <c r="Z41" s="15">
        <f t="shared" si="2"/>
        <v>0</v>
      </c>
      <c r="AA41" s="5">
        <v>0</v>
      </c>
      <c r="AB41" s="26">
        <v>0</v>
      </c>
      <c r="AC41" s="5">
        <v>0</v>
      </c>
      <c r="AD41" s="26">
        <v>0</v>
      </c>
    </row>
    <row r="42" spans="1:30" ht="33" x14ac:dyDescent="0.3">
      <c r="A42" s="3" t="s">
        <v>2378</v>
      </c>
      <c r="B42" s="4" t="s">
        <v>9</v>
      </c>
      <c r="C42" s="5" t="s">
        <v>10</v>
      </c>
      <c r="D42" s="5" t="s">
        <v>11</v>
      </c>
      <c r="E42" s="5" t="s">
        <v>79</v>
      </c>
      <c r="F42" s="5" t="s">
        <v>80</v>
      </c>
      <c r="G42" s="5">
        <v>0</v>
      </c>
      <c r="H42" s="9">
        <v>0</v>
      </c>
      <c r="I42" s="5">
        <v>0</v>
      </c>
      <c r="J42" s="5">
        <f t="shared" si="0"/>
        <v>0</v>
      </c>
      <c r="K42" s="5">
        <v>0</v>
      </c>
      <c r="L42" s="5">
        <v>8660.9210756141456</v>
      </c>
      <c r="M42" s="5">
        <v>0</v>
      </c>
      <c r="N42" s="5">
        <v>0</v>
      </c>
      <c r="O42" s="5">
        <v>64168</v>
      </c>
      <c r="P42" s="5">
        <v>0</v>
      </c>
      <c r="Q42" s="5">
        <v>0</v>
      </c>
      <c r="R42" s="5">
        <v>1954</v>
      </c>
      <c r="S42" s="5">
        <v>0</v>
      </c>
      <c r="T42" s="5">
        <v>5153</v>
      </c>
      <c r="U42" s="5">
        <v>0</v>
      </c>
      <c r="V42" s="5">
        <v>5074</v>
      </c>
      <c r="W42" s="5"/>
      <c r="X42" s="5">
        <f t="shared" si="1"/>
        <v>85009.92107561414</v>
      </c>
      <c r="Y42" s="5">
        <v>0</v>
      </c>
      <c r="Z42" s="15">
        <f t="shared" si="2"/>
        <v>85009.92107561414</v>
      </c>
      <c r="AA42" s="5">
        <v>0</v>
      </c>
      <c r="AB42" s="26">
        <v>0</v>
      </c>
      <c r="AC42" s="5">
        <v>0</v>
      </c>
      <c r="AD42" s="26">
        <v>0</v>
      </c>
    </row>
    <row r="43" spans="1:30" ht="33" x14ac:dyDescent="0.3">
      <c r="A43" s="3" t="s">
        <v>2378</v>
      </c>
      <c r="B43" s="4" t="s">
        <v>9</v>
      </c>
      <c r="C43" s="5" t="s">
        <v>10</v>
      </c>
      <c r="D43" s="5" t="s">
        <v>11</v>
      </c>
      <c r="E43" s="5" t="s">
        <v>81</v>
      </c>
      <c r="F43" s="5" t="s">
        <v>82</v>
      </c>
      <c r="G43" s="5">
        <v>22585930680</v>
      </c>
      <c r="H43" s="9">
        <v>0</v>
      </c>
      <c r="I43" s="5">
        <v>0</v>
      </c>
      <c r="J43" s="5">
        <f t="shared" si="0"/>
        <v>22585930680</v>
      </c>
      <c r="K43" s="5">
        <v>340909131</v>
      </c>
      <c r="L43" s="5">
        <v>5107827721.5059986</v>
      </c>
      <c r="M43" s="5">
        <v>154628343.78999999</v>
      </c>
      <c r="N43" s="5">
        <v>777154</v>
      </c>
      <c r="O43" s="5">
        <v>7677188088</v>
      </c>
      <c r="P43" s="5">
        <v>0</v>
      </c>
      <c r="Q43" s="5">
        <v>0</v>
      </c>
      <c r="R43" s="5">
        <v>745574951</v>
      </c>
      <c r="S43" s="5">
        <v>0</v>
      </c>
      <c r="T43" s="5">
        <v>1599972384</v>
      </c>
      <c r="U43" s="5">
        <v>0</v>
      </c>
      <c r="V43" s="5">
        <v>1523462665</v>
      </c>
      <c r="W43" s="5"/>
      <c r="X43" s="5">
        <f t="shared" si="1"/>
        <v>39736271118.295998</v>
      </c>
      <c r="Y43" s="5">
        <v>0</v>
      </c>
      <c r="Z43" s="15">
        <f t="shared" si="2"/>
        <v>39736271118.295998</v>
      </c>
      <c r="AA43" s="5">
        <v>33266872325.290001</v>
      </c>
      <c r="AB43" s="26">
        <v>0.83719159823159006</v>
      </c>
      <c r="AC43" s="5">
        <v>25533134460.419998</v>
      </c>
      <c r="AD43" s="26">
        <v>0.64256493480244126</v>
      </c>
    </row>
    <row r="44" spans="1:30" ht="33" x14ac:dyDescent="0.3">
      <c r="A44" s="3" t="s">
        <v>2378</v>
      </c>
      <c r="B44" s="4" t="s">
        <v>9</v>
      </c>
      <c r="C44" s="5" t="s">
        <v>10</v>
      </c>
      <c r="D44" s="5" t="s">
        <v>11</v>
      </c>
      <c r="E44" s="5" t="s">
        <v>83</v>
      </c>
      <c r="F44" s="5" t="s">
        <v>84</v>
      </c>
      <c r="G44" s="5">
        <v>281294</v>
      </c>
      <c r="H44" s="9">
        <v>0</v>
      </c>
      <c r="I44" s="5">
        <v>0</v>
      </c>
      <c r="J44" s="5">
        <f t="shared" si="0"/>
        <v>281294</v>
      </c>
      <c r="K44" s="5">
        <v>47195</v>
      </c>
      <c r="L44" s="5">
        <v>1025305.9953233595</v>
      </c>
      <c r="M44" s="5">
        <v>474415.82</v>
      </c>
      <c r="N44" s="5">
        <v>10</v>
      </c>
      <c r="O44" s="5">
        <v>0</v>
      </c>
      <c r="P44" s="5">
        <v>0</v>
      </c>
      <c r="Q44" s="5">
        <v>0</v>
      </c>
      <c r="R44" s="5">
        <v>98231</v>
      </c>
      <c r="S44" s="5">
        <v>0</v>
      </c>
      <c r="T44" s="5">
        <v>119791</v>
      </c>
      <c r="U44" s="5">
        <v>0</v>
      </c>
      <c r="V44" s="5">
        <v>127246</v>
      </c>
      <c r="W44" s="5"/>
      <c r="X44" s="5">
        <f t="shared" si="1"/>
        <v>2173488.8153233593</v>
      </c>
      <c r="Y44" s="5">
        <v>0</v>
      </c>
      <c r="Z44" s="15">
        <f t="shared" si="2"/>
        <v>2173488.8153233593</v>
      </c>
      <c r="AA44" s="5">
        <v>0</v>
      </c>
      <c r="AB44" s="26">
        <v>0</v>
      </c>
      <c r="AC44" s="5">
        <v>0</v>
      </c>
      <c r="AD44" s="26">
        <v>0</v>
      </c>
    </row>
    <row r="45" spans="1:30" ht="33" x14ac:dyDescent="0.3">
      <c r="A45" s="3" t="s">
        <v>2378</v>
      </c>
      <c r="B45" s="4" t="s">
        <v>9</v>
      </c>
      <c r="C45" s="5" t="s">
        <v>10</v>
      </c>
      <c r="D45" s="5" t="s">
        <v>11</v>
      </c>
      <c r="E45" s="5" t="s">
        <v>85</v>
      </c>
      <c r="F45" s="5" t="s">
        <v>86</v>
      </c>
      <c r="G45" s="5">
        <v>9666616</v>
      </c>
      <c r="H45" s="9">
        <v>0</v>
      </c>
      <c r="I45" s="5">
        <v>0</v>
      </c>
      <c r="J45" s="5">
        <f t="shared" si="0"/>
        <v>9666616</v>
      </c>
      <c r="K45" s="5">
        <v>377342</v>
      </c>
      <c r="L45" s="5">
        <v>7268493.2038145438</v>
      </c>
      <c r="M45" s="5">
        <v>3184361.8</v>
      </c>
      <c r="N45" s="5">
        <v>333</v>
      </c>
      <c r="O45" s="5">
        <v>3390177</v>
      </c>
      <c r="P45" s="5">
        <v>0</v>
      </c>
      <c r="Q45" s="5">
        <v>0</v>
      </c>
      <c r="R45" s="5">
        <v>812244</v>
      </c>
      <c r="S45" s="5">
        <v>0</v>
      </c>
      <c r="T45" s="5">
        <v>1387336</v>
      </c>
      <c r="U45" s="5">
        <v>0</v>
      </c>
      <c r="V45" s="5">
        <v>731173</v>
      </c>
      <c r="W45" s="5"/>
      <c r="X45" s="5">
        <f t="shared" si="1"/>
        <v>26818076.003814545</v>
      </c>
      <c r="Y45" s="5">
        <v>0</v>
      </c>
      <c r="Z45" s="15">
        <f t="shared" si="2"/>
        <v>26818076.003814545</v>
      </c>
      <c r="AA45" s="5">
        <v>19761846</v>
      </c>
      <c r="AB45" s="26">
        <v>0.73688530069006886</v>
      </c>
      <c r="AC45" s="5">
        <v>19761846</v>
      </c>
      <c r="AD45" s="26">
        <v>0.73688530069006886</v>
      </c>
    </row>
    <row r="46" spans="1:30" ht="33" x14ac:dyDescent="0.3">
      <c r="A46" s="3" t="s">
        <v>2378</v>
      </c>
      <c r="B46" s="4" t="s">
        <v>9</v>
      </c>
      <c r="C46" s="5" t="s">
        <v>10</v>
      </c>
      <c r="D46" s="5" t="s">
        <v>11</v>
      </c>
      <c r="E46" s="5" t="s">
        <v>87</v>
      </c>
      <c r="F46" s="5" t="s">
        <v>88</v>
      </c>
      <c r="G46" s="5">
        <v>838915</v>
      </c>
      <c r="H46" s="9">
        <v>0</v>
      </c>
      <c r="I46" s="5">
        <v>0</v>
      </c>
      <c r="J46" s="5">
        <f t="shared" si="0"/>
        <v>838915</v>
      </c>
      <c r="K46" s="5">
        <v>6544</v>
      </c>
      <c r="L46" s="5">
        <v>71496.364136104676</v>
      </c>
      <c r="M46" s="5">
        <v>0</v>
      </c>
      <c r="N46" s="5">
        <v>29</v>
      </c>
      <c r="O46" s="5">
        <v>210216</v>
      </c>
      <c r="P46" s="5">
        <v>0</v>
      </c>
      <c r="Q46" s="5">
        <v>0</v>
      </c>
      <c r="R46" s="5">
        <v>27981</v>
      </c>
      <c r="S46" s="5">
        <v>0</v>
      </c>
      <c r="T46" s="5">
        <v>90990</v>
      </c>
      <c r="U46" s="5">
        <v>0</v>
      </c>
      <c r="V46" s="5">
        <v>89632</v>
      </c>
      <c r="W46" s="5"/>
      <c r="X46" s="5">
        <f t="shared" si="1"/>
        <v>1335803.3641361047</v>
      </c>
      <c r="Y46" s="5">
        <v>0</v>
      </c>
      <c r="Z46" s="15">
        <f t="shared" si="2"/>
        <v>1335803.3641361047</v>
      </c>
      <c r="AA46" s="5">
        <v>178618</v>
      </c>
      <c r="AB46" s="26">
        <v>0.13371578841285256</v>
      </c>
      <c r="AC46" s="5">
        <v>0</v>
      </c>
      <c r="AD46" s="26">
        <v>0</v>
      </c>
    </row>
    <row r="47" spans="1:30" ht="33" x14ac:dyDescent="0.3">
      <c r="A47" s="3" t="s">
        <v>2378</v>
      </c>
      <c r="B47" s="4" t="s">
        <v>9</v>
      </c>
      <c r="C47" s="5" t="s">
        <v>10</v>
      </c>
      <c r="D47" s="5" t="s">
        <v>11</v>
      </c>
      <c r="E47" s="5" t="s">
        <v>89</v>
      </c>
      <c r="F47" s="5" t="s">
        <v>90</v>
      </c>
      <c r="G47" s="5">
        <v>127920</v>
      </c>
      <c r="H47" s="9">
        <v>0</v>
      </c>
      <c r="I47" s="5">
        <v>0</v>
      </c>
      <c r="J47" s="5">
        <f t="shared" si="0"/>
        <v>127920</v>
      </c>
      <c r="K47" s="5">
        <v>23885</v>
      </c>
      <c r="L47" s="5">
        <v>504633.38436578098</v>
      </c>
      <c r="M47" s="5">
        <v>0</v>
      </c>
      <c r="N47" s="5">
        <v>4</v>
      </c>
      <c r="O47" s="5">
        <v>40807</v>
      </c>
      <c r="P47" s="5">
        <v>0</v>
      </c>
      <c r="Q47" s="5">
        <v>0</v>
      </c>
      <c r="R47" s="5">
        <v>33079</v>
      </c>
      <c r="S47" s="5">
        <v>0</v>
      </c>
      <c r="T47" s="5">
        <v>48990</v>
      </c>
      <c r="U47" s="5">
        <v>0</v>
      </c>
      <c r="V47" s="5">
        <v>48976</v>
      </c>
      <c r="W47" s="5"/>
      <c r="X47" s="5">
        <f t="shared" si="1"/>
        <v>828294.38436578098</v>
      </c>
      <c r="Y47" s="5">
        <v>0</v>
      </c>
      <c r="Z47" s="15">
        <f t="shared" si="2"/>
        <v>828294.38436578098</v>
      </c>
      <c r="AA47" s="5">
        <v>0</v>
      </c>
      <c r="AB47" s="26">
        <v>0</v>
      </c>
      <c r="AC47" s="5">
        <v>0</v>
      </c>
      <c r="AD47" s="26">
        <v>0</v>
      </c>
    </row>
    <row r="48" spans="1:30" ht="33" x14ac:dyDescent="0.3">
      <c r="A48" s="3" t="s">
        <v>2378</v>
      </c>
      <c r="B48" s="4" t="s">
        <v>9</v>
      </c>
      <c r="C48" s="5" t="s">
        <v>10</v>
      </c>
      <c r="D48" s="5" t="s">
        <v>11</v>
      </c>
      <c r="E48" s="5" t="s">
        <v>91</v>
      </c>
      <c r="F48" s="5" t="s">
        <v>92</v>
      </c>
      <c r="G48" s="5">
        <v>0</v>
      </c>
      <c r="H48" s="9">
        <v>0</v>
      </c>
      <c r="I48" s="5">
        <v>0</v>
      </c>
      <c r="J48" s="5">
        <f t="shared" si="0"/>
        <v>0</v>
      </c>
      <c r="K48" s="5">
        <v>28302</v>
      </c>
      <c r="L48" s="5">
        <v>538224.47816987871</v>
      </c>
      <c r="M48" s="5">
        <v>1175902.6599999999</v>
      </c>
      <c r="N48" s="5">
        <v>0</v>
      </c>
      <c r="O48" s="5">
        <v>0</v>
      </c>
      <c r="P48" s="5">
        <v>0</v>
      </c>
      <c r="Q48" s="5">
        <v>0</v>
      </c>
      <c r="R48" s="5">
        <v>107188</v>
      </c>
      <c r="S48" s="5">
        <v>0</v>
      </c>
      <c r="T48" s="5">
        <v>119604</v>
      </c>
      <c r="U48" s="5">
        <v>0</v>
      </c>
      <c r="V48" s="5">
        <v>117851</v>
      </c>
      <c r="W48" s="5"/>
      <c r="X48" s="5">
        <f t="shared" si="1"/>
        <v>2087072.1381698786</v>
      </c>
      <c r="Y48" s="5">
        <v>0</v>
      </c>
      <c r="Z48" s="15">
        <f t="shared" si="2"/>
        <v>2087072.1381698786</v>
      </c>
      <c r="AA48" s="5">
        <v>0</v>
      </c>
      <c r="AB48" s="26">
        <v>0</v>
      </c>
      <c r="AC48" s="5">
        <v>0</v>
      </c>
      <c r="AD48" s="26">
        <v>0</v>
      </c>
    </row>
    <row r="49" spans="1:30" ht="33" x14ac:dyDescent="0.3">
      <c r="A49" s="3" t="s">
        <v>2378</v>
      </c>
      <c r="B49" s="4" t="s">
        <v>9</v>
      </c>
      <c r="C49" s="5" t="s">
        <v>10</v>
      </c>
      <c r="D49" s="5" t="s">
        <v>11</v>
      </c>
      <c r="E49" s="5" t="s">
        <v>93</v>
      </c>
      <c r="F49" s="5" t="s">
        <v>94</v>
      </c>
      <c r="G49" s="5">
        <v>174701</v>
      </c>
      <c r="H49" s="9">
        <v>0</v>
      </c>
      <c r="I49" s="5">
        <v>0</v>
      </c>
      <c r="J49" s="5">
        <f t="shared" si="0"/>
        <v>174701</v>
      </c>
      <c r="K49" s="5">
        <v>224472</v>
      </c>
      <c r="L49" s="5">
        <v>4888341.8518695133</v>
      </c>
      <c r="M49" s="5">
        <v>0</v>
      </c>
      <c r="N49" s="5">
        <v>6</v>
      </c>
      <c r="O49" s="5">
        <v>75516</v>
      </c>
      <c r="P49" s="5">
        <v>0</v>
      </c>
      <c r="Q49" s="5">
        <v>0</v>
      </c>
      <c r="R49" s="5">
        <v>313316</v>
      </c>
      <c r="S49" s="5">
        <v>0</v>
      </c>
      <c r="T49" s="5">
        <v>357341</v>
      </c>
      <c r="U49" s="5">
        <v>0</v>
      </c>
      <c r="V49" s="5">
        <v>660109</v>
      </c>
      <c r="W49" s="5"/>
      <c r="X49" s="5">
        <f t="shared" si="1"/>
        <v>6693802.8518695133</v>
      </c>
      <c r="Y49" s="5">
        <v>0</v>
      </c>
      <c r="Z49" s="15">
        <f t="shared" si="2"/>
        <v>6693802.8518695133</v>
      </c>
      <c r="AA49" s="5">
        <v>0</v>
      </c>
      <c r="AB49" s="26">
        <v>0</v>
      </c>
      <c r="AC49" s="5">
        <v>0</v>
      </c>
      <c r="AD49" s="26">
        <v>0</v>
      </c>
    </row>
    <row r="50" spans="1:30" ht="33" x14ac:dyDescent="0.3">
      <c r="A50" s="3" t="s">
        <v>2378</v>
      </c>
      <c r="B50" s="4" t="s">
        <v>9</v>
      </c>
      <c r="C50" s="5" t="s">
        <v>10</v>
      </c>
      <c r="D50" s="5" t="s">
        <v>11</v>
      </c>
      <c r="E50" s="5" t="s">
        <v>95</v>
      </c>
      <c r="F50" s="5" t="s">
        <v>96</v>
      </c>
      <c r="G50" s="5">
        <v>754346477</v>
      </c>
      <c r="H50" s="9">
        <v>0</v>
      </c>
      <c r="I50" s="5">
        <v>0</v>
      </c>
      <c r="J50" s="5">
        <f t="shared" si="0"/>
        <v>754346477</v>
      </c>
      <c r="K50" s="5">
        <v>11626207</v>
      </c>
      <c r="L50" s="5">
        <v>179583113.47015351</v>
      </c>
      <c r="M50" s="5">
        <v>27837720.629999999</v>
      </c>
      <c r="N50" s="5">
        <v>25956</v>
      </c>
      <c r="O50" s="5">
        <v>257683079</v>
      </c>
      <c r="P50" s="5">
        <v>0</v>
      </c>
      <c r="Q50" s="5">
        <v>1592494.65</v>
      </c>
      <c r="R50" s="5">
        <v>28068475</v>
      </c>
      <c r="S50" s="5">
        <v>0</v>
      </c>
      <c r="T50" s="5">
        <v>80424110</v>
      </c>
      <c r="U50" s="5">
        <v>0</v>
      </c>
      <c r="V50" s="5">
        <v>61642134</v>
      </c>
      <c r="W50" s="5"/>
      <c r="X50" s="5">
        <f t="shared" si="1"/>
        <v>1402829766.7501535</v>
      </c>
      <c r="Y50" s="5">
        <v>0</v>
      </c>
      <c r="Z50" s="15">
        <f t="shared" si="2"/>
        <v>1402829766.7501535</v>
      </c>
      <c r="AA50" s="5">
        <v>959024000</v>
      </c>
      <c r="AB50" s="26">
        <v>0.68363533675344645</v>
      </c>
      <c r="AC50" s="5">
        <v>741606598.02999997</v>
      </c>
      <c r="AD50" s="26">
        <v>0.52865045753059037</v>
      </c>
    </row>
    <row r="51" spans="1:30" ht="33" x14ac:dyDescent="0.3">
      <c r="A51" s="3" t="s">
        <v>2378</v>
      </c>
      <c r="B51" s="4" t="s">
        <v>9</v>
      </c>
      <c r="C51" s="5" t="s">
        <v>10</v>
      </c>
      <c r="D51" s="5" t="s">
        <v>11</v>
      </c>
      <c r="E51" s="5" t="s">
        <v>97</v>
      </c>
      <c r="F51" s="5" t="s">
        <v>98</v>
      </c>
      <c r="G51" s="5">
        <v>115590033</v>
      </c>
      <c r="H51" s="9">
        <v>0</v>
      </c>
      <c r="I51" s="5">
        <v>0</v>
      </c>
      <c r="J51" s="5">
        <f t="shared" si="0"/>
        <v>115590033</v>
      </c>
      <c r="K51" s="5">
        <v>951379</v>
      </c>
      <c r="L51" s="5">
        <v>7767427.7086417787</v>
      </c>
      <c r="M51" s="5">
        <v>16999854.02</v>
      </c>
      <c r="N51" s="5">
        <v>3977</v>
      </c>
      <c r="O51" s="5">
        <v>32837909</v>
      </c>
      <c r="P51" s="5">
        <v>0</v>
      </c>
      <c r="Q51" s="5">
        <v>0</v>
      </c>
      <c r="R51" s="5">
        <v>2428167</v>
      </c>
      <c r="S51" s="5">
        <v>0</v>
      </c>
      <c r="T51" s="5">
        <v>4114773</v>
      </c>
      <c r="U51" s="5">
        <v>-11475408.57</v>
      </c>
      <c r="V51" s="5">
        <v>3528187</v>
      </c>
      <c r="W51" s="5"/>
      <c r="X51" s="5">
        <f t="shared" si="1"/>
        <v>172746298.15864179</v>
      </c>
      <c r="Y51" s="5">
        <v>20822924.886000004</v>
      </c>
      <c r="Z51" s="15">
        <f t="shared" si="2"/>
        <v>151923373.27264178</v>
      </c>
      <c r="AA51" s="5">
        <v>65381640</v>
      </c>
      <c r="AB51" s="26">
        <v>0.43035932254259568</v>
      </c>
      <c r="AC51" s="5">
        <v>65381640</v>
      </c>
      <c r="AD51" s="26">
        <v>0.43035932254259568</v>
      </c>
    </row>
    <row r="52" spans="1:30" ht="33" x14ac:dyDescent="0.3">
      <c r="A52" s="3" t="s">
        <v>2378</v>
      </c>
      <c r="B52" s="4" t="s">
        <v>9</v>
      </c>
      <c r="C52" s="5" t="s">
        <v>10</v>
      </c>
      <c r="D52" s="5" t="s">
        <v>11</v>
      </c>
      <c r="E52" s="5" t="s">
        <v>99</v>
      </c>
      <c r="F52" s="5" t="s">
        <v>100</v>
      </c>
      <c r="G52" s="5">
        <v>0</v>
      </c>
      <c r="H52" s="9">
        <v>0</v>
      </c>
      <c r="I52" s="5">
        <v>0</v>
      </c>
      <c r="J52" s="5">
        <f t="shared" si="0"/>
        <v>0</v>
      </c>
      <c r="K52" s="5">
        <v>25752</v>
      </c>
      <c r="L52" s="5">
        <v>559733.32286141382</v>
      </c>
      <c r="M52" s="5">
        <v>1770285.49</v>
      </c>
      <c r="N52" s="5">
        <v>0</v>
      </c>
      <c r="O52" s="5">
        <v>0</v>
      </c>
      <c r="P52" s="5">
        <v>0</v>
      </c>
      <c r="Q52" s="5">
        <v>0</v>
      </c>
      <c r="R52" s="5">
        <v>158405</v>
      </c>
      <c r="S52" s="5">
        <v>0</v>
      </c>
      <c r="T52" s="5">
        <v>161143</v>
      </c>
      <c r="U52" s="5">
        <v>0</v>
      </c>
      <c r="V52" s="5">
        <v>160108</v>
      </c>
      <c r="W52" s="5"/>
      <c r="X52" s="5">
        <f t="shared" si="1"/>
        <v>2835426.8128614137</v>
      </c>
      <c r="Y52" s="5">
        <v>0</v>
      </c>
      <c r="Z52" s="15">
        <f t="shared" si="2"/>
        <v>2835426.8128614137</v>
      </c>
      <c r="AA52" s="5">
        <v>0</v>
      </c>
      <c r="AB52" s="26">
        <v>0</v>
      </c>
      <c r="AC52" s="5">
        <v>0</v>
      </c>
      <c r="AD52" s="26">
        <v>0</v>
      </c>
    </row>
    <row r="53" spans="1:30" ht="33" x14ac:dyDescent="0.3">
      <c r="A53" s="3" t="s">
        <v>2378</v>
      </c>
      <c r="B53" s="4" t="s">
        <v>9</v>
      </c>
      <c r="C53" s="5" t="s">
        <v>10</v>
      </c>
      <c r="D53" s="5" t="s">
        <v>11</v>
      </c>
      <c r="E53" s="5" t="s">
        <v>101</v>
      </c>
      <c r="F53" s="5" t="s">
        <v>102</v>
      </c>
      <c r="G53" s="5">
        <v>12122566445</v>
      </c>
      <c r="H53" s="9">
        <v>0</v>
      </c>
      <c r="I53" s="5">
        <v>0</v>
      </c>
      <c r="J53" s="5">
        <f t="shared" si="0"/>
        <v>12122566445</v>
      </c>
      <c r="K53" s="5">
        <v>666462593</v>
      </c>
      <c r="L53" s="5">
        <v>7705386110.5394211</v>
      </c>
      <c r="M53" s="5">
        <v>2265410.6</v>
      </c>
      <c r="N53" s="5">
        <v>417122</v>
      </c>
      <c r="O53" s="5">
        <v>3346702508</v>
      </c>
      <c r="P53" s="5">
        <v>0</v>
      </c>
      <c r="Q53" s="5">
        <v>0</v>
      </c>
      <c r="R53" s="5">
        <v>836277174</v>
      </c>
      <c r="S53" s="5">
        <v>0</v>
      </c>
      <c r="T53" s="5">
        <v>915838165</v>
      </c>
      <c r="U53" s="5">
        <v>0</v>
      </c>
      <c r="V53" s="5">
        <v>447116619</v>
      </c>
      <c r="W53" s="5"/>
      <c r="X53" s="5">
        <f t="shared" si="1"/>
        <v>26043032147.13942</v>
      </c>
      <c r="Y53" s="5">
        <v>0</v>
      </c>
      <c r="Z53" s="15">
        <f t="shared" si="2"/>
        <v>26043032147.13942</v>
      </c>
      <c r="AA53" s="5">
        <v>21542272537</v>
      </c>
      <c r="AB53" s="26">
        <v>0.82717989269794823</v>
      </c>
      <c r="AC53" s="5">
        <v>18023612685.669998</v>
      </c>
      <c r="AD53" s="26">
        <v>0.69207043879680197</v>
      </c>
    </row>
    <row r="54" spans="1:30" ht="33" x14ac:dyDescent="0.3">
      <c r="A54" s="3" t="s">
        <v>2378</v>
      </c>
      <c r="B54" s="4" t="s">
        <v>9</v>
      </c>
      <c r="C54" s="5" t="s">
        <v>10</v>
      </c>
      <c r="D54" s="5" t="s">
        <v>11</v>
      </c>
      <c r="E54" s="5" t="s">
        <v>103</v>
      </c>
      <c r="F54" s="5" t="s">
        <v>104</v>
      </c>
      <c r="G54" s="5">
        <v>0</v>
      </c>
      <c r="H54" s="9">
        <v>0</v>
      </c>
      <c r="I54" s="5">
        <v>0</v>
      </c>
      <c r="J54" s="5">
        <f t="shared" si="0"/>
        <v>0</v>
      </c>
      <c r="K54" s="5">
        <v>450498</v>
      </c>
      <c r="L54" s="5">
        <v>9787567.7563510574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623705</v>
      </c>
      <c r="S54" s="5">
        <v>0</v>
      </c>
      <c r="T54" s="5">
        <v>702551</v>
      </c>
      <c r="U54" s="5">
        <v>0</v>
      </c>
      <c r="V54" s="5">
        <v>692091</v>
      </c>
      <c r="W54" s="5"/>
      <c r="X54" s="5">
        <f t="shared" si="1"/>
        <v>12256412.756351057</v>
      </c>
      <c r="Y54" s="5">
        <v>0</v>
      </c>
      <c r="Z54" s="15">
        <f t="shared" si="2"/>
        <v>12256412.756351057</v>
      </c>
      <c r="AA54" s="5">
        <v>0</v>
      </c>
      <c r="AB54" s="26">
        <v>0</v>
      </c>
      <c r="AC54" s="5">
        <v>0</v>
      </c>
      <c r="AD54" s="26">
        <v>0</v>
      </c>
    </row>
    <row r="55" spans="1:30" ht="33" x14ac:dyDescent="0.3">
      <c r="A55" s="3" t="s">
        <v>2378</v>
      </c>
      <c r="B55" s="4" t="s">
        <v>9</v>
      </c>
      <c r="C55" s="5" t="s">
        <v>10</v>
      </c>
      <c r="D55" s="5" t="s">
        <v>11</v>
      </c>
      <c r="E55" s="5" t="s">
        <v>105</v>
      </c>
      <c r="F55" s="5" t="s">
        <v>106</v>
      </c>
      <c r="G55" s="5">
        <v>0</v>
      </c>
      <c r="H55" s="9">
        <v>0</v>
      </c>
      <c r="I55" s="5">
        <v>0</v>
      </c>
      <c r="J55" s="5">
        <f t="shared" si="0"/>
        <v>0</v>
      </c>
      <c r="K55" s="5">
        <v>38766</v>
      </c>
      <c r="L55" s="5">
        <v>842148.55509373709</v>
      </c>
      <c r="M55" s="5">
        <v>7194513.29</v>
      </c>
      <c r="N55" s="5">
        <v>0</v>
      </c>
      <c r="O55" s="5">
        <v>0</v>
      </c>
      <c r="P55" s="5">
        <v>0</v>
      </c>
      <c r="Q55" s="5">
        <v>0</v>
      </c>
      <c r="R55" s="5">
        <v>552528</v>
      </c>
      <c r="S55" s="5">
        <v>0</v>
      </c>
      <c r="T55" s="5">
        <v>552060</v>
      </c>
      <c r="U55" s="5">
        <v>0</v>
      </c>
      <c r="V55" s="5">
        <v>549402</v>
      </c>
      <c r="W55" s="5"/>
      <c r="X55" s="5">
        <f t="shared" si="1"/>
        <v>9729417.8450937383</v>
      </c>
      <c r="Y55" s="5">
        <v>0</v>
      </c>
      <c r="Z55" s="15">
        <f t="shared" si="2"/>
        <v>9729417.8450937383</v>
      </c>
      <c r="AA55" s="5">
        <v>0</v>
      </c>
      <c r="AB55" s="26">
        <v>0</v>
      </c>
      <c r="AC55" s="5">
        <v>0</v>
      </c>
      <c r="AD55" s="26">
        <v>0</v>
      </c>
    </row>
    <row r="56" spans="1:30" ht="33" x14ac:dyDescent="0.3">
      <c r="A56" s="3" t="s">
        <v>2378</v>
      </c>
      <c r="B56" s="4" t="s">
        <v>9</v>
      </c>
      <c r="C56" s="5" t="s">
        <v>10</v>
      </c>
      <c r="D56" s="5" t="s">
        <v>11</v>
      </c>
      <c r="E56" s="5" t="s">
        <v>107</v>
      </c>
      <c r="F56" s="5" t="s">
        <v>108</v>
      </c>
      <c r="G56" s="5">
        <v>16751197</v>
      </c>
      <c r="H56" s="9">
        <v>0</v>
      </c>
      <c r="I56" s="5">
        <v>0</v>
      </c>
      <c r="J56" s="5">
        <f t="shared" si="0"/>
        <v>16751197</v>
      </c>
      <c r="K56" s="5">
        <v>8536054</v>
      </c>
      <c r="L56" s="5">
        <v>184078761.80518335</v>
      </c>
      <c r="M56" s="5">
        <v>58007.06</v>
      </c>
      <c r="N56" s="5">
        <v>576</v>
      </c>
      <c r="O56" s="5">
        <v>0</v>
      </c>
      <c r="P56" s="5">
        <v>0</v>
      </c>
      <c r="Q56" s="5">
        <v>44255169.199999996</v>
      </c>
      <c r="R56" s="5">
        <v>11892495</v>
      </c>
      <c r="S56" s="5">
        <v>0</v>
      </c>
      <c r="T56" s="5">
        <v>16153835</v>
      </c>
      <c r="U56" s="5">
        <v>0</v>
      </c>
      <c r="V56" s="5">
        <v>16544860</v>
      </c>
      <c r="W56" s="5"/>
      <c r="X56" s="5">
        <f t="shared" si="1"/>
        <v>298270955.06518334</v>
      </c>
      <c r="Y56" s="5">
        <v>0</v>
      </c>
      <c r="Z56" s="15">
        <f t="shared" si="2"/>
        <v>298270955.06518334</v>
      </c>
      <c r="AA56" s="5">
        <v>258813938</v>
      </c>
      <c r="AB56" s="26">
        <v>0.86771418270826772</v>
      </c>
      <c r="AC56" s="5">
        <v>57683725.93</v>
      </c>
      <c r="AD56" s="26">
        <v>0.19339370780300735</v>
      </c>
    </row>
    <row r="57" spans="1:30" ht="33" x14ac:dyDescent="0.3">
      <c r="A57" s="3" t="s">
        <v>2378</v>
      </c>
      <c r="B57" s="4" t="s">
        <v>9</v>
      </c>
      <c r="C57" s="5" t="s">
        <v>10</v>
      </c>
      <c r="D57" s="5" t="s">
        <v>11</v>
      </c>
      <c r="E57" s="5" t="s">
        <v>109</v>
      </c>
      <c r="F57" s="5" t="s">
        <v>110</v>
      </c>
      <c r="G57" s="5">
        <v>691165119</v>
      </c>
      <c r="H57" s="9">
        <v>0</v>
      </c>
      <c r="I57" s="5">
        <v>0</v>
      </c>
      <c r="J57" s="5">
        <f t="shared" si="0"/>
        <v>691165119</v>
      </c>
      <c r="K57" s="5">
        <v>14962269</v>
      </c>
      <c r="L57" s="5">
        <v>246221705.35780287</v>
      </c>
      <c r="M57" s="5">
        <v>0</v>
      </c>
      <c r="N57" s="5">
        <v>23782</v>
      </c>
      <c r="O57" s="5">
        <v>173176467</v>
      </c>
      <c r="P57" s="5">
        <v>0</v>
      </c>
      <c r="Q57" s="5">
        <v>108389.69</v>
      </c>
      <c r="R57" s="5">
        <v>22952859</v>
      </c>
      <c r="S57" s="5">
        <v>0</v>
      </c>
      <c r="T57" s="5">
        <v>30644443</v>
      </c>
      <c r="U57" s="5">
        <v>-68616661.159999996</v>
      </c>
      <c r="V57" s="5">
        <v>11273695</v>
      </c>
      <c r="W57" s="5"/>
      <c r="X57" s="5">
        <f t="shared" si="1"/>
        <v>1121912067.8878028</v>
      </c>
      <c r="Y57" s="5">
        <v>124509691.56800002</v>
      </c>
      <c r="Z57" s="15">
        <f t="shared" si="2"/>
        <v>997402376.31980276</v>
      </c>
      <c r="AA57" s="5">
        <v>640000000</v>
      </c>
      <c r="AB57" s="26">
        <v>0.64166680889758898</v>
      </c>
      <c r="AC57" s="5">
        <v>506999695</v>
      </c>
      <c r="AD57" s="26">
        <v>0.50832011937922017</v>
      </c>
    </row>
    <row r="58" spans="1:30" ht="33" x14ac:dyDescent="0.3">
      <c r="A58" s="3" t="s">
        <v>2378</v>
      </c>
      <c r="B58" s="4" t="s">
        <v>9</v>
      </c>
      <c r="C58" s="5" t="s">
        <v>10</v>
      </c>
      <c r="D58" s="5" t="s">
        <v>11</v>
      </c>
      <c r="E58" s="5" t="s">
        <v>111</v>
      </c>
      <c r="F58" s="5" t="s">
        <v>112</v>
      </c>
      <c r="G58" s="5">
        <v>0</v>
      </c>
      <c r="H58" s="9">
        <v>0</v>
      </c>
      <c r="I58" s="5">
        <v>0</v>
      </c>
      <c r="J58" s="5">
        <f t="shared" si="0"/>
        <v>0</v>
      </c>
      <c r="K58" s="5">
        <v>2924</v>
      </c>
      <c r="L58" s="5">
        <v>64258.532700228403</v>
      </c>
      <c r="M58" s="5">
        <v>377658.35</v>
      </c>
      <c r="N58" s="5">
        <v>0</v>
      </c>
      <c r="O58" s="5">
        <v>0</v>
      </c>
      <c r="P58" s="5">
        <v>0</v>
      </c>
      <c r="Q58" s="5">
        <v>0</v>
      </c>
      <c r="R58" s="5">
        <v>30252</v>
      </c>
      <c r="S58" s="5">
        <v>0</v>
      </c>
      <c r="T58" s="5">
        <v>30415</v>
      </c>
      <c r="U58" s="5">
        <v>0</v>
      </c>
      <c r="V58" s="5">
        <v>30258</v>
      </c>
      <c r="W58" s="5"/>
      <c r="X58" s="5">
        <f t="shared" si="1"/>
        <v>535765.88270022837</v>
      </c>
      <c r="Y58" s="5">
        <v>0</v>
      </c>
      <c r="Z58" s="15">
        <f t="shared" si="2"/>
        <v>535765.88270022837</v>
      </c>
      <c r="AA58" s="5">
        <v>0</v>
      </c>
      <c r="AB58" s="26">
        <v>0</v>
      </c>
      <c r="AC58" s="5">
        <v>0</v>
      </c>
      <c r="AD58" s="26">
        <v>0</v>
      </c>
    </row>
    <row r="59" spans="1:30" ht="33" x14ac:dyDescent="0.3">
      <c r="A59" s="3" t="s">
        <v>2378</v>
      </c>
      <c r="B59" s="4" t="s">
        <v>9</v>
      </c>
      <c r="C59" s="5" t="s">
        <v>10</v>
      </c>
      <c r="D59" s="5" t="s">
        <v>11</v>
      </c>
      <c r="E59" s="5" t="s">
        <v>113</v>
      </c>
      <c r="F59" s="5" t="s">
        <v>114</v>
      </c>
      <c r="G59" s="5">
        <v>2652454962</v>
      </c>
      <c r="H59" s="9">
        <v>0</v>
      </c>
      <c r="I59" s="5">
        <v>0</v>
      </c>
      <c r="J59" s="5">
        <f t="shared" si="0"/>
        <v>2652454962</v>
      </c>
      <c r="K59" s="5">
        <v>74362352</v>
      </c>
      <c r="L59" s="5">
        <v>1268890885.227092</v>
      </c>
      <c r="M59" s="5">
        <v>0</v>
      </c>
      <c r="N59" s="5">
        <v>91268</v>
      </c>
      <c r="O59" s="5">
        <v>661628016</v>
      </c>
      <c r="P59" s="5">
        <v>0</v>
      </c>
      <c r="Q59" s="5">
        <v>103602713.97</v>
      </c>
      <c r="R59" s="5">
        <v>99326964</v>
      </c>
      <c r="S59" s="5">
        <v>0</v>
      </c>
      <c r="T59" s="5">
        <v>70512352</v>
      </c>
      <c r="U59" s="5">
        <v>-263327240.28</v>
      </c>
      <c r="V59" s="5">
        <v>8187752</v>
      </c>
      <c r="W59" s="5"/>
      <c r="X59" s="5">
        <f t="shared" si="1"/>
        <v>4675730024.9170923</v>
      </c>
      <c r="Y59" s="5">
        <v>477825544.34399998</v>
      </c>
      <c r="Z59" s="15">
        <f t="shared" si="2"/>
        <v>4197904480.5730925</v>
      </c>
      <c r="AA59" s="5">
        <v>3377710374</v>
      </c>
      <c r="AB59" s="26">
        <v>0.80461820644829907</v>
      </c>
      <c r="AC59" s="5">
        <v>2343140357</v>
      </c>
      <c r="AD59" s="26">
        <v>0.558169050259123</v>
      </c>
    </row>
    <row r="60" spans="1:30" ht="33" x14ac:dyDescent="0.3">
      <c r="A60" s="3" t="s">
        <v>2378</v>
      </c>
      <c r="B60" s="4" t="s">
        <v>9</v>
      </c>
      <c r="C60" s="5" t="s">
        <v>10</v>
      </c>
      <c r="D60" s="5" t="s">
        <v>11</v>
      </c>
      <c r="E60" s="5" t="s">
        <v>115</v>
      </c>
      <c r="F60" s="5" t="s">
        <v>116</v>
      </c>
      <c r="G60" s="5">
        <v>95544871</v>
      </c>
      <c r="H60" s="9">
        <v>0</v>
      </c>
      <c r="I60" s="5">
        <v>0</v>
      </c>
      <c r="J60" s="5">
        <f t="shared" si="0"/>
        <v>95544871</v>
      </c>
      <c r="K60" s="5">
        <v>2395766</v>
      </c>
      <c r="L60" s="5">
        <v>43843363.075350985</v>
      </c>
      <c r="M60" s="5">
        <v>100771458.31999999</v>
      </c>
      <c r="N60" s="5">
        <v>3288</v>
      </c>
      <c r="O60" s="5">
        <v>31248411</v>
      </c>
      <c r="P60" s="5">
        <v>0</v>
      </c>
      <c r="Q60" s="5">
        <v>0</v>
      </c>
      <c r="R60" s="5">
        <v>11470053</v>
      </c>
      <c r="S60" s="5">
        <v>0</v>
      </c>
      <c r="T60" s="5">
        <v>9937619</v>
      </c>
      <c r="U60" s="5">
        <v>0</v>
      </c>
      <c r="V60" s="5">
        <v>6852609</v>
      </c>
      <c r="W60" s="5"/>
      <c r="X60" s="5">
        <f t="shared" si="1"/>
        <v>302067438.39535099</v>
      </c>
      <c r="Y60" s="5">
        <v>19108974.199999999</v>
      </c>
      <c r="Z60" s="15">
        <f t="shared" si="2"/>
        <v>282958464.195351</v>
      </c>
      <c r="AA60" s="5">
        <v>164331370</v>
      </c>
      <c r="AB60" s="26">
        <v>0.58076145722415173</v>
      </c>
      <c r="AC60" s="5">
        <v>164331370</v>
      </c>
      <c r="AD60" s="26">
        <v>0.58076145722415173</v>
      </c>
    </row>
    <row r="61" spans="1:30" ht="33" x14ac:dyDescent="0.3">
      <c r="A61" s="3" t="s">
        <v>2378</v>
      </c>
      <c r="B61" s="4" t="s">
        <v>9</v>
      </c>
      <c r="C61" s="5" t="s">
        <v>10</v>
      </c>
      <c r="D61" s="5" t="s">
        <v>11</v>
      </c>
      <c r="E61" s="5" t="s">
        <v>117</v>
      </c>
      <c r="F61" s="5" t="s">
        <v>118</v>
      </c>
      <c r="G61" s="5">
        <v>0</v>
      </c>
      <c r="H61" s="9">
        <v>0</v>
      </c>
      <c r="I61" s="5">
        <v>0</v>
      </c>
      <c r="J61" s="5">
        <f t="shared" si="0"/>
        <v>0</v>
      </c>
      <c r="K61" s="5">
        <v>0</v>
      </c>
      <c r="L61" s="5">
        <v>0</v>
      </c>
      <c r="M61" s="5">
        <v>0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/>
      <c r="X61" s="5">
        <f t="shared" si="1"/>
        <v>0</v>
      </c>
      <c r="Y61" s="5">
        <v>0</v>
      </c>
      <c r="Z61" s="15">
        <f t="shared" si="2"/>
        <v>0</v>
      </c>
      <c r="AA61" s="5">
        <v>0</v>
      </c>
      <c r="AB61" s="26">
        <v>0</v>
      </c>
      <c r="AC61" s="5">
        <v>0</v>
      </c>
      <c r="AD61" s="26">
        <v>0</v>
      </c>
    </row>
    <row r="62" spans="1:30" ht="33" x14ac:dyDescent="0.3">
      <c r="A62" s="3" t="s">
        <v>2378</v>
      </c>
      <c r="B62" s="4" t="s">
        <v>9</v>
      </c>
      <c r="C62" s="5" t="s">
        <v>10</v>
      </c>
      <c r="D62" s="5" t="s">
        <v>11</v>
      </c>
      <c r="E62" s="5" t="s">
        <v>119</v>
      </c>
      <c r="F62" s="5" t="s">
        <v>120</v>
      </c>
      <c r="G62" s="5">
        <v>0</v>
      </c>
      <c r="H62" s="9">
        <v>0</v>
      </c>
      <c r="I62" s="5">
        <v>0</v>
      </c>
      <c r="J62" s="5">
        <f t="shared" si="0"/>
        <v>0</v>
      </c>
      <c r="K62" s="5">
        <v>815526</v>
      </c>
      <c r="L62" s="5">
        <v>17720564.451049604</v>
      </c>
      <c r="M62" s="5">
        <v>0</v>
      </c>
      <c r="N62" s="5">
        <v>0</v>
      </c>
      <c r="O62" s="5">
        <v>0</v>
      </c>
      <c r="P62" s="5">
        <v>0</v>
      </c>
      <c r="Q62" s="5">
        <v>0</v>
      </c>
      <c r="R62" s="5">
        <v>1129223</v>
      </c>
      <c r="S62" s="5">
        <v>0</v>
      </c>
      <c r="T62" s="5">
        <v>1271975</v>
      </c>
      <c r="U62" s="5">
        <v>0</v>
      </c>
      <c r="V62" s="5">
        <v>1253046</v>
      </c>
      <c r="W62" s="5"/>
      <c r="X62" s="5">
        <f t="shared" si="1"/>
        <v>22190334.451049604</v>
      </c>
      <c r="Y62" s="5">
        <v>0</v>
      </c>
      <c r="Z62" s="15">
        <f t="shared" si="2"/>
        <v>22190334.451049604</v>
      </c>
      <c r="AA62" s="5">
        <v>0</v>
      </c>
      <c r="AB62" s="26">
        <v>0</v>
      </c>
      <c r="AC62" s="5">
        <v>0</v>
      </c>
      <c r="AD62" s="26">
        <v>0</v>
      </c>
    </row>
    <row r="63" spans="1:30" ht="33" x14ac:dyDescent="0.3">
      <c r="A63" s="3" t="s">
        <v>2378</v>
      </c>
      <c r="B63" s="4" t="s">
        <v>9</v>
      </c>
      <c r="C63" s="5" t="s">
        <v>10</v>
      </c>
      <c r="D63" s="5" t="s">
        <v>11</v>
      </c>
      <c r="E63" s="5" t="s">
        <v>121</v>
      </c>
      <c r="F63" s="5" t="s">
        <v>122</v>
      </c>
      <c r="G63" s="5">
        <v>0</v>
      </c>
      <c r="H63" s="9">
        <v>0</v>
      </c>
      <c r="I63" s="5">
        <v>0</v>
      </c>
      <c r="J63" s="5">
        <f t="shared" si="0"/>
        <v>0</v>
      </c>
      <c r="K63" s="5">
        <v>0</v>
      </c>
      <c r="L63" s="5">
        <v>599.11603731285209</v>
      </c>
      <c r="M63" s="5">
        <v>1773</v>
      </c>
      <c r="N63" s="5">
        <v>0</v>
      </c>
      <c r="O63" s="5">
        <v>0</v>
      </c>
      <c r="P63" s="5">
        <v>0</v>
      </c>
      <c r="Q63" s="5">
        <v>0</v>
      </c>
      <c r="R63" s="5">
        <v>212</v>
      </c>
      <c r="S63" s="5">
        <v>0</v>
      </c>
      <c r="T63" s="5">
        <v>184</v>
      </c>
      <c r="U63" s="5">
        <v>0</v>
      </c>
      <c r="V63" s="5">
        <v>182</v>
      </c>
      <c r="W63" s="5"/>
      <c r="X63" s="5">
        <f t="shared" si="1"/>
        <v>2950.1160373128523</v>
      </c>
      <c r="Y63" s="5">
        <v>0</v>
      </c>
      <c r="Z63" s="15">
        <f t="shared" si="2"/>
        <v>2950.1160373128523</v>
      </c>
      <c r="AA63" s="5">
        <v>0</v>
      </c>
      <c r="AB63" s="26">
        <v>0</v>
      </c>
      <c r="AC63" s="5">
        <v>0</v>
      </c>
      <c r="AD63" s="26">
        <v>0</v>
      </c>
    </row>
    <row r="64" spans="1:30" ht="33" x14ac:dyDescent="0.3">
      <c r="A64" s="3" t="s">
        <v>2378</v>
      </c>
      <c r="B64" s="4" t="s">
        <v>9</v>
      </c>
      <c r="C64" s="5" t="s">
        <v>10</v>
      </c>
      <c r="D64" s="5" t="s">
        <v>11</v>
      </c>
      <c r="E64" s="5" t="s">
        <v>123</v>
      </c>
      <c r="F64" s="5" t="s">
        <v>124</v>
      </c>
      <c r="G64" s="5">
        <v>0</v>
      </c>
      <c r="H64" s="9">
        <v>0</v>
      </c>
      <c r="I64" s="5">
        <v>0</v>
      </c>
      <c r="J64" s="5">
        <f t="shared" si="0"/>
        <v>0</v>
      </c>
      <c r="K64" s="5">
        <v>10563</v>
      </c>
      <c r="L64" s="5">
        <v>229562.47343721337</v>
      </c>
      <c r="M64" s="5">
        <v>0</v>
      </c>
      <c r="N64" s="5">
        <v>0</v>
      </c>
      <c r="O64" s="5">
        <v>0</v>
      </c>
      <c r="P64" s="5">
        <v>0</v>
      </c>
      <c r="Q64" s="5">
        <v>0</v>
      </c>
      <c r="R64" s="5">
        <v>14621</v>
      </c>
      <c r="S64" s="5">
        <v>0</v>
      </c>
      <c r="T64" s="5">
        <v>16481</v>
      </c>
      <c r="U64" s="5">
        <v>0</v>
      </c>
      <c r="V64" s="5">
        <v>16235</v>
      </c>
      <c r="W64" s="5"/>
      <c r="X64" s="5">
        <f t="shared" si="1"/>
        <v>287462.47343721334</v>
      </c>
      <c r="Y64" s="5">
        <v>0</v>
      </c>
      <c r="Z64" s="15">
        <f t="shared" si="2"/>
        <v>287462.47343721334</v>
      </c>
      <c r="AA64" s="5">
        <v>0</v>
      </c>
      <c r="AB64" s="26">
        <v>0</v>
      </c>
      <c r="AC64" s="5">
        <v>0</v>
      </c>
      <c r="AD64" s="26">
        <v>0</v>
      </c>
    </row>
    <row r="65" spans="1:30" ht="33" x14ac:dyDescent="0.3">
      <c r="A65" s="3" t="s">
        <v>2378</v>
      </c>
      <c r="B65" s="4" t="s">
        <v>9</v>
      </c>
      <c r="C65" s="5" t="s">
        <v>10</v>
      </c>
      <c r="D65" s="5" t="s">
        <v>11</v>
      </c>
      <c r="E65" s="5" t="s">
        <v>125</v>
      </c>
      <c r="F65" s="5" t="s">
        <v>126</v>
      </c>
      <c r="G65" s="5">
        <v>498406</v>
      </c>
      <c r="H65" s="9">
        <v>0</v>
      </c>
      <c r="I65" s="5">
        <v>0</v>
      </c>
      <c r="J65" s="5">
        <f t="shared" si="0"/>
        <v>498406</v>
      </c>
      <c r="K65" s="5">
        <v>105783</v>
      </c>
      <c r="L65" s="5">
        <v>2138710.4309409615</v>
      </c>
      <c r="M65" s="5">
        <v>4277568.87</v>
      </c>
      <c r="N65" s="5">
        <v>17</v>
      </c>
      <c r="O65" s="5">
        <v>0</v>
      </c>
      <c r="P65" s="5">
        <v>0</v>
      </c>
      <c r="Q65" s="5">
        <v>0</v>
      </c>
      <c r="R65" s="5">
        <v>443091</v>
      </c>
      <c r="S65" s="5">
        <v>0</v>
      </c>
      <c r="T65" s="5">
        <v>457317</v>
      </c>
      <c r="U65" s="5">
        <v>-49480.15</v>
      </c>
      <c r="V65" s="5">
        <v>470442</v>
      </c>
      <c r="W65" s="5"/>
      <c r="X65" s="5">
        <f t="shared" si="1"/>
        <v>8341855.1509409612</v>
      </c>
      <c r="Y65" s="5">
        <v>0</v>
      </c>
      <c r="Z65" s="15">
        <f t="shared" si="2"/>
        <v>8341855.1509409612</v>
      </c>
      <c r="AA65" s="5">
        <v>0</v>
      </c>
      <c r="AB65" s="26">
        <v>0</v>
      </c>
      <c r="AC65" s="5">
        <v>0</v>
      </c>
      <c r="AD65" s="26">
        <v>0</v>
      </c>
    </row>
    <row r="66" spans="1:30" ht="33" x14ac:dyDescent="0.3">
      <c r="A66" s="3" t="s">
        <v>2378</v>
      </c>
      <c r="B66" s="4" t="s">
        <v>9</v>
      </c>
      <c r="C66" s="5" t="s">
        <v>10</v>
      </c>
      <c r="D66" s="5" t="s">
        <v>11</v>
      </c>
      <c r="E66" s="5" t="s">
        <v>127</v>
      </c>
      <c r="F66" s="5" t="s">
        <v>128</v>
      </c>
      <c r="G66" s="5">
        <v>0</v>
      </c>
      <c r="H66" s="9">
        <v>0</v>
      </c>
      <c r="I66" s="5">
        <v>0</v>
      </c>
      <c r="J66" s="5">
        <f t="shared" si="0"/>
        <v>0</v>
      </c>
      <c r="K66" s="5">
        <v>12</v>
      </c>
      <c r="L66" s="5">
        <v>1686.0443976007293</v>
      </c>
      <c r="M66" s="5">
        <v>6316</v>
      </c>
      <c r="N66" s="5">
        <v>0</v>
      </c>
      <c r="O66" s="5">
        <v>0</v>
      </c>
      <c r="P66" s="5">
        <v>0</v>
      </c>
      <c r="Q66" s="5">
        <v>0</v>
      </c>
      <c r="R66" s="5">
        <v>605</v>
      </c>
      <c r="S66" s="5">
        <v>0</v>
      </c>
      <c r="T66" s="5">
        <v>552</v>
      </c>
      <c r="U66" s="5">
        <v>0</v>
      </c>
      <c r="V66" s="5">
        <v>546</v>
      </c>
      <c r="W66" s="5"/>
      <c r="X66" s="5">
        <f t="shared" si="1"/>
        <v>9717.04439760073</v>
      </c>
      <c r="Y66" s="5">
        <v>0</v>
      </c>
      <c r="Z66" s="15">
        <f t="shared" si="2"/>
        <v>9717.04439760073</v>
      </c>
      <c r="AA66" s="5">
        <v>0</v>
      </c>
      <c r="AB66" s="26">
        <v>0</v>
      </c>
      <c r="AC66" s="5">
        <v>0</v>
      </c>
      <c r="AD66" s="26">
        <v>0</v>
      </c>
    </row>
    <row r="67" spans="1:30" ht="33" x14ac:dyDescent="0.3">
      <c r="A67" s="3" t="s">
        <v>2378</v>
      </c>
      <c r="B67" s="4" t="s">
        <v>9</v>
      </c>
      <c r="C67" s="5" t="s">
        <v>10</v>
      </c>
      <c r="D67" s="5" t="s">
        <v>11</v>
      </c>
      <c r="E67" s="5" t="s">
        <v>129</v>
      </c>
      <c r="F67" s="5" t="s">
        <v>130</v>
      </c>
      <c r="G67" s="5">
        <v>1598769</v>
      </c>
      <c r="H67" s="9">
        <v>0</v>
      </c>
      <c r="I67" s="5">
        <v>0</v>
      </c>
      <c r="J67" s="5">
        <f t="shared" ref="J67:J130" si="3">SUM(G67:I67)</f>
        <v>1598769</v>
      </c>
      <c r="K67" s="5">
        <v>635779</v>
      </c>
      <c r="L67" s="5">
        <v>13818289.18832757</v>
      </c>
      <c r="M67" s="5">
        <v>831336.9</v>
      </c>
      <c r="N67" s="5">
        <v>55</v>
      </c>
      <c r="O67" s="5">
        <v>0</v>
      </c>
      <c r="P67" s="5">
        <v>0</v>
      </c>
      <c r="Q67" s="5">
        <v>0</v>
      </c>
      <c r="R67" s="5">
        <v>950357</v>
      </c>
      <c r="S67" s="5">
        <v>0</v>
      </c>
      <c r="T67" s="5">
        <v>1150818</v>
      </c>
      <c r="U67" s="5">
        <v>0</v>
      </c>
      <c r="V67" s="5">
        <v>1163405</v>
      </c>
      <c r="W67" s="5"/>
      <c r="X67" s="5">
        <f t="shared" si="1"/>
        <v>20148809.088327568</v>
      </c>
      <c r="Y67" s="5">
        <v>0</v>
      </c>
      <c r="Z67" s="15">
        <f t="shared" si="2"/>
        <v>20148809.088327568</v>
      </c>
      <c r="AA67" s="5">
        <v>0</v>
      </c>
      <c r="AB67" s="26">
        <v>0</v>
      </c>
      <c r="AC67" s="5">
        <v>0</v>
      </c>
      <c r="AD67" s="26">
        <v>0</v>
      </c>
    </row>
    <row r="68" spans="1:30" ht="33" x14ac:dyDescent="0.3">
      <c r="A68" s="3" t="s">
        <v>2378</v>
      </c>
      <c r="B68" s="4" t="s">
        <v>9</v>
      </c>
      <c r="C68" s="5" t="s">
        <v>10</v>
      </c>
      <c r="D68" s="5" t="s">
        <v>11</v>
      </c>
      <c r="E68" s="5" t="s">
        <v>131</v>
      </c>
      <c r="F68" s="5" t="s">
        <v>132</v>
      </c>
      <c r="G68" s="5">
        <v>36187504</v>
      </c>
      <c r="H68" s="9">
        <v>0</v>
      </c>
      <c r="I68" s="5">
        <v>0</v>
      </c>
      <c r="J68" s="5">
        <f t="shared" si="3"/>
        <v>36187504</v>
      </c>
      <c r="K68" s="5">
        <v>5219232</v>
      </c>
      <c r="L68" s="5">
        <v>65668329.402673855</v>
      </c>
      <c r="M68" s="5">
        <v>41991600.490000002</v>
      </c>
      <c r="N68" s="5">
        <v>1245</v>
      </c>
      <c r="O68" s="5">
        <v>0</v>
      </c>
      <c r="P68" s="5">
        <v>0</v>
      </c>
      <c r="Q68" s="5">
        <v>0</v>
      </c>
      <c r="R68" s="5">
        <v>4838810</v>
      </c>
      <c r="S68" s="5">
        <v>0</v>
      </c>
      <c r="T68" s="5">
        <v>2401892</v>
      </c>
      <c r="U68" s="5">
        <v>-3592579.59</v>
      </c>
      <c r="V68" s="5">
        <v>1015820</v>
      </c>
      <c r="W68" s="5"/>
      <c r="X68" s="5">
        <f t="shared" ref="X68:X131" si="4">+J68+K68+L68+M68+N68+O68+P68+Q68+R68+S68+T68+U68+V68+W68</f>
        <v>153731853.30267385</v>
      </c>
      <c r="Y68" s="5">
        <v>6194235.3020000001</v>
      </c>
      <c r="Z68" s="15">
        <f t="shared" ref="Z68:Z131" si="5">+X68-Y68</f>
        <v>147537618.00067386</v>
      </c>
      <c r="AA68" s="5">
        <v>146521798</v>
      </c>
      <c r="AB68" s="26">
        <v>0.99311484071357836</v>
      </c>
      <c r="AC68" s="5">
        <v>106519733</v>
      </c>
      <c r="AD68" s="26">
        <v>0.72198354862631364</v>
      </c>
    </row>
    <row r="69" spans="1:30" ht="33" x14ac:dyDescent="0.3">
      <c r="A69" s="3" t="s">
        <v>2378</v>
      </c>
      <c r="B69" s="4" t="s">
        <v>9</v>
      </c>
      <c r="C69" s="5" t="s">
        <v>10</v>
      </c>
      <c r="D69" s="5" t="s">
        <v>11</v>
      </c>
      <c r="E69" s="5" t="s">
        <v>133</v>
      </c>
      <c r="F69" s="5" t="s">
        <v>134</v>
      </c>
      <c r="G69" s="5">
        <v>14732236</v>
      </c>
      <c r="H69" s="9">
        <v>0</v>
      </c>
      <c r="I69" s="5">
        <v>0</v>
      </c>
      <c r="J69" s="5">
        <f t="shared" si="3"/>
        <v>14732236</v>
      </c>
      <c r="K69" s="5">
        <v>173590</v>
      </c>
      <c r="L69" s="5">
        <v>3770285.8770549246</v>
      </c>
      <c r="M69" s="5">
        <v>49080587.93</v>
      </c>
      <c r="N69" s="5">
        <v>507</v>
      </c>
      <c r="O69" s="5">
        <v>0</v>
      </c>
      <c r="P69" s="5">
        <v>0</v>
      </c>
      <c r="Q69" s="5">
        <v>0</v>
      </c>
      <c r="R69" s="5">
        <v>3643484</v>
      </c>
      <c r="S69" s="5">
        <v>0</v>
      </c>
      <c r="T69" s="5">
        <v>3624370</v>
      </c>
      <c r="U69" s="5">
        <v>-1462569.24</v>
      </c>
      <c r="V69" s="5">
        <v>3608362</v>
      </c>
      <c r="W69" s="5"/>
      <c r="X69" s="5">
        <f t="shared" si="4"/>
        <v>77170853.567054927</v>
      </c>
      <c r="Y69" s="5">
        <v>2653933.352</v>
      </c>
      <c r="Z69" s="15">
        <f t="shared" si="5"/>
        <v>74516920.215054929</v>
      </c>
      <c r="AA69" s="5">
        <v>56668455</v>
      </c>
      <c r="AB69" s="26">
        <v>0.76047768528886495</v>
      </c>
      <c r="AC69" s="5">
        <v>56668455</v>
      </c>
      <c r="AD69" s="26">
        <v>0.76047768528886495</v>
      </c>
    </row>
    <row r="70" spans="1:30" ht="33" x14ac:dyDescent="0.3">
      <c r="A70" s="3" t="s">
        <v>2378</v>
      </c>
      <c r="B70" s="4" t="s">
        <v>9</v>
      </c>
      <c r="C70" s="5" t="s">
        <v>10</v>
      </c>
      <c r="D70" s="5" t="s">
        <v>11</v>
      </c>
      <c r="E70" s="5" t="s">
        <v>135</v>
      </c>
      <c r="F70" s="5" t="s">
        <v>136</v>
      </c>
      <c r="G70" s="5">
        <v>0</v>
      </c>
      <c r="H70" s="9">
        <v>0</v>
      </c>
      <c r="I70" s="5">
        <v>0</v>
      </c>
      <c r="J70" s="5">
        <f t="shared" si="3"/>
        <v>0</v>
      </c>
      <c r="K70" s="5">
        <v>196</v>
      </c>
      <c r="L70" s="5">
        <v>4954.5361941382143</v>
      </c>
      <c r="M70" s="5">
        <v>6951</v>
      </c>
      <c r="N70" s="5">
        <v>0</v>
      </c>
      <c r="O70" s="5">
        <v>0</v>
      </c>
      <c r="P70" s="5">
        <v>0</v>
      </c>
      <c r="Q70" s="5">
        <v>0</v>
      </c>
      <c r="R70" s="5">
        <v>786</v>
      </c>
      <c r="S70" s="5">
        <v>0</v>
      </c>
      <c r="T70" s="5">
        <v>841</v>
      </c>
      <c r="U70" s="5">
        <v>0</v>
      </c>
      <c r="V70" s="5">
        <v>833</v>
      </c>
      <c r="W70" s="5"/>
      <c r="X70" s="5">
        <f t="shared" si="4"/>
        <v>14561.536194138214</v>
      </c>
      <c r="Y70" s="5">
        <v>0</v>
      </c>
      <c r="Z70" s="15">
        <f t="shared" si="5"/>
        <v>14561.536194138214</v>
      </c>
      <c r="AA70" s="5">
        <v>0</v>
      </c>
      <c r="AB70" s="26">
        <v>0</v>
      </c>
      <c r="AC70" s="5">
        <v>0</v>
      </c>
      <c r="AD70" s="26">
        <v>0</v>
      </c>
    </row>
    <row r="71" spans="1:30" ht="33" x14ac:dyDescent="0.3">
      <c r="A71" s="3" t="s">
        <v>2378</v>
      </c>
      <c r="B71" s="4" t="s">
        <v>9</v>
      </c>
      <c r="C71" s="5" t="s">
        <v>10</v>
      </c>
      <c r="D71" s="5" t="s">
        <v>11</v>
      </c>
      <c r="E71" s="5" t="s">
        <v>137</v>
      </c>
      <c r="F71" s="5" t="s">
        <v>138</v>
      </c>
      <c r="G71" s="5">
        <v>0</v>
      </c>
      <c r="H71" s="9">
        <v>0</v>
      </c>
      <c r="I71" s="5">
        <v>0</v>
      </c>
      <c r="J71" s="5">
        <f t="shared" si="3"/>
        <v>0</v>
      </c>
      <c r="K71" s="5">
        <v>0</v>
      </c>
      <c r="L71" s="5">
        <v>1167.4288097904152</v>
      </c>
      <c r="M71" s="5">
        <v>1411</v>
      </c>
      <c r="N71" s="5">
        <v>0</v>
      </c>
      <c r="O71" s="5">
        <v>0</v>
      </c>
      <c r="P71" s="5">
        <v>0</v>
      </c>
      <c r="Q71" s="5">
        <v>0</v>
      </c>
      <c r="R71" s="5">
        <v>58</v>
      </c>
      <c r="S71" s="5">
        <v>0</v>
      </c>
      <c r="T71" s="5">
        <v>184</v>
      </c>
      <c r="U71" s="5">
        <v>0</v>
      </c>
      <c r="V71" s="5">
        <v>182</v>
      </c>
      <c r="W71" s="5"/>
      <c r="X71" s="5">
        <f t="shared" si="4"/>
        <v>3002.4288097904155</v>
      </c>
      <c r="Y71" s="5">
        <v>0</v>
      </c>
      <c r="Z71" s="15">
        <f t="shared" si="5"/>
        <v>3002.4288097904155</v>
      </c>
      <c r="AA71" s="5">
        <v>0</v>
      </c>
      <c r="AB71" s="26">
        <v>0</v>
      </c>
      <c r="AC71" s="5">
        <v>0</v>
      </c>
      <c r="AD71" s="26">
        <v>0</v>
      </c>
    </row>
    <row r="72" spans="1:30" ht="33" x14ac:dyDescent="0.3">
      <c r="A72" s="3" t="s">
        <v>2378</v>
      </c>
      <c r="B72" s="4" t="s">
        <v>9</v>
      </c>
      <c r="C72" s="5" t="s">
        <v>10</v>
      </c>
      <c r="D72" s="5" t="s">
        <v>11</v>
      </c>
      <c r="E72" s="5" t="s">
        <v>139</v>
      </c>
      <c r="F72" s="5" t="s">
        <v>140</v>
      </c>
      <c r="G72" s="5">
        <v>0</v>
      </c>
      <c r="H72" s="9">
        <v>0</v>
      </c>
      <c r="I72" s="5">
        <v>0</v>
      </c>
      <c r="J72" s="5">
        <f t="shared" si="3"/>
        <v>0</v>
      </c>
      <c r="K72" s="5">
        <v>15938</v>
      </c>
      <c r="L72" s="5">
        <v>346255.84383226407</v>
      </c>
      <c r="M72" s="5">
        <v>1300237.4099999999</v>
      </c>
      <c r="N72" s="5">
        <v>0</v>
      </c>
      <c r="O72" s="5">
        <v>0</v>
      </c>
      <c r="P72" s="5">
        <v>0</v>
      </c>
      <c r="Q72" s="5">
        <v>0</v>
      </c>
      <c r="R72" s="5">
        <v>112219</v>
      </c>
      <c r="S72" s="5">
        <v>0</v>
      </c>
      <c r="T72" s="5">
        <v>113697</v>
      </c>
      <c r="U72" s="5">
        <v>0</v>
      </c>
      <c r="V72" s="5">
        <v>113012</v>
      </c>
      <c r="W72" s="5"/>
      <c r="X72" s="5">
        <f t="shared" si="4"/>
        <v>2001359.2538322639</v>
      </c>
      <c r="Y72" s="5">
        <v>0</v>
      </c>
      <c r="Z72" s="15">
        <f t="shared" si="5"/>
        <v>2001359.2538322639</v>
      </c>
      <c r="AA72" s="5">
        <v>0</v>
      </c>
      <c r="AB72" s="26">
        <v>0</v>
      </c>
      <c r="AC72" s="5">
        <v>0</v>
      </c>
      <c r="AD72" s="26">
        <v>0</v>
      </c>
    </row>
    <row r="73" spans="1:30" ht="33" x14ac:dyDescent="0.3">
      <c r="A73" s="3" t="s">
        <v>2378</v>
      </c>
      <c r="B73" s="4" t="s">
        <v>9</v>
      </c>
      <c r="C73" s="5" t="s">
        <v>10</v>
      </c>
      <c r="D73" s="5" t="s">
        <v>11</v>
      </c>
      <c r="E73" s="5" t="s">
        <v>141</v>
      </c>
      <c r="F73" s="5" t="s">
        <v>142</v>
      </c>
      <c r="G73" s="5">
        <v>39607401</v>
      </c>
      <c r="H73" s="9">
        <v>0</v>
      </c>
      <c r="I73" s="5">
        <v>0</v>
      </c>
      <c r="J73" s="5">
        <f t="shared" si="3"/>
        <v>39607401</v>
      </c>
      <c r="K73" s="5">
        <v>4871668</v>
      </c>
      <c r="L73" s="5">
        <v>71672470.722122356</v>
      </c>
      <c r="M73" s="5">
        <v>9023853.5500000007</v>
      </c>
      <c r="N73" s="5">
        <v>1363</v>
      </c>
      <c r="O73" s="5">
        <v>7427324</v>
      </c>
      <c r="P73" s="5">
        <v>0</v>
      </c>
      <c r="Q73" s="5">
        <v>11416182.969999999</v>
      </c>
      <c r="R73" s="5">
        <v>7854325</v>
      </c>
      <c r="S73" s="5">
        <v>0</v>
      </c>
      <c r="T73" s="5">
        <v>10054875</v>
      </c>
      <c r="U73" s="5">
        <v>-3932096.02</v>
      </c>
      <c r="V73" s="5">
        <v>10618691</v>
      </c>
      <c r="W73" s="5"/>
      <c r="X73" s="5">
        <f t="shared" si="4"/>
        <v>168616058.22212234</v>
      </c>
      <c r="Y73" s="5">
        <v>7135060.9959999993</v>
      </c>
      <c r="Z73" s="15">
        <f t="shared" si="5"/>
        <v>161480997.22612235</v>
      </c>
      <c r="AA73" s="5">
        <v>0</v>
      </c>
      <c r="AB73" s="26">
        <v>0</v>
      </c>
      <c r="AC73" s="5">
        <v>0</v>
      </c>
      <c r="AD73" s="26">
        <v>0</v>
      </c>
    </row>
    <row r="74" spans="1:30" ht="33" x14ac:dyDescent="0.3">
      <c r="A74" s="3" t="s">
        <v>2378</v>
      </c>
      <c r="B74" s="4" t="s">
        <v>9</v>
      </c>
      <c r="C74" s="5" t="s">
        <v>10</v>
      </c>
      <c r="D74" s="5" t="s">
        <v>11</v>
      </c>
      <c r="E74" s="5" t="s">
        <v>143</v>
      </c>
      <c r="F74" s="5" t="s">
        <v>144</v>
      </c>
      <c r="G74" s="5">
        <v>1613114</v>
      </c>
      <c r="H74" s="9">
        <v>0</v>
      </c>
      <c r="I74" s="5">
        <v>0</v>
      </c>
      <c r="J74" s="5">
        <f t="shared" si="3"/>
        <v>1613114</v>
      </c>
      <c r="K74" s="5">
        <v>566820</v>
      </c>
      <c r="L74" s="5">
        <v>10697989.858413322</v>
      </c>
      <c r="M74" s="5">
        <v>1919313</v>
      </c>
      <c r="N74" s="5">
        <v>56</v>
      </c>
      <c r="O74" s="5">
        <v>671475</v>
      </c>
      <c r="P74" s="5">
        <v>0</v>
      </c>
      <c r="Q74" s="5">
        <v>0</v>
      </c>
      <c r="R74" s="5">
        <v>849243</v>
      </c>
      <c r="S74" s="5">
        <v>0</v>
      </c>
      <c r="T74" s="5">
        <v>1029721</v>
      </c>
      <c r="U74" s="5">
        <v>0</v>
      </c>
      <c r="V74" s="5">
        <v>1093525</v>
      </c>
      <c r="W74" s="5"/>
      <c r="X74" s="5">
        <f t="shared" si="4"/>
        <v>18441256.858413324</v>
      </c>
      <c r="Y74" s="5">
        <v>0</v>
      </c>
      <c r="Z74" s="15">
        <f t="shared" si="5"/>
        <v>18441256.858413324</v>
      </c>
      <c r="AA74" s="5">
        <v>0</v>
      </c>
      <c r="AB74" s="26">
        <v>0</v>
      </c>
      <c r="AC74" s="5">
        <v>0</v>
      </c>
      <c r="AD74" s="26">
        <v>0</v>
      </c>
    </row>
    <row r="75" spans="1:30" ht="33" x14ac:dyDescent="0.3">
      <c r="A75" s="3" t="s">
        <v>2378</v>
      </c>
      <c r="B75" s="4" t="s">
        <v>9</v>
      </c>
      <c r="C75" s="5" t="s">
        <v>10</v>
      </c>
      <c r="D75" s="5" t="s">
        <v>11</v>
      </c>
      <c r="E75" s="5" t="s">
        <v>145</v>
      </c>
      <c r="F75" s="5" t="s">
        <v>146</v>
      </c>
      <c r="G75" s="5">
        <v>2242678</v>
      </c>
      <c r="H75" s="9">
        <v>0</v>
      </c>
      <c r="I75" s="5">
        <v>0</v>
      </c>
      <c r="J75" s="5">
        <f t="shared" si="3"/>
        <v>2242678</v>
      </c>
      <c r="K75" s="5">
        <v>384266</v>
      </c>
      <c r="L75" s="5">
        <v>6589491.3971473807</v>
      </c>
      <c r="M75" s="5">
        <v>76455372.900000006</v>
      </c>
      <c r="N75" s="5">
        <v>77</v>
      </c>
      <c r="O75" s="5">
        <v>0</v>
      </c>
      <c r="P75" s="5">
        <v>0</v>
      </c>
      <c r="Q75" s="5">
        <v>0</v>
      </c>
      <c r="R75" s="5">
        <v>5833411</v>
      </c>
      <c r="S75" s="5">
        <v>0</v>
      </c>
      <c r="T75" s="5">
        <v>5823549</v>
      </c>
      <c r="U75" s="5">
        <v>-222645.89</v>
      </c>
      <c r="V75" s="5">
        <v>5747548</v>
      </c>
      <c r="W75" s="5"/>
      <c r="X75" s="5">
        <f t="shared" si="4"/>
        <v>102853747.40714739</v>
      </c>
      <c r="Y75" s="5">
        <v>404006.42200000002</v>
      </c>
      <c r="Z75" s="15">
        <f t="shared" si="5"/>
        <v>102449740.98514739</v>
      </c>
      <c r="AA75" s="5">
        <v>0</v>
      </c>
      <c r="AB75" s="26">
        <v>0</v>
      </c>
      <c r="AC75" s="5">
        <v>0</v>
      </c>
      <c r="AD75" s="26">
        <v>0</v>
      </c>
    </row>
    <row r="76" spans="1:30" ht="33" x14ac:dyDescent="0.3">
      <c r="A76" s="3" t="s">
        <v>2378</v>
      </c>
      <c r="B76" s="4" t="s">
        <v>9</v>
      </c>
      <c r="C76" s="5" t="s">
        <v>10</v>
      </c>
      <c r="D76" s="5" t="s">
        <v>11</v>
      </c>
      <c r="E76" s="5" t="s">
        <v>147</v>
      </c>
      <c r="F76" s="5" t="s">
        <v>148</v>
      </c>
      <c r="G76" s="5">
        <v>306579841</v>
      </c>
      <c r="H76" s="9">
        <v>0</v>
      </c>
      <c r="I76" s="5">
        <v>0</v>
      </c>
      <c r="J76" s="5">
        <f t="shared" si="3"/>
        <v>306579841</v>
      </c>
      <c r="K76" s="5">
        <v>144826858</v>
      </c>
      <c r="L76" s="5">
        <v>2760507800.0436883</v>
      </c>
      <c r="M76" s="5">
        <v>2634675354.5100002</v>
      </c>
      <c r="N76" s="5">
        <v>10549</v>
      </c>
      <c r="O76" s="5">
        <v>90764068</v>
      </c>
      <c r="P76" s="5">
        <v>0</v>
      </c>
      <c r="Q76" s="5">
        <v>780600.36999999988</v>
      </c>
      <c r="R76" s="5">
        <v>362296340</v>
      </c>
      <c r="S76" s="5">
        <v>0</v>
      </c>
      <c r="T76" s="5">
        <v>333160505</v>
      </c>
      <c r="U76" s="5">
        <v>-30436265.5</v>
      </c>
      <c r="V76" s="5">
        <v>182496121</v>
      </c>
      <c r="W76" s="5"/>
      <c r="X76" s="5">
        <f t="shared" si="4"/>
        <v>6785661771.4236879</v>
      </c>
      <c r="Y76" s="5">
        <v>55228715.100000001</v>
      </c>
      <c r="Z76" s="15">
        <f t="shared" si="5"/>
        <v>6730433056.3236876</v>
      </c>
      <c r="AA76" s="5">
        <v>6474297908</v>
      </c>
      <c r="AB76" s="26">
        <v>0.96194373435108582</v>
      </c>
      <c r="AC76" s="5">
        <v>6254381233.5100002</v>
      </c>
      <c r="AD76" s="26">
        <v>0.92926876787424473</v>
      </c>
    </row>
    <row r="77" spans="1:30" ht="33" x14ac:dyDescent="0.3">
      <c r="A77" s="3" t="s">
        <v>2378</v>
      </c>
      <c r="B77" s="4" t="s">
        <v>9</v>
      </c>
      <c r="C77" s="5" t="s">
        <v>10</v>
      </c>
      <c r="D77" s="5" t="s">
        <v>11</v>
      </c>
      <c r="E77" s="5" t="s">
        <v>149</v>
      </c>
      <c r="F77" s="5" t="s">
        <v>150</v>
      </c>
      <c r="G77" s="5">
        <v>0</v>
      </c>
      <c r="H77" s="9">
        <v>0</v>
      </c>
      <c r="I77" s="5">
        <v>0</v>
      </c>
      <c r="J77" s="5">
        <f t="shared" si="3"/>
        <v>0</v>
      </c>
      <c r="K77" s="5">
        <v>12382431.810000001</v>
      </c>
      <c r="L77" s="5">
        <v>201360.98977339905</v>
      </c>
      <c r="M77" s="5">
        <v>891425</v>
      </c>
      <c r="N77" s="5">
        <v>0</v>
      </c>
      <c r="O77" s="5">
        <v>0</v>
      </c>
      <c r="P77" s="5">
        <v>0</v>
      </c>
      <c r="Q77" s="5">
        <v>0</v>
      </c>
      <c r="R77" s="5">
        <v>829527</v>
      </c>
      <c r="S77" s="5">
        <v>0</v>
      </c>
      <c r="T77" s="5">
        <v>925250</v>
      </c>
      <c r="U77" s="5">
        <v>0</v>
      </c>
      <c r="V77" s="5">
        <v>911476</v>
      </c>
      <c r="W77" s="5"/>
      <c r="X77" s="5">
        <f t="shared" si="4"/>
        <v>16141470.799773399</v>
      </c>
      <c r="Y77" s="5">
        <v>0</v>
      </c>
      <c r="Z77" s="15">
        <f t="shared" si="5"/>
        <v>16141470.799773399</v>
      </c>
      <c r="AA77" s="5">
        <v>0</v>
      </c>
      <c r="AB77" s="26">
        <v>0</v>
      </c>
      <c r="AC77" s="5">
        <v>0</v>
      </c>
      <c r="AD77" s="26">
        <v>0</v>
      </c>
    </row>
    <row r="78" spans="1:30" ht="33" x14ac:dyDescent="0.3">
      <c r="A78" s="3" t="s">
        <v>2378</v>
      </c>
      <c r="B78" s="4" t="s">
        <v>9</v>
      </c>
      <c r="C78" s="5" t="s">
        <v>10</v>
      </c>
      <c r="D78" s="5" t="s">
        <v>11</v>
      </c>
      <c r="E78" s="5" t="s">
        <v>151</v>
      </c>
      <c r="F78" s="5" t="s">
        <v>152</v>
      </c>
      <c r="G78" s="5">
        <v>813047</v>
      </c>
      <c r="H78" s="9">
        <v>0</v>
      </c>
      <c r="I78" s="5">
        <v>0</v>
      </c>
      <c r="J78" s="5">
        <f t="shared" si="3"/>
        <v>813047</v>
      </c>
      <c r="K78" s="5">
        <v>55792</v>
      </c>
      <c r="L78" s="5">
        <v>1053606.85393536</v>
      </c>
      <c r="M78" s="5">
        <v>0</v>
      </c>
      <c r="N78" s="5">
        <v>28</v>
      </c>
      <c r="O78" s="5">
        <v>266130</v>
      </c>
      <c r="P78" s="5">
        <v>0</v>
      </c>
      <c r="Q78" s="5">
        <v>0</v>
      </c>
      <c r="R78" s="5">
        <v>82343</v>
      </c>
      <c r="S78" s="5">
        <v>0</v>
      </c>
      <c r="T78" s="5">
        <v>111139</v>
      </c>
      <c r="U78" s="5">
        <v>0</v>
      </c>
      <c r="V78" s="5">
        <v>159002</v>
      </c>
      <c r="W78" s="5"/>
      <c r="X78" s="5">
        <f t="shared" si="4"/>
        <v>2541087.85393536</v>
      </c>
      <c r="Y78" s="5">
        <v>0</v>
      </c>
      <c r="Z78" s="15">
        <f t="shared" si="5"/>
        <v>2541087.85393536</v>
      </c>
      <c r="AA78" s="5">
        <v>0</v>
      </c>
      <c r="AB78" s="26">
        <v>0</v>
      </c>
      <c r="AC78" s="5">
        <v>0</v>
      </c>
      <c r="AD78" s="26">
        <v>0</v>
      </c>
    </row>
    <row r="79" spans="1:30" ht="33" x14ac:dyDescent="0.3">
      <c r="A79" s="3" t="s">
        <v>2378</v>
      </c>
      <c r="B79" s="4" t="s">
        <v>9</v>
      </c>
      <c r="C79" s="5" t="s">
        <v>10</v>
      </c>
      <c r="D79" s="5" t="s">
        <v>11</v>
      </c>
      <c r="E79" s="5" t="s">
        <v>153</v>
      </c>
      <c r="F79" s="5" t="s">
        <v>154</v>
      </c>
      <c r="G79" s="5">
        <v>0</v>
      </c>
      <c r="H79" s="9">
        <v>0</v>
      </c>
      <c r="I79" s="5">
        <v>0</v>
      </c>
      <c r="J79" s="5">
        <f t="shared" si="3"/>
        <v>0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/>
      <c r="X79" s="5">
        <f t="shared" si="4"/>
        <v>0</v>
      </c>
      <c r="Y79" s="5">
        <v>0</v>
      </c>
      <c r="Z79" s="15">
        <f t="shared" si="5"/>
        <v>0</v>
      </c>
      <c r="AA79" s="5">
        <v>0</v>
      </c>
      <c r="AB79" s="26">
        <v>0</v>
      </c>
      <c r="AC79" s="5">
        <v>0</v>
      </c>
      <c r="AD79" s="26">
        <v>0</v>
      </c>
    </row>
    <row r="80" spans="1:30" ht="33" x14ac:dyDescent="0.3">
      <c r="A80" s="3" t="s">
        <v>2378</v>
      </c>
      <c r="B80" s="4" t="s">
        <v>9</v>
      </c>
      <c r="C80" s="5" t="s">
        <v>10</v>
      </c>
      <c r="D80" s="5" t="s">
        <v>11</v>
      </c>
      <c r="E80" s="5" t="s">
        <v>155</v>
      </c>
      <c r="F80" s="5" t="s">
        <v>156</v>
      </c>
      <c r="G80" s="5">
        <v>371838171</v>
      </c>
      <c r="H80" s="9">
        <v>0</v>
      </c>
      <c r="I80" s="5">
        <v>0</v>
      </c>
      <c r="J80" s="5">
        <f t="shared" si="3"/>
        <v>371838171</v>
      </c>
      <c r="K80" s="5">
        <v>38244985</v>
      </c>
      <c r="L80" s="5">
        <v>720691563.29845166</v>
      </c>
      <c r="M80" s="5">
        <v>94640678.769999996</v>
      </c>
      <c r="N80" s="5">
        <v>12794</v>
      </c>
      <c r="O80" s="5">
        <v>89779687</v>
      </c>
      <c r="P80" s="5">
        <v>0</v>
      </c>
      <c r="Q80" s="5">
        <v>0</v>
      </c>
      <c r="R80" s="5">
        <v>52745647</v>
      </c>
      <c r="S80" s="5">
        <v>0</v>
      </c>
      <c r="T80" s="5">
        <v>36297475</v>
      </c>
      <c r="U80" s="5">
        <v>-36914903.670000002</v>
      </c>
      <c r="V80" s="5">
        <v>31520465</v>
      </c>
      <c r="W80" s="5"/>
      <c r="X80" s="5">
        <f t="shared" si="4"/>
        <v>1398856562.3984516</v>
      </c>
      <c r="Y80" s="5">
        <v>66984653.465999998</v>
      </c>
      <c r="Z80" s="15">
        <f t="shared" si="5"/>
        <v>1331871908.9324515</v>
      </c>
      <c r="AA80" s="5">
        <v>1300351443</v>
      </c>
      <c r="AB80" s="26">
        <v>0.97633371068114472</v>
      </c>
      <c r="AC80" s="5">
        <v>1002112513</v>
      </c>
      <c r="AD80" s="26">
        <v>0.75240907648786826</v>
      </c>
    </row>
    <row r="81" spans="1:30" ht="33" x14ac:dyDescent="0.3">
      <c r="A81" s="3" t="s">
        <v>2378</v>
      </c>
      <c r="B81" s="4" t="s">
        <v>9</v>
      </c>
      <c r="C81" s="5" t="s">
        <v>10</v>
      </c>
      <c r="D81" s="5" t="s">
        <v>11</v>
      </c>
      <c r="E81" s="5" t="s">
        <v>157</v>
      </c>
      <c r="F81" s="5" t="s">
        <v>158</v>
      </c>
      <c r="G81" s="5">
        <v>1737004</v>
      </c>
      <c r="H81" s="9">
        <v>0</v>
      </c>
      <c r="I81" s="5">
        <v>0</v>
      </c>
      <c r="J81" s="5">
        <f t="shared" si="3"/>
        <v>1737004</v>
      </c>
      <c r="K81" s="5">
        <v>95173</v>
      </c>
      <c r="L81" s="5">
        <v>2067770.8466823658</v>
      </c>
      <c r="M81" s="5">
        <v>3998.59</v>
      </c>
      <c r="N81" s="5">
        <v>60</v>
      </c>
      <c r="O81" s="5">
        <v>0</v>
      </c>
      <c r="P81" s="5">
        <v>0</v>
      </c>
      <c r="Q81" s="5">
        <v>0</v>
      </c>
      <c r="R81" s="5">
        <v>132007</v>
      </c>
      <c r="S81" s="5">
        <v>0</v>
      </c>
      <c r="T81" s="5">
        <v>148702</v>
      </c>
      <c r="U81" s="5">
        <v>-172444.2</v>
      </c>
      <c r="V81" s="5">
        <v>146488</v>
      </c>
      <c r="W81" s="5"/>
      <c r="X81" s="5">
        <f t="shared" si="4"/>
        <v>4158759.2366823656</v>
      </c>
      <c r="Y81" s="5">
        <v>312911.96000000002</v>
      </c>
      <c r="Z81" s="15">
        <f t="shared" si="5"/>
        <v>3845847.2766823657</v>
      </c>
      <c r="AA81" s="5">
        <v>0</v>
      </c>
      <c r="AB81" s="26">
        <v>0</v>
      </c>
      <c r="AC81" s="5">
        <v>0</v>
      </c>
      <c r="AD81" s="26">
        <v>0</v>
      </c>
    </row>
    <row r="82" spans="1:30" ht="33" x14ac:dyDescent="0.3">
      <c r="A82" s="3" t="s">
        <v>2378</v>
      </c>
      <c r="B82" s="4" t="s">
        <v>9</v>
      </c>
      <c r="C82" s="5" t="s">
        <v>10</v>
      </c>
      <c r="D82" s="5" t="s">
        <v>11</v>
      </c>
      <c r="E82" s="5" t="s">
        <v>159</v>
      </c>
      <c r="F82" s="5" t="s">
        <v>160</v>
      </c>
      <c r="G82" s="5">
        <v>610378</v>
      </c>
      <c r="H82" s="9">
        <v>0</v>
      </c>
      <c r="I82" s="5">
        <v>0</v>
      </c>
      <c r="J82" s="5">
        <f t="shared" si="3"/>
        <v>610378</v>
      </c>
      <c r="K82" s="5">
        <v>62299</v>
      </c>
      <c r="L82" s="5">
        <v>1353833.0361217305</v>
      </c>
      <c r="M82" s="5">
        <v>0</v>
      </c>
      <c r="N82" s="5">
        <v>21</v>
      </c>
      <c r="O82" s="5">
        <v>0</v>
      </c>
      <c r="P82" s="5">
        <v>0</v>
      </c>
      <c r="Q82" s="5">
        <v>0</v>
      </c>
      <c r="R82" s="5">
        <v>86270</v>
      </c>
      <c r="S82" s="5">
        <v>0</v>
      </c>
      <c r="T82" s="5">
        <v>97176</v>
      </c>
      <c r="U82" s="5">
        <v>-60596.37</v>
      </c>
      <c r="V82" s="5">
        <v>95737</v>
      </c>
      <c r="W82" s="5"/>
      <c r="X82" s="5">
        <f t="shared" si="4"/>
        <v>2245117.6661217306</v>
      </c>
      <c r="Y82" s="5">
        <v>109956.326</v>
      </c>
      <c r="Z82" s="15">
        <f t="shared" si="5"/>
        <v>2135161.3401217307</v>
      </c>
      <c r="AA82" s="5">
        <v>0</v>
      </c>
      <c r="AB82" s="26">
        <v>0</v>
      </c>
      <c r="AC82" s="5">
        <v>0</v>
      </c>
      <c r="AD82" s="26">
        <v>0</v>
      </c>
    </row>
    <row r="83" spans="1:30" ht="33" x14ac:dyDescent="0.3">
      <c r="A83" s="3" t="s">
        <v>2378</v>
      </c>
      <c r="B83" s="4" t="s">
        <v>9</v>
      </c>
      <c r="C83" s="5" t="s">
        <v>10</v>
      </c>
      <c r="D83" s="5" t="s">
        <v>11</v>
      </c>
      <c r="E83" s="5" t="s">
        <v>161</v>
      </c>
      <c r="F83" s="5" t="s">
        <v>162</v>
      </c>
      <c r="G83" s="5">
        <v>1488882959</v>
      </c>
      <c r="H83" s="9">
        <v>0</v>
      </c>
      <c r="I83" s="5">
        <v>0</v>
      </c>
      <c r="J83" s="5">
        <f t="shared" si="3"/>
        <v>1488882959</v>
      </c>
      <c r="K83" s="5">
        <v>22470304</v>
      </c>
      <c r="L83" s="5">
        <v>0.38753700256347656</v>
      </c>
      <c r="M83" s="5">
        <v>2918613.28</v>
      </c>
      <c r="N83" s="5">
        <v>51231</v>
      </c>
      <c r="O83" s="5">
        <v>270304843</v>
      </c>
      <c r="P83" s="5">
        <v>0</v>
      </c>
      <c r="Q83" s="5">
        <v>0</v>
      </c>
      <c r="R83" s="5">
        <v>28502503</v>
      </c>
      <c r="S83" s="5">
        <v>0</v>
      </c>
      <c r="T83" s="5">
        <v>28532792</v>
      </c>
      <c r="U83" s="5">
        <v>-147811535.47</v>
      </c>
      <c r="V83" s="5">
        <v>19841873</v>
      </c>
      <c r="W83" s="5"/>
      <c r="X83" s="5">
        <f t="shared" si="4"/>
        <v>1713693583.1975369</v>
      </c>
      <c r="Y83" s="5">
        <v>268214284.706</v>
      </c>
      <c r="Z83" s="15">
        <f t="shared" si="5"/>
        <v>1445479298.4915369</v>
      </c>
      <c r="AA83" s="5">
        <v>907958957.23000002</v>
      </c>
      <c r="AB83" s="26">
        <v>0.6281369495761866</v>
      </c>
      <c r="AC83" s="5">
        <v>799447902.03999996</v>
      </c>
      <c r="AD83" s="26">
        <v>0.55306769379145182</v>
      </c>
    </row>
    <row r="84" spans="1:30" ht="33" x14ac:dyDescent="0.3">
      <c r="A84" s="3" t="s">
        <v>2378</v>
      </c>
      <c r="B84" s="4" t="s">
        <v>9</v>
      </c>
      <c r="C84" s="5" t="s">
        <v>10</v>
      </c>
      <c r="D84" s="5" t="s">
        <v>11</v>
      </c>
      <c r="E84" s="5" t="s">
        <v>163</v>
      </c>
      <c r="F84" s="5" t="s">
        <v>164</v>
      </c>
      <c r="G84" s="5">
        <v>54133</v>
      </c>
      <c r="H84" s="9">
        <v>0</v>
      </c>
      <c r="I84" s="5">
        <v>0</v>
      </c>
      <c r="J84" s="5">
        <f t="shared" si="3"/>
        <v>54133</v>
      </c>
      <c r="K84" s="5">
        <v>99710</v>
      </c>
      <c r="L84" s="5">
        <v>247167.29403715039</v>
      </c>
      <c r="M84" s="5">
        <v>0</v>
      </c>
      <c r="N84" s="5">
        <v>2</v>
      </c>
      <c r="O84" s="5">
        <v>0</v>
      </c>
      <c r="P84" s="5">
        <v>0</v>
      </c>
      <c r="Q84" s="5">
        <v>0</v>
      </c>
      <c r="R84" s="5">
        <v>138101</v>
      </c>
      <c r="S84" s="5">
        <v>0</v>
      </c>
      <c r="T84" s="5">
        <v>155555</v>
      </c>
      <c r="U84" s="5">
        <v>-5374.15</v>
      </c>
      <c r="V84" s="5">
        <v>100425</v>
      </c>
      <c r="W84" s="5"/>
      <c r="X84" s="5">
        <f t="shared" si="4"/>
        <v>789719.14403715043</v>
      </c>
      <c r="Y84" s="5">
        <v>9751.77</v>
      </c>
      <c r="Z84" s="15">
        <f t="shared" si="5"/>
        <v>779967.37403715041</v>
      </c>
      <c r="AA84" s="5">
        <v>0</v>
      </c>
      <c r="AB84" s="26">
        <v>0</v>
      </c>
      <c r="AC84" s="5">
        <v>0</v>
      </c>
      <c r="AD84" s="26">
        <v>0</v>
      </c>
    </row>
    <row r="85" spans="1:30" ht="33" x14ac:dyDescent="0.3">
      <c r="A85" s="3" t="s">
        <v>2378</v>
      </c>
      <c r="B85" s="4" t="s">
        <v>9</v>
      </c>
      <c r="C85" s="5" t="s">
        <v>10</v>
      </c>
      <c r="D85" s="5" t="s">
        <v>11</v>
      </c>
      <c r="E85" s="5" t="s">
        <v>165</v>
      </c>
      <c r="F85" s="5" t="s">
        <v>166</v>
      </c>
      <c r="G85" s="5">
        <v>4901</v>
      </c>
      <c r="H85" s="9">
        <v>0</v>
      </c>
      <c r="I85" s="5">
        <v>0</v>
      </c>
      <c r="J85" s="5">
        <f t="shared" si="3"/>
        <v>4901</v>
      </c>
      <c r="K85" s="5">
        <v>22382</v>
      </c>
      <c r="L85" s="5">
        <v>195492.48372651433</v>
      </c>
      <c r="M85" s="5">
        <v>1008237.84</v>
      </c>
      <c r="N85" s="5">
        <v>0</v>
      </c>
      <c r="O85" s="5">
        <v>0</v>
      </c>
      <c r="P85" s="5">
        <v>0</v>
      </c>
      <c r="Q85" s="5">
        <v>0</v>
      </c>
      <c r="R85" s="5">
        <v>80757</v>
      </c>
      <c r="S85" s="5">
        <v>0</v>
      </c>
      <c r="T85" s="5">
        <v>83922</v>
      </c>
      <c r="U85" s="5">
        <v>-486.56</v>
      </c>
      <c r="V85" s="5">
        <v>83236</v>
      </c>
      <c r="W85" s="5"/>
      <c r="X85" s="5">
        <f t="shared" si="4"/>
        <v>1478441.7637265143</v>
      </c>
      <c r="Y85" s="5">
        <v>882.88799999999992</v>
      </c>
      <c r="Z85" s="15">
        <f t="shared" si="5"/>
        <v>1477558.8757265143</v>
      </c>
      <c r="AA85" s="5">
        <v>0</v>
      </c>
      <c r="AB85" s="26">
        <v>0</v>
      </c>
      <c r="AC85" s="5">
        <v>0</v>
      </c>
      <c r="AD85" s="26">
        <v>0</v>
      </c>
    </row>
    <row r="86" spans="1:30" ht="33" x14ac:dyDescent="0.3">
      <c r="A86" s="3" t="s">
        <v>2378</v>
      </c>
      <c r="B86" s="4" t="s">
        <v>9</v>
      </c>
      <c r="C86" s="5" t="s">
        <v>10</v>
      </c>
      <c r="D86" s="5" t="s">
        <v>11</v>
      </c>
      <c r="E86" s="5" t="s">
        <v>167</v>
      </c>
      <c r="F86" s="5" t="s">
        <v>168</v>
      </c>
      <c r="G86" s="5">
        <v>0</v>
      </c>
      <c r="H86" s="9">
        <v>0</v>
      </c>
      <c r="I86" s="5">
        <v>0</v>
      </c>
      <c r="J86" s="5">
        <f t="shared" si="3"/>
        <v>0</v>
      </c>
      <c r="K86" s="5">
        <v>0</v>
      </c>
      <c r="L86" s="5">
        <v>0</v>
      </c>
      <c r="M86" s="5">
        <v>0</v>
      </c>
      <c r="N86" s="5">
        <v>0</v>
      </c>
      <c r="O86" s="5">
        <v>0</v>
      </c>
      <c r="P86" s="5">
        <v>0</v>
      </c>
      <c r="Q86" s="5">
        <v>0</v>
      </c>
      <c r="R86" s="5">
        <v>0</v>
      </c>
      <c r="S86" s="5">
        <v>0</v>
      </c>
      <c r="T86" s="5">
        <v>0</v>
      </c>
      <c r="U86" s="5">
        <v>0</v>
      </c>
      <c r="V86" s="5">
        <v>0</v>
      </c>
      <c r="W86" s="5"/>
      <c r="X86" s="5">
        <f t="shared" si="4"/>
        <v>0</v>
      </c>
      <c r="Y86" s="5">
        <v>0</v>
      </c>
      <c r="Z86" s="15">
        <f t="shared" si="5"/>
        <v>0</v>
      </c>
      <c r="AA86" s="5">
        <v>0</v>
      </c>
      <c r="AB86" s="26">
        <v>0</v>
      </c>
      <c r="AC86" s="5">
        <v>0</v>
      </c>
      <c r="AD86" s="26">
        <v>0</v>
      </c>
    </row>
    <row r="87" spans="1:30" ht="33" x14ac:dyDescent="0.3">
      <c r="A87" s="3" t="s">
        <v>2378</v>
      </c>
      <c r="B87" s="4" t="s">
        <v>9</v>
      </c>
      <c r="C87" s="5" t="s">
        <v>10</v>
      </c>
      <c r="D87" s="5" t="s">
        <v>11</v>
      </c>
      <c r="E87" s="5" t="s">
        <v>169</v>
      </c>
      <c r="F87" s="5" t="s">
        <v>170</v>
      </c>
      <c r="G87" s="5">
        <v>0</v>
      </c>
      <c r="H87" s="9">
        <v>0</v>
      </c>
      <c r="I87" s="5">
        <v>0</v>
      </c>
      <c r="J87" s="5">
        <f t="shared" si="3"/>
        <v>0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0</v>
      </c>
      <c r="Q87" s="5">
        <v>0</v>
      </c>
      <c r="R87" s="5">
        <v>0</v>
      </c>
      <c r="S87" s="5">
        <v>0</v>
      </c>
      <c r="T87" s="5">
        <v>0</v>
      </c>
      <c r="U87" s="5">
        <v>0</v>
      </c>
      <c r="V87" s="5">
        <v>0</v>
      </c>
      <c r="W87" s="5"/>
      <c r="X87" s="5">
        <f t="shared" si="4"/>
        <v>0</v>
      </c>
      <c r="Y87" s="5">
        <v>0</v>
      </c>
      <c r="Z87" s="15">
        <f t="shared" si="5"/>
        <v>0</v>
      </c>
      <c r="AA87" s="5">
        <v>0</v>
      </c>
      <c r="AB87" s="26">
        <v>0</v>
      </c>
      <c r="AC87" s="5">
        <v>0</v>
      </c>
      <c r="AD87" s="26">
        <v>0</v>
      </c>
    </row>
    <row r="88" spans="1:30" ht="33" x14ac:dyDescent="0.3">
      <c r="A88" s="3" t="s">
        <v>2378</v>
      </c>
      <c r="B88" s="4" t="s">
        <v>9</v>
      </c>
      <c r="C88" s="5" t="s">
        <v>10</v>
      </c>
      <c r="D88" s="5" t="s">
        <v>11</v>
      </c>
      <c r="E88" s="5" t="s">
        <v>171</v>
      </c>
      <c r="F88" s="5" t="s">
        <v>172</v>
      </c>
      <c r="G88" s="5">
        <v>1909606437</v>
      </c>
      <c r="H88" s="9">
        <v>0</v>
      </c>
      <c r="I88" s="5">
        <v>0</v>
      </c>
      <c r="J88" s="5">
        <f t="shared" si="3"/>
        <v>1909606437</v>
      </c>
      <c r="K88" s="5">
        <v>128190711</v>
      </c>
      <c r="L88" s="5">
        <v>2596369998.8907795</v>
      </c>
      <c r="M88" s="5">
        <v>25546.09</v>
      </c>
      <c r="N88" s="5">
        <v>65707</v>
      </c>
      <c r="O88" s="5">
        <v>442390663</v>
      </c>
      <c r="P88" s="5">
        <v>0</v>
      </c>
      <c r="Q88" s="5">
        <v>3747185.6</v>
      </c>
      <c r="R88" s="5">
        <v>206545695</v>
      </c>
      <c r="S88" s="5">
        <v>0</v>
      </c>
      <c r="T88" s="5">
        <v>220841864</v>
      </c>
      <c r="U88" s="5">
        <v>-189579615.97</v>
      </c>
      <c r="V88" s="5">
        <v>101159558</v>
      </c>
      <c r="W88" s="5"/>
      <c r="X88" s="5">
        <f t="shared" si="4"/>
        <v>5419363749.6107798</v>
      </c>
      <c r="Y88" s="5">
        <v>344005364.20600003</v>
      </c>
      <c r="Z88" s="15">
        <f t="shared" si="5"/>
        <v>5075358385.4047794</v>
      </c>
      <c r="AA88" s="5">
        <v>4216333454.3499999</v>
      </c>
      <c r="AB88" s="26">
        <v>0.83074595608359803</v>
      </c>
      <c r="AC88" s="5">
        <v>3948636888.3499999</v>
      </c>
      <c r="AD88" s="26">
        <v>0.77800158895283233</v>
      </c>
    </row>
    <row r="89" spans="1:30" ht="33" x14ac:dyDescent="0.3">
      <c r="A89" s="3" t="s">
        <v>2378</v>
      </c>
      <c r="B89" s="4" t="s">
        <v>9</v>
      </c>
      <c r="C89" s="5" t="s">
        <v>10</v>
      </c>
      <c r="D89" s="5" t="s">
        <v>11</v>
      </c>
      <c r="E89" s="5" t="s">
        <v>173</v>
      </c>
      <c r="F89" s="5" t="s">
        <v>174</v>
      </c>
      <c r="G89" s="5">
        <v>2313668202</v>
      </c>
      <c r="H89" s="9">
        <v>0</v>
      </c>
      <c r="I89" s="5">
        <v>0</v>
      </c>
      <c r="J89" s="5">
        <f t="shared" si="3"/>
        <v>2313668202</v>
      </c>
      <c r="K89" s="5">
        <v>277228211</v>
      </c>
      <c r="L89" s="5">
        <v>1974849066.9811821</v>
      </c>
      <c r="M89" s="5">
        <v>544356645.68000007</v>
      </c>
      <c r="N89" s="5">
        <v>79610</v>
      </c>
      <c r="O89" s="5">
        <v>1410391143</v>
      </c>
      <c r="P89" s="5">
        <v>0</v>
      </c>
      <c r="Q89" s="5">
        <v>335853849.04999995</v>
      </c>
      <c r="R89" s="5">
        <v>364206746</v>
      </c>
      <c r="S89" s="5">
        <v>0</v>
      </c>
      <c r="T89" s="5">
        <v>431295602</v>
      </c>
      <c r="U89" s="5">
        <v>227009514.34999999</v>
      </c>
      <c r="V89" s="5">
        <v>281507769</v>
      </c>
      <c r="W89" s="5"/>
      <c r="X89" s="5">
        <f t="shared" si="4"/>
        <v>8160446359.061183</v>
      </c>
      <c r="Y89" s="5">
        <v>0</v>
      </c>
      <c r="Z89" s="15">
        <f t="shared" si="5"/>
        <v>8160446359.061183</v>
      </c>
      <c r="AA89" s="5">
        <v>7513906027.2299995</v>
      </c>
      <c r="AB89" s="26">
        <v>0.92077145006739991</v>
      </c>
      <c r="AC89" s="5">
        <v>6711248666.6999989</v>
      </c>
      <c r="AD89" s="26">
        <v>0.82241195780277065</v>
      </c>
    </row>
    <row r="90" spans="1:30" ht="33" x14ac:dyDescent="0.3">
      <c r="A90" s="3" t="s">
        <v>2378</v>
      </c>
      <c r="B90" s="4" t="s">
        <v>9</v>
      </c>
      <c r="C90" s="5" t="s">
        <v>10</v>
      </c>
      <c r="D90" s="5" t="s">
        <v>11</v>
      </c>
      <c r="E90" s="5" t="s">
        <v>175</v>
      </c>
      <c r="F90" s="5" t="s">
        <v>176</v>
      </c>
      <c r="G90" s="5">
        <v>63839715</v>
      </c>
      <c r="H90" s="9">
        <v>0</v>
      </c>
      <c r="I90" s="5">
        <v>0</v>
      </c>
      <c r="J90" s="5">
        <f t="shared" si="3"/>
        <v>63839715</v>
      </c>
      <c r="K90" s="5">
        <v>90423794</v>
      </c>
      <c r="L90" s="5">
        <v>74721922.873661995</v>
      </c>
      <c r="M90" s="5">
        <v>0</v>
      </c>
      <c r="N90" s="5">
        <v>2197</v>
      </c>
      <c r="O90" s="5">
        <v>400060325</v>
      </c>
      <c r="P90" s="5">
        <v>0</v>
      </c>
      <c r="Q90" s="5">
        <v>436040.59</v>
      </c>
      <c r="R90" s="5">
        <v>31105493</v>
      </c>
      <c r="S90" s="5">
        <v>0</v>
      </c>
      <c r="T90" s="5">
        <v>27404825</v>
      </c>
      <c r="U90" s="5">
        <v>488129788.27999997</v>
      </c>
      <c r="V90" s="5">
        <v>16675395</v>
      </c>
      <c r="W90" s="5"/>
      <c r="X90" s="5">
        <f t="shared" si="4"/>
        <v>1192799495.7436619</v>
      </c>
      <c r="Y90" s="5">
        <v>0</v>
      </c>
      <c r="Z90" s="15">
        <f t="shared" si="5"/>
        <v>1192799495.7436619</v>
      </c>
      <c r="AA90" s="5">
        <v>649884083</v>
      </c>
      <c r="AB90" s="26">
        <v>0.54483933412029473</v>
      </c>
      <c r="AC90" s="5">
        <v>649884083</v>
      </c>
      <c r="AD90" s="26">
        <v>0.54483933412029473</v>
      </c>
    </row>
    <row r="91" spans="1:30" ht="33" x14ac:dyDescent="0.3">
      <c r="A91" s="3" t="s">
        <v>2378</v>
      </c>
      <c r="B91" s="4" t="s">
        <v>9</v>
      </c>
      <c r="C91" s="5" t="s">
        <v>10</v>
      </c>
      <c r="D91" s="5" t="s">
        <v>11</v>
      </c>
      <c r="E91" s="5" t="s">
        <v>177</v>
      </c>
      <c r="F91" s="5" t="s">
        <v>178</v>
      </c>
      <c r="G91" s="5">
        <v>16640715041</v>
      </c>
      <c r="H91" s="9">
        <v>0</v>
      </c>
      <c r="I91" s="5">
        <v>0</v>
      </c>
      <c r="J91" s="5">
        <f t="shared" si="3"/>
        <v>16640715041</v>
      </c>
      <c r="K91" s="5">
        <v>534068065</v>
      </c>
      <c r="L91" s="5">
        <v>8682272185.3257523</v>
      </c>
      <c r="M91" s="5">
        <v>4467902.49</v>
      </c>
      <c r="N91" s="5">
        <v>572586</v>
      </c>
      <c r="O91" s="5">
        <v>5212702923</v>
      </c>
      <c r="P91" s="5">
        <v>0</v>
      </c>
      <c r="Q91" s="5">
        <v>381312.4</v>
      </c>
      <c r="R91" s="5">
        <v>806636267</v>
      </c>
      <c r="S91" s="5">
        <v>0</v>
      </c>
      <c r="T91" s="5">
        <v>1125937479</v>
      </c>
      <c r="U91" s="5">
        <v>-1652036935.9100001</v>
      </c>
      <c r="V91" s="5">
        <v>1005664696</v>
      </c>
      <c r="W91" s="5"/>
      <c r="X91" s="5">
        <f t="shared" si="4"/>
        <v>32361381521.305756</v>
      </c>
      <c r="Y91" s="5">
        <v>2997735621.0180001</v>
      </c>
      <c r="Z91" s="15">
        <f t="shared" si="5"/>
        <v>29363645900.287754</v>
      </c>
      <c r="AA91" s="5">
        <v>26837821928.150002</v>
      </c>
      <c r="AB91" s="26">
        <v>0.91398125489202275</v>
      </c>
      <c r="AC91" s="5">
        <v>17443097294.09</v>
      </c>
      <c r="AD91" s="26">
        <v>0.59403717621860652</v>
      </c>
    </row>
    <row r="92" spans="1:30" ht="33" x14ac:dyDescent="0.3">
      <c r="A92" s="3" t="s">
        <v>2378</v>
      </c>
      <c r="B92" s="4" t="s">
        <v>9</v>
      </c>
      <c r="C92" s="5" t="s">
        <v>10</v>
      </c>
      <c r="D92" s="5" t="s">
        <v>11</v>
      </c>
      <c r="E92" s="5" t="s">
        <v>179</v>
      </c>
      <c r="F92" s="5" t="s">
        <v>180</v>
      </c>
      <c r="G92" s="5">
        <v>400925</v>
      </c>
      <c r="H92" s="9">
        <v>0</v>
      </c>
      <c r="I92" s="5">
        <v>0</v>
      </c>
      <c r="J92" s="5">
        <f t="shared" si="3"/>
        <v>400925</v>
      </c>
      <c r="K92" s="5">
        <v>1570940</v>
      </c>
      <c r="L92" s="5">
        <v>34136228.902333915</v>
      </c>
      <c r="M92" s="5">
        <v>6198.07</v>
      </c>
      <c r="N92" s="5">
        <v>14</v>
      </c>
      <c r="O92" s="5">
        <v>0</v>
      </c>
      <c r="P92" s="5">
        <v>0</v>
      </c>
      <c r="Q92" s="5">
        <v>0</v>
      </c>
      <c r="R92" s="5">
        <v>2184562</v>
      </c>
      <c r="S92" s="5">
        <v>0</v>
      </c>
      <c r="T92" s="5">
        <v>2484524</v>
      </c>
      <c r="U92" s="5">
        <v>0</v>
      </c>
      <c r="V92" s="5">
        <v>2447553</v>
      </c>
      <c r="W92" s="5"/>
      <c r="X92" s="5">
        <f t="shared" si="4"/>
        <v>43230944.972333916</v>
      </c>
      <c r="Y92" s="5">
        <v>0</v>
      </c>
      <c r="Z92" s="15">
        <f t="shared" si="5"/>
        <v>43230944.972333916</v>
      </c>
      <c r="AA92" s="5">
        <v>0</v>
      </c>
      <c r="AB92" s="26">
        <v>0</v>
      </c>
      <c r="AC92" s="5">
        <v>0</v>
      </c>
      <c r="AD92" s="26">
        <v>0</v>
      </c>
    </row>
    <row r="93" spans="1:30" ht="33" x14ac:dyDescent="0.3">
      <c r="A93" s="3" t="s">
        <v>2378</v>
      </c>
      <c r="B93" s="4" t="s">
        <v>9</v>
      </c>
      <c r="C93" s="5" t="s">
        <v>10</v>
      </c>
      <c r="D93" s="5" t="s">
        <v>11</v>
      </c>
      <c r="E93" s="5" t="s">
        <v>181</v>
      </c>
      <c r="F93" s="5" t="s">
        <v>182</v>
      </c>
      <c r="G93" s="5">
        <v>1097459</v>
      </c>
      <c r="H93" s="9">
        <v>0</v>
      </c>
      <c r="I93" s="5">
        <v>0</v>
      </c>
      <c r="J93" s="5">
        <f t="shared" si="3"/>
        <v>1097459</v>
      </c>
      <c r="K93" s="5">
        <v>1018752</v>
      </c>
      <c r="L93" s="5">
        <v>22030492.082544696</v>
      </c>
      <c r="M93" s="5">
        <v>0</v>
      </c>
      <c r="N93" s="5">
        <v>38</v>
      </c>
      <c r="O93" s="5">
        <v>84047</v>
      </c>
      <c r="P93" s="5">
        <v>0</v>
      </c>
      <c r="Q93" s="5">
        <v>21775950.380000006</v>
      </c>
      <c r="R93" s="5">
        <v>1436357</v>
      </c>
      <c r="S93" s="5">
        <v>0</v>
      </c>
      <c r="T93" s="5">
        <v>2788244</v>
      </c>
      <c r="U93" s="5">
        <v>0</v>
      </c>
      <c r="V93" s="5">
        <v>3357531</v>
      </c>
      <c r="W93" s="5"/>
      <c r="X93" s="5">
        <f t="shared" si="4"/>
        <v>53588870.462544702</v>
      </c>
      <c r="Y93" s="5">
        <v>0</v>
      </c>
      <c r="Z93" s="15">
        <f t="shared" si="5"/>
        <v>53588870.462544702</v>
      </c>
      <c r="AA93" s="5">
        <v>0</v>
      </c>
      <c r="AB93" s="26">
        <v>0</v>
      </c>
      <c r="AC93" s="5">
        <v>0</v>
      </c>
      <c r="AD93" s="26">
        <v>0</v>
      </c>
    </row>
    <row r="94" spans="1:30" ht="33" x14ac:dyDescent="0.3">
      <c r="A94" s="3" t="s">
        <v>2378</v>
      </c>
      <c r="B94" s="4" t="s">
        <v>9</v>
      </c>
      <c r="C94" s="5" t="s">
        <v>10</v>
      </c>
      <c r="D94" s="5" t="s">
        <v>11</v>
      </c>
      <c r="E94" s="5" t="s">
        <v>183</v>
      </c>
      <c r="F94" s="5" t="s">
        <v>184</v>
      </c>
      <c r="G94" s="5">
        <v>3402936</v>
      </c>
      <c r="H94" s="9">
        <v>0</v>
      </c>
      <c r="I94" s="5">
        <v>0</v>
      </c>
      <c r="J94" s="5">
        <f t="shared" si="3"/>
        <v>3402936</v>
      </c>
      <c r="K94" s="5">
        <v>1845147</v>
      </c>
      <c r="L94" s="5">
        <v>3464035.2858170578</v>
      </c>
      <c r="M94" s="5">
        <v>10562240.51</v>
      </c>
      <c r="N94" s="5">
        <v>117</v>
      </c>
      <c r="O94" s="5">
        <v>0</v>
      </c>
      <c r="P94" s="5">
        <v>0</v>
      </c>
      <c r="Q94" s="5">
        <v>0</v>
      </c>
      <c r="R94" s="5">
        <v>3287918</v>
      </c>
      <c r="S94" s="5">
        <v>0</v>
      </c>
      <c r="T94" s="5">
        <v>2773423</v>
      </c>
      <c r="U94" s="5">
        <v>-337832.6</v>
      </c>
      <c r="V94" s="5">
        <v>1766018</v>
      </c>
      <c r="W94" s="5"/>
      <c r="X94" s="5">
        <f t="shared" si="4"/>
        <v>26764002.195817053</v>
      </c>
      <c r="Y94" s="5">
        <v>613020.68000000005</v>
      </c>
      <c r="Z94" s="15">
        <f t="shared" si="5"/>
        <v>26150981.515817054</v>
      </c>
      <c r="AA94" s="5">
        <v>24384000</v>
      </c>
      <c r="AB94" s="26">
        <v>0.93243154125024641</v>
      </c>
      <c r="AC94" s="5">
        <v>0</v>
      </c>
      <c r="AD94" s="26">
        <v>0</v>
      </c>
    </row>
    <row r="95" spans="1:30" ht="33" x14ac:dyDescent="0.3">
      <c r="A95" s="3" t="s">
        <v>2378</v>
      </c>
      <c r="B95" s="4" t="s">
        <v>9</v>
      </c>
      <c r="C95" s="5" t="s">
        <v>10</v>
      </c>
      <c r="D95" s="5" t="s">
        <v>11</v>
      </c>
      <c r="E95" s="5" t="s">
        <v>185</v>
      </c>
      <c r="F95" s="5" t="s">
        <v>186</v>
      </c>
      <c r="G95" s="5">
        <v>0</v>
      </c>
      <c r="H95" s="9">
        <v>0</v>
      </c>
      <c r="I95" s="5">
        <v>0</v>
      </c>
      <c r="J95" s="5">
        <f t="shared" si="3"/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/>
      <c r="X95" s="5">
        <f t="shared" si="4"/>
        <v>0</v>
      </c>
      <c r="Y95" s="5">
        <v>0</v>
      </c>
      <c r="Z95" s="15">
        <f t="shared" si="5"/>
        <v>0</v>
      </c>
      <c r="AA95" s="5">
        <v>0</v>
      </c>
      <c r="AB95" s="26">
        <v>0</v>
      </c>
      <c r="AC95" s="5">
        <v>0</v>
      </c>
      <c r="AD95" s="26">
        <v>0</v>
      </c>
    </row>
    <row r="96" spans="1:30" ht="33" x14ac:dyDescent="0.3">
      <c r="A96" s="3" t="s">
        <v>2378</v>
      </c>
      <c r="B96" s="4" t="s">
        <v>9</v>
      </c>
      <c r="C96" s="5" t="s">
        <v>10</v>
      </c>
      <c r="D96" s="5" t="s">
        <v>11</v>
      </c>
      <c r="E96" s="5" t="s">
        <v>187</v>
      </c>
      <c r="F96" s="5" t="s">
        <v>188</v>
      </c>
      <c r="G96" s="5">
        <v>740081</v>
      </c>
      <c r="H96" s="9">
        <v>0</v>
      </c>
      <c r="I96" s="5">
        <v>0</v>
      </c>
      <c r="J96" s="5">
        <f t="shared" si="3"/>
        <v>740081</v>
      </c>
      <c r="K96" s="5">
        <v>25218</v>
      </c>
      <c r="L96" s="5">
        <v>67920.08882483108</v>
      </c>
      <c r="M96" s="5">
        <v>9277</v>
      </c>
      <c r="N96" s="5">
        <v>25</v>
      </c>
      <c r="O96" s="5">
        <v>0</v>
      </c>
      <c r="P96" s="5">
        <v>0</v>
      </c>
      <c r="Q96" s="5">
        <v>0</v>
      </c>
      <c r="R96" s="5">
        <v>35871</v>
      </c>
      <c r="S96" s="5">
        <v>0</v>
      </c>
      <c r="T96" s="5">
        <v>47178</v>
      </c>
      <c r="U96" s="5">
        <v>-73472.87</v>
      </c>
      <c r="V96" s="5">
        <v>39064</v>
      </c>
      <c r="W96" s="5"/>
      <c r="X96" s="5">
        <f t="shared" si="4"/>
        <v>891161.21882483107</v>
      </c>
      <c r="Y96" s="5">
        <v>133321.62600000002</v>
      </c>
      <c r="Z96" s="15">
        <f t="shared" si="5"/>
        <v>757839.59282483102</v>
      </c>
      <c r="AA96" s="5">
        <v>0</v>
      </c>
      <c r="AB96" s="26">
        <v>0</v>
      </c>
      <c r="AC96" s="5">
        <v>0</v>
      </c>
      <c r="AD96" s="26">
        <v>0</v>
      </c>
    </row>
    <row r="97" spans="1:30" ht="33" x14ac:dyDescent="0.3">
      <c r="A97" s="3" t="s">
        <v>2378</v>
      </c>
      <c r="B97" s="4" t="s">
        <v>9</v>
      </c>
      <c r="C97" s="5" t="s">
        <v>10</v>
      </c>
      <c r="D97" s="5" t="s">
        <v>11</v>
      </c>
      <c r="E97" s="5" t="s">
        <v>189</v>
      </c>
      <c r="F97" s="5" t="s">
        <v>190</v>
      </c>
      <c r="G97" s="5">
        <v>0</v>
      </c>
      <c r="H97" s="9">
        <v>0</v>
      </c>
      <c r="I97" s="5">
        <v>0</v>
      </c>
      <c r="J97" s="5">
        <f t="shared" si="3"/>
        <v>0</v>
      </c>
      <c r="K97" s="5">
        <v>87833</v>
      </c>
      <c r="L97" s="5">
        <v>1908343.8541705974</v>
      </c>
      <c r="M97" s="5">
        <v>7818484.8899999997</v>
      </c>
      <c r="N97" s="5">
        <v>0</v>
      </c>
      <c r="O97" s="5">
        <v>0</v>
      </c>
      <c r="P97" s="5">
        <v>0</v>
      </c>
      <c r="Q97" s="5">
        <v>0</v>
      </c>
      <c r="R97" s="5">
        <v>663739</v>
      </c>
      <c r="S97" s="5">
        <v>0</v>
      </c>
      <c r="T97" s="5">
        <v>671224</v>
      </c>
      <c r="U97" s="5">
        <v>0</v>
      </c>
      <c r="V97" s="5">
        <v>667274</v>
      </c>
      <c r="W97" s="5"/>
      <c r="X97" s="5">
        <f t="shared" si="4"/>
        <v>11816898.744170597</v>
      </c>
      <c r="Y97" s="5">
        <v>0</v>
      </c>
      <c r="Z97" s="15">
        <f t="shared" si="5"/>
        <v>11816898.744170597</v>
      </c>
      <c r="AA97" s="5">
        <v>0</v>
      </c>
      <c r="AB97" s="26">
        <v>0</v>
      </c>
      <c r="AC97" s="5">
        <v>0</v>
      </c>
      <c r="AD97" s="26">
        <v>0</v>
      </c>
    </row>
    <row r="98" spans="1:30" ht="33" x14ac:dyDescent="0.3">
      <c r="A98" s="3" t="s">
        <v>2378</v>
      </c>
      <c r="B98" s="4" t="s">
        <v>9</v>
      </c>
      <c r="C98" s="5" t="s">
        <v>10</v>
      </c>
      <c r="D98" s="5" t="s">
        <v>11</v>
      </c>
      <c r="E98" s="5" t="s">
        <v>191</v>
      </c>
      <c r="F98" s="5" t="s">
        <v>192</v>
      </c>
      <c r="G98" s="5">
        <v>101469424</v>
      </c>
      <c r="H98" s="9">
        <v>0</v>
      </c>
      <c r="I98" s="5">
        <v>0</v>
      </c>
      <c r="J98" s="5">
        <f t="shared" si="3"/>
        <v>101469424</v>
      </c>
      <c r="K98" s="5">
        <v>3648661</v>
      </c>
      <c r="L98" s="5">
        <v>52566530.728079706</v>
      </c>
      <c r="M98" s="5">
        <v>25255439.350000001</v>
      </c>
      <c r="N98" s="5">
        <v>3491</v>
      </c>
      <c r="O98" s="5">
        <v>29261894</v>
      </c>
      <c r="P98" s="5">
        <v>0</v>
      </c>
      <c r="Q98" s="5">
        <v>1521.8</v>
      </c>
      <c r="R98" s="5">
        <v>7032152</v>
      </c>
      <c r="S98" s="5">
        <v>0</v>
      </c>
      <c r="T98" s="5">
        <v>9255591</v>
      </c>
      <c r="U98" s="5">
        <v>-10073559.689999999</v>
      </c>
      <c r="V98" s="5">
        <v>4682488</v>
      </c>
      <c r="W98" s="5"/>
      <c r="X98" s="5">
        <f t="shared" si="4"/>
        <v>223103633.18807971</v>
      </c>
      <c r="Y98" s="5">
        <v>18279172.862</v>
      </c>
      <c r="Z98" s="15">
        <f t="shared" si="5"/>
        <v>204824460.32607973</v>
      </c>
      <c r="AA98" s="5">
        <v>176387535</v>
      </c>
      <c r="AB98" s="26">
        <v>0.8611644074110667</v>
      </c>
      <c r="AC98" s="5">
        <v>142432363</v>
      </c>
      <c r="AD98" s="26">
        <v>0.69538746872931212</v>
      </c>
    </row>
    <row r="99" spans="1:30" ht="33" x14ac:dyDescent="0.3">
      <c r="A99" s="3" t="s">
        <v>2378</v>
      </c>
      <c r="B99" s="4" t="s">
        <v>9</v>
      </c>
      <c r="C99" s="5" t="s">
        <v>10</v>
      </c>
      <c r="D99" s="5" t="s">
        <v>11</v>
      </c>
      <c r="E99" s="5" t="s">
        <v>193</v>
      </c>
      <c r="F99" s="5" t="s">
        <v>194</v>
      </c>
      <c r="G99" s="5">
        <v>9923648</v>
      </c>
      <c r="H99" s="9">
        <v>0</v>
      </c>
      <c r="I99" s="5">
        <v>0</v>
      </c>
      <c r="J99" s="5">
        <f t="shared" si="3"/>
        <v>9923648</v>
      </c>
      <c r="K99" s="5">
        <v>641539</v>
      </c>
      <c r="L99" s="5">
        <v>12843321.807338428</v>
      </c>
      <c r="M99" s="5">
        <v>6404</v>
      </c>
      <c r="N99" s="5">
        <v>341</v>
      </c>
      <c r="O99" s="5">
        <v>0</v>
      </c>
      <c r="P99" s="5">
        <v>0</v>
      </c>
      <c r="Q99" s="5">
        <v>0</v>
      </c>
      <c r="R99" s="5">
        <v>963212</v>
      </c>
      <c r="S99" s="5">
        <v>0</v>
      </c>
      <c r="T99" s="5">
        <v>1193331</v>
      </c>
      <c r="U99" s="5">
        <v>-985188.02</v>
      </c>
      <c r="V99" s="5">
        <v>1156182</v>
      </c>
      <c r="W99" s="5"/>
      <c r="X99" s="5">
        <f t="shared" si="4"/>
        <v>25742790.787338428</v>
      </c>
      <c r="Y99" s="5">
        <v>1787691.9960000003</v>
      </c>
      <c r="Z99" s="15">
        <f t="shared" si="5"/>
        <v>23955098.791338429</v>
      </c>
      <c r="AA99" s="5">
        <v>0</v>
      </c>
      <c r="AB99" s="26">
        <v>0</v>
      </c>
      <c r="AC99" s="5">
        <v>0</v>
      </c>
      <c r="AD99" s="26">
        <v>0</v>
      </c>
    </row>
    <row r="100" spans="1:30" ht="33" x14ac:dyDescent="0.3">
      <c r="A100" s="3" t="s">
        <v>2378</v>
      </c>
      <c r="B100" s="4" t="s">
        <v>9</v>
      </c>
      <c r="C100" s="5" t="s">
        <v>10</v>
      </c>
      <c r="D100" s="5" t="s">
        <v>11</v>
      </c>
      <c r="E100" s="5" t="s">
        <v>195</v>
      </c>
      <c r="F100" s="5" t="s">
        <v>196</v>
      </c>
      <c r="G100" s="5">
        <v>0</v>
      </c>
      <c r="H100" s="9">
        <v>0</v>
      </c>
      <c r="I100" s="5">
        <v>0</v>
      </c>
      <c r="J100" s="5">
        <f t="shared" si="3"/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/>
      <c r="X100" s="5">
        <f t="shared" si="4"/>
        <v>0</v>
      </c>
      <c r="Y100" s="5">
        <v>0</v>
      </c>
      <c r="Z100" s="15">
        <f t="shared" si="5"/>
        <v>0</v>
      </c>
      <c r="AA100" s="5">
        <v>0</v>
      </c>
      <c r="AB100" s="26">
        <v>0</v>
      </c>
      <c r="AC100" s="5">
        <v>0</v>
      </c>
      <c r="AD100" s="26">
        <v>0</v>
      </c>
    </row>
    <row r="101" spans="1:30" ht="33" x14ac:dyDescent="0.3">
      <c r="A101" s="3" t="s">
        <v>2378</v>
      </c>
      <c r="B101" s="4" t="s">
        <v>9</v>
      </c>
      <c r="C101" s="5" t="s">
        <v>10</v>
      </c>
      <c r="D101" s="5" t="s">
        <v>11</v>
      </c>
      <c r="E101" s="5" t="s">
        <v>197</v>
      </c>
      <c r="F101" s="5" t="s">
        <v>198</v>
      </c>
      <c r="G101" s="5">
        <v>0</v>
      </c>
      <c r="H101" s="9">
        <v>0</v>
      </c>
      <c r="I101" s="5">
        <v>0</v>
      </c>
      <c r="J101" s="5">
        <f t="shared" si="3"/>
        <v>0</v>
      </c>
      <c r="K101" s="5">
        <v>0</v>
      </c>
      <c r="L101" s="5">
        <v>0</v>
      </c>
      <c r="M101" s="5">
        <v>99865.27</v>
      </c>
      <c r="N101" s="5">
        <v>0</v>
      </c>
      <c r="O101" s="5">
        <v>0</v>
      </c>
      <c r="P101" s="5">
        <v>0</v>
      </c>
      <c r="Q101" s="5">
        <v>0</v>
      </c>
      <c r="R101" s="5">
        <v>6932</v>
      </c>
      <c r="S101" s="5">
        <v>0</v>
      </c>
      <c r="T101" s="5">
        <v>6814</v>
      </c>
      <c r="U101" s="5">
        <v>0</v>
      </c>
      <c r="V101" s="5">
        <v>6778</v>
      </c>
      <c r="W101" s="5"/>
      <c r="X101" s="5">
        <f t="shared" si="4"/>
        <v>120389.27</v>
      </c>
      <c r="Y101" s="5">
        <v>0</v>
      </c>
      <c r="Z101" s="15">
        <f t="shared" si="5"/>
        <v>120389.27</v>
      </c>
      <c r="AA101" s="5">
        <v>0</v>
      </c>
      <c r="AB101" s="26">
        <v>0</v>
      </c>
      <c r="AC101" s="5">
        <v>0</v>
      </c>
      <c r="AD101" s="26">
        <v>0</v>
      </c>
    </row>
    <row r="102" spans="1:30" ht="33" x14ac:dyDescent="0.3">
      <c r="A102" s="3" t="s">
        <v>2378</v>
      </c>
      <c r="B102" s="4" t="s">
        <v>9</v>
      </c>
      <c r="C102" s="5" t="s">
        <v>10</v>
      </c>
      <c r="D102" s="5" t="s">
        <v>11</v>
      </c>
      <c r="E102" s="5" t="s">
        <v>199</v>
      </c>
      <c r="F102" s="5" t="s">
        <v>200</v>
      </c>
      <c r="G102" s="5">
        <v>25950</v>
      </c>
      <c r="H102" s="9">
        <v>0</v>
      </c>
      <c r="I102" s="5">
        <v>0</v>
      </c>
      <c r="J102" s="5">
        <f t="shared" si="3"/>
        <v>25950</v>
      </c>
      <c r="K102" s="5">
        <v>8543</v>
      </c>
      <c r="L102" s="5">
        <v>25607.89</v>
      </c>
      <c r="M102" s="5">
        <v>0</v>
      </c>
      <c r="N102" s="5">
        <v>1</v>
      </c>
      <c r="O102" s="5">
        <v>0</v>
      </c>
      <c r="P102" s="5">
        <v>0</v>
      </c>
      <c r="Q102" s="5">
        <v>0</v>
      </c>
      <c r="R102" s="5">
        <v>11828</v>
      </c>
      <c r="S102" s="5">
        <v>0</v>
      </c>
      <c r="T102" s="5">
        <v>13320</v>
      </c>
      <c r="U102" s="5">
        <v>-2576.23</v>
      </c>
      <c r="V102" s="5">
        <v>8734</v>
      </c>
      <c r="W102" s="5"/>
      <c r="X102" s="5">
        <f t="shared" si="4"/>
        <v>91407.66</v>
      </c>
      <c r="Y102" s="5">
        <v>4674.7539999999999</v>
      </c>
      <c r="Z102" s="15">
        <f t="shared" si="5"/>
        <v>86732.906000000003</v>
      </c>
      <c r="AA102" s="5">
        <v>0</v>
      </c>
      <c r="AB102" s="26">
        <v>0</v>
      </c>
      <c r="AC102" s="5">
        <v>0</v>
      </c>
      <c r="AD102" s="26">
        <v>0</v>
      </c>
    </row>
    <row r="103" spans="1:30" ht="33" x14ac:dyDescent="0.3">
      <c r="A103" s="3" t="s">
        <v>2378</v>
      </c>
      <c r="B103" s="4" t="s">
        <v>9</v>
      </c>
      <c r="C103" s="5" t="s">
        <v>10</v>
      </c>
      <c r="D103" s="5" t="s">
        <v>11</v>
      </c>
      <c r="E103" s="5" t="s">
        <v>201</v>
      </c>
      <c r="F103" s="5" t="s">
        <v>202</v>
      </c>
      <c r="G103" s="5">
        <v>27776259</v>
      </c>
      <c r="H103" s="9">
        <v>0</v>
      </c>
      <c r="I103" s="5">
        <v>0</v>
      </c>
      <c r="J103" s="5">
        <f t="shared" si="3"/>
        <v>27776259</v>
      </c>
      <c r="K103" s="5">
        <v>6110252</v>
      </c>
      <c r="L103" s="5">
        <v>114827626.58579667</v>
      </c>
      <c r="M103" s="5">
        <v>4807.4399999999996</v>
      </c>
      <c r="N103" s="5">
        <v>956</v>
      </c>
      <c r="O103" s="5">
        <v>3550249</v>
      </c>
      <c r="P103" s="5">
        <v>0</v>
      </c>
      <c r="Q103" s="5">
        <v>0</v>
      </c>
      <c r="R103" s="5">
        <v>7113720</v>
      </c>
      <c r="S103" s="5">
        <v>0</v>
      </c>
      <c r="T103" s="5">
        <v>3601884</v>
      </c>
      <c r="U103" s="5">
        <v>-2757538.1</v>
      </c>
      <c r="V103" s="5">
        <v>2162035</v>
      </c>
      <c r="W103" s="5"/>
      <c r="X103" s="5">
        <f t="shared" si="4"/>
        <v>162390250.92579666</v>
      </c>
      <c r="Y103" s="5">
        <v>5003744.18</v>
      </c>
      <c r="Z103" s="15">
        <f t="shared" si="5"/>
        <v>157386506.74579665</v>
      </c>
      <c r="AA103" s="5">
        <v>148178102</v>
      </c>
      <c r="AB103" s="26">
        <v>0.94149177755962499</v>
      </c>
      <c r="AC103" s="5">
        <v>148178102</v>
      </c>
      <c r="AD103" s="26">
        <v>0.94149177755962499</v>
      </c>
    </row>
    <row r="104" spans="1:30" ht="33" x14ac:dyDescent="0.3">
      <c r="A104" s="3" t="s">
        <v>2378</v>
      </c>
      <c r="B104" s="4" t="s">
        <v>9</v>
      </c>
      <c r="C104" s="5" t="s">
        <v>10</v>
      </c>
      <c r="D104" s="5" t="s">
        <v>11</v>
      </c>
      <c r="E104" s="5" t="s">
        <v>203</v>
      </c>
      <c r="F104" s="5" t="s">
        <v>204</v>
      </c>
      <c r="G104" s="5">
        <v>595278</v>
      </c>
      <c r="H104" s="9">
        <v>0</v>
      </c>
      <c r="I104" s="5">
        <v>0</v>
      </c>
      <c r="J104" s="5">
        <f t="shared" si="3"/>
        <v>595278</v>
      </c>
      <c r="K104" s="5">
        <v>61170</v>
      </c>
      <c r="L104" s="5">
        <v>1263283.1610587728</v>
      </c>
      <c r="M104" s="5">
        <v>110514.12</v>
      </c>
      <c r="N104" s="5">
        <v>20</v>
      </c>
      <c r="O104" s="5">
        <v>146168</v>
      </c>
      <c r="P104" s="5">
        <v>0</v>
      </c>
      <c r="Q104" s="5">
        <v>0</v>
      </c>
      <c r="R104" s="5">
        <v>93504</v>
      </c>
      <c r="S104" s="5">
        <v>0</v>
      </c>
      <c r="T104" s="5">
        <v>117883</v>
      </c>
      <c r="U104" s="5">
        <v>0</v>
      </c>
      <c r="V104" s="5">
        <v>134610</v>
      </c>
      <c r="W104" s="5"/>
      <c r="X104" s="5">
        <f t="shared" si="4"/>
        <v>2522430.2810587729</v>
      </c>
      <c r="Y104" s="5">
        <v>119055.6</v>
      </c>
      <c r="Z104" s="15">
        <f t="shared" si="5"/>
        <v>2403374.6810587728</v>
      </c>
      <c r="AA104" s="5">
        <v>0</v>
      </c>
      <c r="AB104" s="26">
        <v>0</v>
      </c>
      <c r="AC104" s="5">
        <v>0</v>
      </c>
      <c r="AD104" s="26">
        <v>0</v>
      </c>
    </row>
    <row r="105" spans="1:30" ht="33" x14ac:dyDescent="0.3">
      <c r="A105" s="3" t="s">
        <v>2378</v>
      </c>
      <c r="B105" s="4" t="s">
        <v>9</v>
      </c>
      <c r="C105" s="5" t="s">
        <v>10</v>
      </c>
      <c r="D105" s="5" t="s">
        <v>11</v>
      </c>
      <c r="E105" s="5" t="s">
        <v>205</v>
      </c>
      <c r="F105" s="5" t="s">
        <v>206</v>
      </c>
      <c r="G105" s="5">
        <v>0</v>
      </c>
      <c r="H105" s="9">
        <v>0</v>
      </c>
      <c r="I105" s="5">
        <v>0</v>
      </c>
      <c r="J105" s="5">
        <f t="shared" si="3"/>
        <v>0</v>
      </c>
      <c r="K105" s="5">
        <v>0</v>
      </c>
      <c r="L105" s="5">
        <v>0</v>
      </c>
      <c r="M105" s="5">
        <v>0</v>
      </c>
      <c r="N105" s="5">
        <v>0</v>
      </c>
      <c r="O105" s="5">
        <v>0</v>
      </c>
      <c r="P105" s="5">
        <v>0</v>
      </c>
      <c r="Q105" s="5">
        <v>0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/>
      <c r="X105" s="5">
        <f t="shared" si="4"/>
        <v>0</v>
      </c>
      <c r="Y105" s="5">
        <v>0</v>
      </c>
      <c r="Z105" s="15">
        <f t="shared" si="5"/>
        <v>0</v>
      </c>
      <c r="AA105" s="5">
        <v>0</v>
      </c>
      <c r="AB105" s="26">
        <v>0</v>
      </c>
      <c r="AC105" s="5">
        <v>0</v>
      </c>
      <c r="AD105" s="26">
        <v>0</v>
      </c>
    </row>
    <row r="106" spans="1:30" ht="33" x14ac:dyDescent="0.3">
      <c r="A106" s="3" t="s">
        <v>2378</v>
      </c>
      <c r="B106" s="4" t="s">
        <v>9</v>
      </c>
      <c r="C106" s="5" t="s">
        <v>10</v>
      </c>
      <c r="D106" s="5" t="s">
        <v>11</v>
      </c>
      <c r="E106" s="5" t="s">
        <v>207</v>
      </c>
      <c r="F106" s="5" t="s">
        <v>208</v>
      </c>
      <c r="G106" s="5">
        <v>24911560</v>
      </c>
      <c r="H106" s="9">
        <v>0</v>
      </c>
      <c r="I106" s="5">
        <v>0</v>
      </c>
      <c r="J106" s="5">
        <f t="shared" si="3"/>
        <v>24911560</v>
      </c>
      <c r="K106" s="5">
        <v>575586</v>
      </c>
      <c r="L106" s="5">
        <v>10681088.49352313</v>
      </c>
      <c r="M106" s="5">
        <v>56179554.560000002</v>
      </c>
      <c r="N106" s="5">
        <v>857</v>
      </c>
      <c r="O106" s="5">
        <v>11288994</v>
      </c>
      <c r="P106" s="5">
        <v>0</v>
      </c>
      <c r="Q106" s="5">
        <v>0</v>
      </c>
      <c r="R106" s="5">
        <v>23529616</v>
      </c>
      <c r="S106" s="5">
        <v>0</v>
      </c>
      <c r="T106" s="5">
        <v>28270682</v>
      </c>
      <c r="U106" s="5">
        <v>0</v>
      </c>
      <c r="V106" s="5">
        <v>27893495</v>
      </c>
      <c r="W106" s="5"/>
      <c r="X106" s="5">
        <f t="shared" si="4"/>
        <v>183331433.05352312</v>
      </c>
      <c r="Y106" s="5">
        <v>0</v>
      </c>
      <c r="Z106" s="15">
        <f t="shared" si="5"/>
        <v>183331433.05352312</v>
      </c>
      <c r="AA106" s="5">
        <v>0</v>
      </c>
      <c r="AB106" s="26">
        <v>0</v>
      </c>
      <c r="AC106" s="5">
        <v>0</v>
      </c>
      <c r="AD106" s="26">
        <v>0</v>
      </c>
    </row>
    <row r="107" spans="1:30" ht="33" x14ac:dyDescent="0.3">
      <c r="A107" s="3" t="s">
        <v>2378</v>
      </c>
      <c r="B107" s="4" t="s">
        <v>9</v>
      </c>
      <c r="C107" s="5" t="s">
        <v>10</v>
      </c>
      <c r="D107" s="5" t="s">
        <v>11</v>
      </c>
      <c r="E107" s="5" t="s">
        <v>209</v>
      </c>
      <c r="F107" s="5" t="s">
        <v>210</v>
      </c>
      <c r="G107" s="5">
        <v>371632542</v>
      </c>
      <c r="H107" s="9">
        <v>0</v>
      </c>
      <c r="I107" s="5">
        <v>0</v>
      </c>
      <c r="J107" s="5">
        <f t="shared" si="3"/>
        <v>371632542</v>
      </c>
      <c r="K107" s="5">
        <v>33331062</v>
      </c>
      <c r="L107" s="5">
        <v>679766995.76919413</v>
      </c>
      <c r="M107" s="5">
        <v>244266.22</v>
      </c>
      <c r="N107" s="5">
        <v>12787</v>
      </c>
      <c r="O107" s="5">
        <v>92686576</v>
      </c>
      <c r="P107" s="5">
        <v>0</v>
      </c>
      <c r="Q107" s="5">
        <v>0</v>
      </c>
      <c r="R107" s="5">
        <v>51531051</v>
      </c>
      <c r="S107" s="5">
        <v>0</v>
      </c>
      <c r="T107" s="5">
        <v>47600367</v>
      </c>
      <c r="U107" s="5">
        <v>-36894489.479999997</v>
      </c>
      <c r="V107" s="5">
        <v>12693328</v>
      </c>
      <c r="W107" s="5"/>
      <c r="X107" s="5">
        <f t="shared" si="4"/>
        <v>1252604485.5091941</v>
      </c>
      <c r="Y107" s="5">
        <v>66947610.504000001</v>
      </c>
      <c r="Z107" s="15">
        <f t="shared" si="5"/>
        <v>1185656875.0051942</v>
      </c>
      <c r="AA107" s="5">
        <v>1058114354</v>
      </c>
      <c r="AB107" s="26">
        <v>0.89242880997536878</v>
      </c>
      <c r="AC107" s="5">
        <v>977516269.89999998</v>
      </c>
      <c r="AD107" s="26">
        <v>0.82445123079619276</v>
      </c>
    </row>
    <row r="108" spans="1:30" ht="33" x14ac:dyDescent="0.3">
      <c r="A108" s="3" t="s">
        <v>2378</v>
      </c>
      <c r="B108" s="4" t="s">
        <v>9</v>
      </c>
      <c r="C108" s="5" t="s">
        <v>10</v>
      </c>
      <c r="D108" s="5" t="s">
        <v>11</v>
      </c>
      <c r="E108" s="5" t="s">
        <v>211</v>
      </c>
      <c r="F108" s="5" t="s">
        <v>212</v>
      </c>
      <c r="G108" s="5">
        <v>468812</v>
      </c>
      <c r="H108" s="9">
        <v>0</v>
      </c>
      <c r="I108" s="5">
        <v>0</v>
      </c>
      <c r="J108" s="5">
        <f t="shared" si="3"/>
        <v>468812</v>
      </c>
      <c r="K108" s="5">
        <v>68642</v>
      </c>
      <c r="L108" s="5">
        <v>1480603.8057651282</v>
      </c>
      <c r="M108" s="5">
        <v>0</v>
      </c>
      <c r="N108" s="5">
        <v>16</v>
      </c>
      <c r="O108" s="5">
        <v>25994</v>
      </c>
      <c r="P108" s="5">
        <v>0</v>
      </c>
      <c r="Q108" s="5">
        <v>0</v>
      </c>
      <c r="R108" s="5">
        <v>94936</v>
      </c>
      <c r="S108" s="5">
        <v>0</v>
      </c>
      <c r="T108" s="5">
        <v>108148</v>
      </c>
      <c r="U108" s="5">
        <v>-46542.16</v>
      </c>
      <c r="V108" s="5">
        <v>106540</v>
      </c>
      <c r="W108" s="5"/>
      <c r="X108" s="5">
        <f t="shared" si="4"/>
        <v>2307149.6457651281</v>
      </c>
      <c r="Y108" s="5">
        <v>84453.967999999993</v>
      </c>
      <c r="Z108" s="15">
        <f t="shared" si="5"/>
        <v>2222695.6777651282</v>
      </c>
      <c r="AA108" s="5">
        <v>0</v>
      </c>
      <c r="AB108" s="26">
        <v>0</v>
      </c>
      <c r="AC108" s="5">
        <v>0</v>
      </c>
      <c r="AD108" s="26">
        <v>0</v>
      </c>
    </row>
    <row r="109" spans="1:30" ht="33" x14ac:dyDescent="0.3">
      <c r="A109" s="3" t="s">
        <v>2378</v>
      </c>
      <c r="B109" s="4" t="s">
        <v>9</v>
      </c>
      <c r="C109" s="5" t="s">
        <v>10</v>
      </c>
      <c r="D109" s="5" t="s">
        <v>11</v>
      </c>
      <c r="E109" s="5" t="s">
        <v>213</v>
      </c>
      <c r="F109" s="5" t="s">
        <v>214</v>
      </c>
      <c r="G109" s="5">
        <v>29830968</v>
      </c>
      <c r="H109" s="9">
        <v>0</v>
      </c>
      <c r="I109" s="5">
        <v>0</v>
      </c>
      <c r="J109" s="5">
        <f t="shared" si="3"/>
        <v>29830968</v>
      </c>
      <c r="K109" s="5">
        <v>2457558</v>
      </c>
      <c r="L109" s="5">
        <v>45505126.399155766</v>
      </c>
      <c r="M109" s="5">
        <v>0</v>
      </c>
      <c r="N109" s="5">
        <v>1026</v>
      </c>
      <c r="O109" s="5">
        <v>0</v>
      </c>
      <c r="P109" s="5">
        <v>0</v>
      </c>
      <c r="Q109" s="5">
        <v>0</v>
      </c>
      <c r="R109" s="5">
        <v>2923206</v>
      </c>
      <c r="S109" s="5">
        <v>0</v>
      </c>
      <c r="T109" s="5">
        <v>3365276</v>
      </c>
      <c r="U109" s="5">
        <v>-2961523.04</v>
      </c>
      <c r="V109" s="5">
        <v>3321575</v>
      </c>
      <c r="W109" s="5"/>
      <c r="X109" s="5">
        <f t="shared" si="4"/>
        <v>84443212.359155759</v>
      </c>
      <c r="Y109" s="5">
        <v>3004670.5620000004</v>
      </c>
      <c r="Z109" s="15">
        <f t="shared" si="5"/>
        <v>81438541.797155753</v>
      </c>
      <c r="AA109" s="5">
        <v>118286000</v>
      </c>
      <c r="AB109" s="26">
        <v>1.4524572443183301</v>
      </c>
      <c r="AC109" s="5">
        <v>0</v>
      </c>
      <c r="AD109" s="26">
        <v>0</v>
      </c>
    </row>
    <row r="110" spans="1:30" ht="33" x14ac:dyDescent="0.3">
      <c r="A110" s="3" t="s">
        <v>2378</v>
      </c>
      <c r="B110" s="4" t="s">
        <v>9</v>
      </c>
      <c r="C110" s="5" t="s">
        <v>10</v>
      </c>
      <c r="D110" s="5" t="s">
        <v>11</v>
      </c>
      <c r="E110" s="5" t="s">
        <v>215</v>
      </c>
      <c r="F110" s="5" t="s">
        <v>216</v>
      </c>
      <c r="G110" s="5">
        <v>169947166</v>
      </c>
      <c r="H110" s="9">
        <v>0</v>
      </c>
      <c r="I110" s="5">
        <v>0</v>
      </c>
      <c r="J110" s="5">
        <f t="shared" si="3"/>
        <v>169947166</v>
      </c>
      <c r="K110" s="5">
        <v>18700057</v>
      </c>
      <c r="L110" s="5">
        <v>395121157.4748534</v>
      </c>
      <c r="M110" s="5">
        <v>0</v>
      </c>
      <c r="N110" s="5">
        <v>5848</v>
      </c>
      <c r="O110" s="5">
        <v>14736060</v>
      </c>
      <c r="P110" s="5">
        <v>0</v>
      </c>
      <c r="Q110" s="5">
        <v>0</v>
      </c>
      <c r="R110" s="5">
        <v>27044392</v>
      </c>
      <c r="S110" s="5">
        <v>0</v>
      </c>
      <c r="T110" s="5">
        <v>32684995</v>
      </c>
      <c r="U110" s="5">
        <v>-16871810.780000001</v>
      </c>
      <c r="V110" s="5">
        <v>20391029</v>
      </c>
      <c r="W110" s="5"/>
      <c r="X110" s="5">
        <f t="shared" si="4"/>
        <v>661758893.69485343</v>
      </c>
      <c r="Y110" s="5">
        <v>30615071.044</v>
      </c>
      <c r="Z110" s="15">
        <f t="shared" si="5"/>
        <v>631143822.6508534</v>
      </c>
      <c r="AA110" s="5">
        <v>610752793</v>
      </c>
      <c r="AB110" s="26">
        <v>0.96769194449973461</v>
      </c>
      <c r="AC110" s="5">
        <v>403710885</v>
      </c>
      <c r="AD110" s="26">
        <v>0.63964958621377732</v>
      </c>
    </row>
    <row r="111" spans="1:30" ht="33" x14ac:dyDescent="0.3">
      <c r="A111" s="3" t="s">
        <v>2378</v>
      </c>
      <c r="B111" s="4" t="s">
        <v>9</v>
      </c>
      <c r="C111" s="5" t="s">
        <v>10</v>
      </c>
      <c r="D111" s="5" t="s">
        <v>11</v>
      </c>
      <c r="E111" s="5" t="s">
        <v>217</v>
      </c>
      <c r="F111" s="5" t="s">
        <v>218</v>
      </c>
      <c r="G111" s="5">
        <v>2722476554</v>
      </c>
      <c r="H111" s="9">
        <v>0</v>
      </c>
      <c r="I111" s="5">
        <v>0</v>
      </c>
      <c r="J111" s="5">
        <f t="shared" si="3"/>
        <v>2722476554</v>
      </c>
      <c r="K111" s="5">
        <v>62809980</v>
      </c>
      <c r="L111" s="5">
        <v>1083056928.2132063</v>
      </c>
      <c r="M111" s="5">
        <v>1602.37</v>
      </c>
      <c r="N111" s="5">
        <v>93677</v>
      </c>
      <c r="O111" s="5">
        <v>925583069</v>
      </c>
      <c r="P111" s="5">
        <v>0</v>
      </c>
      <c r="Q111" s="5">
        <v>0</v>
      </c>
      <c r="R111" s="5">
        <v>103398984</v>
      </c>
      <c r="S111" s="5">
        <v>0</v>
      </c>
      <c r="T111" s="5">
        <v>176835211</v>
      </c>
      <c r="U111" s="5">
        <v>0</v>
      </c>
      <c r="V111" s="5">
        <v>105427658</v>
      </c>
      <c r="W111" s="5"/>
      <c r="X111" s="5">
        <f t="shared" si="4"/>
        <v>5179683663.5832062</v>
      </c>
      <c r="Y111" s="5">
        <v>0</v>
      </c>
      <c r="Z111" s="15">
        <f t="shared" si="5"/>
        <v>5179683663.5832062</v>
      </c>
      <c r="AA111" s="5">
        <v>4220816469</v>
      </c>
      <c r="AB111" s="26">
        <v>0.8148791978698019</v>
      </c>
      <c r="AC111" s="5">
        <v>3801245109.3599997</v>
      </c>
      <c r="AD111" s="26">
        <v>0.73387591911942573</v>
      </c>
    </row>
    <row r="112" spans="1:30" ht="33" x14ac:dyDescent="0.3">
      <c r="A112" s="3" t="s">
        <v>2378</v>
      </c>
      <c r="B112" s="4" t="s">
        <v>9</v>
      </c>
      <c r="C112" s="5" t="s">
        <v>10</v>
      </c>
      <c r="D112" s="5" t="s">
        <v>11</v>
      </c>
      <c r="E112" s="5" t="s">
        <v>219</v>
      </c>
      <c r="F112" s="5" t="s">
        <v>220</v>
      </c>
      <c r="G112" s="5">
        <v>0</v>
      </c>
      <c r="H112" s="9">
        <v>0</v>
      </c>
      <c r="I112" s="5">
        <v>0</v>
      </c>
      <c r="J112" s="5">
        <f t="shared" si="3"/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0</v>
      </c>
      <c r="S112" s="5">
        <v>0</v>
      </c>
      <c r="T112" s="5">
        <v>0</v>
      </c>
      <c r="U112" s="5">
        <v>0</v>
      </c>
      <c r="V112" s="5">
        <v>0</v>
      </c>
      <c r="W112" s="5"/>
      <c r="X112" s="5">
        <f t="shared" si="4"/>
        <v>0</v>
      </c>
      <c r="Y112" s="5">
        <v>0</v>
      </c>
      <c r="Z112" s="15">
        <f t="shared" si="5"/>
        <v>0</v>
      </c>
      <c r="AA112" s="5">
        <v>0</v>
      </c>
      <c r="AB112" s="26">
        <v>0</v>
      </c>
      <c r="AC112" s="5">
        <v>0</v>
      </c>
      <c r="AD112" s="26">
        <v>0</v>
      </c>
    </row>
    <row r="113" spans="1:30" ht="33" x14ac:dyDescent="0.3">
      <c r="A113" s="3" t="s">
        <v>2378</v>
      </c>
      <c r="B113" s="4" t="s">
        <v>9</v>
      </c>
      <c r="C113" s="5" t="s">
        <v>10</v>
      </c>
      <c r="D113" s="5" t="s">
        <v>11</v>
      </c>
      <c r="E113" s="5" t="s">
        <v>221</v>
      </c>
      <c r="F113" s="5" t="s">
        <v>222</v>
      </c>
      <c r="G113" s="5">
        <v>6747117796</v>
      </c>
      <c r="H113" s="9">
        <v>0</v>
      </c>
      <c r="I113" s="5">
        <v>0</v>
      </c>
      <c r="J113" s="5">
        <f t="shared" si="3"/>
        <v>6747117796</v>
      </c>
      <c r="K113" s="5">
        <v>574315339</v>
      </c>
      <c r="L113" s="5">
        <v>8198166984.7170029</v>
      </c>
      <c r="M113" s="5">
        <v>27801212.949999999</v>
      </c>
      <c r="N113" s="5">
        <v>232160</v>
      </c>
      <c r="O113" s="5">
        <v>1810723970</v>
      </c>
      <c r="P113" s="5">
        <v>0</v>
      </c>
      <c r="Q113" s="5">
        <v>0</v>
      </c>
      <c r="R113" s="5">
        <v>606783626</v>
      </c>
      <c r="S113" s="5">
        <v>0</v>
      </c>
      <c r="T113" s="5">
        <v>440285890</v>
      </c>
      <c r="U113" s="5">
        <v>-669832262.75999999</v>
      </c>
      <c r="V113" s="5">
        <v>277356140</v>
      </c>
      <c r="W113" s="5"/>
      <c r="X113" s="5">
        <f t="shared" si="4"/>
        <v>18012950855.907005</v>
      </c>
      <c r="Y113" s="5">
        <v>1215457106.648</v>
      </c>
      <c r="Z113" s="15">
        <f t="shared" si="5"/>
        <v>16797493749.259005</v>
      </c>
      <c r="AA113" s="5">
        <v>14748836746</v>
      </c>
      <c r="AB113" s="26">
        <v>0.87803793626359417</v>
      </c>
      <c r="AC113" s="5">
        <v>11695566021</v>
      </c>
      <c r="AD113" s="26">
        <v>0.69626851455241245</v>
      </c>
    </row>
    <row r="114" spans="1:30" ht="33" x14ac:dyDescent="0.3">
      <c r="A114" s="3" t="s">
        <v>2378</v>
      </c>
      <c r="B114" s="4" t="s">
        <v>9</v>
      </c>
      <c r="C114" s="5" t="s">
        <v>10</v>
      </c>
      <c r="D114" s="5" t="s">
        <v>11</v>
      </c>
      <c r="E114" s="5" t="s">
        <v>223</v>
      </c>
      <c r="F114" s="5" t="s">
        <v>224</v>
      </c>
      <c r="G114" s="5">
        <v>404053856</v>
      </c>
      <c r="H114" s="9">
        <v>0</v>
      </c>
      <c r="I114" s="5">
        <v>0</v>
      </c>
      <c r="J114" s="5">
        <f t="shared" si="3"/>
        <v>404053856</v>
      </c>
      <c r="K114" s="5">
        <v>21239195</v>
      </c>
      <c r="L114" s="5">
        <v>391321226.02625442</v>
      </c>
      <c r="M114" s="5">
        <v>32896.58</v>
      </c>
      <c r="N114" s="5">
        <v>13903</v>
      </c>
      <c r="O114" s="5">
        <v>121381641</v>
      </c>
      <c r="P114" s="5">
        <v>0</v>
      </c>
      <c r="Q114" s="5">
        <v>2649789.02</v>
      </c>
      <c r="R114" s="5">
        <v>33984113</v>
      </c>
      <c r="S114" s="5">
        <v>0</v>
      </c>
      <c r="T114" s="5">
        <v>44870674</v>
      </c>
      <c r="U114" s="5">
        <v>-40113173.780000001</v>
      </c>
      <c r="V114" s="5">
        <v>46028432</v>
      </c>
      <c r="W114" s="5"/>
      <c r="X114" s="5">
        <f t="shared" si="4"/>
        <v>1025462551.8462545</v>
      </c>
      <c r="Y114" s="5">
        <v>72788136.444000006</v>
      </c>
      <c r="Z114" s="15">
        <f t="shared" si="5"/>
        <v>952674415.40225446</v>
      </c>
      <c r="AA114" s="5">
        <v>356428174</v>
      </c>
      <c r="AB114" s="26">
        <v>0.37413429838934303</v>
      </c>
      <c r="AC114" s="5">
        <v>328586328.5</v>
      </c>
      <c r="AD114" s="26">
        <v>0.34490936587318627</v>
      </c>
    </row>
    <row r="115" spans="1:30" ht="33" x14ac:dyDescent="0.3">
      <c r="A115" s="3" t="s">
        <v>2378</v>
      </c>
      <c r="B115" s="4" t="s">
        <v>9</v>
      </c>
      <c r="C115" s="5" t="s">
        <v>10</v>
      </c>
      <c r="D115" s="5" t="s">
        <v>11</v>
      </c>
      <c r="E115" s="5" t="s">
        <v>225</v>
      </c>
      <c r="F115" s="5" t="s">
        <v>226</v>
      </c>
      <c r="G115" s="5">
        <v>2521544</v>
      </c>
      <c r="H115" s="9">
        <v>0</v>
      </c>
      <c r="I115" s="5">
        <v>0</v>
      </c>
      <c r="J115" s="5">
        <f t="shared" si="3"/>
        <v>2521544</v>
      </c>
      <c r="K115" s="5">
        <v>293165</v>
      </c>
      <c r="L115" s="5">
        <v>6211199.2274045385</v>
      </c>
      <c r="M115" s="5">
        <v>1597</v>
      </c>
      <c r="N115" s="5">
        <v>87</v>
      </c>
      <c r="O115" s="5">
        <v>0</v>
      </c>
      <c r="P115" s="5">
        <v>0</v>
      </c>
      <c r="Q115" s="5">
        <v>24563918.559999995</v>
      </c>
      <c r="R115" s="5">
        <v>461904</v>
      </c>
      <c r="S115" s="5">
        <v>0</v>
      </c>
      <c r="T115" s="5">
        <v>2081393</v>
      </c>
      <c r="U115" s="5">
        <v>0</v>
      </c>
      <c r="V115" s="5">
        <v>3095705</v>
      </c>
      <c r="W115" s="5"/>
      <c r="X115" s="5">
        <f t="shared" si="4"/>
        <v>39230512.787404537</v>
      </c>
      <c r="Y115" s="5">
        <v>0</v>
      </c>
      <c r="Z115" s="15">
        <f t="shared" si="5"/>
        <v>39230512.787404537</v>
      </c>
      <c r="AA115" s="5">
        <v>0</v>
      </c>
      <c r="AB115" s="26">
        <v>0</v>
      </c>
      <c r="AC115" s="5">
        <v>0</v>
      </c>
      <c r="AD115" s="26">
        <v>0</v>
      </c>
    </row>
    <row r="116" spans="1:30" ht="33" x14ac:dyDescent="0.3">
      <c r="A116" s="3" t="s">
        <v>2378</v>
      </c>
      <c r="B116" s="4" t="s">
        <v>9</v>
      </c>
      <c r="C116" s="5" t="s">
        <v>10</v>
      </c>
      <c r="D116" s="5" t="s">
        <v>11</v>
      </c>
      <c r="E116" s="5" t="s">
        <v>227</v>
      </c>
      <c r="F116" s="5" t="s">
        <v>228</v>
      </c>
      <c r="G116" s="5">
        <v>2369986</v>
      </c>
      <c r="H116" s="9">
        <v>0</v>
      </c>
      <c r="I116" s="5">
        <v>0</v>
      </c>
      <c r="J116" s="5">
        <f t="shared" si="3"/>
        <v>2369986</v>
      </c>
      <c r="K116" s="5">
        <v>132709</v>
      </c>
      <c r="L116" s="5">
        <v>2884324.3200296029</v>
      </c>
      <c r="M116" s="5">
        <v>0</v>
      </c>
      <c r="N116" s="5">
        <v>82</v>
      </c>
      <c r="O116" s="5">
        <v>0</v>
      </c>
      <c r="P116" s="5">
        <v>0</v>
      </c>
      <c r="Q116" s="5">
        <v>0</v>
      </c>
      <c r="R116" s="5">
        <v>183796</v>
      </c>
      <c r="S116" s="5">
        <v>0</v>
      </c>
      <c r="T116" s="5">
        <v>207044</v>
      </c>
      <c r="U116" s="5">
        <v>-235284.63</v>
      </c>
      <c r="V116" s="5">
        <v>203959</v>
      </c>
      <c r="W116" s="5"/>
      <c r="X116" s="5">
        <f t="shared" si="4"/>
        <v>5746615.6900296034</v>
      </c>
      <c r="Y116" s="5">
        <v>426940.27400000003</v>
      </c>
      <c r="Z116" s="15">
        <f t="shared" si="5"/>
        <v>5319675.4160296032</v>
      </c>
      <c r="AA116" s="5">
        <v>0</v>
      </c>
      <c r="AB116" s="26">
        <v>0</v>
      </c>
      <c r="AC116" s="5">
        <v>0</v>
      </c>
      <c r="AD116" s="26">
        <v>0</v>
      </c>
    </row>
    <row r="117" spans="1:30" ht="33" x14ac:dyDescent="0.3">
      <c r="A117" s="3" t="s">
        <v>2378</v>
      </c>
      <c r="B117" s="4" t="s">
        <v>9</v>
      </c>
      <c r="C117" s="5" t="s">
        <v>10</v>
      </c>
      <c r="D117" s="5" t="s">
        <v>11</v>
      </c>
      <c r="E117" s="5" t="s">
        <v>229</v>
      </c>
      <c r="F117" s="5" t="s">
        <v>230</v>
      </c>
      <c r="G117" s="5">
        <v>1211896885</v>
      </c>
      <c r="H117" s="9">
        <v>0</v>
      </c>
      <c r="I117" s="5">
        <v>0</v>
      </c>
      <c r="J117" s="5">
        <f t="shared" si="3"/>
        <v>1211896885</v>
      </c>
      <c r="K117" s="5">
        <v>220703983</v>
      </c>
      <c r="L117" s="5">
        <v>3441773959.7124424</v>
      </c>
      <c r="M117" s="5">
        <v>13806449.880000001</v>
      </c>
      <c r="N117" s="5">
        <v>41700</v>
      </c>
      <c r="O117" s="5">
        <v>262106841</v>
      </c>
      <c r="P117" s="5">
        <v>0</v>
      </c>
      <c r="Q117" s="5">
        <v>169962.38</v>
      </c>
      <c r="R117" s="5">
        <v>206783949</v>
      </c>
      <c r="S117" s="5">
        <v>0</v>
      </c>
      <c r="T117" s="5">
        <v>128458328</v>
      </c>
      <c r="U117" s="5">
        <v>-120313244.45</v>
      </c>
      <c r="V117" s="5">
        <v>39200566</v>
      </c>
      <c r="W117" s="5"/>
      <c r="X117" s="5">
        <f t="shared" si="4"/>
        <v>5404629379.5224428</v>
      </c>
      <c r="Y117" s="5">
        <v>218316728.11000001</v>
      </c>
      <c r="Z117" s="15">
        <f t="shared" si="5"/>
        <v>5186312651.4124432</v>
      </c>
      <c r="AA117" s="5">
        <v>4582988482.3509998</v>
      </c>
      <c r="AB117" s="26">
        <v>0.88366991934103056</v>
      </c>
      <c r="AC117" s="5">
        <v>4568614416.1300001</v>
      </c>
      <c r="AD117" s="26">
        <v>0.88089838064154913</v>
      </c>
    </row>
    <row r="118" spans="1:30" ht="33" x14ac:dyDescent="0.3">
      <c r="A118" s="3" t="s">
        <v>2378</v>
      </c>
      <c r="B118" s="4" t="s">
        <v>9</v>
      </c>
      <c r="C118" s="5" t="s">
        <v>10</v>
      </c>
      <c r="D118" s="5" t="s">
        <v>11</v>
      </c>
      <c r="E118" s="5" t="s">
        <v>231</v>
      </c>
      <c r="F118" s="5" t="s">
        <v>232</v>
      </c>
      <c r="G118" s="5">
        <v>90544</v>
      </c>
      <c r="H118" s="9">
        <v>0</v>
      </c>
      <c r="I118" s="5">
        <v>0</v>
      </c>
      <c r="J118" s="5">
        <f t="shared" si="3"/>
        <v>90544</v>
      </c>
      <c r="K118" s="5">
        <v>7374</v>
      </c>
      <c r="L118" s="5">
        <v>159773</v>
      </c>
      <c r="M118" s="5">
        <v>0</v>
      </c>
      <c r="N118" s="5">
        <v>3</v>
      </c>
      <c r="O118" s="5">
        <v>0</v>
      </c>
      <c r="P118" s="5">
        <v>0</v>
      </c>
      <c r="Q118" s="5">
        <v>0</v>
      </c>
      <c r="R118" s="5">
        <v>10851</v>
      </c>
      <c r="S118" s="5">
        <v>0</v>
      </c>
      <c r="T118" s="5">
        <v>19040</v>
      </c>
      <c r="U118" s="5">
        <v>0</v>
      </c>
      <c r="V118" s="5">
        <v>18750</v>
      </c>
      <c r="W118" s="5"/>
      <c r="X118" s="5">
        <f t="shared" si="4"/>
        <v>306335</v>
      </c>
      <c r="Y118" s="5">
        <v>0</v>
      </c>
      <c r="Z118" s="15">
        <f t="shared" si="5"/>
        <v>306335</v>
      </c>
      <c r="AA118" s="5">
        <v>0</v>
      </c>
      <c r="AB118" s="26">
        <v>0</v>
      </c>
      <c r="AC118" s="5">
        <v>0</v>
      </c>
      <c r="AD118" s="26">
        <v>0</v>
      </c>
    </row>
    <row r="119" spans="1:30" ht="33" x14ac:dyDescent="0.3">
      <c r="A119" s="3" t="s">
        <v>2378</v>
      </c>
      <c r="B119" s="4" t="s">
        <v>9</v>
      </c>
      <c r="C119" s="5" t="s">
        <v>10</v>
      </c>
      <c r="D119" s="5" t="s">
        <v>11</v>
      </c>
      <c r="E119" s="5" t="s">
        <v>233</v>
      </c>
      <c r="F119" s="5" t="s">
        <v>234</v>
      </c>
      <c r="G119" s="5">
        <v>225514816</v>
      </c>
      <c r="H119" s="9">
        <v>0</v>
      </c>
      <c r="I119" s="5">
        <v>0</v>
      </c>
      <c r="J119" s="5">
        <f t="shared" si="3"/>
        <v>225514816</v>
      </c>
      <c r="K119" s="5">
        <v>39657730</v>
      </c>
      <c r="L119" s="5">
        <v>529481576.88508725</v>
      </c>
      <c r="M119" s="5">
        <v>21003793.169999998</v>
      </c>
      <c r="N119" s="5">
        <v>7760</v>
      </c>
      <c r="O119" s="5">
        <v>91548223</v>
      </c>
      <c r="P119" s="5">
        <v>0</v>
      </c>
      <c r="Q119" s="5">
        <v>1800542.92</v>
      </c>
      <c r="R119" s="5">
        <v>30861172</v>
      </c>
      <c r="S119" s="5">
        <v>0</v>
      </c>
      <c r="T119" s="5">
        <v>36168089</v>
      </c>
      <c r="U119" s="5">
        <v>0</v>
      </c>
      <c r="V119" s="5">
        <v>39155350</v>
      </c>
      <c r="W119" s="5"/>
      <c r="X119" s="5">
        <f t="shared" si="4"/>
        <v>1015199052.9750872</v>
      </c>
      <c r="Y119" s="5">
        <v>0</v>
      </c>
      <c r="Z119" s="15">
        <f t="shared" si="5"/>
        <v>1015199052.9750872</v>
      </c>
      <c r="AA119" s="5">
        <v>817000000</v>
      </c>
      <c r="AB119" s="26">
        <v>0.80476828421553803</v>
      </c>
      <c r="AC119" s="5">
        <v>614106111.65999997</v>
      </c>
      <c r="AD119" s="26">
        <v>0.60491202179546366</v>
      </c>
    </row>
    <row r="120" spans="1:30" ht="33" x14ac:dyDescent="0.3">
      <c r="A120" s="3" t="s">
        <v>2378</v>
      </c>
      <c r="B120" s="4" t="s">
        <v>9</v>
      </c>
      <c r="C120" s="5" t="s">
        <v>10</v>
      </c>
      <c r="D120" s="5" t="s">
        <v>11</v>
      </c>
      <c r="E120" s="5" t="s">
        <v>235</v>
      </c>
      <c r="F120" s="5" t="s">
        <v>236</v>
      </c>
      <c r="G120" s="5">
        <v>1085797</v>
      </c>
      <c r="H120" s="9">
        <v>0</v>
      </c>
      <c r="I120" s="5">
        <v>0</v>
      </c>
      <c r="J120" s="5">
        <f t="shared" si="3"/>
        <v>1085797</v>
      </c>
      <c r="K120" s="5">
        <v>246133</v>
      </c>
      <c r="L120" s="5">
        <v>3269072.7826226964</v>
      </c>
      <c r="M120" s="5">
        <v>1851.92</v>
      </c>
      <c r="N120" s="5">
        <v>37</v>
      </c>
      <c r="O120" s="5">
        <v>0</v>
      </c>
      <c r="P120" s="5">
        <v>0</v>
      </c>
      <c r="Q120" s="5">
        <v>0</v>
      </c>
      <c r="R120" s="5">
        <v>227780</v>
      </c>
      <c r="S120" s="5">
        <v>0</v>
      </c>
      <c r="T120" s="5">
        <v>261756</v>
      </c>
      <c r="U120" s="5">
        <v>0</v>
      </c>
      <c r="V120" s="5">
        <v>222470</v>
      </c>
      <c r="W120" s="5"/>
      <c r="X120" s="5">
        <f t="shared" si="4"/>
        <v>5314897.7026226968</v>
      </c>
      <c r="Y120" s="5">
        <v>0</v>
      </c>
      <c r="Z120" s="15">
        <f t="shared" si="5"/>
        <v>5314897.7026226968</v>
      </c>
      <c r="AA120" s="5">
        <v>2807505</v>
      </c>
      <c r="AB120" s="26">
        <v>0.52823312076441375</v>
      </c>
      <c r="AC120" s="5">
        <v>2807505</v>
      </c>
      <c r="AD120" s="26">
        <v>0.52823312076441375</v>
      </c>
    </row>
    <row r="121" spans="1:30" ht="33" x14ac:dyDescent="0.3">
      <c r="A121" s="3" t="s">
        <v>2378</v>
      </c>
      <c r="B121" s="4" t="s">
        <v>9</v>
      </c>
      <c r="C121" s="5" t="s">
        <v>10</v>
      </c>
      <c r="D121" s="5" t="s">
        <v>11</v>
      </c>
      <c r="E121" s="5" t="s">
        <v>237</v>
      </c>
      <c r="F121" s="5" t="s">
        <v>238</v>
      </c>
      <c r="G121" s="5">
        <v>329641002</v>
      </c>
      <c r="H121" s="9">
        <v>0</v>
      </c>
      <c r="I121" s="5">
        <v>0</v>
      </c>
      <c r="J121" s="5">
        <f t="shared" si="3"/>
        <v>329641002</v>
      </c>
      <c r="K121" s="5">
        <v>3245976</v>
      </c>
      <c r="L121" s="5">
        <v>66327639.042215303</v>
      </c>
      <c r="M121" s="5">
        <v>13390.76</v>
      </c>
      <c r="N121" s="5">
        <v>11343</v>
      </c>
      <c r="O121" s="5">
        <v>40349870</v>
      </c>
      <c r="P121" s="5">
        <v>0</v>
      </c>
      <c r="Q121" s="5">
        <v>0</v>
      </c>
      <c r="R121" s="5">
        <v>5586964</v>
      </c>
      <c r="S121" s="5">
        <v>0</v>
      </c>
      <c r="T121" s="5">
        <v>8690658</v>
      </c>
      <c r="U121" s="5">
        <v>-32725703.77</v>
      </c>
      <c r="V121" s="5">
        <v>2475361</v>
      </c>
      <c r="W121" s="5"/>
      <c r="X121" s="5">
        <f t="shared" si="4"/>
        <v>423616500.0322153</v>
      </c>
      <c r="Y121" s="5">
        <v>59383059.646000005</v>
      </c>
      <c r="Z121" s="15">
        <f t="shared" si="5"/>
        <v>364233440.38621527</v>
      </c>
      <c r="AA121" s="5">
        <v>225505265</v>
      </c>
      <c r="AB121" s="26">
        <v>0.61912290305054163</v>
      </c>
      <c r="AC121" s="5">
        <v>147816733</v>
      </c>
      <c r="AD121" s="26">
        <v>0.4058296592516667</v>
      </c>
    </row>
    <row r="122" spans="1:30" ht="33" x14ac:dyDescent="0.3">
      <c r="A122" s="3" t="s">
        <v>2378</v>
      </c>
      <c r="B122" s="4" t="s">
        <v>9</v>
      </c>
      <c r="C122" s="5" t="s">
        <v>10</v>
      </c>
      <c r="D122" s="5" t="s">
        <v>11</v>
      </c>
      <c r="E122" s="5" t="s">
        <v>239</v>
      </c>
      <c r="F122" s="5" t="s">
        <v>240</v>
      </c>
      <c r="G122" s="5">
        <v>0</v>
      </c>
      <c r="H122" s="9">
        <v>0</v>
      </c>
      <c r="I122" s="5">
        <v>0</v>
      </c>
      <c r="J122" s="5">
        <f t="shared" si="3"/>
        <v>0</v>
      </c>
      <c r="K122" s="5">
        <v>33902</v>
      </c>
      <c r="L122" s="5">
        <v>736435.55608847202</v>
      </c>
      <c r="M122" s="5">
        <v>4185687.73</v>
      </c>
      <c r="N122" s="5">
        <v>0</v>
      </c>
      <c r="O122" s="5">
        <v>0</v>
      </c>
      <c r="P122" s="5">
        <v>0</v>
      </c>
      <c r="Q122" s="5">
        <v>6636783.9399999995</v>
      </c>
      <c r="R122" s="5">
        <v>337162</v>
      </c>
      <c r="S122" s="5">
        <v>0</v>
      </c>
      <c r="T122" s="5">
        <v>672819</v>
      </c>
      <c r="U122" s="5">
        <v>0</v>
      </c>
      <c r="V122" s="5">
        <v>853541</v>
      </c>
      <c r="W122" s="5"/>
      <c r="X122" s="5">
        <f t="shared" si="4"/>
        <v>13456331.226088472</v>
      </c>
      <c r="Y122" s="5">
        <v>0</v>
      </c>
      <c r="Z122" s="15">
        <f t="shared" si="5"/>
        <v>13456331.226088472</v>
      </c>
      <c r="AA122" s="5">
        <v>0</v>
      </c>
      <c r="AB122" s="26">
        <v>0</v>
      </c>
      <c r="AC122" s="5">
        <v>0</v>
      </c>
      <c r="AD122" s="26">
        <v>0</v>
      </c>
    </row>
    <row r="123" spans="1:30" ht="33" x14ac:dyDescent="0.3">
      <c r="A123" s="3" t="s">
        <v>2378</v>
      </c>
      <c r="B123" s="4" t="s">
        <v>9</v>
      </c>
      <c r="C123" s="5" t="s">
        <v>10</v>
      </c>
      <c r="D123" s="5" t="s">
        <v>11</v>
      </c>
      <c r="E123" s="5" t="s">
        <v>241</v>
      </c>
      <c r="F123" s="5" t="s">
        <v>242</v>
      </c>
      <c r="G123" s="5">
        <v>122985381</v>
      </c>
      <c r="H123" s="9">
        <v>0</v>
      </c>
      <c r="I123" s="5">
        <v>0</v>
      </c>
      <c r="J123" s="5">
        <f t="shared" si="3"/>
        <v>122985381</v>
      </c>
      <c r="K123" s="5">
        <v>3079762</v>
      </c>
      <c r="L123" s="5">
        <v>46952226.265445471</v>
      </c>
      <c r="M123" s="5">
        <v>19464109.27</v>
      </c>
      <c r="N123" s="5">
        <v>4232</v>
      </c>
      <c r="O123" s="5">
        <v>27929642</v>
      </c>
      <c r="P123" s="5">
        <v>0</v>
      </c>
      <c r="Q123" s="5">
        <v>0</v>
      </c>
      <c r="R123" s="5">
        <v>5928232</v>
      </c>
      <c r="S123" s="5">
        <v>0</v>
      </c>
      <c r="T123" s="5">
        <v>7666923</v>
      </c>
      <c r="U123" s="5">
        <v>-12209595.050000001</v>
      </c>
      <c r="V123" s="5">
        <v>7466603</v>
      </c>
      <c r="W123" s="5"/>
      <c r="X123" s="5">
        <f t="shared" si="4"/>
        <v>229267515.48544547</v>
      </c>
      <c r="Y123" s="5">
        <v>22155157.190000001</v>
      </c>
      <c r="Z123" s="15">
        <f t="shared" si="5"/>
        <v>207112358.29544547</v>
      </c>
      <c r="AA123" s="5">
        <v>0</v>
      </c>
      <c r="AB123" s="26">
        <v>0</v>
      </c>
      <c r="AC123" s="5">
        <v>0</v>
      </c>
      <c r="AD123" s="26">
        <v>0</v>
      </c>
    </row>
    <row r="124" spans="1:30" ht="33" x14ac:dyDescent="0.3">
      <c r="A124" s="3" t="s">
        <v>2378</v>
      </c>
      <c r="B124" s="4" t="s">
        <v>9</v>
      </c>
      <c r="C124" s="5" t="s">
        <v>10</v>
      </c>
      <c r="D124" s="5" t="s">
        <v>11</v>
      </c>
      <c r="E124" s="5" t="s">
        <v>243</v>
      </c>
      <c r="F124" s="5" t="s">
        <v>244</v>
      </c>
      <c r="G124" s="5">
        <v>88619099</v>
      </c>
      <c r="H124" s="9">
        <v>0</v>
      </c>
      <c r="I124" s="5">
        <v>0</v>
      </c>
      <c r="J124" s="5">
        <f t="shared" si="3"/>
        <v>88619099</v>
      </c>
      <c r="K124" s="5">
        <v>53981663</v>
      </c>
      <c r="L124" s="5">
        <v>398310981.53448379</v>
      </c>
      <c r="M124" s="5">
        <v>250360807.31999999</v>
      </c>
      <c r="N124" s="5">
        <v>3049</v>
      </c>
      <c r="O124" s="5">
        <v>17514997</v>
      </c>
      <c r="P124" s="5">
        <v>0</v>
      </c>
      <c r="Q124" s="5">
        <v>0</v>
      </c>
      <c r="R124" s="5">
        <v>53817387</v>
      </c>
      <c r="S124" s="5">
        <v>0</v>
      </c>
      <c r="T124" s="5">
        <v>50527679</v>
      </c>
      <c r="U124" s="5">
        <v>-8797820.5500000007</v>
      </c>
      <c r="V124" s="5">
        <v>16441008</v>
      </c>
      <c r="W124" s="5"/>
      <c r="X124" s="5">
        <f t="shared" si="4"/>
        <v>920778850.30448389</v>
      </c>
      <c r="Y124" s="5">
        <v>15964255.690000001</v>
      </c>
      <c r="Z124" s="15">
        <f t="shared" si="5"/>
        <v>904814594.61448383</v>
      </c>
      <c r="AA124" s="5">
        <v>806980824</v>
      </c>
      <c r="AB124" s="26">
        <v>0.89187423457048898</v>
      </c>
      <c r="AC124" s="5">
        <v>582302641.59000003</v>
      </c>
      <c r="AD124" s="26">
        <v>0.64356017802531451</v>
      </c>
    </row>
    <row r="125" spans="1:30" ht="33" x14ac:dyDescent="0.3">
      <c r="A125" s="3" t="s">
        <v>2378</v>
      </c>
      <c r="B125" s="4" t="s">
        <v>9</v>
      </c>
      <c r="C125" s="5" t="s">
        <v>10</v>
      </c>
      <c r="D125" s="5" t="s">
        <v>11</v>
      </c>
      <c r="E125" s="5" t="s">
        <v>245</v>
      </c>
      <c r="F125" s="5" t="s">
        <v>246</v>
      </c>
      <c r="G125" s="5">
        <v>125034772</v>
      </c>
      <c r="H125" s="9">
        <v>0</v>
      </c>
      <c r="I125" s="5">
        <v>0</v>
      </c>
      <c r="J125" s="5">
        <f t="shared" si="3"/>
        <v>125034772</v>
      </c>
      <c r="K125" s="5">
        <v>4868115</v>
      </c>
      <c r="L125" s="5">
        <v>23696681.119478792</v>
      </c>
      <c r="M125" s="5">
        <v>86802443.480000004</v>
      </c>
      <c r="N125" s="5">
        <v>4302</v>
      </c>
      <c r="O125" s="5">
        <v>21605547</v>
      </c>
      <c r="P125" s="5">
        <v>0</v>
      </c>
      <c r="Q125" s="5">
        <v>0</v>
      </c>
      <c r="R125" s="5">
        <v>7906356</v>
      </c>
      <c r="S125" s="5">
        <v>0</v>
      </c>
      <c r="T125" s="5">
        <v>10525526</v>
      </c>
      <c r="U125" s="5">
        <v>-12413052.029999999</v>
      </c>
      <c r="V125" s="5">
        <v>10999063</v>
      </c>
      <c r="W125" s="5"/>
      <c r="X125" s="5">
        <f t="shared" si="4"/>
        <v>279029753.56947875</v>
      </c>
      <c r="Y125" s="5">
        <v>22524343.994000003</v>
      </c>
      <c r="Z125" s="15">
        <f t="shared" si="5"/>
        <v>256505409.57547873</v>
      </c>
      <c r="AA125" s="5">
        <v>0</v>
      </c>
      <c r="AB125" s="26">
        <v>0</v>
      </c>
      <c r="AC125" s="5">
        <v>0</v>
      </c>
      <c r="AD125" s="26">
        <v>0</v>
      </c>
    </row>
    <row r="126" spans="1:30" ht="33" x14ac:dyDescent="0.3">
      <c r="A126" s="3" t="s">
        <v>2378</v>
      </c>
      <c r="B126" s="4" t="s">
        <v>9</v>
      </c>
      <c r="C126" s="5" t="s">
        <v>10</v>
      </c>
      <c r="D126" s="5" t="s">
        <v>11</v>
      </c>
      <c r="E126" s="5" t="s">
        <v>247</v>
      </c>
      <c r="F126" s="5" t="s">
        <v>248</v>
      </c>
      <c r="G126" s="5">
        <v>413496037</v>
      </c>
      <c r="H126" s="9">
        <v>0</v>
      </c>
      <c r="I126" s="5">
        <v>0</v>
      </c>
      <c r="J126" s="5">
        <f t="shared" si="3"/>
        <v>413496037</v>
      </c>
      <c r="K126" s="5">
        <v>43490796</v>
      </c>
      <c r="L126" s="5">
        <v>955349182.71890616</v>
      </c>
      <c r="M126" s="5">
        <v>1626911.24</v>
      </c>
      <c r="N126" s="5">
        <v>14228</v>
      </c>
      <c r="O126" s="5">
        <v>226675103</v>
      </c>
      <c r="P126" s="5">
        <v>0</v>
      </c>
      <c r="Q126" s="5">
        <v>0</v>
      </c>
      <c r="R126" s="5">
        <v>106058089</v>
      </c>
      <c r="S126" s="5">
        <v>0</v>
      </c>
      <c r="T126" s="5">
        <v>95976208</v>
      </c>
      <c r="U126" s="5">
        <v>7115349427.6999998</v>
      </c>
      <c r="V126" s="5">
        <v>92451790</v>
      </c>
      <c r="W126" s="5"/>
      <c r="X126" s="5">
        <f t="shared" si="4"/>
        <v>9050487772.658905</v>
      </c>
      <c r="Y126" s="5">
        <v>0</v>
      </c>
      <c r="Z126" s="15">
        <f t="shared" si="5"/>
        <v>9050487772.658905</v>
      </c>
      <c r="AA126" s="5">
        <v>1672520632.05</v>
      </c>
      <c r="AB126" s="26">
        <v>0.18479894941161135</v>
      </c>
      <c r="AC126" s="5">
        <v>1468835778.96</v>
      </c>
      <c r="AD126" s="26">
        <v>0.16229354879604208</v>
      </c>
    </row>
    <row r="127" spans="1:30" ht="33" x14ac:dyDescent="0.3">
      <c r="A127" s="3" t="s">
        <v>2378</v>
      </c>
      <c r="B127" s="4" t="s">
        <v>9</v>
      </c>
      <c r="C127" s="5" t="s">
        <v>10</v>
      </c>
      <c r="D127" s="5" t="s">
        <v>11</v>
      </c>
      <c r="E127" s="5" t="s">
        <v>249</v>
      </c>
      <c r="F127" s="5" t="s">
        <v>250</v>
      </c>
      <c r="G127" s="5">
        <v>108660023</v>
      </c>
      <c r="H127" s="9">
        <v>0</v>
      </c>
      <c r="I127" s="5">
        <v>0</v>
      </c>
      <c r="J127" s="5">
        <f t="shared" si="3"/>
        <v>108660023</v>
      </c>
      <c r="K127" s="5">
        <v>2752029</v>
      </c>
      <c r="L127" s="5">
        <v>47289279.402924277</v>
      </c>
      <c r="M127" s="5">
        <v>26141.33</v>
      </c>
      <c r="N127" s="5">
        <v>3739</v>
      </c>
      <c r="O127" s="5">
        <v>21015244</v>
      </c>
      <c r="P127" s="5">
        <v>0</v>
      </c>
      <c r="Q127" s="5">
        <v>0</v>
      </c>
      <c r="R127" s="5">
        <v>5359054</v>
      </c>
      <c r="S127" s="5">
        <v>0</v>
      </c>
      <c r="T127" s="5">
        <v>9162381</v>
      </c>
      <c r="U127" s="5">
        <v>0</v>
      </c>
      <c r="V127" s="5">
        <v>9535097</v>
      </c>
      <c r="W127" s="5"/>
      <c r="X127" s="5">
        <f t="shared" si="4"/>
        <v>203802987.73292428</v>
      </c>
      <c r="Y127" s="5">
        <v>21732004.600000001</v>
      </c>
      <c r="Z127" s="15">
        <f t="shared" si="5"/>
        <v>182070983.13292429</v>
      </c>
      <c r="AA127" s="5">
        <v>0</v>
      </c>
      <c r="AB127" s="26">
        <v>0</v>
      </c>
      <c r="AC127" s="5">
        <v>0</v>
      </c>
      <c r="AD127" s="26">
        <v>0</v>
      </c>
    </row>
    <row r="128" spans="1:30" ht="33" x14ac:dyDescent="0.3">
      <c r="A128" s="3" t="s">
        <v>2378</v>
      </c>
      <c r="B128" s="4" t="s">
        <v>9</v>
      </c>
      <c r="C128" s="5" t="s">
        <v>10</v>
      </c>
      <c r="D128" s="5" t="s">
        <v>11</v>
      </c>
      <c r="E128" s="5" t="s">
        <v>251</v>
      </c>
      <c r="F128" s="5" t="s">
        <v>252</v>
      </c>
      <c r="G128" s="5">
        <v>2915672</v>
      </c>
      <c r="H128" s="9">
        <v>0</v>
      </c>
      <c r="I128" s="5">
        <v>0</v>
      </c>
      <c r="J128" s="5">
        <f t="shared" si="3"/>
        <v>2915672</v>
      </c>
      <c r="K128" s="5">
        <v>60113</v>
      </c>
      <c r="L128" s="5">
        <v>1043525.2476609402</v>
      </c>
      <c r="M128" s="5">
        <v>0</v>
      </c>
      <c r="N128" s="5">
        <v>100</v>
      </c>
      <c r="O128" s="5">
        <v>683094</v>
      </c>
      <c r="P128" s="5">
        <v>0</v>
      </c>
      <c r="Q128" s="5">
        <v>0</v>
      </c>
      <c r="R128" s="5">
        <v>82146</v>
      </c>
      <c r="S128" s="5">
        <v>0</v>
      </c>
      <c r="T128" s="5">
        <v>124279</v>
      </c>
      <c r="U128" s="5">
        <v>-289458.59000000003</v>
      </c>
      <c r="V128" s="5">
        <v>122428</v>
      </c>
      <c r="W128" s="5"/>
      <c r="X128" s="5">
        <f t="shared" si="4"/>
        <v>4741898.6576609407</v>
      </c>
      <c r="Y128" s="5">
        <v>525242.68200000003</v>
      </c>
      <c r="Z128" s="15">
        <f t="shared" si="5"/>
        <v>4216655.9756609406</v>
      </c>
      <c r="AA128" s="5">
        <v>0</v>
      </c>
      <c r="AB128" s="26">
        <v>0</v>
      </c>
      <c r="AC128" s="5">
        <v>0</v>
      </c>
      <c r="AD128" s="26">
        <v>0</v>
      </c>
    </row>
    <row r="129" spans="1:30" ht="33" x14ac:dyDescent="0.3">
      <c r="A129" s="3" t="s">
        <v>2378</v>
      </c>
      <c r="B129" s="4" t="s">
        <v>9</v>
      </c>
      <c r="C129" s="5" t="s">
        <v>10</v>
      </c>
      <c r="D129" s="5" t="s">
        <v>11</v>
      </c>
      <c r="E129" s="5" t="s">
        <v>253</v>
      </c>
      <c r="F129" s="5" t="s">
        <v>254</v>
      </c>
      <c r="G129" s="5">
        <v>73874336</v>
      </c>
      <c r="H129" s="9">
        <v>0</v>
      </c>
      <c r="I129" s="5">
        <v>0</v>
      </c>
      <c r="J129" s="5">
        <f t="shared" si="3"/>
        <v>73874336</v>
      </c>
      <c r="K129" s="5">
        <v>7689318</v>
      </c>
      <c r="L129" s="5">
        <v>147113077.45830786</v>
      </c>
      <c r="M129" s="5">
        <v>108505.60000000001</v>
      </c>
      <c r="N129" s="5">
        <v>2542</v>
      </c>
      <c r="O129" s="5">
        <v>18104106</v>
      </c>
      <c r="P129" s="5">
        <v>0</v>
      </c>
      <c r="Q129" s="5">
        <v>4672719.2</v>
      </c>
      <c r="R129" s="5">
        <v>12173857</v>
      </c>
      <c r="S129" s="5">
        <v>0</v>
      </c>
      <c r="T129" s="5">
        <v>18806716</v>
      </c>
      <c r="U129" s="5">
        <v>0</v>
      </c>
      <c r="V129" s="5">
        <v>19020123</v>
      </c>
      <c r="W129" s="5"/>
      <c r="X129" s="5">
        <f t="shared" si="4"/>
        <v>301565300.25830781</v>
      </c>
      <c r="Y129" s="5">
        <v>0</v>
      </c>
      <c r="Z129" s="15">
        <f t="shared" si="5"/>
        <v>301565300.25830781</v>
      </c>
      <c r="AA129" s="5">
        <v>0</v>
      </c>
      <c r="AB129" s="26">
        <v>0</v>
      </c>
      <c r="AC129" s="5">
        <v>0</v>
      </c>
      <c r="AD129" s="26">
        <v>0</v>
      </c>
    </row>
    <row r="130" spans="1:30" ht="33" x14ac:dyDescent="0.3">
      <c r="A130" s="3" t="s">
        <v>2378</v>
      </c>
      <c r="B130" s="4" t="s">
        <v>9</v>
      </c>
      <c r="C130" s="5" t="s">
        <v>10</v>
      </c>
      <c r="D130" s="5" t="s">
        <v>11</v>
      </c>
      <c r="E130" s="5" t="s">
        <v>255</v>
      </c>
      <c r="F130" s="5" t="s">
        <v>256</v>
      </c>
      <c r="G130" s="5">
        <v>8385516</v>
      </c>
      <c r="H130" s="9">
        <v>0</v>
      </c>
      <c r="I130" s="5">
        <v>0</v>
      </c>
      <c r="J130" s="5">
        <f t="shared" si="3"/>
        <v>8385516</v>
      </c>
      <c r="K130" s="5">
        <v>1413938</v>
      </c>
      <c r="L130" s="5">
        <v>23292838.403581664</v>
      </c>
      <c r="M130" s="5">
        <v>2844094.53</v>
      </c>
      <c r="N130" s="5">
        <v>289</v>
      </c>
      <c r="O130" s="5">
        <v>119588</v>
      </c>
      <c r="P130" s="5">
        <v>0</v>
      </c>
      <c r="Q130" s="5">
        <v>0</v>
      </c>
      <c r="R130" s="5">
        <v>2165391</v>
      </c>
      <c r="S130" s="5">
        <v>0</v>
      </c>
      <c r="T130" s="5">
        <v>2460611</v>
      </c>
      <c r="U130" s="5">
        <v>-832487.19</v>
      </c>
      <c r="V130" s="5">
        <v>2247350</v>
      </c>
      <c r="W130" s="5"/>
      <c r="X130" s="5">
        <f t="shared" si="4"/>
        <v>42097128.743581668</v>
      </c>
      <c r="Y130" s="5">
        <v>1510605.7620000001</v>
      </c>
      <c r="Z130" s="15">
        <f t="shared" si="5"/>
        <v>40586522.981581666</v>
      </c>
      <c r="AA130" s="5">
        <v>34867448</v>
      </c>
      <c r="AB130" s="26">
        <v>0.85908930941985329</v>
      </c>
      <c r="AC130" s="5">
        <v>34867448</v>
      </c>
      <c r="AD130" s="26">
        <v>0.85908930941985329</v>
      </c>
    </row>
    <row r="131" spans="1:30" ht="33" x14ac:dyDescent="0.3">
      <c r="A131" s="3" t="s">
        <v>2378</v>
      </c>
      <c r="B131" s="4" t="s">
        <v>9</v>
      </c>
      <c r="C131" s="5" t="s">
        <v>10</v>
      </c>
      <c r="D131" s="5" t="s">
        <v>11</v>
      </c>
      <c r="E131" s="5" t="s">
        <v>257</v>
      </c>
      <c r="F131" s="5" t="s">
        <v>258</v>
      </c>
      <c r="G131" s="5">
        <v>84106697</v>
      </c>
      <c r="H131" s="9">
        <v>0</v>
      </c>
      <c r="I131" s="5">
        <v>0</v>
      </c>
      <c r="J131" s="5">
        <f t="shared" ref="J131:J194" si="6">SUM(G131:I131)</f>
        <v>84106697</v>
      </c>
      <c r="K131" s="5">
        <v>4460170</v>
      </c>
      <c r="L131" s="5">
        <v>98535688.09194079</v>
      </c>
      <c r="M131" s="5">
        <v>131545.73000000001</v>
      </c>
      <c r="N131" s="5">
        <v>2894</v>
      </c>
      <c r="O131" s="5">
        <v>75709105</v>
      </c>
      <c r="P131" s="5">
        <v>0</v>
      </c>
      <c r="Q131" s="5">
        <v>935087.23</v>
      </c>
      <c r="R131" s="5">
        <v>9662777</v>
      </c>
      <c r="S131" s="5">
        <v>0</v>
      </c>
      <c r="T131" s="5">
        <v>18949364</v>
      </c>
      <c r="U131" s="5">
        <v>0</v>
      </c>
      <c r="V131" s="5">
        <v>19121200</v>
      </c>
      <c r="W131" s="5"/>
      <c r="X131" s="5">
        <f t="shared" si="4"/>
        <v>311614528.0519408</v>
      </c>
      <c r="Y131" s="5">
        <v>0</v>
      </c>
      <c r="Z131" s="15">
        <f t="shared" si="5"/>
        <v>311614528.0519408</v>
      </c>
      <c r="AA131" s="5">
        <v>0</v>
      </c>
      <c r="AB131" s="26">
        <v>0</v>
      </c>
      <c r="AC131" s="5">
        <v>0</v>
      </c>
      <c r="AD131" s="26">
        <v>0</v>
      </c>
    </row>
    <row r="132" spans="1:30" ht="33" x14ac:dyDescent="0.3">
      <c r="A132" s="3" t="s">
        <v>2378</v>
      </c>
      <c r="B132" s="4" t="s">
        <v>9</v>
      </c>
      <c r="C132" s="5" t="s">
        <v>10</v>
      </c>
      <c r="D132" s="5" t="s">
        <v>11</v>
      </c>
      <c r="E132" s="5" t="s">
        <v>259</v>
      </c>
      <c r="F132" s="5" t="s">
        <v>260</v>
      </c>
      <c r="G132" s="5">
        <v>17604404271</v>
      </c>
      <c r="H132" s="9">
        <v>0</v>
      </c>
      <c r="I132" s="5">
        <v>0</v>
      </c>
      <c r="J132" s="5">
        <f t="shared" si="6"/>
        <v>17604404271</v>
      </c>
      <c r="K132" s="5">
        <v>2476971857.2600002</v>
      </c>
      <c r="L132" s="5">
        <v>25712691371.784737</v>
      </c>
      <c r="M132" s="5">
        <v>1026623019.22</v>
      </c>
      <c r="N132" s="5">
        <v>605746</v>
      </c>
      <c r="O132" s="5">
        <v>7248085456</v>
      </c>
      <c r="P132" s="5">
        <v>0</v>
      </c>
      <c r="Q132" s="5">
        <v>0</v>
      </c>
      <c r="R132" s="5">
        <v>2301854528</v>
      </c>
      <c r="S132" s="5">
        <v>0</v>
      </c>
      <c r="T132" s="5">
        <v>2040278784</v>
      </c>
      <c r="U132" s="5">
        <v>0</v>
      </c>
      <c r="V132" s="5">
        <v>1257703216</v>
      </c>
      <c r="W132" s="5"/>
      <c r="X132" s="5">
        <f t="shared" ref="X132:X195" si="7">+J132+K132+L132+M132+N132+O132+P132+Q132+R132+S132+T132+U132+V132+W132</f>
        <v>59669218249.26474</v>
      </c>
      <c r="Y132" s="5">
        <v>0</v>
      </c>
      <c r="Z132" s="15">
        <f t="shared" ref="Z132:Z195" si="8">+X132-Y132</f>
        <v>59669218249.26474</v>
      </c>
      <c r="AA132" s="5">
        <v>49696371459.940002</v>
      </c>
      <c r="AB132" s="26">
        <v>0.83286446375644241</v>
      </c>
      <c r="AC132" s="5">
        <v>42918275527.079994</v>
      </c>
      <c r="AD132" s="26">
        <v>0.71926994833066793</v>
      </c>
    </row>
    <row r="133" spans="1:30" ht="33" x14ac:dyDescent="0.3">
      <c r="A133" s="3" t="s">
        <v>2378</v>
      </c>
      <c r="B133" s="4" t="s">
        <v>9</v>
      </c>
      <c r="C133" s="5" t="s">
        <v>10</v>
      </c>
      <c r="D133" s="5" t="s">
        <v>11</v>
      </c>
      <c r="E133" s="5" t="s">
        <v>261</v>
      </c>
      <c r="F133" s="5" t="s">
        <v>262</v>
      </c>
      <c r="G133" s="5">
        <v>3270089081</v>
      </c>
      <c r="H133" s="9">
        <v>0</v>
      </c>
      <c r="I133" s="5">
        <v>0</v>
      </c>
      <c r="J133" s="5">
        <f t="shared" si="6"/>
        <v>3270089081</v>
      </c>
      <c r="K133" s="5">
        <v>227807117</v>
      </c>
      <c r="L133" s="5">
        <v>3603984594.4988871</v>
      </c>
      <c r="M133" s="5">
        <v>10929159.279999999</v>
      </c>
      <c r="N133" s="5">
        <v>112520</v>
      </c>
      <c r="O133" s="5">
        <v>752189694</v>
      </c>
      <c r="P133" s="5">
        <v>0</v>
      </c>
      <c r="Q133" s="5">
        <v>4782592.68</v>
      </c>
      <c r="R133" s="5">
        <v>298798696</v>
      </c>
      <c r="S133" s="5">
        <v>0</v>
      </c>
      <c r="T133" s="5">
        <v>263882074</v>
      </c>
      <c r="U133" s="5">
        <v>0</v>
      </c>
      <c r="V133" s="5">
        <v>113963206</v>
      </c>
      <c r="W133" s="5"/>
      <c r="X133" s="5">
        <f t="shared" si="7"/>
        <v>8546538734.4588871</v>
      </c>
      <c r="Y133" s="5">
        <v>0</v>
      </c>
      <c r="Z133" s="15">
        <f t="shared" si="8"/>
        <v>8546538734.4588871</v>
      </c>
      <c r="AA133" s="5">
        <v>6677751340</v>
      </c>
      <c r="AB133" s="26">
        <v>0.78133985552255181</v>
      </c>
      <c r="AC133" s="5">
        <v>6381488020.54</v>
      </c>
      <c r="AD133" s="26">
        <v>0.74667514169337412</v>
      </c>
    </row>
    <row r="134" spans="1:30" ht="33" x14ac:dyDescent="0.3">
      <c r="A134" s="3" t="s">
        <v>2378</v>
      </c>
      <c r="B134" s="4" t="s">
        <v>9</v>
      </c>
      <c r="C134" s="5" t="s">
        <v>263</v>
      </c>
      <c r="D134" s="5" t="s">
        <v>264</v>
      </c>
      <c r="E134" s="5" t="s">
        <v>265</v>
      </c>
      <c r="F134" s="5" t="s">
        <v>264</v>
      </c>
      <c r="G134" s="5">
        <v>2341280080</v>
      </c>
      <c r="H134" s="9">
        <v>0</v>
      </c>
      <c r="I134" s="5">
        <v>0</v>
      </c>
      <c r="J134" s="5">
        <f t="shared" si="6"/>
        <v>2341280080</v>
      </c>
      <c r="K134" s="5">
        <v>160051402</v>
      </c>
      <c r="L134" s="5">
        <v>3404069916.7983894</v>
      </c>
      <c r="M134" s="5">
        <v>419910.99</v>
      </c>
      <c r="N134" s="5">
        <v>80561</v>
      </c>
      <c r="O134" s="5">
        <v>1576844264</v>
      </c>
      <c r="P134" s="5">
        <v>0</v>
      </c>
      <c r="Q134" s="5">
        <v>4637.8999999999996</v>
      </c>
      <c r="R134" s="5">
        <v>282722975</v>
      </c>
      <c r="S134" s="5">
        <v>0</v>
      </c>
      <c r="T134" s="5">
        <v>472072945</v>
      </c>
      <c r="U134" s="5">
        <v>634134127.20000005</v>
      </c>
      <c r="V134" s="5">
        <v>441878613</v>
      </c>
      <c r="W134" s="5"/>
      <c r="X134" s="5">
        <f t="shared" si="7"/>
        <v>9313559432.8883896</v>
      </c>
      <c r="Y134" s="5">
        <v>0</v>
      </c>
      <c r="Z134" s="15">
        <f t="shared" si="8"/>
        <v>9313559432.8883896</v>
      </c>
      <c r="AA134" s="5">
        <v>6150266313.6099997</v>
      </c>
      <c r="AB134" s="26">
        <v>0.66035615684074012</v>
      </c>
      <c r="AC134" s="5">
        <v>3992719668.9299998</v>
      </c>
      <c r="AD134" s="26">
        <v>0.42869964997815535</v>
      </c>
    </row>
    <row r="135" spans="1:30" ht="33" x14ac:dyDescent="0.3">
      <c r="A135" s="3" t="s">
        <v>2378</v>
      </c>
      <c r="B135" s="4" t="s">
        <v>9</v>
      </c>
      <c r="C135" s="5" t="s">
        <v>263</v>
      </c>
      <c r="D135" s="5" t="s">
        <v>264</v>
      </c>
      <c r="E135" s="5" t="s">
        <v>266</v>
      </c>
      <c r="F135" s="5" t="s">
        <v>267</v>
      </c>
      <c r="G135" s="5">
        <v>4278670332</v>
      </c>
      <c r="H135" s="9">
        <v>0</v>
      </c>
      <c r="I135" s="5">
        <v>0</v>
      </c>
      <c r="J135" s="5">
        <f t="shared" si="6"/>
        <v>4278670332</v>
      </c>
      <c r="K135" s="5">
        <v>207547720</v>
      </c>
      <c r="L135" s="5">
        <v>4437381491.0134573</v>
      </c>
      <c r="M135" s="5">
        <v>486511.04</v>
      </c>
      <c r="N135" s="5">
        <v>147223</v>
      </c>
      <c r="O135" s="5">
        <v>1797548420</v>
      </c>
      <c r="P135" s="5">
        <v>0</v>
      </c>
      <c r="Q135" s="5">
        <v>255256634.62</v>
      </c>
      <c r="R135" s="5">
        <v>355452366</v>
      </c>
      <c r="S135" s="5">
        <v>0</v>
      </c>
      <c r="T135" s="5">
        <v>580471876</v>
      </c>
      <c r="U135" s="5">
        <v>0</v>
      </c>
      <c r="V135" s="5">
        <v>681001416</v>
      </c>
      <c r="W135" s="5"/>
      <c r="X135" s="5">
        <f t="shared" si="7"/>
        <v>12593963989.67346</v>
      </c>
      <c r="Y135" s="5">
        <v>0</v>
      </c>
      <c r="Z135" s="15">
        <f t="shared" si="8"/>
        <v>12593963989.67346</v>
      </c>
      <c r="AA135" s="5">
        <v>1049971916</v>
      </c>
      <c r="AB135" s="26">
        <v>8.3371043212521048E-2</v>
      </c>
      <c r="AC135" s="5">
        <v>623537747</v>
      </c>
      <c r="AD135" s="26">
        <v>4.951084086879045E-2</v>
      </c>
    </row>
    <row r="136" spans="1:30" ht="33" x14ac:dyDescent="0.3">
      <c r="A136" s="3" t="s">
        <v>2378</v>
      </c>
      <c r="B136" s="4" t="s">
        <v>9</v>
      </c>
      <c r="C136" s="5" t="s">
        <v>263</v>
      </c>
      <c r="D136" s="5" t="s">
        <v>264</v>
      </c>
      <c r="E136" s="5" t="s">
        <v>268</v>
      </c>
      <c r="F136" s="5" t="s">
        <v>269</v>
      </c>
      <c r="G136" s="5">
        <v>602437</v>
      </c>
      <c r="H136" s="9">
        <v>0</v>
      </c>
      <c r="I136" s="5">
        <v>0</v>
      </c>
      <c r="J136" s="5">
        <f t="shared" si="6"/>
        <v>602437</v>
      </c>
      <c r="K136" s="5">
        <v>20943</v>
      </c>
      <c r="L136" s="5">
        <v>368465.94494247937</v>
      </c>
      <c r="M136" s="5">
        <v>0</v>
      </c>
      <c r="N136" s="5">
        <v>21</v>
      </c>
      <c r="O136" s="5">
        <v>223513</v>
      </c>
      <c r="P136" s="5">
        <v>0</v>
      </c>
      <c r="Q136" s="5">
        <v>0</v>
      </c>
      <c r="R136" s="5">
        <v>33236</v>
      </c>
      <c r="S136" s="5">
        <v>0</v>
      </c>
      <c r="T136" s="5">
        <v>66863</v>
      </c>
      <c r="U136" s="5">
        <v>0</v>
      </c>
      <c r="V136" s="5">
        <v>80581</v>
      </c>
      <c r="W136" s="5"/>
      <c r="X136" s="5">
        <f t="shared" si="7"/>
        <v>1396059.9449424795</v>
      </c>
      <c r="Y136" s="5">
        <v>0</v>
      </c>
      <c r="Z136" s="15">
        <f t="shared" si="8"/>
        <v>1396059.9449424795</v>
      </c>
      <c r="AA136" s="5">
        <v>0</v>
      </c>
      <c r="AB136" s="26">
        <v>0</v>
      </c>
      <c r="AC136" s="5">
        <v>0</v>
      </c>
      <c r="AD136" s="26">
        <v>0</v>
      </c>
    </row>
    <row r="137" spans="1:30" ht="33" x14ac:dyDescent="0.3">
      <c r="A137" s="3" t="s">
        <v>2378</v>
      </c>
      <c r="B137" s="4" t="s">
        <v>9</v>
      </c>
      <c r="C137" s="5" t="s">
        <v>263</v>
      </c>
      <c r="D137" s="5" t="s">
        <v>264</v>
      </c>
      <c r="E137" s="5" t="s">
        <v>270</v>
      </c>
      <c r="F137" s="5" t="s">
        <v>271</v>
      </c>
      <c r="G137" s="5">
        <v>0</v>
      </c>
      <c r="H137" s="9">
        <v>0</v>
      </c>
      <c r="I137" s="5">
        <v>0</v>
      </c>
      <c r="J137" s="5">
        <f t="shared" si="6"/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/>
      <c r="X137" s="5">
        <f t="shared" si="7"/>
        <v>0</v>
      </c>
      <c r="Y137" s="5">
        <v>0</v>
      </c>
      <c r="Z137" s="15">
        <f t="shared" si="8"/>
        <v>0</v>
      </c>
      <c r="AA137" s="5">
        <v>0</v>
      </c>
      <c r="AB137" s="26">
        <v>0</v>
      </c>
      <c r="AC137" s="5">
        <v>0</v>
      </c>
      <c r="AD137" s="26">
        <v>0</v>
      </c>
    </row>
    <row r="138" spans="1:30" ht="33" x14ac:dyDescent="0.3">
      <c r="A138" s="3" t="s">
        <v>2378</v>
      </c>
      <c r="B138" s="4" t="s">
        <v>9</v>
      </c>
      <c r="C138" s="5" t="s">
        <v>263</v>
      </c>
      <c r="D138" s="5" t="s">
        <v>264</v>
      </c>
      <c r="E138" s="5" t="s">
        <v>272</v>
      </c>
      <c r="F138" s="5" t="s">
        <v>273</v>
      </c>
      <c r="G138" s="5">
        <v>0</v>
      </c>
      <c r="H138" s="9">
        <v>0</v>
      </c>
      <c r="I138" s="5">
        <v>0</v>
      </c>
      <c r="J138" s="5">
        <f t="shared" si="6"/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0</v>
      </c>
      <c r="T138" s="5">
        <v>0</v>
      </c>
      <c r="U138" s="5">
        <v>0</v>
      </c>
      <c r="V138" s="5">
        <v>0</v>
      </c>
      <c r="W138" s="5"/>
      <c r="X138" s="5">
        <f t="shared" si="7"/>
        <v>0</v>
      </c>
      <c r="Y138" s="5">
        <v>0</v>
      </c>
      <c r="Z138" s="15">
        <f t="shared" si="8"/>
        <v>0</v>
      </c>
      <c r="AA138" s="5">
        <v>0</v>
      </c>
      <c r="AB138" s="26">
        <v>0</v>
      </c>
      <c r="AC138" s="5">
        <v>0</v>
      </c>
      <c r="AD138" s="26">
        <v>0</v>
      </c>
    </row>
    <row r="139" spans="1:30" ht="33" x14ac:dyDescent="0.3">
      <c r="A139" s="3" t="s">
        <v>2378</v>
      </c>
      <c r="B139" s="4" t="s">
        <v>9</v>
      </c>
      <c r="C139" s="5" t="s">
        <v>263</v>
      </c>
      <c r="D139" s="5" t="s">
        <v>264</v>
      </c>
      <c r="E139" s="5" t="s">
        <v>274</v>
      </c>
      <c r="F139" s="5" t="s">
        <v>275</v>
      </c>
      <c r="G139" s="5">
        <v>592772</v>
      </c>
      <c r="H139" s="9">
        <v>0</v>
      </c>
      <c r="I139" s="5">
        <v>0</v>
      </c>
      <c r="J139" s="5">
        <f t="shared" si="6"/>
        <v>592772</v>
      </c>
      <c r="K139" s="5">
        <v>57719</v>
      </c>
      <c r="L139" s="5">
        <v>937051.53722670802</v>
      </c>
      <c r="M139" s="5">
        <v>0</v>
      </c>
      <c r="N139" s="5">
        <v>20</v>
      </c>
      <c r="O139" s="5">
        <v>0</v>
      </c>
      <c r="P139" s="5">
        <v>0</v>
      </c>
      <c r="Q139" s="5">
        <v>0</v>
      </c>
      <c r="R139" s="5">
        <v>80101</v>
      </c>
      <c r="S139" s="5">
        <v>0</v>
      </c>
      <c r="T139" s="5">
        <v>90226</v>
      </c>
      <c r="U139" s="5">
        <v>-58848.51</v>
      </c>
      <c r="V139" s="5">
        <v>80070</v>
      </c>
      <c r="W139" s="5"/>
      <c r="X139" s="5">
        <f t="shared" si="7"/>
        <v>1779111.0272267081</v>
      </c>
      <c r="Y139" s="5">
        <v>106784.698</v>
      </c>
      <c r="Z139" s="15">
        <f t="shared" si="8"/>
        <v>1672326.329226708</v>
      </c>
      <c r="AA139" s="5">
        <v>0</v>
      </c>
      <c r="AB139" s="26">
        <v>0</v>
      </c>
      <c r="AC139" s="5">
        <v>0</v>
      </c>
      <c r="AD139" s="26">
        <v>0</v>
      </c>
    </row>
    <row r="140" spans="1:30" ht="33" x14ac:dyDescent="0.3">
      <c r="A140" s="3" t="s">
        <v>2378</v>
      </c>
      <c r="B140" s="4" t="s">
        <v>9</v>
      </c>
      <c r="C140" s="5" t="s">
        <v>263</v>
      </c>
      <c r="D140" s="5" t="s">
        <v>264</v>
      </c>
      <c r="E140" s="5" t="s">
        <v>276</v>
      </c>
      <c r="F140" s="5" t="s">
        <v>277</v>
      </c>
      <c r="G140" s="5">
        <v>498438</v>
      </c>
      <c r="H140" s="9">
        <v>0</v>
      </c>
      <c r="I140" s="5">
        <v>0</v>
      </c>
      <c r="J140" s="5">
        <f t="shared" si="6"/>
        <v>498438</v>
      </c>
      <c r="K140" s="5">
        <v>3831579</v>
      </c>
      <c r="L140" s="5">
        <v>83403962.183234632</v>
      </c>
      <c r="M140" s="5">
        <v>0</v>
      </c>
      <c r="N140" s="5">
        <v>17</v>
      </c>
      <c r="O140" s="5">
        <v>0</v>
      </c>
      <c r="P140" s="5">
        <v>0</v>
      </c>
      <c r="Q140" s="5">
        <v>0</v>
      </c>
      <c r="R140" s="5">
        <v>3151276</v>
      </c>
      <c r="S140" s="5">
        <v>0</v>
      </c>
      <c r="T140" s="5">
        <v>863241</v>
      </c>
      <c r="U140" s="5">
        <v>-49483.33</v>
      </c>
      <c r="V140" s="5">
        <v>240744</v>
      </c>
      <c r="W140" s="5"/>
      <c r="X140" s="5">
        <f t="shared" si="7"/>
        <v>91939773.853234634</v>
      </c>
      <c r="Y140" s="5">
        <v>89790.934000000008</v>
      </c>
      <c r="Z140" s="15">
        <f t="shared" si="8"/>
        <v>91849982.919234633</v>
      </c>
      <c r="AA140" s="5">
        <v>87456073.409999996</v>
      </c>
      <c r="AB140" s="26">
        <v>0.9521621085863643</v>
      </c>
      <c r="AC140" s="5">
        <v>87456073.409999996</v>
      </c>
      <c r="AD140" s="26">
        <v>0.9521621085863643</v>
      </c>
    </row>
    <row r="141" spans="1:30" ht="33" x14ac:dyDescent="0.3">
      <c r="A141" s="3" t="s">
        <v>2378</v>
      </c>
      <c r="B141" s="4" t="s">
        <v>9</v>
      </c>
      <c r="C141" s="5" t="s">
        <v>263</v>
      </c>
      <c r="D141" s="5" t="s">
        <v>264</v>
      </c>
      <c r="E141" s="5" t="s">
        <v>278</v>
      </c>
      <c r="F141" s="5" t="s">
        <v>279</v>
      </c>
      <c r="G141" s="5">
        <v>22528744</v>
      </c>
      <c r="H141" s="9">
        <v>0</v>
      </c>
      <c r="I141" s="5">
        <v>0</v>
      </c>
      <c r="J141" s="5">
        <f t="shared" si="6"/>
        <v>22528744</v>
      </c>
      <c r="K141" s="5">
        <v>7734283</v>
      </c>
      <c r="L141" s="5">
        <v>64762856.519667119</v>
      </c>
      <c r="M141" s="5">
        <v>0</v>
      </c>
      <c r="N141" s="5">
        <v>775</v>
      </c>
      <c r="O141" s="5">
        <v>7294398</v>
      </c>
      <c r="P141" s="5">
        <v>0</v>
      </c>
      <c r="Q141" s="5">
        <v>7198155.8999999994</v>
      </c>
      <c r="R141" s="5">
        <v>4893430</v>
      </c>
      <c r="S141" s="5">
        <v>0</v>
      </c>
      <c r="T141" s="5">
        <v>5477323</v>
      </c>
      <c r="U141" s="5">
        <v>0</v>
      </c>
      <c r="V141" s="5">
        <v>2677491</v>
      </c>
      <c r="W141" s="5"/>
      <c r="X141" s="5">
        <f t="shared" si="7"/>
        <v>122567456.41966712</v>
      </c>
      <c r="Y141" s="5">
        <v>4505748.8</v>
      </c>
      <c r="Z141" s="15">
        <f t="shared" si="8"/>
        <v>118061707.61966713</v>
      </c>
      <c r="AA141" s="5">
        <v>75088458.519999996</v>
      </c>
      <c r="AB141" s="26">
        <v>0.63601026983190523</v>
      </c>
      <c r="AC141" s="5">
        <v>75088458.219999999</v>
      </c>
      <c r="AD141" s="26">
        <v>0.63601026729086119</v>
      </c>
    </row>
    <row r="142" spans="1:30" ht="33" x14ac:dyDescent="0.3">
      <c r="A142" s="3" t="s">
        <v>2378</v>
      </c>
      <c r="B142" s="4" t="s">
        <v>9</v>
      </c>
      <c r="C142" s="5" t="s">
        <v>263</v>
      </c>
      <c r="D142" s="5" t="s">
        <v>264</v>
      </c>
      <c r="E142" s="5" t="s">
        <v>280</v>
      </c>
      <c r="F142" s="5" t="s">
        <v>281</v>
      </c>
      <c r="G142" s="5">
        <v>669068</v>
      </c>
      <c r="H142" s="9">
        <v>0</v>
      </c>
      <c r="I142" s="5">
        <v>0</v>
      </c>
      <c r="J142" s="5">
        <f t="shared" si="6"/>
        <v>669068</v>
      </c>
      <c r="K142" s="5">
        <v>150669</v>
      </c>
      <c r="L142" s="5">
        <v>3114430.3630996407</v>
      </c>
      <c r="M142" s="5">
        <v>0</v>
      </c>
      <c r="N142" s="5">
        <v>23</v>
      </c>
      <c r="O142" s="5">
        <v>0</v>
      </c>
      <c r="P142" s="5">
        <v>0</v>
      </c>
      <c r="Q142" s="5">
        <v>0</v>
      </c>
      <c r="R142" s="5">
        <v>208660</v>
      </c>
      <c r="S142" s="5">
        <v>0</v>
      </c>
      <c r="T142" s="5">
        <v>235040</v>
      </c>
      <c r="U142" s="5">
        <v>-66422.929999999993</v>
      </c>
      <c r="V142" s="5">
        <v>227136</v>
      </c>
      <c r="W142" s="5"/>
      <c r="X142" s="5">
        <f t="shared" si="7"/>
        <v>4538603.4330996405</v>
      </c>
      <c r="Y142" s="5">
        <v>120529.01400000002</v>
      </c>
      <c r="Z142" s="15">
        <f t="shared" si="8"/>
        <v>4418074.4190996401</v>
      </c>
      <c r="AA142" s="5">
        <v>0</v>
      </c>
      <c r="AB142" s="26">
        <v>0</v>
      </c>
      <c r="AC142" s="5">
        <v>0</v>
      </c>
      <c r="AD142" s="26">
        <v>0</v>
      </c>
    </row>
    <row r="143" spans="1:30" ht="33" x14ac:dyDescent="0.3">
      <c r="A143" s="3" t="s">
        <v>2378</v>
      </c>
      <c r="B143" s="4" t="s">
        <v>9</v>
      </c>
      <c r="C143" s="5" t="s">
        <v>263</v>
      </c>
      <c r="D143" s="5" t="s">
        <v>264</v>
      </c>
      <c r="E143" s="5" t="s">
        <v>282</v>
      </c>
      <c r="F143" s="5" t="s">
        <v>283</v>
      </c>
      <c r="G143" s="5">
        <v>910009</v>
      </c>
      <c r="H143" s="9">
        <v>0</v>
      </c>
      <c r="I143" s="5">
        <v>0</v>
      </c>
      <c r="J143" s="5">
        <f t="shared" si="6"/>
        <v>910009</v>
      </c>
      <c r="K143" s="5">
        <v>176513</v>
      </c>
      <c r="L143" s="5">
        <v>3315880.7936294279</v>
      </c>
      <c r="M143" s="5">
        <v>0</v>
      </c>
      <c r="N143" s="5">
        <v>31</v>
      </c>
      <c r="O143" s="5">
        <v>306580</v>
      </c>
      <c r="P143" s="5">
        <v>0</v>
      </c>
      <c r="Q143" s="5">
        <v>0</v>
      </c>
      <c r="R143" s="5">
        <v>252183</v>
      </c>
      <c r="S143" s="5">
        <v>0</v>
      </c>
      <c r="T143" s="5">
        <v>317196</v>
      </c>
      <c r="U143" s="5">
        <v>0</v>
      </c>
      <c r="V143" s="5">
        <v>353618</v>
      </c>
      <c r="W143" s="5"/>
      <c r="X143" s="5">
        <f t="shared" si="7"/>
        <v>5632010.7936294284</v>
      </c>
      <c r="Y143" s="5">
        <v>0</v>
      </c>
      <c r="Z143" s="15">
        <f t="shared" si="8"/>
        <v>5632010.7936294284</v>
      </c>
      <c r="AA143" s="5">
        <v>500670.8</v>
      </c>
      <c r="AB143" s="26">
        <v>8.8897343834341877E-2</v>
      </c>
      <c r="AC143" s="5">
        <v>0</v>
      </c>
      <c r="AD143" s="26">
        <v>0</v>
      </c>
    </row>
    <row r="144" spans="1:30" ht="33" x14ac:dyDescent="0.3">
      <c r="A144" s="3" t="s">
        <v>2378</v>
      </c>
      <c r="B144" s="4" t="s">
        <v>9</v>
      </c>
      <c r="C144" s="5" t="s">
        <v>263</v>
      </c>
      <c r="D144" s="5" t="s">
        <v>264</v>
      </c>
      <c r="E144" s="5" t="s">
        <v>284</v>
      </c>
      <c r="F144" s="5" t="s">
        <v>285</v>
      </c>
      <c r="G144" s="5">
        <v>15889</v>
      </c>
      <c r="H144" s="9">
        <v>0</v>
      </c>
      <c r="I144" s="5">
        <v>0</v>
      </c>
      <c r="J144" s="5">
        <f t="shared" si="6"/>
        <v>15889</v>
      </c>
      <c r="K144" s="5">
        <v>1824709</v>
      </c>
      <c r="L144" s="5">
        <v>39517310.310000002</v>
      </c>
      <c r="M144" s="5">
        <v>0</v>
      </c>
      <c r="N144" s="5">
        <v>1</v>
      </c>
      <c r="O144" s="5">
        <v>0</v>
      </c>
      <c r="P144" s="5">
        <v>0</v>
      </c>
      <c r="Q144" s="5">
        <v>0</v>
      </c>
      <c r="R144" s="5">
        <v>2551108</v>
      </c>
      <c r="S144" s="5">
        <v>0</v>
      </c>
      <c r="T144" s="5">
        <v>2857687</v>
      </c>
      <c r="U144" s="5">
        <v>0</v>
      </c>
      <c r="V144" s="5">
        <v>2810740</v>
      </c>
      <c r="W144" s="5"/>
      <c r="X144" s="5">
        <f t="shared" si="7"/>
        <v>49577444.310000002</v>
      </c>
      <c r="Y144" s="5">
        <v>0</v>
      </c>
      <c r="Z144" s="15">
        <f t="shared" si="8"/>
        <v>49577444.310000002</v>
      </c>
      <c r="AA144" s="5">
        <v>0</v>
      </c>
      <c r="AB144" s="26">
        <v>0</v>
      </c>
      <c r="AC144" s="5">
        <v>0</v>
      </c>
      <c r="AD144" s="26">
        <v>0</v>
      </c>
    </row>
    <row r="145" spans="1:30" ht="33" x14ac:dyDescent="0.3">
      <c r="A145" s="3" t="s">
        <v>2378</v>
      </c>
      <c r="B145" s="4" t="s">
        <v>9</v>
      </c>
      <c r="C145" s="5" t="s">
        <v>263</v>
      </c>
      <c r="D145" s="5" t="s">
        <v>264</v>
      </c>
      <c r="E145" s="5" t="s">
        <v>286</v>
      </c>
      <c r="F145" s="5" t="s">
        <v>287</v>
      </c>
      <c r="G145" s="5">
        <v>0</v>
      </c>
      <c r="H145" s="9">
        <v>0</v>
      </c>
      <c r="I145" s="5">
        <v>0</v>
      </c>
      <c r="J145" s="5">
        <f t="shared" si="6"/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0</v>
      </c>
      <c r="U145" s="5">
        <v>0</v>
      </c>
      <c r="V145" s="5">
        <v>0</v>
      </c>
      <c r="W145" s="5"/>
      <c r="X145" s="5">
        <f t="shared" si="7"/>
        <v>0</v>
      </c>
      <c r="Y145" s="5">
        <v>0</v>
      </c>
      <c r="Z145" s="15">
        <f t="shared" si="8"/>
        <v>0</v>
      </c>
      <c r="AA145" s="5">
        <v>0</v>
      </c>
      <c r="AB145" s="26">
        <v>0</v>
      </c>
      <c r="AC145" s="5">
        <v>0</v>
      </c>
      <c r="AD145" s="26">
        <v>0</v>
      </c>
    </row>
    <row r="146" spans="1:30" ht="33" x14ac:dyDescent="0.3">
      <c r="A146" s="3" t="s">
        <v>2378</v>
      </c>
      <c r="B146" s="4" t="s">
        <v>9</v>
      </c>
      <c r="C146" s="5" t="s">
        <v>263</v>
      </c>
      <c r="D146" s="5" t="s">
        <v>264</v>
      </c>
      <c r="E146" s="5" t="s">
        <v>288</v>
      </c>
      <c r="F146" s="5" t="s">
        <v>289</v>
      </c>
      <c r="G146" s="5">
        <v>0</v>
      </c>
      <c r="H146" s="9">
        <v>0</v>
      </c>
      <c r="I146" s="5">
        <v>0</v>
      </c>
      <c r="J146" s="5">
        <f t="shared" si="6"/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0</v>
      </c>
      <c r="T146" s="5">
        <v>0</v>
      </c>
      <c r="U146" s="5">
        <v>0</v>
      </c>
      <c r="V146" s="5">
        <v>0</v>
      </c>
      <c r="W146" s="5"/>
      <c r="X146" s="5">
        <f t="shared" si="7"/>
        <v>0</v>
      </c>
      <c r="Y146" s="5">
        <v>0</v>
      </c>
      <c r="Z146" s="15">
        <f t="shared" si="8"/>
        <v>0</v>
      </c>
      <c r="AA146" s="5">
        <v>0</v>
      </c>
      <c r="AB146" s="26">
        <v>0</v>
      </c>
      <c r="AC146" s="5">
        <v>0</v>
      </c>
      <c r="AD146" s="26">
        <v>0</v>
      </c>
    </row>
    <row r="147" spans="1:30" ht="33" x14ac:dyDescent="0.3">
      <c r="A147" s="3" t="s">
        <v>2378</v>
      </c>
      <c r="B147" s="4" t="s">
        <v>9</v>
      </c>
      <c r="C147" s="5" t="s">
        <v>263</v>
      </c>
      <c r="D147" s="5" t="s">
        <v>264</v>
      </c>
      <c r="E147" s="5" t="s">
        <v>290</v>
      </c>
      <c r="F147" s="5" t="s">
        <v>291</v>
      </c>
      <c r="G147" s="5">
        <v>0</v>
      </c>
      <c r="H147" s="9">
        <v>0</v>
      </c>
      <c r="I147" s="5">
        <v>0</v>
      </c>
      <c r="J147" s="5">
        <f t="shared" si="6"/>
        <v>0</v>
      </c>
      <c r="K147" s="5">
        <v>146822</v>
      </c>
      <c r="L147" s="5">
        <v>1735230.4871205268</v>
      </c>
      <c r="M147" s="5">
        <v>0</v>
      </c>
      <c r="N147" s="5">
        <v>0</v>
      </c>
      <c r="O147" s="5">
        <v>2605052</v>
      </c>
      <c r="P147" s="5">
        <v>0</v>
      </c>
      <c r="Q147" s="5">
        <v>0</v>
      </c>
      <c r="R147" s="5">
        <v>178657</v>
      </c>
      <c r="S147" s="5">
        <v>0</v>
      </c>
      <c r="T147" s="5">
        <v>336465</v>
      </c>
      <c r="U147" s="5">
        <v>0</v>
      </c>
      <c r="V147" s="5">
        <v>331454</v>
      </c>
      <c r="W147" s="5"/>
      <c r="X147" s="5">
        <f t="shared" si="7"/>
        <v>5333680.4871205268</v>
      </c>
      <c r="Y147" s="5">
        <v>0</v>
      </c>
      <c r="Z147" s="15">
        <f t="shared" si="8"/>
        <v>5333680.4871205268</v>
      </c>
      <c r="AA147" s="5">
        <v>0</v>
      </c>
      <c r="AB147" s="26">
        <v>0</v>
      </c>
      <c r="AC147" s="5">
        <v>0</v>
      </c>
      <c r="AD147" s="26">
        <v>0</v>
      </c>
    </row>
    <row r="148" spans="1:30" ht="33" x14ac:dyDescent="0.3">
      <c r="A148" s="3" t="s">
        <v>2378</v>
      </c>
      <c r="B148" s="4" t="s">
        <v>9</v>
      </c>
      <c r="C148" s="5" t="s">
        <v>263</v>
      </c>
      <c r="D148" s="5" t="s">
        <v>264</v>
      </c>
      <c r="E148" s="5" t="s">
        <v>292</v>
      </c>
      <c r="F148" s="5" t="s">
        <v>293</v>
      </c>
      <c r="G148" s="5">
        <v>7705033</v>
      </c>
      <c r="H148" s="9">
        <v>0</v>
      </c>
      <c r="I148" s="5">
        <v>0</v>
      </c>
      <c r="J148" s="5">
        <f t="shared" si="6"/>
        <v>7705033</v>
      </c>
      <c r="K148" s="5">
        <v>3049300</v>
      </c>
      <c r="L148" s="5">
        <v>64715636.516840763</v>
      </c>
      <c r="M148" s="5">
        <v>0</v>
      </c>
      <c r="N148" s="5">
        <v>265</v>
      </c>
      <c r="O148" s="5">
        <v>1272889</v>
      </c>
      <c r="P148" s="5">
        <v>0</v>
      </c>
      <c r="Q148" s="5">
        <v>173823.21</v>
      </c>
      <c r="R148" s="5">
        <v>4274395</v>
      </c>
      <c r="S148" s="5">
        <v>0</v>
      </c>
      <c r="T148" s="5">
        <v>4091806</v>
      </c>
      <c r="U148" s="5">
        <v>0</v>
      </c>
      <c r="V148" s="5">
        <v>2269738</v>
      </c>
      <c r="W148" s="5"/>
      <c r="X148" s="5">
        <f t="shared" si="7"/>
        <v>87552885.726840749</v>
      </c>
      <c r="Y148" s="5">
        <v>0</v>
      </c>
      <c r="Z148" s="15">
        <f t="shared" si="8"/>
        <v>87552885.726840749</v>
      </c>
      <c r="AA148" s="5">
        <v>50337949</v>
      </c>
      <c r="AB148" s="26">
        <v>0.57494334518054713</v>
      </c>
      <c r="AC148" s="5">
        <v>50337949</v>
      </c>
      <c r="AD148" s="26">
        <v>0.57494334518054713</v>
      </c>
    </row>
    <row r="149" spans="1:30" ht="33" x14ac:dyDescent="0.3">
      <c r="A149" s="3" t="s">
        <v>2378</v>
      </c>
      <c r="B149" s="4" t="s">
        <v>9</v>
      </c>
      <c r="C149" s="5" t="s">
        <v>263</v>
      </c>
      <c r="D149" s="5" t="s">
        <v>264</v>
      </c>
      <c r="E149" s="5" t="s">
        <v>294</v>
      </c>
      <c r="F149" s="5" t="s">
        <v>295</v>
      </c>
      <c r="G149" s="5">
        <v>12881955</v>
      </c>
      <c r="H149" s="9">
        <v>0</v>
      </c>
      <c r="I149" s="5">
        <v>0</v>
      </c>
      <c r="J149" s="5">
        <f t="shared" si="6"/>
        <v>12881955</v>
      </c>
      <c r="K149" s="5">
        <v>5799978</v>
      </c>
      <c r="L149" s="5">
        <v>123329853.31842926</v>
      </c>
      <c r="M149" s="5">
        <v>0</v>
      </c>
      <c r="N149" s="5">
        <v>443</v>
      </c>
      <c r="O149" s="5">
        <v>2780452</v>
      </c>
      <c r="P149" s="5">
        <v>0</v>
      </c>
      <c r="Q149" s="5">
        <v>8979897.7300000004</v>
      </c>
      <c r="R149" s="5">
        <v>8285126</v>
      </c>
      <c r="S149" s="5">
        <v>0</v>
      </c>
      <c r="T149" s="5">
        <v>8474894</v>
      </c>
      <c r="U149" s="5">
        <v>0</v>
      </c>
      <c r="V149" s="5">
        <v>4148601</v>
      </c>
      <c r="W149" s="5"/>
      <c r="X149" s="5">
        <f t="shared" si="7"/>
        <v>174681200.04842925</v>
      </c>
      <c r="Y149" s="5">
        <v>0</v>
      </c>
      <c r="Z149" s="15">
        <f t="shared" si="8"/>
        <v>174681200.04842925</v>
      </c>
      <c r="AA149" s="5">
        <v>132700902</v>
      </c>
      <c r="AB149" s="26">
        <v>0.75967477875815781</v>
      </c>
      <c r="AC149" s="5">
        <v>132700902</v>
      </c>
      <c r="AD149" s="26">
        <v>0.75967477875815781</v>
      </c>
    </row>
    <row r="150" spans="1:30" ht="33" x14ac:dyDescent="0.3">
      <c r="A150" s="3" t="s">
        <v>2378</v>
      </c>
      <c r="B150" s="4" t="s">
        <v>9</v>
      </c>
      <c r="C150" s="5" t="s">
        <v>263</v>
      </c>
      <c r="D150" s="5" t="s">
        <v>264</v>
      </c>
      <c r="E150" s="5" t="s">
        <v>296</v>
      </c>
      <c r="F150" s="5" t="s">
        <v>297</v>
      </c>
      <c r="G150" s="5">
        <v>3464667</v>
      </c>
      <c r="H150" s="9">
        <v>0</v>
      </c>
      <c r="I150" s="5">
        <v>0</v>
      </c>
      <c r="J150" s="5">
        <f t="shared" si="6"/>
        <v>3464667</v>
      </c>
      <c r="K150" s="5">
        <v>322853</v>
      </c>
      <c r="L150" s="5">
        <v>6150493.7908787839</v>
      </c>
      <c r="M150" s="5">
        <v>0</v>
      </c>
      <c r="N150" s="5">
        <v>119</v>
      </c>
      <c r="O150" s="5">
        <v>1737315</v>
      </c>
      <c r="P150" s="5">
        <v>0</v>
      </c>
      <c r="Q150" s="5">
        <v>0</v>
      </c>
      <c r="R150" s="5">
        <v>478183</v>
      </c>
      <c r="S150" s="5">
        <v>0</v>
      </c>
      <c r="T150" s="5">
        <v>687109</v>
      </c>
      <c r="U150" s="5">
        <v>0</v>
      </c>
      <c r="V150" s="5">
        <v>858741</v>
      </c>
      <c r="W150" s="5"/>
      <c r="X150" s="5">
        <f t="shared" si="7"/>
        <v>13699480.790878784</v>
      </c>
      <c r="Y150" s="5">
        <v>0</v>
      </c>
      <c r="Z150" s="15">
        <f t="shared" si="8"/>
        <v>13699480.790878784</v>
      </c>
      <c r="AA150" s="5">
        <v>0</v>
      </c>
      <c r="AB150" s="26">
        <v>0</v>
      </c>
      <c r="AC150" s="5">
        <v>0</v>
      </c>
      <c r="AD150" s="26">
        <v>0</v>
      </c>
    </row>
    <row r="151" spans="1:30" ht="33" x14ac:dyDescent="0.3">
      <c r="A151" s="3" t="s">
        <v>2378</v>
      </c>
      <c r="B151" s="4" t="s">
        <v>9</v>
      </c>
      <c r="C151" s="5" t="s">
        <v>263</v>
      </c>
      <c r="D151" s="5" t="s">
        <v>264</v>
      </c>
      <c r="E151" s="5" t="s">
        <v>298</v>
      </c>
      <c r="F151" s="5" t="s">
        <v>184</v>
      </c>
      <c r="G151" s="5">
        <v>1038278001</v>
      </c>
      <c r="H151" s="9">
        <v>0</v>
      </c>
      <c r="I151" s="5">
        <v>0</v>
      </c>
      <c r="J151" s="5">
        <f t="shared" si="6"/>
        <v>1038278001</v>
      </c>
      <c r="K151" s="5">
        <v>257614630</v>
      </c>
      <c r="L151" s="5">
        <v>785896587.03050756</v>
      </c>
      <c r="M151" s="5">
        <v>0</v>
      </c>
      <c r="N151" s="5">
        <v>35725</v>
      </c>
      <c r="O151" s="5">
        <v>968091404</v>
      </c>
      <c r="P151" s="5">
        <v>0</v>
      </c>
      <c r="Q151" s="5">
        <v>0</v>
      </c>
      <c r="R151" s="5">
        <v>303939703</v>
      </c>
      <c r="S151" s="5">
        <v>0</v>
      </c>
      <c r="T151" s="5">
        <v>365021755</v>
      </c>
      <c r="U151" s="5">
        <v>795510767.58000004</v>
      </c>
      <c r="V151" s="5">
        <v>281243398</v>
      </c>
      <c r="W151" s="5"/>
      <c r="X151" s="5">
        <f t="shared" si="7"/>
        <v>4795631970.610508</v>
      </c>
      <c r="Y151" s="5">
        <v>0</v>
      </c>
      <c r="Z151" s="15">
        <f t="shared" si="8"/>
        <v>4795631970.610508</v>
      </c>
      <c r="AA151" s="5">
        <v>2311850441.0300002</v>
      </c>
      <c r="AB151" s="26">
        <v>0.48207419902067467</v>
      </c>
      <c r="AC151" s="5">
        <v>2306813875.3600001</v>
      </c>
      <c r="AD151" s="26">
        <v>0.48102395878104282</v>
      </c>
    </row>
    <row r="152" spans="1:30" ht="33" x14ac:dyDescent="0.3">
      <c r="A152" s="3" t="s">
        <v>2378</v>
      </c>
      <c r="B152" s="4" t="s">
        <v>9</v>
      </c>
      <c r="C152" s="5" t="s">
        <v>263</v>
      </c>
      <c r="D152" s="5" t="s">
        <v>264</v>
      </c>
      <c r="E152" s="5" t="s">
        <v>299</v>
      </c>
      <c r="F152" s="5" t="s">
        <v>300</v>
      </c>
      <c r="G152" s="5">
        <v>0</v>
      </c>
      <c r="H152" s="9">
        <v>0</v>
      </c>
      <c r="I152" s="5">
        <v>0</v>
      </c>
      <c r="J152" s="5">
        <f t="shared" si="6"/>
        <v>0</v>
      </c>
      <c r="K152" s="5">
        <v>0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/>
      <c r="X152" s="5">
        <f t="shared" si="7"/>
        <v>0</v>
      </c>
      <c r="Y152" s="5">
        <v>0</v>
      </c>
      <c r="Z152" s="15">
        <f t="shared" si="8"/>
        <v>0</v>
      </c>
      <c r="AA152" s="5">
        <v>0</v>
      </c>
      <c r="AB152" s="26">
        <v>0</v>
      </c>
      <c r="AC152" s="5">
        <v>0</v>
      </c>
      <c r="AD152" s="26">
        <v>0</v>
      </c>
    </row>
    <row r="153" spans="1:30" ht="33" x14ac:dyDescent="0.3">
      <c r="A153" s="3" t="s">
        <v>2378</v>
      </c>
      <c r="B153" s="4" t="s">
        <v>9</v>
      </c>
      <c r="C153" s="5" t="s">
        <v>263</v>
      </c>
      <c r="D153" s="5" t="s">
        <v>264</v>
      </c>
      <c r="E153" s="5" t="s">
        <v>301</v>
      </c>
      <c r="F153" s="5" t="s">
        <v>302</v>
      </c>
      <c r="G153" s="5">
        <v>18050592</v>
      </c>
      <c r="H153" s="9">
        <v>0</v>
      </c>
      <c r="I153" s="5">
        <v>0</v>
      </c>
      <c r="J153" s="5">
        <f t="shared" si="6"/>
        <v>18050592</v>
      </c>
      <c r="K153" s="5">
        <v>6709804</v>
      </c>
      <c r="L153" s="5">
        <v>92805116.459467977</v>
      </c>
      <c r="M153" s="5">
        <v>0</v>
      </c>
      <c r="N153" s="5">
        <v>621</v>
      </c>
      <c r="O153" s="5">
        <v>7718865</v>
      </c>
      <c r="P153" s="5">
        <v>0</v>
      </c>
      <c r="Q153" s="5">
        <v>0</v>
      </c>
      <c r="R153" s="5">
        <v>9380692</v>
      </c>
      <c r="S153" s="5">
        <v>0</v>
      </c>
      <c r="T153" s="5">
        <v>10320942</v>
      </c>
      <c r="U153" s="5">
        <v>-1792005.01</v>
      </c>
      <c r="V153" s="5">
        <v>6666109</v>
      </c>
      <c r="W153" s="5"/>
      <c r="X153" s="5">
        <f t="shared" si="7"/>
        <v>149860736.44946799</v>
      </c>
      <c r="Y153" s="5">
        <v>3251717.398</v>
      </c>
      <c r="Z153" s="15">
        <f t="shared" si="8"/>
        <v>146609019.05146798</v>
      </c>
      <c r="AA153" s="5">
        <v>68529310</v>
      </c>
      <c r="AB153" s="26">
        <v>0.46742901932890207</v>
      </c>
      <c r="AC153" s="5">
        <v>68529310</v>
      </c>
      <c r="AD153" s="26">
        <v>0.46742901932890207</v>
      </c>
    </row>
    <row r="154" spans="1:30" ht="33" x14ac:dyDescent="0.3">
      <c r="A154" s="3" t="s">
        <v>2378</v>
      </c>
      <c r="B154" s="4" t="s">
        <v>9</v>
      </c>
      <c r="C154" s="5" t="s">
        <v>263</v>
      </c>
      <c r="D154" s="5" t="s">
        <v>264</v>
      </c>
      <c r="E154" s="5" t="s">
        <v>303</v>
      </c>
      <c r="F154" s="5" t="s">
        <v>304</v>
      </c>
      <c r="G154" s="5">
        <v>0</v>
      </c>
      <c r="H154" s="9">
        <v>0</v>
      </c>
      <c r="I154" s="5">
        <v>0</v>
      </c>
      <c r="J154" s="5">
        <f t="shared" si="6"/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0</v>
      </c>
      <c r="T154" s="5">
        <v>0</v>
      </c>
      <c r="U154" s="5">
        <v>0</v>
      </c>
      <c r="V154" s="5">
        <v>0</v>
      </c>
      <c r="W154" s="5"/>
      <c r="X154" s="5">
        <f t="shared" si="7"/>
        <v>0</v>
      </c>
      <c r="Y154" s="5">
        <v>0</v>
      </c>
      <c r="Z154" s="15">
        <f t="shared" si="8"/>
        <v>0</v>
      </c>
      <c r="AA154" s="5">
        <v>0</v>
      </c>
      <c r="AB154" s="26">
        <v>0</v>
      </c>
      <c r="AC154" s="5">
        <v>0</v>
      </c>
      <c r="AD154" s="26">
        <v>0</v>
      </c>
    </row>
    <row r="155" spans="1:30" ht="33" x14ac:dyDescent="0.3">
      <c r="A155" s="3" t="s">
        <v>2378</v>
      </c>
      <c r="B155" s="4" t="s">
        <v>9</v>
      </c>
      <c r="C155" s="5" t="s">
        <v>263</v>
      </c>
      <c r="D155" s="5" t="s">
        <v>264</v>
      </c>
      <c r="E155" s="5" t="s">
        <v>305</v>
      </c>
      <c r="F155" s="5" t="s">
        <v>306</v>
      </c>
      <c r="G155" s="5">
        <v>0</v>
      </c>
      <c r="H155" s="9">
        <v>0</v>
      </c>
      <c r="I155" s="5">
        <v>0</v>
      </c>
      <c r="J155" s="5">
        <f t="shared" si="6"/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0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/>
      <c r="X155" s="5">
        <f t="shared" si="7"/>
        <v>0</v>
      </c>
      <c r="Y155" s="5">
        <v>0</v>
      </c>
      <c r="Z155" s="15">
        <f t="shared" si="8"/>
        <v>0</v>
      </c>
      <c r="AA155" s="5">
        <v>0</v>
      </c>
      <c r="AB155" s="26">
        <v>0</v>
      </c>
      <c r="AC155" s="5">
        <v>0</v>
      </c>
      <c r="AD155" s="26">
        <v>0</v>
      </c>
    </row>
    <row r="156" spans="1:30" ht="33" x14ac:dyDescent="0.3">
      <c r="A156" s="3" t="s">
        <v>2378</v>
      </c>
      <c r="B156" s="4" t="s">
        <v>9</v>
      </c>
      <c r="C156" s="5" t="s">
        <v>263</v>
      </c>
      <c r="D156" s="5" t="s">
        <v>264</v>
      </c>
      <c r="E156" s="5" t="s">
        <v>307</v>
      </c>
      <c r="F156" s="5" t="s">
        <v>308</v>
      </c>
      <c r="G156" s="5">
        <v>2506157</v>
      </c>
      <c r="H156" s="9">
        <v>0</v>
      </c>
      <c r="I156" s="5">
        <v>0</v>
      </c>
      <c r="J156" s="5">
        <f t="shared" si="6"/>
        <v>2506157</v>
      </c>
      <c r="K156" s="5">
        <v>743885</v>
      </c>
      <c r="L156" s="5">
        <v>14861184.836130628</v>
      </c>
      <c r="M156" s="5">
        <v>0</v>
      </c>
      <c r="N156" s="5">
        <v>86</v>
      </c>
      <c r="O156" s="5">
        <v>1138398</v>
      </c>
      <c r="P156" s="5">
        <v>0</v>
      </c>
      <c r="Q156" s="5">
        <v>682767</v>
      </c>
      <c r="R156" s="5">
        <v>1075054</v>
      </c>
      <c r="S156" s="5">
        <v>0</v>
      </c>
      <c r="T156" s="5">
        <v>1349107</v>
      </c>
      <c r="U156" s="5">
        <v>0</v>
      </c>
      <c r="V156" s="5">
        <v>1410434</v>
      </c>
      <c r="W156" s="5"/>
      <c r="X156" s="5">
        <f t="shared" si="7"/>
        <v>23767072.836130626</v>
      </c>
      <c r="Y156" s="5">
        <v>0</v>
      </c>
      <c r="Z156" s="15">
        <f t="shared" si="8"/>
        <v>23767072.836130626</v>
      </c>
      <c r="AA156" s="5">
        <v>18230988.809999999</v>
      </c>
      <c r="AB156" s="26">
        <v>0.76706916900112787</v>
      </c>
      <c r="AC156" s="5">
        <v>18230988.809999999</v>
      </c>
      <c r="AD156" s="26">
        <v>0.76706916900112787</v>
      </c>
    </row>
    <row r="157" spans="1:30" ht="33" x14ac:dyDescent="0.3">
      <c r="A157" s="3" t="s">
        <v>2378</v>
      </c>
      <c r="B157" s="4" t="s">
        <v>9</v>
      </c>
      <c r="C157" s="5" t="s">
        <v>263</v>
      </c>
      <c r="D157" s="5" t="s">
        <v>264</v>
      </c>
      <c r="E157" s="5" t="s">
        <v>309</v>
      </c>
      <c r="F157" s="5" t="s">
        <v>310</v>
      </c>
      <c r="G157" s="5">
        <v>0</v>
      </c>
      <c r="H157" s="9">
        <v>0</v>
      </c>
      <c r="I157" s="5">
        <v>0</v>
      </c>
      <c r="J157" s="5">
        <f t="shared" si="6"/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0</v>
      </c>
      <c r="S157" s="5">
        <v>0</v>
      </c>
      <c r="T157" s="5">
        <v>0</v>
      </c>
      <c r="U157" s="5">
        <v>0</v>
      </c>
      <c r="V157" s="5">
        <v>0</v>
      </c>
      <c r="W157" s="5"/>
      <c r="X157" s="5">
        <f t="shared" si="7"/>
        <v>0</v>
      </c>
      <c r="Y157" s="5">
        <v>0</v>
      </c>
      <c r="Z157" s="15">
        <f t="shared" si="8"/>
        <v>0</v>
      </c>
      <c r="AA157" s="5">
        <v>0</v>
      </c>
      <c r="AB157" s="26">
        <v>0</v>
      </c>
      <c r="AC157" s="5">
        <v>0</v>
      </c>
      <c r="AD157" s="26">
        <v>0</v>
      </c>
    </row>
    <row r="158" spans="1:30" ht="33" x14ac:dyDescent="0.3">
      <c r="A158" s="3" t="s">
        <v>2378</v>
      </c>
      <c r="B158" s="4" t="s">
        <v>9</v>
      </c>
      <c r="C158" s="5" t="s">
        <v>311</v>
      </c>
      <c r="D158" s="5" t="s">
        <v>312</v>
      </c>
      <c r="E158" s="5" t="s">
        <v>313</v>
      </c>
      <c r="F158" s="5" t="s">
        <v>312</v>
      </c>
      <c r="G158" s="5">
        <v>50626876</v>
      </c>
      <c r="H158" s="9">
        <v>0</v>
      </c>
      <c r="I158" s="5">
        <v>0</v>
      </c>
      <c r="J158" s="5">
        <f t="shared" si="6"/>
        <v>50626876</v>
      </c>
      <c r="K158" s="5">
        <v>993923004</v>
      </c>
      <c r="L158" s="5">
        <v>18702994708.897636</v>
      </c>
      <c r="M158" s="5">
        <v>146374652</v>
      </c>
      <c r="N158" s="5">
        <v>1742</v>
      </c>
      <c r="O158" s="5">
        <v>22943435</v>
      </c>
      <c r="P158" s="5">
        <v>0</v>
      </c>
      <c r="Q158" s="5">
        <v>12582581.610000003</v>
      </c>
      <c r="R158" s="5">
        <v>1202383152</v>
      </c>
      <c r="S158" s="5">
        <v>0</v>
      </c>
      <c r="T158" s="5">
        <v>1321558152</v>
      </c>
      <c r="U158" s="5">
        <v>0</v>
      </c>
      <c r="V158" s="5">
        <v>1263101971</v>
      </c>
      <c r="W158" s="5"/>
      <c r="X158" s="5">
        <f t="shared" si="7"/>
        <v>23716490274.507637</v>
      </c>
      <c r="Y158" s="5">
        <v>0</v>
      </c>
      <c r="Z158" s="15">
        <f t="shared" si="8"/>
        <v>23716490274.507637</v>
      </c>
      <c r="AA158" s="5">
        <v>16646930587</v>
      </c>
      <c r="AB158" s="26">
        <v>0.70191374838010667</v>
      </c>
      <c r="AC158" s="5">
        <v>3790986052</v>
      </c>
      <c r="AD158" s="26">
        <v>0.15984599778976791</v>
      </c>
    </row>
    <row r="159" spans="1:30" ht="33" x14ac:dyDescent="0.3">
      <c r="A159" s="3" t="s">
        <v>2378</v>
      </c>
      <c r="B159" s="4" t="s">
        <v>9</v>
      </c>
      <c r="C159" s="5" t="s">
        <v>263</v>
      </c>
      <c r="D159" s="5" t="s">
        <v>314</v>
      </c>
      <c r="E159" s="5" t="s">
        <v>315</v>
      </c>
      <c r="F159" s="5" t="s">
        <v>316</v>
      </c>
      <c r="G159" s="5">
        <v>69101373654</v>
      </c>
      <c r="H159" s="9">
        <v>0</v>
      </c>
      <c r="I159" s="5">
        <v>0</v>
      </c>
      <c r="J159" s="5">
        <f t="shared" si="6"/>
        <v>69101373654</v>
      </c>
      <c r="K159" s="5">
        <v>3021489131</v>
      </c>
      <c r="L159" s="5">
        <v>58166173572.321289</v>
      </c>
      <c r="M159" s="5">
        <v>8165971.7999999998</v>
      </c>
      <c r="N159" s="5">
        <v>2377692</v>
      </c>
      <c r="O159" s="5">
        <v>13490592585</v>
      </c>
      <c r="P159" s="5">
        <v>0</v>
      </c>
      <c r="Q159" s="5">
        <v>637246.99</v>
      </c>
      <c r="R159" s="5">
        <v>3603571125</v>
      </c>
      <c r="S159" s="5">
        <v>0</v>
      </c>
      <c r="T159" s="5">
        <v>2587796715</v>
      </c>
      <c r="U159" s="5">
        <v>-6860163239.1999998</v>
      </c>
      <c r="V159" s="5">
        <v>1362171941</v>
      </c>
      <c r="W159" s="5"/>
      <c r="X159" s="5">
        <f t="shared" si="7"/>
        <v>144484186394.91125</v>
      </c>
      <c r="Y159" s="5">
        <v>12448242082.960001</v>
      </c>
      <c r="Z159" s="15">
        <f t="shared" si="8"/>
        <v>132035944311.95125</v>
      </c>
      <c r="AA159" s="5">
        <v>109781277251.17003</v>
      </c>
      <c r="AB159" s="26">
        <v>0.83144993451024352</v>
      </c>
      <c r="AC159" s="5">
        <v>99222107098.180008</v>
      </c>
      <c r="AD159" s="26">
        <v>0.75147799801965676</v>
      </c>
    </row>
    <row r="160" spans="1:30" ht="33" x14ac:dyDescent="0.3">
      <c r="A160" s="3" t="s">
        <v>2378</v>
      </c>
      <c r="B160" s="4" t="s">
        <v>9</v>
      </c>
      <c r="C160" s="5" t="s">
        <v>263</v>
      </c>
      <c r="D160" s="5" t="s">
        <v>314</v>
      </c>
      <c r="E160" s="5" t="s">
        <v>317</v>
      </c>
      <c r="F160" s="5" t="s">
        <v>318</v>
      </c>
      <c r="G160" s="5">
        <v>63324109577</v>
      </c>
      <c r="H160" s="9">
        <v>0</v>
      </c>
      <c r="I160" s="5">
        <v>0</v>
      </c>
      <c r="J160" s="5">
        <f t="shared" si="6"/>
        <v>63324109577</v>
      </c>
      <c r="K160" s="5">
        <v>4803574561</v>
      </c>
      <c r="L160" s="5">
        <v>103595394722.99216</v>
      </c>
      <c r="M160" s="5">
        <v>303468393.98000002</v>
      </c>
      <c r="N160" s="5">
        <v>2178904</v>
      </c>
      <c r="O160" s="5">
        <v>13312060069</v>
      </c>
      <c r="P160" s="5">
        <v>0</v>
      </c>
      <c r="Q160" s="5">
        <v>64853891.030000001</v>
      </c>
      <c r="R160" s="5">
        <v>7445726722</v>
      </c>
      <c r="S160" s="5">
        <v>0</v>
      </c>
      <c r="T160" s="5">
        <v>9738258010</v>
      </c>
      <c r="U160" s="5">
        <v>0</v>
      </c>
      <c r="V160" s="5">
        <v>11687634545</v>
      </c>
      <c r="W160" s="5"/>
      <c r="X160" s="5">
        <f t="shared" si="7"/>
        <v>214277259396.00217</v>
      </c>
      <c r="Y160" s="5">
        <v>0</v>
      </c>
      <c r="Z160" s="15">
        <f t="shared" si="8"/>
        <v>214277259396.00217</v>
      </c>
      <c r="AA160" s="5">
        <v>81641616465.389984</v>
      </c>
      <c r="AB160" s="26">
        <v>0.38100924333043434</v>
      </c>
      <c r="AC160" s="5">
        <v>48994696360.390007</v>
      </c>
      <c r="AD160" s="26">
        <v>0.22865093803465042</v>
      </c>
    </row>
    <row r="161" spans="1:30" ht="33" x14ac:dyDescent="0.3">
      <c r="A161" s="3" t="s">
        <v>2378</v>
      </c>
      <c r="B161" s="4" t="s">
        <v>9</v>
      </c>
      <c r="C161" s="5" t="s">
        <v>263</v>
      </c>
      <c r="D161" s="5" t="s">
        <v>314</v>
      </c>
      <c r="E161" s="5" t="s">
        <v>319</v>
      </c>
      <c r="F161" s="5" t="s">
        <v>320</v>
      </c>
      <c r="G161" s="5">
        <v>28802660</v>
      </c>
      <c r="H161" s="9">
        <v>0</v>
      </c>
      <c r="I161" s="5">
        <v>0</v>
      </c>
      <c r="J161" s="5">
        <f t="shared" si="6"/>
        <v>28802660</v>
      </c>
      <c r="K161" s="5">
        <v>215797</v>
      </c>
      <c r="L161" s="5">
        <v>3418376.383917117</v>
      </c>
      <c r="M161" s="5">
        <v>668240.56999999995</v>
      </c>
      <c r="N161" s="5">
        <v>991</v>
      </c>
      <c r="O161" s="5">
        <v>22747822</v>
      </c>
      <c r="P161" s="5">
        <v>0</v>
      </c>
      <c r="Q161" s="5">
        <v>0</v>
      </c>
      <c r="R161" s="5">
        <v>1707689</v>
      </c>
      <c r="S161" s="5">
        <v>0</v>
      </c>
      <c r="T161" s="5">
        <v>4353180</v>
      </c>
      <c r="U161" s="5">
        <v>853724024.62</v>
      </c>
      <c r="V161" s="5">
        <v>8618884</v>
      </c>
      <c r="W161" s="5"/>
      <c r="X161" s="5">
        <f t="shared" si="7"/>
        <v>924257664.57391715</v>
      </c>
      <c r="Y161" s="5">
        <v>0</v>
      </c>
      <c r="Z161" s="15">
        <f t="shared" si="8"/>
        <v>924257664.57391715</v>
      </c>
      <c r="AA161" s="5">
        <v>915630000</v>
      </c>
      <c r="AB161" s="26">
        <v>0.99066530373010808</v>
      </c>
      <c r="AC161" s="5">
        <v>457815000</v>
      </c>
      <c r="AD161" s="26">
        <v>0.49533265186505404</v>
      </c>
    </row>
    <row r="162" spans="1:30" ht="33" x14ac:dyDescent="0.3">
      <c r="A162" s="3" t="s">
        <v>2378</v>
      </c>
      <c r="B162" s="4" t="s">
        <v>9</v>
      </c>
      <c r="C162" s="5" t="s">
        <v>263</v>
      </c>
      <c r="D162" s="5" t="s">
        <v>314</v>
      </c>
      <c r="E162" s="5" t="s">
        <v>321</v>
      </c>
      <c r="F162" s="5" t="s">
        <v>322</v>
      </c>
      <c r="G162" s="5">
        <v>34075162</v>
      </c>
      <c r="H162" s="9">
        <v>0</v>
      </c>
      <c r="I162" s="5">
        <v>0</v>
      </c>
      <c r="J162" s="5">
        <f t="shared" si="6"/>
        <v>34075162</v>
      </c>
      <c r="K162" s="5">
        <v>4404996</v>
      </c>
      <c r="L162" s="5">
        <v>94183400.18712835</v>
      </c>
      <c r="M162" s="5">
        <v>1619606.27</v>
      </c>
      <c r="N162" s="5">
        <v>1172</v>
      </c>
      <c r="O162" s="5">
        <v>3805915</v>
      </c>
      <c r="P162" s="5">
        <v>0</v>
      </c>
      <c r="Q162" s="5">
        <v>0</v>
      </c>
      <c r="R162" s="5">
        <v>6201346</v>
      </c>
      <c r="S162" s="5">
        <v>0</v>
      </c>
      <c r="T162" s="5">
        <v>7569760</v>
      </c>
      <c r="U162" s="5">
        <v>0</v>
      </c>
      <c r="V162" s="5">
        <v>9637243</v>
      </c>
      <c r="W162" s="5"/>
      <c r="X162" s="5">
        <f t="shared" si="7"/>
        <v>161498600.45712835</v>
      </c>
      <c r="Y162" s="5">
        <v>0</v>
      </c>
      <c r="Z162" s="15">
        <f t="shared" si="8"/>
        <v>161498600.45712835</v>
      </c>
      <c r="AA162" s="5">
        <v>150503741</v>
      </c>
      <c r="AB162" s="26">
        <v>0.93191978490211713</v>
      </c>
      <c r="AC162" s="5">
        <v>0</v>
      </c>
      <c r="AD162" s="26">
        <v>0</v>
      </c>
    </row>
    <row r="163" spans="1:30" ht="33" x14ac:dyDescent="0.3">
      <c r="A163" s="3" t="s">
        <v>2378</v>
      </c>
      <c r="B163" s="4" t="s">
        <v>9</v>
      </c>
      <c r="C163" s="5" t="s">
        <v>263</v>
      </c>
      <c r="D163" s="5" t="s">
        <v>314</v>
      </c>
      <c r="E163" s="5" t="s">
        <v>323</v>
      </c>
      <c r="F163" s="5" t="s">
        <v>324</v>
      </c>
      <c r="G163" s="5">
        <v>565436204</v>
      </c>
      <c r="H163" s="9">
        <v>0</v>
      </c>
      <c r="I163" s="5">
        <v>0</v>
      </c>
      <c r="J163" s="5">
        <f t="shared" si="6"/>
        <v>565436204</v>
      </c>
      <c r="K163" s="5">
        <v>16799728</v>
      </c>
      <c r="L163" s="5">
        <v>317555864.51811719</v>
      </c>
      <c r="M163" s="5">
        <v>231944.76</v>
      </c>
      <c r="N163" s="5">
        <v>19456</v>
      </c>
      <c r="O163" s="5">
        <v>104602188</v>
      </c>
      <c r="P163" s="5">
        <v>0</v>
      </c>
      <c r="Q163" s="5">
        <v>0</v>
      </c>
      <c r="R163" s="5">
        <v>28885665</v>
      </c>
      <c r="S163" s="5">
        <v>0</v>
      </c>
      <c r="T163" s="5">
        <v>32287118</v>
      </c>
      <c r="U163" s="5">
        <v>0</v>
      </c>
      <c r="V163" s="5">
        <v>33463899</v>
      </c>
      <c r="W163" s="5"/>
      <c r="X163" s="5">
        <f t="shared" si="7"/>
        <v>1099282067.2781172</v>
      </c>
      <c r="Y163" s="5">
        <v>0</v>
      </c>
      <c r="Z163" s="15">
        <f t="shared" si="8"/>
        <v>1099282067.2781172</v>
      </c>
      <c r="AA163" s="5">
        <v>945981814</v>
      </c>
      <c r="AB163" s="26">
        <v>0.86054511590669625</v>
      </c>
      <c r="AC163" s="5">
        <v>405900536</v>
      </c>
      <c r="AD163" s="26">
        <v>0.36924147867255946</v>
      </c>
    </row>
    <row r="164" spans="1:30" ht="33" x14ac:dyDescent="0.3">
      <c r="A164" s="3" t="s">
        <v>2378</v>
      </c>
      <c r="B164" s="4" t="s">
        <v>9</v>
      </c>
      <c r="C164" s="5" t="s">
        <v>263</v>
      </c>
      <c r="D164" s="5" t="s">
        <v>314</v>
      </c>
      <c r="E164" s="5" t="s">
        <v>325</v>
      </c>
      <c r="F164" s="5" t="s">
        <v>326</v>
      </c>
      <c r="G164" s="5">
        <v>0</v>
      </c>
      <c r="H164" s="9">
        <v>0</v>
      </c>
      <c r="I164" s="5">
        <v>0</v>
      </c>
      <c r="J164" s="5">
        <f t="shared" si="6"/>
        <v>0</v>
      </c>
      <c r="K164" s="5">
        <v>0</v>
      </c>
      <c r="L164" s="5">
        <v>0</v>
      </c>
      <c r="M164" s="5">
        <v>0</v>
      </c>
      <c r="N164" s="5">
        <v>0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/>
      <c r="X164" s="5">
        <f t="shared" si="7"/>
        <v>0</v>
      </c>
      <c r="Y164" s="5">
        <v>0</v>
      </c>
      <c r="Z164" s="15">
        <f t="shared" si="8"/>
        <v>0</v>
      </c>
      <c r="AA164" s="5">
        <v>0</v>
      </c>
      <c r="AB164" s="26">
        <v>0</v>
      </c>
      <c r="AC164" s="5">
        <v>0</v>
      </c>
      <c r="AD164" s="26">
        <v>0</v>
      </c>
    </row>
    <row r="165" spans="1:30" ht="33" x14ac:dyDescent="0.3">
      <c r="A165" s="3" t="s">
        <v>2378</v>
      </c>
      <c r="B165" s="4" t="s">
        <v>9</v>
      </c>
      <c r="C165" s="5" t="s">
        <v>263</v>
      </c>
      <c r="D165" s="5" t="s">
        <v>314</v>
      </c>
      <c r="E165" s="5" t="s">
        <v>327</v>
      </c>
      <c r="F165" s="5" t="s">
        <v>328</v>
      </c>
      <c r="G165" s="5">
        <v>2575269</v>
      </c>
      <c r="H165" s="9">
        <v>0</v>
      </c>
      <c r="I165" s="5">
        <v>0</v>
      </c>
      <c r="J165" s="5">
        <f t="shared" si="6"/>
        <v>2575269</v>
      </c>
      <c r="K165" s="5">
        <v>1719977</v>
      </c>
      <c r="L165" s="5">
        <v>23510.061948090792</v>
      </c>
      <c r="M165" s="5">
        <v>0</v>
      </c>
      <c r="N165" s="5">
        <v>89</v>
      </c>
      <c r="O165" s="5">
        <v>1128</v>
      </c>
      <c r="P165" s="5">
        <v>0</v>
      </c>
      <c r="Q165" s="5">
        <v>0</v>
      </c>
      <c r="R165" s="5">
        <v>101390</v>
      </c>
      <c r="S165" s="5">
        <v>0</v>
      </c>
      <c r="T165" s="5">
        <v>141206</v>
      </c>
      <c r="U165" s="5">
        <v>0</v>
      </c>
      <c r="V165" s="5">
        <v>308647</v>
      </c>
      <c r="W165" s="5"/>
      <c r="X165" s="5">
        <f t="shared" si="7"/>
        <v>4871216.0619480908</v>
      </c>
      <c r="Y165" s="5">
        <v>0</v>
      </c>
      <c r="Z165" s="15">
        <f t="shared" si="8"/>
        <v>4871216.0619480908</v>
      </c>
      <c r="AA165" s="5">
        <v>0</v>
      </c>
      <c r="AB165" s="26">
        <v>0</v>
      </c>
      <c r="AC165" s="5">
        <v>0</v>
      </c>
      <c r="AD165" s="26">
        <v>0</v>
      </c>
    </row>
    <row r="166" spans="1:30" ht="33" x14ac:dyDescent="0.3">
      <c r="A166" s="3" t="s">
        <v>2378</v>
      </c>
      <c r="B166" s="4" t="s">
        <v>9</v>
      </c>
      <c r="C166" s="5" t="s">
        <v>263</v>
      </c>
      <c r="D166" s="5" t="s">
        <v>314</v>
      </c>
      <c r="E166" s="5" t="s">
        <v>329</v>
      </c>
      <c r="F166" s="5" t="s">
        <v>330</v>
      </c>
      <c r="G166" s="5">
        <v>125974079</v>
      </c>
      <c r="H166" s="9">
        <v>0</v>
      </c>
      <c r="I166" s="5">
        <v>0</v>
      </c>
      <c r="J166" s="5">
        <f t="shared" si="6"/>
        <v>125974079</v>
      </c>
      <c r="K166" s="5">
        <v>2356159</v>
      </c>
      <c r="L166" s="5">
        <v>6768294.0523468852</v>
      </c>
      <c r="M166" s="5">
        <v>5435999.6900000004</v>
      </c>
      <c r="N166" s="5">
        <v>4335</v>
      </c>
      <c r="O166" s="5">
        <v>21643676</v>
      </c>
      <c r="P166" s="5">
        <v>0</v>
      </c>
      <c r="Q166" s="5">
        <v>0</v>
      </c>
      <c r="R166" s="5">
        <v>4232067</v>
      </c>
      <c r="S166" s="5">
        <v>0</v>
      </c>
      <c r="T166" s="5">
        <v>10322553</v>
      </c>
      <c r="U166" s="5">
        <v>0</v>
      </c>
      <c r="V166" s="5">
        <v>8491826</v>
      </c>
      <c r="W166" s="5"/>
      <c r="X166" s="5">
        <f t="shared" si="7"/>
        <v>185228988.74234688</v>
      </c>
      <c r="Y166" s="5">
        <v>0</v>
      </c>
      <c r="Z166" s="15">
        <f t="shared" si="8"/>
        <v>185228988.74234688</v>
      </c>
      <c r="AA166" s="5">
        <v>115651781.84999999</v>
      </c>
      <c r="AB166" s="26">
        <v>0.624371933546921</v>
      </c>
      <c r="AC166" s="5">
        <v>115651781.84999999</v>
      </c>
      <c r="AD166" s="26">
        <v>0.624371933546921</v>
      </c>
    </row>
    <row r="167" spans="1:30" ht="33" x14ac:dyDescent="0.3">
      <c r="A167" s="3" t="s">
        <v>2378</v>
      </c>
      <c r="B167" s="4" t="s">
        <v>9</v>
      </c>
      <c r="C167" s="5" t="s">
        <v>263</v>
      </c>
      <c r="D167" s="5" t="s">
        <v>314</v>
      </c>
      <c r="E167" s="5" t="s">
        <v>331</v>
      </c>
      <c r="F167" s="5" t="s">
        <v>332</v>
      </c>
      <c r="G167" s="5">
        <v>0</v>
      </c>
      <c r="H167" s="9">
        <v>0</v>
      </c>
      <c r="I167" s="5">
        <v>0</v>
      </c>
      <c r="J167" s="5">
        <f t="shared" si="6"/>
        <v>0</v>
      </c>
      <c r="K167" s="5">
        <v>0</v>
      </c>
      <c r="L167" s="5">
        <v>0</v>
      </c>
      <c r="M167" s="5">
        <v>0</v>
      </c>
      <c r="N167" s="5">
        <v>0</v>
      </c>
      <c r="O167" s="5">
        <v>0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/>
      <c r="X167" s="5">
        <f t="shared" si="7"/>
        <v>0</v>
      </c>
      <c r="Y167" s="5">
        <v>0</v>
      </c>
      <c r="Z167" s="15">
        <f t="shared" si="8"/>
        <v>0</v>
      </c>
      <c r="AA167" s="5">
        <v>0</v>
      </c>
      <c r="AB167" s="26">
        <v>0</v>
      </c>
      <c r="AC167" s="5">
        <v>0</v>
      </c>
      <c r="AD167" s="26">
        <v>0</v>
      </c>
    </row>
    <row r="168" spans="1:30" ht="33" x14ac:dyDescent="0.3">
      <c r="A168" s="3" t="s">
        <v>2378</v>
      </c>
      <c r="B168" s="4" t="s">
        <v>9</v>
      </c>
      <c r="C168" s="5" t="s">
        <v>263</v>
      </c>
      <c r="D168" s="5" t="s">
        <v>314</v>
      </c>
      <c r="E168" s="5" t="s">
        <v>333</v>
      </c>
      <c r="F168" s="5" t="s">
        <v>334</v>
      </c>
      <c r="G168" s="5">
        <v>15137000139</v>
      </c>
      <c r="H168" s="9">
        <v>0</v>
      </c>
      <c r="I168" s="5">
        <v>0</v>
      </c>
      <c r="J168" s="5">
        <f t="shared" si="6"/>
        <v>15137000139</v>
      </c>
      <c r="K168" s="5">
        <v>1656136299</v>
      </c>
      <c r="L168" s="5">
        <v>21317420971.39378</v>
      </c>
      <c r="M168" s="5">
        <v>0</v>
      </c>
      <c r="N168" s="5">
        <v>520845</v>
      </c>
      <c r="O168" s="5">
        <v>7300165977</v>
      </c>
      <c r="P168" s="5">
        <v>0</v>
      </c>
      <c r="Q168" s="5">
        <v>0</v>
      </c>
      <c r="R168" s="5">
        <v>2098435744</v>
      </c>
      <c r="S168" s="5">
        <v>0</v>
      </c>
      <c r="T168" s="5">
        <v>2289851228</v>
      </c>
      <c r="U168" s="5">
        <v>0</v>
      </c>
      <c r="V168" s="5">
        <v>1650740136</v>
      </c>
      <c r="W168" s="5"/>
      <c r="X168" s="5">
        <f t="shared" si="7"/>
        <v>51450271339.393784</v>
      </c>
      <c r="Y168" s="5">
        <v>0</v>
      </c>
      <c r="Z168" s="15">
        <f t="shared" si="8"/>
        <v>51450271339.393784</v>
      </c>
      <c r="AA168" s="5">
        <v>42904257524.000008</v>
      </c>
      <c r="AB168" s="26">
        <v>0.83389759484416215</v>
      </c>
      <c r="AC168" s="5">
        <v>32512610143.790005</v>
      </c>
      <c r="AD168" s="26">
        <v>0.63192300637870813</v>
      </c>
    </row>
    <row r="169" spans="1:30" ht="33" x14ac:dyDescent="0.3">
      <c r="A169" s="3" t="s">
        <v>2378</v>
      </c>
      <c r="B169" s="4" t="s">
        <v>9</v>
      </c>
      <c r="C169" s="5" t="s">
        <v>263</v>
      </c>
      <c r="D169" s="5" t="s">
        <v>314</v>
      </c>
      <c r="E169" s="5" t="s">
        <v>335</v>
      </c>
      <c r="F169" s="5" t="s">
        <v>336</v>
      </c>
      <c r="G169" s="5">
        <v>4251600581</v>
      </c>
      <c r="H169" s="9">
        <v>0</v>
      </c>
      <c r="I169" s="5">
        <v>0</v>
      </c>
      <c r="J169" s="5">
        <f t="shared" si="6"/>
        <v>4251600581</v>
      </c>
      <c r="K169" s="5">
        <v>26898102</v>
      </c>
      <c r="L169" s="5">
        <v>311803534.47163749</v>
      </c>
      <c r="M169" s="5">
        <v>0</v>
      </c>
      <c r="N169" s="5">
        <v>146292</v>
      </c>
      <c r="O169" s="5">
        <v>300674434</v>
      </c>
      <c r="P169" s="5">
        <v>0</v>
      </c>
      <c r="Q169" s="5">
        <v>0</v>
      </c>
      <c r="R169" s="5">
        <v>64021112</v>
      </c>
      <c r="S169" s="5">
        <v>0</v>
      </c>
      <c r="T169" s="5">
        <v>59271183</v>
      </c>
      <c r="U169" s="5">
        <v>-422085299.76999998</v>
      </c>
      <c r="V169" s="5">
        <v>46322832</v>
      </c>
      <c r="W169" s="5"/>
      <c r="X169" s="5">
        <f t="shared" si="7"/>
        <v>4638652770.7016373</v>
      </c>
      <c r="Y169" s="5">
        <v>765903056.24600005</v>
      </c>
      <c r="Z169" s="15">
        <f t="shared" si="8"/>
        <v>3872749714.455637</v>
      </c>
      <c r="AA169" s="5">
        <v>1757333210</v>
      </c>
      <c r="AB169" s="26">
        <v>0.45376885664479738</v>
      </c>
      <c r="AC169" s="5">
        <v>1338657810</v>
      </c>
      <c r="AD169" s="26">
        <v>0.3456608117491437</v>
      </c>
    </row>
    <row r="170" spans="1:30" ht="33" x14ac:dyDescent="0.3">
      <c r="A170" s="3" t="s">
        <v>2378</v>
      </c>
      <c r="B170" s="4" t="s">
        <v>9</v>
      </c>
      <c r="C170" s="5" t="s">
        <v>263</v>
      </c>
      <c r="D170" s="5" t="s">
        <v>314</v>
      </c>
      <c r="E170" s="5" t="s">
        <v>337</v>
      </c>
      <c r="F170" s="5" t="s">
        <v>338</v>
      </c>
      <c r="G170" s="5">
        <v>1044839915</v>
      </c>
      <c r="H170" s="9">
        <v>0</v>
      </c>
      <c r="I170" s="5">
        <v>0</v>
      </c>
      <c r="J170" s="5">
        <f t="shared" si="6"/>
        <v>1044839915</v>
      </c>
      <c r="K170" s="5">
        <v>19866622</v>
      </c>
      <c r="L170" s="5">
        <v>311375452.09360451</v>
      </c>
      <c r="M170" s="5">
        <v>0</v>
      </c>
      <c r="N170" s="5">
        <v>35952</v>
      </c>
      <c r="O170" s="5">
        <v>387717108</v>
      </c>
      <c r="P170" s="5">
        <v>0</v>
      </c>
      <c r="Q170" s="5">
        <v>0</v>
      </c>
      <c r="R170" s="5">
        <v>43188863</v>
      </c>
      <c r="S170" s="5">
        <v>0</v>
      </c>
      <c r="T170" s="5">
        <v>61094949</v>
      </c>
      <c r="U170" s="5">
        <v>0</v>
      </c>
      <c r="V170" s="5">
        <v>40628410</v>
      </c>
      <c r="W170" s="5"/>
      <c r="X170" s="5">
        <f t="shared" si="7"/>
        <v>1908747271.0936046</v>
      </c>
      <c r="Y170" s="5">
        <v>0</v>
      </c>
      <c r="Z170" s="15">
        <f t="shared" si="8"/>
        <v>1908747271.0936046</v>
      </c>
      <c r="AA170" s="5">
        <v>1379179052</v>
      </c>
      <c r="AB170" s="26">
        <v>0.72255718338751473</v>
      </c>
      <c r="AC170" s="5">
        <v>1379179052</v>
      </c>
      <c r="AD170" s="26">
        <v>0.72255718338751473</v>
      </c>
    </row>
    <row r="171" spans="1:30" ht="33" x14ac:dyDescent="0.3">
      <c r="A171" s="3" t="s">
        <v>2378</v>
      </c>
      <c r="B171" s="4" t="s">
        <v>9</v>
      </c>
      <c r="C171" s="5" t="s">
        <v>263</v>
      </c>
      <c r="D171" s="5" t="s">
        <v>314</v>
      </c>
      <c r="E171" s="5" t="s">
        <v>339</v>
      </c>
      <c r="F171" s="5" t="s">
        <v>340</v>
      </c>
      <c r="G171" s="5">
        <v>0</v>
      </c>
      <c r="H171" s="9">
        <v>0</v>
      </c>
      <c r="I171" s="5">
        <v>0</v>
      </c>
      <c r="J171" s="5">
        <f t="shared" si="6"/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0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/>
      <c r="X171" s="5">
        <f t="shared" si="7"/>
        <v>0</v>
      </c>
      <c r="Y171" s="5">
        <v>0</v>
      </c>
      <c r="Z171" s="15">
        <f t="shared" si="8"/>
        <v>0</v>
      </c>
      <c r="AA171" s="5">
        <v>0</v>
      </c>
      <c r="AB171" s="26">
        <v>0</v>
      </c>
      <c r="AC171" s="5">
        <v>0</v>
      </c>
      <c r="AD171" s="26">
        <v>0</v>
      </c>
    </row>
    <row r="172" spans="1:30" ht="33" x14ac:dyDescent="0.3">
      <c r="A172" s="3" t="s">
        <v>2378</v>
      </c>
      <c r="B172" s="4" t="s">
        <v>9</v>
      </c>
      <c r="C172" s="5" t="s">
        <v>263</v>
      </c>
      <c r="D172" s="5" t="s">
        <v>314</v>
      </c>
      <c r="E172" s="5" t="s">
        <v>341</v>
      </c>
      <c r="F172" s="5" t="s">
        <v>342</v>
      </c>
      <c r="G172" s="5">
        <v>0</v>
      </c>
      <c r="H172" s="9">
        <v>0</v>
      </c>
      <c r="I172" s="5">
        <v>0</v>
      </c>
      <c r="J172" s="5">
        <f t="shared" si="6"/>
        <v>0</v>
      </c>
      <c r="K172" s="5">
        <v>0</v>
      </c>
      <c r="L172" s="5">
        <v>0</v>
      </c>
      <c r="M172" s="5">
        <v>0</v>
      </c>
      <c r="N172" s="5">
        <v>0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0</v>
      </c>
      <c r="W172" s="5"/>
      <c r="X172" s="5">
        <f t="shared" si="7"/>
        <v>0</v>
      </c>
      <c r="Y172" s="5">
        <v>0</v>
      </c>
      <c r="Z172" s="15">
        <f t="shared" si="8"/>
        <v>0</v>
      </c>
      <c r="AA172" s="5">
        <v>0</v>
      </c>
      <c r="AB172" s="26">
        <v>0</v>
      </c>
      <c r="AC172" s="5">
        <v>0</v>
      </c>
      <c r="AD172" s="26">
        <v>0</v>
      </c>
    </row>
    <row r="173" spans="1:30" ht="33" x14ac:dyDescent="0.3">
      <c r="A173" s="3" t="s">
        <v>2378</v>
      </c>
      <c r="B173" s="4" t="s">
        <v>9</v>
      </c>
      <c r="C173" s="5" t="s">
        <v>263</v>
      </c>
      <c r="D173" s="5" t="s">
        <v>314</v>
      </c>
      <c r="E173" s="5" t="s">
        <v>343</v>
      </c>
      <c r="F173" s="5" t="s">
        <v>344</v>
      </c>
      <c r="G173" s="5">
        <v>1376</v>
      </c>
      <c r="H173" s="9">
        <v>0</v>
      </c>
      <c r="I173" s="5">
        <v>0</v>
      </c>
      <c r="J173" s="5">
        <f t="shared" si="6"/>
        <v>1376</v>
      </c>
      <c r="K173" s="5">
        <v>152</v>
      </c>
      <c r="L173" s="5">
        <v>2311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181</v>
      </c>
      <c r="S173" s="5">
        <v>0</v>
      </c>
      <c r="T173" s="5">
        <v>184</v>
      </c>
      <c r="U173" s="5">
        <v>-136.6</v>
      </c>
      <c r="V173" s="5">
        <v>182</v>
      </c>
      <c r="W173" s="5"/>
      <c r="X173" s="5">
        <f t="shared" si="7"/>
        <v>4249.3999999999996</v>
      </c>
      <c r="Y173" s="5">
        <v>247.88000000000002</v>
      </c>
      <c r="Z173" s="15">
        <f t="shared" si="8"/>
        <v>4001.5199999999995</v>
      </c>
      <c r="AA173" s="5">
        <v>0</v>
      </c>
      <c r="AB173" s="26">
        <v>0</v>
      </c>
      <c r="AC173" s="5">
        <v>0</v>
      </c>
      <c r="AD173" s="26">
        <v>0</v>
      </c>
    </row>
    <row r="174" spans="1:30" ht="33" x14ac:dyDescent="0.3">
      <c r="A174" s="3" t="s">
        <v>2378</v>
      </c>
      <c r="B174" s="4" t="s">
        <v>9</v>
      </c>
      <c r="C174" s="5" t="s">
        <v>263</v>
      </c>
      <c r="D174" s="5" t="s">
        <v>314</v>
      </c>
      <c r="E174" s="5" t="s">
        <v>345</v>
      </c>
      <c r="F174" s="5" t="s">
        <v>346</v>
      </c>
      <c r="G174" s="5">
        <v>0</v>
      </c>
      <c r="H174" s="9">
        <v>0</v>
      </c>
      <c r="I174" s="5">
        <v>0</v>
      </c>
      <c r="J174" s="5">
        <f t="shared" si="6"/>
        <v>0</v>
      </c>
      <c r="K174" s="5">
        <v>0</v>
      </c>
      <c r="L174" s="5">
        <v>0</v>
      </c>
      <c r="M174" s="5">
        <v>1628079.18</v>
      </c>
      <c r="N174" s="5">
        <v>0</v>
      </c>
      <c r="O174" s="5">
        <v>0</v>
      </c>
      <c r="P174" s="5">
        <v>0</v>
      </c>
      <c r="Q174" s="5">
        <v>0</v>
      </c>
      <c r="R174" s="5">
        <v>112890</v>
      </c>
      <c r="S174" s="5">
        <v>0</v>
      </c>
      <c r="T174" s="5">
        <v>111247</v>
      </c>
      <c r="U174" s="5">
        <v>0</v>
      </c>
      <c r="V174" s="5">
        <v>110850</v>
      </c>
      <c r="W174" s="5"/>
      <c r="X174" s="5">
        <f t="shared" si="7"/>
        <v>1963066.18</v>
      </c>
      <c r="Y174" s="5">
        <v>0</v>
      </c>
      <c r="Z174" s="15">
        <f t="shared" si="8"/>
        <v>1963066.18</v>
      </c>
      <c r="AA174" s="5">
        <v>0</v>
      </c>
      <c r="AB174" s="26">
        <v>0</v>
      </c>
      <c r="AC174" s="5">
        <v>0</v>
      </c>
      <c r="AD174" s="26">
        <v>0</v>
      </c>
    </row>
    <row r="175" spans="1:30" ht="33" x14ac:dyDescent="0.3">
      <c r="A175" s="3" t="s">
        <v>2378</v>
      </c>
      <c r="B175" s="4" t="s">
        <v>9</v>
      </c>
      <c r="C175" s="5" t="s">
        <v>263</v>
      </c>
      <c r="D175" s="5" t="s">
        <v>314</v>
      </c>
      <c r="E175" s="5" t="s">
        <v>347</v>
      </c>
      <c r="F175" s="5" t="s">
        <v>348</v>
      </c>
      <c r="G175" s="5">
        <v>70580257</v>
      </c>
      <c r="H175" s="9">
        <v>0</v>
      </c>
      <c r="I175" s="5">
        <v>0</v>
      </c>
      <c r="J175" s="5">
        <f t="shared" si="6"/>
        <v>70580257</v>
      </c>
      <c r="K175" s="5">
        <v>836077</v>
      </c>
      <c r="L175" s="5">
        <v>16893894.874817155</v>
      </c>
      <c r="M175" s="5">
        <v>14338</v>
      </c>
      <c r="N175" s="5">
        <v>2429</v>
      </c>
      <c r="O175" s="5">
        <v>44670585</v>
      </c>
      <c r="P175" s="5">
        <v>0</v>
      </c>
      <c r="Q175" s="5">
        <v>0</v>
      </c>
      <c r="R175" s="5">
        <v>2622846</v>
      </c>
      <c r="S175" s="5">
        <v>0</v>
      </c>
      <c r="T175" s="5">
        <v>8300183</v>
      </c>
      <c r="U175" s="5">
        <v>0</v>
      </c>
      <c r="V175" s="5">
        <v>8528586</v>
      </c>
      <c r="W175" s="5"/>
      <c r="X175" s="5">
        <f t="shared" si="7"/>
        <v>152449195.87481716</v>
      </c>
      <c r="Y175" s="5">
        <v>14116051.4</v>
      </c>
      <c r="Z175" s="15">
        <f t="shared" si="8"/>
        <v>138333144.47481716</v>
      </c>
      <c r="AA175" s="5">
        <v>0</v>
      </c>
      <c r="AB175" s="26">
        <v>0</v>
      </c>
      <c r="AC175" s="5">
        <v>0</v>
      </c>
      <c r="AD175" s="26">
        <v>0</v>
      </c>
    </row>
    <row r="176" spans="1:30" ht="33" x14ac:dyDescent="0.3">
      <c r="A176" s="3" t="s">
        <v>2378</v>
      </c>
      <c r="B176" s="4" t="s">
        <v>9</v>
      </c>
      <c r="C176" s="5" t="s">
        <v>263</v>
      </c>
      <c r="D176" s="5" t="s">
        <v>314</v>
      </c>
      <c r="E176" s="5" t="s">
        <v>349</v>
      </c>
      <c r="F176" s="5" t="s">
        <v>350</v>
      </c>
      <c r="G176" s="5">
        <v>13656109</v>
      </c>
      <c r="H176" s="9">
        <v>0</v>
      </c>
      <c r="I176" s="5">
        <v>0</v>
      </c>
      <c r="J176" s="5">
        <f t="shared" si="6"/>
        <v>13656109</v>
      </c>
      <c r="K176" s="5">
        <v>8283441</v>
      </c>
      <c r="L176" s="5">
        <v>56795341.744160593</v>
      </c>
      <c r="M176" s="5">
        <v>89449987.650000006</v>
      </c>
      <c r="N176" s="5">
        <v>470</v>
      </c>
      <c r="O176" s="5">
        <v>6932729</v>
      </c>
      <c r="P176" s="5">
        <v>0</v>
      </c>
      <c r="Q176" s="5">
        <v>3374149.4</v>
      </c>
      <c r="R176" s="5">
        <v>9733589</v>
      </c>
      <c r="S176" s="5">
        <v>0</v>
      </c>
      <c r="T176" s="5">
        <v>12075534</v>
      </c>
      <c r="U176" s="5">
        <v>0</v>
      </c>
      <c r="V176" s="5">
        <v>11993194</v>
      </c>
      <c r="W176" s="5"/>
      <c r="X176" s="5">
        <f t="shared" si="7"/>
        <v>212294544.7941606</v>
      </c>
      <c r="Y176" s="5">
        <v>2731221.8000000003</v>
      </c>
      <c r="Z176" s="15">
        <f t="shared" si="8"/>
        <v>209563322.99416059</v>
      </c>
      <c r="AA176" s="5">
        <v>0</v>
      </c>
      <c r="AB176" s="26">
        <v>0</v>
      </c>
      <c r="AC176" s="5">
        <v>0</v>
      </c>
      <c r="AD176" s="26">
        <v>0</v>
      </c>
    </row>
    <row r="177" spans="1:30" ht="33" x14ac:dyDescent="0.3">
      <c r="A177" s="3" t="s">
        <v>2378</v>
      </c>
      <c r="B177" s="4" t="s">
        <v>9</v>
      </c>
      <c r="C177" s="5" t="s">
        <v>263</v>
      </c>
      <c r="D177" s="5" t="s">
        <v>314</v>
      </c>
      <c r="E177" s="5" t="s">
        <v>351</v>
      </c>
      <c r="F177" s="5" t="s">
        <v>352</v>
      </c>
      <c r="G177" s="5">
        <v>1148484</v>
      </c>
      <c r="H177" s="9">
        <v>0</v>
      </c>
      <c r="I177" s="5">
        <v>0</v>
      </c>
      <c r="J177" s="5">
        <f t="shared" si="6"/>
        <v>1148484</v>
      </c>
      <c r="K177" s="5">
        <v>1580551</v>
      </c>
      <c r="L177" s="5">
        <v>34297291.741610207</v>
      </c>
      <c r="M177" s="5">
        <v>0</v>
      </c>
      <c r="N177" s="5">
        <v>40</v>
      </c>
      <c r="O177" s="5">
        <v>43762</v>
      </c>
      <c r="P177" s="5">
        <v>0</v>
      </c>
      <c r="Q177" s="5">
        <v>1888928.3399999999</v>
      </c>
      <c r="R177" s="5">
        <v>2201476</v>
      </c>
      <c r="S177" s="5">
        <v>0</v>
      </c>
      <c r="T177" s="5">
        <v>2577693</v>
      </c>
      <c r="U177" s="5">
        <v>0</v>
      </c>
      <c r="V177" s="5">
        <v>2658377</v>
      </c>
      <c r="W177" s="5"/>
      <c r="X177" s="5">
        <f t="shared" si="7"/>
        <v>46396603.081610203</v>
      </c>
      <c r="Y177" s="5">
        <v>0</v>
      </c>
      <c r="Z177" s="15">
        <f t="shared" si="8"/>
        <v>46396603.081610203</v>
      </c>
      <c r="AA177" s="5">
        <v>0</v>
      </c>
      <c r="AB177" s="26">
        <v>0</v>
      </c>
      <c r="AC177" s="5">
        <v>0</v>
      </c>
      <c r="AD177" s="26">
        <v>0</v>
      </c>
    </row>
    <row r="178" spans="1:30" ht="33" x14ac:dyDescent="0.3">
      <c r="A178" s="3" t="s">
        <v>2378</v>
      </c>
      <c r="B178" s="4" t="s">
        <v>9</v>
      </c>
      <c r="C178" s="5" t="s">
        <v>263</v>
      </c>
      <c r="D178" s="5" t="s">
        <v>314</v>
      </c>
      <c r="E178" s="5" t="s">
        <v>353</v>
      </c>
      <c r="F178" s="5" t="s">
        <v>354</v>
      </c>
      <c r="G178" s="5">
        <v>80008923</v>
      </c>
      <c r="H178" s="9">
        <v>0</v>
      </c>
      <c r="I178" s="5">
        <v>0</v>
      </c>
      <c r="J178" s="5">
        <f t="shared" si="6"/>
        <v>80008923</v>
      </c>
      <c r="K178" s="5">
        <v>1745017</v>
      </c>
      <c r="L178" s="5">
        <v>29029153.404267631</v>
      </c>
      <c r="M178" s="5">
        <v>3357101.51</v>
      </c>
      <c r="N178" s="5">
        <v>2753</v>
      </c>
      <c r="O178" s="5">
        <v>23021100</v>
      </c>
      <c r="P178" s="5">
        <v>0</v>
      </c>
      <c r="Q178" s="5">
        <v>0</v>
      </c>
      <c r="R178" s="5">
        <v>2617250</v>
      </c>
      <c r="S178" s="5">
        <v>0</v>
      </c>
      <c r="T178" s="5">
        <v>4138143</v>
      </c>
      <c r="U178" s="5">
        <v>-7943029.8300000001</v>
      </c>
      <c r="V178" s="5">
        <v>4091741</v>
      </c>
      <c r="W178" s="5"/>
      <c r="X178" s="5">
        <f t="shared" si="7"/>
        <v>140068152.08426765</v>
      </c>
      <c r="Y178" s="5">
        <v>14413178.634000001</v>
      </c>
      <c r="Z178" s="15">
        <f t="shared" si="8"/>
        <v>125654973.45026764</v>
      </c>
      <c r="AA178" s="5">
        <v>107777728</v>
      </c>
      <c r="AB178" s="26">
        <v>0.85772751400609548</v>
      </c>
      <c r="AC178" s="5">
        <v>66000000</v>
      </c>
      <c r="AD178" s="26">
        <v>0.52524781302127932</v>
      </c>
    </row>
    <row r="179" spans="1:30" ht="33" x14ac:dyDescent="0.3">
      <c r="A179" s="3" t="s">
        <v>2378</v>
      </c>
      <c r="B179" s="4" t="s">
        <v>9</v>
      </c>
      <c r="C179" s="5" t="s">
        <v>263</v>
      </c>
      <c r="D179" s="5" t="s">
        <v>314</v>
      </c>
      <c r="E179" s="5" t="s">
        <v>355</v>
      </c>
      <c r="F179" s="5" t="s">
        <v>356</v>
      </c>
      <c r="G179" s="5">
        <v>337988</v>
      </c>
      <c r="H179" s="9">
        <v>0</v>
      </c>
      <c r="I179" s="5">
        <v>0</v>
      </c>
      <c r="J179" s="5">
        <f t="shared" si="6"/>
        <v>337988</v>
      </c>
      <c r="K179" s="5">
        <v>2003687</v>
      </c>
      <c r="L179" s="5">
        <v>24900998.684307478</v>
      </c>
      <c r="M179" s="5">
        <v>0</v>
      </c>
      <c r="N179" s="5">
        <v>12</v>
      </c>
      <c r="O179" s="5">
        <v>0</v>
      </c>
      <c r="P179" s="5">
        <v>0</v>
      </c>
      <c r="Q179" s="5">
        <v>0</v>
      </c>
      <c r="R179" s="5">
        <v>516712</v>
      </c>
      <c r="S179" s="5">
        <v>0</v>
      </c>
      <c r="T179" s="5">
        <v>244333</v>
      </c>
      <c r="U179" s="5">
        <v>-33554.370000000003</v>
      </c>
      <c r="V179" s="5">
        <v>240697</v>
      </c>
      <c r="W179" s="5"/>
      <c r="X179" s="5">
        <f t="shared" si="7"/>
        <v>28210873.314307477</v>
      </c>
      <c r="Y179" s="5">
        <v>60886.726000000002</v>
      </c>
      <c r="Z179" s="15">
        <f t="shared" si="8"/>
        <v>28149986.588307478</v>
      </c>
      <c r="AA179" s="5">
        <v>25600559.140000001</v>
      </c>
      <c r="AB179" s="26">
        <v>0.90943415051691645</v>
      </c>
      <c r="AC179" s="5">
        <v>23643900</v>
      </c>
      <c r="AD179" s="26">
        <v>0.83992579981621918</v>
      </c>
    </row>
    <row r="180" spans="1:30" ht="33" x14ac:dyDescent="0.3">
      <c r="A180" s="3" t="s">
        <v>2378</v>
      </c>
      <c r="B180" s="4" t="s">
        <v>9</v>
      </c>
      <c r="C180" s="5" t="s">
        <v>263</v>
      </c>
      <c r="D180" s="5" t="s">
        <v>314</v>
      </c>
      <c r="E180" s="5" t="s">
        <v>357</v>
      </c>
      <c r="F180" s="5" t="s">
        <v>358</v>
      </c>
      <c r="G180" s="5">
        <v>1849152681</v>
      </c>
      <c r="H180" s="9">
        <v>0</v>
      </c>
      <c r="I180" s="5">
        <v>0</v>
      </c>
      <c r="J180" s="5">
        <f t="shared" si="6"/>
        <v>1849152681</v>
      </c>
      <c r="K180" s="5">
        <v>52515855</v>
      </c>
      <c r="L180" s="5">
        <v>722357906.42196059</v>
      </c>
      <c r="M180" s="5">
        <v>3229854.53</v>
      </c>
      <c r="N180" s="5">
        <v>63627</v>
      </c>
      <c r="O180" s="5">
        <v>623663763</v>
      </c>
      <c r="P180" s="5">
        <v>0</v>
      </c>
      <c r="Q180" s="5">
        <v>0</v>
      </c>
      <c r="R180" s="5">
        <v>60869061</v>
      </c>
      <c r="S180" s="5">
        <v>0</v>
      </c>
      <c r="T180" s="5">
        <v>116570377</v>
      </c>
      <c r="U180" s="5">
        <v>0</v>
      </c>
      <c r="V180" s="5">
        <v>99728226</v>
      </c>
      <c r="W180" s="5"/>
      <c r="X180" s="5">
        <f t="shared" si="7"/>
        <v>3528151350.951961</v>
      </c>
      <c r="Y180" s="5">
        <v>0</v>
      </c>
      <c r="Z180" s="15">
        <f t="shared" si="8"/>
        <v>3528151350.951961</v>
      </c>
      <c r="AA180" s="5">
        <v>3525153493.3500004</v>
      </c>
      <c r="AB180" s="26">
        <v>0.99915030357154266</v>
      </c>
      <c r="AC180" s="5">
        <v>3419424960.9000001</v>
      </c>
      <c r="AD180" s="26">
        <v>0.96918318426939809</v>
      </c>
    </row>
    <row r="181" spans="1:30" ht="33" x14ac:dyDescent="0.3">
      <c r="A181" s="3" t="s">
        <v>2378</v>
      </c>
      <c r="B181" s="4" t="s">
        <v>9</v>
      </c>
      <c r="C181" s="5" t="s">
        <v>263</v>
      </c>
      <c r="D181" s="5" t="s">
        <v>314</v>
      </c>
      <c r="E181" s="5" t="s">
        <v>359</v>
      </c>
      <c r="F181" s="5" t="s">
        <v>360</v>
      </c>
      <c r="G181" s="5">
        <v>3584188</v>
      </c>
      <c r="H181" s="9">
        <v>0</v>
      </c>
      <c r="I181" s="5">
        <v>0</v>
      </c>
      <c r="J181" s="5">
        <f t="shared" si="6"/>
        <v>3584188</v>
      </c>
      <c r="K181" s="5">
        <v>19600180</v>
      </c>
      <c r="L181" s="5">
        <v>112879672.84197663</v>
      </c>
      <c r="M181" s="5">
        <v>688875.16</v>
      </c>
      <c r="N181" s="5">
        <v>123</v>
      </c>
      <c r="O181" s="5">
        <v>605030</v>
      </c>
      <c r="P181" s="5">
        <v>0</v>
      </c>
      <c r="Q181" s="5">
        <v>0</v>
      </c>
      <c r="R181" s="5">
        <v>27307347</v>
      </c>
      <c r="S181" s="5">
        <v>0</v>
      </c>
      <c r="T181" s="5">
        <v>22604340</v>
      </c>
      <c r="U181" s="5">
        <v>-355826.71</v>
      </c>
      <c r="V181" s="5">
        <v>12619948</v>
      </c>
      <c r="W181" s="5"/>
      <c r="X181" s="5">
        <f t="shared" si="7"/>
        <v>199533877.29197663</v>
      </c>
      <c r="Y181" s="5">
        <v>645672.25800000003</v>
      </c>
      <c r="Z181" s="15">
        <f t="shared" si="8"/>
        <v>198888205.03397664</v>
      </c>
      <c r="AA181" s="5">
        <v>0</v>
      </c>
      <c r="AB181" s="26">
        <v>0</v>
      </c>
      <c r="AC181" s="5">
        <v>0</v>
      </c>
      <c r="AD181" s="26">
        <v>0</v>
      </c>
    </row>
    <row r="182" spans="1:30" ht="33" x14ac:dyDescent="0.3">
      <c r="A182" s="3" t="s">
        <v>2378</v>
      </c>
      <c r="B182" s="4" t="s">
        <v>9</v>
      </c>
      <c r="C182" s="5" t="s">
        <v>263</v>
      </c>
      <c r="D182" s="5" t="s">
        <v>314</v>
      </c>
      <c r="E182" s="5" t="s">
        <v>361</v>
      </c>
      <c r="F182" s="5" t="s">
        <v>362</v>
      </c>
      <c r="G182" s="5">
        <v>257726375</v>
      </c>
      <c r="H182" s="9">
        <v>0</v>
      </c>
      <c r="I182" s="5">
        <v>0</v>
      </c>
      <c r="J182" s="5">
        <f t="shared" si="6"/>
        <v>257726375</v>
      </c>
      <c r="K182" s="5">
        <v>10122274</v>
      </c>
      <c r="L182" s="5">
        <v>199542006.90159589</v>
      </c>
      <c r="M182" s="5">
        <v>878752.62</v>
      </c>
      <c r="N182" s="5">
        <v>8868</v>
      </c>
      <c r="O182" s="5">
        <v>34090837</v>
      </c>
      <c r="P182" s="5">
        <v>0</v>
      </c>
      <c r="Q182" s="5">
        <v>0</v>
      </c>
      <c r="R182" s="5">
        <v>15704144</v>
      </c>
      <c r="S182" s="5">
        <v>0</v>
      </c>
      <c r="T182" s="5">
        <v>20044168</v>
      </c>
      <c r="U182" s="5">
        <v>-25586249.739999998</v>
      </c>
      <c r="V182" s="5">
        <v>20683668</v>
      </c>
      <c r="W182" s="5"/>
      <c r="X182" s="5">
        <f t="shared" si="7"/>
        <v>533214843.78159595</v>
      </c>
      <c r="Y182" s="5">
        <v>46428025.052000001</v>
      </c>
      <c r="Z182" s="15">
        <f t="shared" si="8"/>
        <v>486786818.72959596</v>
      </c>
      <c r="AA182" s="5">
        <v>143889010</v>
      </c>
      <c r="AB182" s="26">
        <v>0.29558937190517592</v>
      </c>
      <c r="AC182" s="5">
        <v>143889009.90000001</v>
      </c>
      <c r="AD182" s="26">
        <v>0.29558937169974719</v>
      </c>
    </row>
    <row r="183" spans="1:30" ht="33" x14ac:dyDescent="0.3">
      <c r="A183" s="3" t="s">
        <v>2378</v>
      </c>
      <c r="B183" s="4" t="s">
        <v>9</v>
      </c>
      <c r="C183" s="5" t="s">
        <v>263</v>
      </c>
      <c r="D183" s="5" t="s">
        <v>314</v>
      </c>
      <c r="E183" s="5" t="s">
        <v>363</v>
      </c>
      <c r="F183" s="5" t="s">
        <v>364</v>
      </c>
      <c r="G183" s="5">
        <v>2711223634</v>
      </c>
      <c r="H183" s="9">
        <v>0</v>
      </c>
      <c r="I183" s="5">
        <v>0</v>
      </c>
      <c r="J183" s="5">
        <f t="shared" si="6"/>
        <v>2711223634</v>
      </c>
      <c r="K183" s="5">
        <v>60937943</v>
      </c>
      <c r="L183" s="5">
        <v>477212993.40252709</v>
      </c>
      <c r="M183" s="5">
        <v>1004685.97</v>
      </c>
      <c r="N183" s="5">
        <v>93290</v>
      </c>
      <c r="O183" s="5">
        <v>642237933</v>
      </c>
      <c r="P183" s="5">
        <v>0</v>
      </c>
      <c r="Q183" s="5">
        <v>0</v>
      </c>
      <c r="R183" s="5">
        <v>70515558</v>
      </c>
      <c r="S183" s="5">
        <v>0</v>
      </c>
      <c r="T183" s="5">
        <v>72343412</v>
      </c>
      <c r="U183" s="5">
        <v>-269161605.97000003</v>
      </c>
      <c r="V183" s="5">
        <v>13705088</v>
      </c>
      <c r="W183" s="5"/>
      <c r="X183" s="5">
        <f t="shared" si="7"/>
        <v>3780112931.4025269</v>
      </c>
      <c r="Y183" s="5">
        <v>488412405.60599995</v>
      </c>
      <c r="Z183" s="15">
        <f t="shared" si="8"/>
        <v>3291700525.7965269</v>
      </c>
      <c r="AA183" s="5">
        <v>2614484814.25</v>
      </c>
      <c r="AB183" s="26">
        <v>0.79426569755076548</v>
      </c>
      <c r="AC183" s="5">
        <v>2222760874.25</v>
      </c>
      <c r="AD183" s="26">
        <v>0.67526218039295527</v>
      </c>
    </row>
    <row r="184" spans="1:30" ht="33" x14ac:dyDescent="0.3">
      <c r="A184" s="3" t="s">
        <v>2378</v>
      </c>
      <c r="B184" s="4" t="s">
        <v>9</v>
      </c>
      <c r="C184" s="5" t="s">
        <v>263</v>
      </c>
      <c r="D184" s="5" t="s">
        <v>314</v>
      </c>
      <c r="E184" s="5" t="s">
        <v>365</v>
      </c>
      <c r="F184" s="5" t="s">
        <v>366</v>
      </c>
      <c r="G184" s="5">
        <v>0</v>
      </c>
      <c r="H184" s="9">
        <v>0</v>
      </c>
      <c r="I184" s="5">
        <v>0</v>
      </c>
      <c r="J184" s="5">
        <f t="shared" si="6"/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/>
      <c r="X184" s="5">
        <f t="shared" si="7"/>
        <v>0</v>
      </c>
      <c r="Y184" s="5">
        <v>0</v>
      </c>
      <c r="Z184" s="15">
        <f t="shared" si="8"/>
        <v>0</v>
      </c>
      <c r="AA184" s="5">
        <v>0</v>
      </c>
      <c r="AB184" s="26">
        <v>0</v>
      </c>
      <c r="AC184" s="5">
        <v>0</v>
      </c>
      <c r="AD184" s="26">
        <v>0</v>
      </c>
    </row>
    <row r="185" spans="1:30" ht="33" x14ac:dyDescent="0.3">
      <c r="A185" s="3" t="s">
        <v>2378</v>
      </c>
      <c r="B185" s="4" t="s">
        <v>9</v>
      </c>
      <c r="C185" s="5" t="s">
        <v>263</v>
      </c>
      <c r="D185" s="5" t="s">
        <v>314</v>
      </c>
      <c r="E185" s="5" t="s">
        <v>367</v>
      </c>
      <c r="F185" s="5" t="s">
        <v>368</v>
      </c>
      <c r="G185" s="5">
        <v>59791399</v>
      </c>
      <c r="H185" s="9">
        <v>0</v>
      </c>
      <c r="I185" s="5">
        <v>0</v>
      </c>
      <c r="J185" s="5">
        <f t="shared" si="6"/>
        <v>59791399</v>
      </c>
      <c r="K185" s="5">
        <v>444560</v>
      </c>
      <c r="L185" s="5">
        <v>3002773.1545874667</v>
      </c>
      <c r="M185" s="5">
        <v>0</v>
      </c>
      <c r="N185" s="5">
        <v>2057</v>
      </c>
      <c r="O185" s="5">
        <v>16970527</v>
      </c>
      <c r="P185" s="5">
        <v>0</v>
      </c>
      <c r="Q185" s="5">
        <v>0</v>
      </c>
      <c r="R185" s="5">
        <v>580374</v>
      </c>
      <c r="S185" s="5">
        <v>0</v>
      </c>
      <c r="T185" s="5">
        <v>1442552</v>
      </c>
      <c r="U185" s="5">
        <v>-5935898.75</v>
      </c>
      <c r="V185" s="5">
        <v>1421074</v>
      </c>
      <c r="W185" s="5"/>
      <c r="X185" s="5">
        <f t="shared" si="7"/>
        <v>77719417.404587477</v>
      </c>
      <c r="Y185" s="5">
        <v>10771100.050000001</v>
      </c>
      <c r="Z185" s="15">
        <f t="shared" si="8"/>
        <v>66948317.35458748</v>
      </c>
      <c r="AA185" s="5">
        <v>0</v>
      </c>
      <c r="AB185" s="26">
        <v>0</v>
      </c>
      <c r="AC185" s="5">
        <v>0</v>
      </c>
      <c r="AD185" s="26">
        <v>0</v>
      </c>
    </row>
    <row r="186" spans="1:30" ht="33" x14ac:dyDescent="0.3">
      <c r="A186" s="3" t="s">
        <v>2378</v>
      </c>
      <c r="B186" s="4" t="s">
        <v>9</v>
      </c>
      <c r="C186" s="5" t="s">
        <v>263</v>
      </c>
      <c r="D186" s="5" t="s">
        <v>314</v>
      </c>
      <c r="E186" s="5" t="s">
        <v>369</v>
      </c>
      <c r="F186" s="5" t="s">
        <v>370</v>
      </c>
      <c r="G186" s="5">
        <v>441591585</v>
      </c>
      <c r="H186" s="9">
        <v>0</v>
      </c>
      <c r="I186" s="5">
        <v>0</v>
      </c>
      <c r="J186" s="5">
        <f t="shared" si="6"/>
        <v>441591585</v>
      </c>
      <c r="K186" s="5">
        <v>30021837</v>
      </c>
      <c r="L186" s="5">
        <v>599260954.87750864</v>
      </c>
      <c r="M186" s="5">
        <v>64292152.990000002</v>
      </c>
      <c r="N186" s="5">
        <v>15195</v>
      </c>
      <c r="O186" s="5">
        <v>83220924</v>
      </c>
      <c r="P186" s="5">
        <v>0</v>
      </c>
      <c r="Q186" s="5">
        <v>0</v>
      </c>
      <c r="R186" s="5">
        <v>41155356</v>
      </c>
      <c r="S186" s="5">
        <v>0</v>
      </c>
      <c r="T186" s="5">
        <v>39444351</v>
      </c>
      <c r="U186" s="5">
        <v>-43839799.380000003</v>
      </c>
      <c r="V186" s="5">
        <v>21032390</v>
      </c>
      <c r="W186" s="5"/>
      <c r="X186" s="5">
        <f t="shared" si="7"/>
        <v>1276194946.4875085</v>
      </c>
      <c r="Y186" s="5">
        <v>79550357.123999998</v>
      </c>
      <c r="Z186" s="15">
        <f t="shared" si="8"/>
        <v>1196644589.3635085</v>
      </c>
      <c r="AA186" s="5">
        <v>1175507046</v>
      </c>
      <c r="AB186" s="26">
        <v>0.98233598885467621</v>
      </c>
      <c r="AC186" s="5">
        <v>843042072.73000002</v>
      </c>
      <c r="AD186" s="26">
        <v>0.70450498019500629</v>
      </c>
    </row>
    <row r="187" spans="1:30" ht="33" x14ac:dyDescent="0.3">
      <c r="A187" s="3" t="s">
        <v>2378</v>
      </c>
      <c r="B187" s="4" t="s">
        <v>9</v>
      </c>
      <c r="C187" s="5" t="s">
        <v>263</v>
      </c>
      <c r="D187" s="5" t="s">
        <v>314</v>
      </c>
      <c r="E187" s="5" t="s">
        <v>371</v>
      </c>
      <c r="F187" s="5" t="s">
        <v>372</v>
      </c>
      <c r="G187" s="5">
        <v>0</v>
      </c>
      <c r="H187" s="9">
        <v>0</v>
      </c>
      <c r="I187" s="5">
        <v>0</v>
      </c>
      <c r="J187" s="5">
        <f t="shared" si="6"/>
        <v>0</v>
      </c>
      <c r="K187" s="5">
        <v>0</v>
      </c>
      <c r="L187" s="5">
        <v>0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0</v>
      </c>
      <c r="V187" s="5">
        <v>0</v>
      </c>
      <c r="W187" s="5"/>
      <c r="X187" s="5">
        <f t="shared" si="7"/>
        <v>0</v>
      </c>
      <c r="Y187" s="5">
        <v>0</v>
      </c>
      <c r="Z187" s="15">
        <f t="shared" si="8"/>
        <v>0</v>
      </c>
      <c r="AA187" s="5">
        <v>0</v>
      </c>
      <c r="AB187" s="26">
        <v>0</v>
      </c>
      <c r="AC187" s="5">
        <v>0</v>
      </c>
      <c r="AD187" s="26">
        <v>0</v>
      </c>
    </row>
    <row r="188" spans="1:30" ht="33" x14ac:dyDescent="0.3">
      <c r="A188" s="3" t="s">
        <v>2378</v>
      </c>
      <c r="B188" s="4" t="s">
        <v>9</v>
      </c>
      <c r="C188" s="5" t="s">
        <v>263</v>
      </c>
      <c r="D188" s="5" t="s">
        <v>314</v>
      </c>
      <c r="E188" s="5" t="s">
        <v>373</v>
      </c>
      <c r="F188" s="5" t="s">
        <v>374</v>
      </c>
      <c r="G188" s="5">
        <v>28440</v>
      </c>
      <c r="H188" s="9">
        <v>0</v>
      </c>
      <c r="I188" s="5">
        <v>0</v>
      </c>
      <c r="J188" s="5">
        <f t="shared" si="6"/>
        <v>28440</v>
      </c>
      <c r="K188" s="5">
        <v>110</v>
      </c>
      <c r="L188" s="5">
        <v>1021.8071071757254</v>
      </c>
      <c r="M188" s="5">
        <v>0</v>
      </c>
      <c r="N188" s="5">
        <v>1</v>
      </c>
      <c r="O188" s="5">
        <v>4011</v>
      </c>
      <c r="P188" s="5">
        <v>0</v>
      </c>
      <c r="Q188" s="5">
        <v>0</v>
      </c>
      <c r="R188" s="5">
        <v>148</v>
      </c>
      <c r="S188" s="5">
        <v>0</v>
      </c>
      <c r="T188" s="5">
        <v>368</v>
      </c>
      <c r="U188" s="5">
        <v>-2823.43</v>
      </c>
      <c r="V188" s="5">
        <v>364</v>
      </c>
      <c r="W188" s="5"/>
      <c r="X188" s="5">
        <f t="shared" si="7"/>
        <v>31640.377107175729</v>
      </c>
      <c r="Y188" s="5">
        <v>5123.3140000000003</v>
      </c>
      <c r="Z188" s="15">
        <f t="shared" si="8"/>
        <v>26517.063107175731</v>
      </c>
      <c r="AA188" s="5">
        <v>0</v>
      </c>
      <c r="AB188" s="26">
        <v>0</v>
      </c>
      <c r="AC188" s="5">
        <v>0</v>
      </c>
      <c r="AD188" s="26">
        <v>0</v>
      </c>
    </row>
    <row r="189" spans="1:30" ht="33" x14ac:dyDescent="0.3">
      <c r="A189" s="3" t="s">
        <v>2378</v>
      </c>
      <c r="B189" s="4" t="s">
        <v>9</v>
      </c>
      <c r="C189" s="5" t="s">
        <v>263</v>
      </c>
      <c r="D189" s="5" t="s">
        <v>314</v>
      </c>
      <c r="E189" s="5" t="s">
        <v>375</v>
      </c>
      <c r="F189" s="5" t="s">
        <v>376</v>
      </c>
      <c r="G189" s="5">
        <v>0</v>
      </c>
      <c r="H189" s="9">
        <v>0</v>
      </c>
      <c r="I189" s="5">
        <v>0</v>
      </c>
      <c r="J189" s="5">
        <f t="shared" si="6"/>
        <v>0</v>
      </c>
      <c r="K189" s="5">
        <v>3206863</v>
      </c>
      <c r="L189" s="5">
        <v>69684043.585791424</v>
      </c>
      <c r="M189" s="5">
        <v>2685346.63</v>
      </c>
      <c r="N189" s="5">
        <v>0</v>
      </c>
      <c r="O189" s="5">
        <v>0</v>
      </c>
      <c r="P189" s="5">
        <v>0</v>
      </c>
      <c r="Q189" s="5">
        <v>0</v>
      </c>
      <c r="R189" s="5">
        <v>4626696</v>
      </c>
      <c r="S189" s="5">
        <v>0</v>
      </c>
      <c r="T189" s="5">
        <v>5185375</v>
      </c>
      <c r="U189" s="5">
        <v>0</v>
      </c>
      <c r="V189" s="5">
        <v>4445743</v>
      </c>
      <c r="W189" s="5"/>
      <c r="X189" s="5">
        <f t="shared" si="7"/>
        <v>89834067.215791419</v>
      </c>
      <c r="Y189" s="5">
        <v>0</v>
      </c>
      <c r="Z189" s="15">
        <f t="shared" si="8"/>
        <v>89834067.215791419</v>
      </c>
      <c r="AA189" s="5">
        <v>43638693</v>
      </c>
      <c r="AB189" s="26">
        <v>0.48576997961335766</v>
      </c>
      <c r="AC189" s="5">
        <v>43638693</v>
      </c>
      <c r="AD189" s="26">
        <v>0.48576997961335766</v>
      </c>
    </row>
    <row r="190" spans="1:30" ht="33" x14ac:dyDescent="0.3">
      <c r="A190" s="3" t="s">
        <v>2378</v>
      </c>
      <c r="B190" s="4" t="s">
        <v>9</v>
      </c>
      <c r="C190" s="5" t="s">
        <v>263</v>
      </c>
      <c r="D190" s="5" t="s">
        <v>314</v>
      </c>
      <c r="E190" s="5" t="s">
        <v>377</v>
      </c>
      <c r="F190" s="5" t="s">
        <v>378</v>
      </c>
      <c r="G190" s="5">
        <v>0</v>
      </c>
      <c r="H190" s="9">
        <v>0</v>
      </c>
      <c r="I190" s="5">
        <v>0</v>
      </c>
      <c r="J190" s="5">
        <f t="shared" si="6"/>
        <v>0</v>
      </c>
      <c r="K190" s="5">
        <v>0</v>
      </c>
      <c r="L190" s="5">
        <v>0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/>
      <c r="X190" s="5">
        <f t="shared" si="7"/>
        <v>0</v>
      </c>
      <c r="Y190" s="5">
        <v>0</v>
      </c>
      <c r="Z190" s="15">
        <f t="shared" si="8"/>
        <v>0</v>
      </c>
      <c r="AA190" s="5">
        <v>0</v>
      </c>
      <c r="AB190" s="26">
        <v>0</v>
      </c>
      <c r="AC190" s="5">
        <v>0</v>
      </c>
      <c r="AD190" s="26">
        <v>0</v>
      </c>
    </row>
    <row r="191" spans="1:30" ht="33" x14ac:dyDescent="0.3">
      <c r="A191" s="3" t="s">
        <v>2378</v>
      </c>
      <c r="B191" s="4" t="s">
        <v>9</v>
      </c>
      <c r="C191" s="5" t="s">
        <v>263</v>
      </c>
      <c r="D191" s="5" t="s">
        <v>314</v>
      </c>
      <c r="E191" s="5" t="s">
        <v>379</v>
      </c>
      <c r="F191" s="5" t="s">
        <v>380</v>
      </c>
      <c r="G191" s="5">
        <v>340775158</v>
      </c>
      <c r="H191" s="9">
        <v>0</v>
      </c>
      <c r="I191" s="5">
        <v>0</v>
      </c>
      <c r="J191" s="5">
        <f t="shared" si="6"/>
        <v>340775158</v>
      </c>
      <c r="K191" s="5">
        <v>11701682</v>
      </c>
      <c r="L191" s="5">
        <v>230812876.84292769</v>
      </c>
      <c r="M191" s="5">
        <v>43731749.119999997</v>
      </c>
      <c r="N191" s="5">
        <v>11726</v>
      </c>
      <c r="O191" s="5">
        <v>97485241</v>
      </c>
      <c r="P191" s="5">
        <v>0</v>
      </c>
      <c r="Q191" s="5">
        <v>0</v>
      </c>
      <c r="R191" s="5">
        <v>20530634</v>
      </c>
      <c r="S191" s="5">
        <v>0</v>
      </c>
      <c r="T191" s="5">
        <v>33749653</v>
      </c>
      <c r="U191" s="5">
        <v>0</v>
      </c>
      <c r="V191" s="5">
        <v>37074518</v>
      </c>
      <c r="W191" s="5"/>
      <c r="X191" s="5">
        <f t="shared" si="7"/>
        <v>815873237.9629277</v>
      </c>
      <c r="Y191" s="5">
        <v>0</v>
      </c>
      <c r="Z191" s="15">
        <f t="shared" si="8"/>
        <v>815873237.9629277</v>
      </c>
      <c r="AA191" s="5">
        <v>710643687.75999999</v>
      </c>
      <c r="AB191" s="26">
        <v>0.87102218174766355</v>
      </c>
      <c r="AC191" s="5">
        <v>710643687.75999999</v>
      </c>
      <c r="AD191" s="26">
        <v>0.87102218174766355</v>
      </c>
    </row>
    <row r="192" spans="1:30" ht="33" x14ac:dyDescent="0.3">
      <c r="A192" s="3" t="s">
        <v>2378</v>
      </c>
      <c r="B192" s="4" t="s">
        <v>9</v>
      </c>
      <c r="C192" s="5" t="s">
        <v>263</v>
      </c>
      <c r="D192" s="5" t="s">
        <v>314</v>
      </c>
      <c r="E192" s="5" t="s">
        <v>381</v>
      </c>
      <c r="F192" s="5" t="s">
        <v>382</v>
      </c>
      <c r="G192" s="5">
        <v>3265697</v>
      </c>
      <c r="H192" s="9">
        <v>0</v>
      </c>
      <c r="I192" s="5">
        <v>0</v>
      </c>
      <c r="J192" s="5">
        <f t="shared" si="6"/>
        <v>3265697</v>
      </c>
      <c r="K192" s="5">
        <v>2150199</v>
      </c>
      <c r="L192" s="5">
        <v>46260615.586137779</v>
      </c>
      <c r="M192" s="5">
        <v>0</v>
      </c>
      <c r="N192" s="5">
        <v>112</v>
      </c>
      <c r="O192" s="5">
        <v>1539916</v>
      </c>
      <c r="P192" s="5">
        <v>0</v>
      </c>
      <c r="Q192" s="5">
        <v>108656.75</v>
      </c>
      <c r="R192" s="5">
        <v>3026729</v>
      </c>
      <c r="S192" s="5">
        <v>0</v>
      </c>
      <c r="T192" s="5">
        <v>3495780</v>
      </c>
      <c r="U192" s="5">
        <v>-324207.95</v>
      </c>
      <c r="V192" s="5">
        <v>2871947</v>
      </c>
      <c r="W192" s="5"/>
      <c r="X192" s="5">
        <f t="shared" si="7"/>
        <v>62395444.386137776</v>
      </c>
      <c r="Y192" s="5">
        <v>588297.80999999994</v>
      </c>
      <c r="Z192" s="15">
        <f t="shared" si="8"/>
        <v>61807146.576137774</v>
      </c>
      <c r="AA192" s="5">
        <v>58580341.130000003</v>
      </c>
      <c r="AB192" s="26">
        <v>0.94779235695401665</v>
      </c>
      <c r="AC192" s="5">
        <v>49652291.57</v>
      </c>
      <c r="AD192" s="26">
        <v>0.80334223986275288</v>
      </c>
    </row>
    <row r="193" spans="1:30" ht="33" x14ac:dyDescent="0.3">
      <c r="A193" s="3" t="s">
        <v>2378</v>
      </c>
      <c r="B193" s="4" t="s">
        <v>9</v>
      </c>
      <c r="C193" s="5" t="s">
        <v>263</v>
      </c>
      <c r="D193" s="5" t="s">
        <v>314</v>
      </c>
      <c r="E193" s="5" t="s">
        <v>383</v>
      </c>
      <c r="F193" s="5" t="s">
        <v>384</v>
      </c>
      <c r="G193" s="5">
        <v>3229769323</v>
      </c>
      <c r="H193" s="9">
        <v>0</v>
      </c>
      <c r="I193" s="5">
        <v>0</v>
      </c>
      <c r="J193" s="5">
        <f t="shared" si="6"/>
        <v>3229769323</v>
      </c>
      <c r="K193" s="5">
        <v>90831199</v>
      </c>
      <c r="L193" s="5">
        <v>1351651798.2349117</v>
      </c>
      <c r="M193" s="5">
        <v>8192266.7000000002</v>
      </c>
      <c r="N193" s="5">
        <v>111132</v>
      </c>
      <c r="O193" s="5">
        <v>905352400</v>
      </c>
      <c r="P193" s="5">
        <v>0</v>
      </c>
      <c r="Q193" s="5">
        <v>0</v>
      </c>
      <c r="R193" s="5">
        <v>129717924</v>
      </c>
      <c r="S193" s="5">
        <v>0</v>
      </c>
      <c r="T193" s="5">
        <v>148053286</v>
      </c>
      <c r="U193" s="5">
        <v>-320641162.52999997</v>
      </c>
      <c r="V193" s="5">
        <v>10340961</v>
      </c>
      <c r="W193" s="5"/>
      <c r="X193" s="5">
        <f t="shared" si="7"/>
        <v>5553379127.404912</v>
      </c>
      <c r="Y193" s="5">
        <v>581825632.0940001</v>
      </c>
      <c r="Z193" s="15">
        <f t="shared" si="8"/>
        <v>4971553495.3109121</v>
      </c>
      <c r="AA193" s="5">
        <v>4854795952.4799995</v>
      </c>
      <c r="AB193" s="26">
        <v>0.97651487750437838</v>
      </c>
      <c r="AC193" s="5">
        <v>4076038750.3699999</v>
      </c>
      <c r="AD193" s="26">
        <v>0.81987225003501474</v>
      </c>
    </row>
    <row r="194" spans="1:30" ht="33" x14ac:dyDescent="0.3">
      <c r="A194" s="3" t="s">
        <v>2378</v>
      </c>
      <c r="B194" s="4" t="s">
        <v>9</v>
      </c>
      <c r="C194" s="5" t="s">
        <v>263</v>
      </c>
      <c r="D194" s="5" t="s">
        <v>314</v>
      </c>
      <c r="E194" s="5" t="s">
        <v>385</v>
      </c>
      <c r="F194" s="5" t="s">
        <v>386</v>
      </c>
      <c r="G194" s="5">
        <v>416095726</v>
      </c>
      <c r="H194" s="9">
        <v>0</v>
      </c>
      <c r="I194" s="5">
        <v>0</v>
      </c>
      <c r="J194" s="5">
        <f t="shared" si="6"/>
        <v>416095726</v>
      </c>
      <c r="K194" s="5">
        <v>43102837</v>
      </c>
      <c r="L194" s="5">
        <v>867449042.16967654</v>
      </c>
      <c r="M194" s="5">
        <v>4542320.16</v>
      </c>
      <c r="N194" s="5">
        <v>14317</v>
      </c>
      <c r="O194" s="5">
        <v>75130394</v>
      </c>
      <c r="P194" s="5">
        <v>0</v>
      </c>
      <c r="Q194" s="5">
        <v>0</v>
      </c>
      <c r="R194" s="5">
        <v>46554673</v>
      </c>
      <c r="S194" s="5">
        <v>0</v>
      </c>
      <c r="T194" s="5">
        <v>33064470</v>
      </c>
      <c r="U194" s="5">
        <v>-41308652.090000004</v>
      </c>
      <c r="V194" s="5">
        <v>17061346</v>
      </c>
      <c r="W194" s="5"/>
      <c r="X194" s="5">
        <f t="shared" si="7"/>
        <v>1461706473.2396767</v>
      </c>
      <c r="Y194" s="5">
        <v>74957414.78199999</v>
      </c>
      <c r="Z194" s="15">
        <f t="shared" si="8"/>
        <v>1386749058.4576766</v>
      </c>
      <c r="AA194" s="5">
        <v>1226876027.97</v>
      </c>
      <c r="AB194" s="26">
        <v>0.88471379914583448</v>
      </c>
      <c r="AC194" s="5">
        <v>1115078531.5</v>
      </c>
      <c r="AD194" s="26">
        <v>0.80409539469251567</v>
      </c>
    </row>
    <row r="195" spans="1:30" ht="33" x14ac:dyDescent="0.3">
      <c r="A195" s="3" t="s">
        <v>2378</v>
      </c>
      <c r="B195" s="4" t="s">
        <v>9</v>
      </c>
      <c r="C195" s="5" t="s">
        <v>263</v>
      </c>
      <c r="D195" s="5" t="s">
        <v>314</v>
      </c>
      <c r="E195" s="5" t="s">
        <v>387</v>
      </c>
      <c r="F195" s="5" t="s">
        <v>388</v>
      </c>
      <c r="G195" s="5">
        <v>7604154</v>
      </c>
      <c r="H195" s="9">
        <v>0</v>
      </c>
      <c r="I195" s="5">
        <v>0</v>
      </c>
      <c r="J195" s="5">
        <f t="shared" ref="J195:J258" si="9">SUM(G195:I195)</f>
        <v>7604154</v>
      </c>
      <c r="K195" s="5">
        <v>6295496</v>
      </c>
      <c r="L195" s="5">
        <v>136804765.23675713</v>
      </c>
      <c r="M195" s="5">
        <v>4453987.51</v>
      </c>
      <c r="N195" s="5">
        <v>262</v>
      </c>
      <c r="O195" s="5">
        <v>0</v>
      </c>
      <c r="P195" s="5">
        <v>0</v>
      </c>
      <c r="Q195" s="5">
        <v>0</v>
      </c>
      <c r="R195" s="5">
        <v>9027359</v>
      </c>
      <c r="S195" s="5">
        <v>0</v>
      </c>
      <c r="T195" s="5">
        <v>9955610</v>
      </c>
      <c r="U195" s="5">
        <v>-754916.07</v>
      </c>
      <c r="V195" s="5">
        <v>2114339</v>
      </c>
      <c r="W195" s="5"/>
      <c r="X195" s="5">
        <f t="shared" si="7"/>
        <v>175501056.67675713</v>
      </c>
      <c r="Y195" s="5">
        <v>1369847.5860000001</v>
      </c>
      <c r="Z195" s="15">
        <f t="shared" si="8"/>
        <v>174131209.09075713</v>
      </c>
      <c r="AA195" s="5">
        <v>132317555</v>
      </c>
      <c r="AB195" s="26">
        <v>0.75987271719359695</v>
      </c>
      <c r="AC195" s="5">
        <v>132317555</v>
      </c>
      <c r="AD195" s="26">
        <v>0.75987271719359695</v>
      </c>
    </row>
    <row r="196" spans="1:30" ht="33" x14ac:dyDescent="0.3">
      <c r="A196" s="3" t="s">
        <v>2378</v>
      </c>
      <c r="B196" s="4" t="s">
        <v>9</v>
      </c>
      <c r="C196" s="5" t="s">
        <v>263</v>
      </c>
      <c r="D196" s="5" t="s">
        <v>314</v>
      </c>
      <c r="E196" s="5" t="s">
        <v>389</v>
      </c>
      <c r="F196" s="5" t="s">
        <v>390</v>
      </c>
      <c r="G196" s="5">
        <v>5327186</v>
      </c>
      <c r="H196" s="9">
        <v>0</v>
      </c>
      <c r="I196" s="5">
        <v>0</v>
      </c>
      <c r="J196" s="5">
        <f t="shared" si="9"/>
        <v>5327186</v>
      </c>
      <c r="K196" s="5">
        <v>3395760</v>
      </c>
      <c r="L196" s="5">
        <v>73117332.151307374</v>
      </c>
      <c r="M196" s="5">
        <v>0</v>
      </c>
      <c r="N196" s="5">
        <v>183</v>
      </c>
      <c r="O196" s="5">
        <v>1377482</v>
      </c>
      <c r="P196" s="5">
        <v>0</v>
      </c>
      <c r="Q196" s="5">
        <v>0</v>
      </c>
      <c r="R196" s="5">
        <v>4702227</v>
      </c>
      <c r="S196" s="5">
        <v>0</v>
      </c>
      <c r="T196" s="5">
        <v>5358683</v>
      </c>
      <c r="U196" s="5">
        <v>-528865.98</v>
      </c>
      <c r="V196" s="5">
        <v>4283736</v>
      </c>
      <c r="W196" s="5"/>
      <c r="X196" s="5">
        <f t="shared" ref="X196:X259" si="10">+J196+K196+L196+M196+N196+O196+P196+Q196+R196+S196+T196+U196+V196+W196</f>
        <v>97033723.17130737</v>
      </c>
      <c r="Y196" s="5">
        <v>959664.00399999996</v>
      </c>
      <c r="Z196" s="15">
        <f t="shared" ref="Z196:Z259" si="11">+X196-Y196</f>
        <v>96074059.167307377</v>
      </c>
      <c r="AA196" s="5">
        <v>83242496</v>
      </c>
      <c r="AB196" s="26">
        <v>0.86644091778237498</v>
      </c>
      <c r="AC196" s="5">
        <v>83242496</v>
      </c>
      <c r="AD196" s="26">
        <v>0.86644091778237498</v>
      </c>
    </row>
    <row r="197" spans="1:30" ht="33" x14ac:dyDescent="0.3">
      <c r="A197" s="3" t="s">
        <v>2378</v>
      </c>
      <c r="B197" s="4" t="s">
        <v>9</v>
      </c>
      <c r="C197" s="5" t="s">
        <v>263</v>
      </c>
      <c r="D197" s="5" t="s">
        <v>314</v>
      </c>
      <c r="E197" s="5" t="s">
        <v>391</v>
      </c>
      <c r="F197" s="5" t="s">
        <v>392</v>
      </c>
      <c r="G197" s="5">
        <v>190155942</v>
      </c>
      <c r="H197" s="9">
        <v>0</v>
      </c>
      <c r="I197" s="5">
        <v>0</v>
      </c>
      <c r="J197" s="5">
        <f t="shared" si="9"/>
        <v>190155942</v>
      </c>
      <c r="K197" s="5">
        <v>105402865</v>
      </c>
      <c r="L197" s="5">
        <v>2212198949.1896601</v>
      </c>
      <c r="M197" s="5">
        <v>2626802.79</v>
      </c>
      <c r="N197" s="5">
        <v>6543</v>
      </c>
      <c r="O197" s="5">
        <v>40366375</v>
      </c>
      <c r="P197" s="5">
        <v>0</v>
      </c>
      <c r="Q197" s="5">
        <v>0</v>
      </c>
      <c r="R197" s="5">
        <v>138276222</v>
      </c>
      <c r="S197" s="5">
        <v>0</v>
      </c>
      <c r="T197" s="5">
        <v>151943441</v>
      </c>
      <c r="U197" s="5">
        <v>-18878073.390000001</v>
      </c>
      <c r="V197" s="5">
        <v>107382467</v>
      </c>
      <c r="W197" s="5"/>
      <c r="X197" s="5">
        <f t="shared" si="10"/>
        <v>2929481533.5896602</v>
      </c>
      <c r="Y197" s="5">
        <v>34255573.722000003</v>
      </c>
      <c r="Z197" s="15">
        <f t="shared" si="11"/>
        <v>2895225959.86766</v>
      </c>
      <c r="AA197" s="5">
        <v>1520079310.98</v>
      </c>
      <c r="AB197" s="26">
        <v>0.5250295942529758</v>
      </c>
      <c r="AC197" s="5">
        <v>1470620373.48</v>
      </c>
      <c r="AD197" s="26">
        <v>0.50794666594769744</v>
      </c>
    </row>
    <row r="198" spans="1:30" ht="33" x14ac:dyDescent="0.3">
      <c r="A198" s="3" t="s">
        <v>2378</v>
      </c>
      <c r="B198" s="4" t="s">
        <v>9</v>
      </c>
      <c r="C198" s="5" t="s">
        <v>263</v>
      </c>
      <c r="D198" s="5" t="s">
        <v>314</v>
      </c>
      <c r="E198" s="5" t="s">
        <v>393</v>
      </c>
      <c r="F198" s="5" t="s">
        <v>394</v>
      </c>
      <c r="G198" s="5">
        <v>1371479900</v>
      </c>
      <c r="H198" s="9">
        <v>0</v>
      </c>
      <c r="I198" s="5">
        <v>0</v>
      </c>
      <c r="J198" s="5">
        <f t="shared" si="9"/>
        <v>1371479900</v>
      </c>
      <c r="K198" s="5">
        <v>112267429</v>
      </c>
      <c r="L198" s="5">
        <v>1282146117.6484842</v>
      </c>
      <c r="M198" s="5">
        <v>1401330.47</v>
      </c>
      <c r="N198" s="5">
        <v>47191</v>
      </c>
      <c r="O198" s="5">
        <v>110410693</v>
      </c>
      <c r="P198" s="5">
        <v>0</v>
      </c>
      <c r="Q198" s="5">
        <v>0</v>
      </c>
      <c r="R198" s="5">
        <v>95254892</v>
      </c>
      <c r="S198" s="5">
        <v>0</v>
      </c>
      <c r="T198" s="5">
        <v>85268633</v>
      </c>
      <c r="U198" s="5">
        <v>-136156135.47999999</v>
      </c>
      <c r="V198" s="5">
        <v>25301647</v>
      </c>
      <c r="W198" s="5"/>
      <c r="X198" s="5">
        <f t="shared" si="10"/>
        <v>2947421697.638484</v>
      </c>
      <c r="Y198" s="5">
        <v>247064752.90400001</v>
      </c>
      <c r="Z198" s="15">
        <f t="shared" si="11"/>
        <v>2700356944.7344842</v>
      </c>
      <c r="AA198" s="5">
        <v>1502122685.6500001</v>
      </c>
      <c r="AB198" s="26">
        <v>0.55626819579501852</v>
      </c>
      <c r="AC198" s="5">
        <v>1502122685.6500001</v>
      </c>
      <c r="AD198" s="26">
        <v>0.55626819579501852</v>
      </c>
    </row>
    <row r="199" spans="1:30" ht="33" x14ac:dyDescent="0.3">
      <c r="A199" s="3" t="s">
        <v>2378</v>
      </c>
      <c r="B199" s="4" t="s">
        <v>9</v>
      </c>
      <c r="C199" s="5" t="s">
        <v>263</v>
      </c>
      <c r="D199" s="5" t="s">
        <v>314</v>
      </c>
      <c r="E199" s="5" t="s">
        <v>395</v>
      </c>
      <c r="F199" s="5" t="s">
        <v>396</v>
      </c>
      <c r="G199" s="5">
        <v>59131</v>
      </c>
      <c r="H199" s="9">
        <v>0</v>
      </c>
      <c r="I199" s="5">
        <v>0</v>
      </c>
      <c r="J199" s="5">
        <f t="shared" si="9"/>
        <v>59131</v>
      </c>
      <c r="K199" s="5">
        <v>1842</v>
      </c>
      <c r="L199" s="5">
        <v>40036.729999999996</v>
      </c>
      <c r="M199" s="5">
        <v>0</v>
      </c>
      <c r="N199" s="5">
        <v>2</v>
      </c>
      <c r="O199" s="5">
        <v>0</v>
      </c>
      <c r="P199" s="5">
        <v>0</v>
      </c>
      <c r="Q199" s="5">
        <v>0</v>
      </c>
      <c r="R199" s="5">
        <v>2540</v>
      </c>
      <c r="S199" s="5">
        <v>0</v>
      </c>
      <c r="T199" s="5">
        <v>2875</v>
      </c>
      <c r="U199" s="5">
        <v>-5870.34</v>
      </c>
      <c r="V199" s="5">
        <v>2833</v>
      </c>
      <c r="W199" s="5"/>
      <c r="X199" s="5">
        <f t="shared" si="10"/>
        <v>103389.39</v>
      </c>
      <c r="Y199" s="5">
        <v>10652.132000000001</v>
      </c>
      <c r="Z199" s="15">
        <f t="shared" si="11"/>
        <v>92737.258000000002</v>
      </c>
      <c r="AA199" s="5">
        <v>0</v>
      </c>
      <c r="AB199" s="26">
        <v>0</v>
      </c>
      <c r="AC199" s="5">
        <v>0</v>
      </c>
      <c r="AD199" s="26">
        <v>0</v>
      </c>
    </row>
    <row r="200" spans="1:30" ht="33" x14ac:dyDescent="0.3">
      <c r="A200" s="3" t="s">
        <v>2378</v>
      </c>
      <c r="B200" s="4" t="s">
        <v>9</v>
      </c>
      <c r="C200" s="5" t="s">
        <v>263</v>
      </c>
      <c r="D200" s="5" t="s">
        <v>314</v>
      </c>
      <c r="E200" s="5" t="s">
        <v>397</v>
      </c>
      <c r="F200" s="5" t="s">
        <v>398</v>
      </c>
      <c r="G200" s="5">
        <v>3073548320</v>
      </c>
      <c r="H200" s="9">
        <v>0</v>
      </c>
      <c r="I200" s="5">
        <v>0</v>
      </c>
      <c r="J200" s="5">
        <f t="shared" si="9"/>
        <v>3073548320</v>
      </c>
      <c r="K200" s="5">
        <v>82632670</v>
      </c>
      <c r="L200" s="5">
        <v>1616958591.0036492</v>
      </c>
      <c r="M200" s="5">
        <v>0</v>
      </c>
      <c r="N200" s="5">
        <v>105757</v>
      </c>
      <c r="O200" s="5">
        <v>264889635</v>
      </c>
      <c r="P200" s="5">
        <v>0</v>
      </c>
      <c r="Q200" s="5">
        <v>0</v>
      </c>
      <c r="R200" s="5">
        <v>148515039</v>
      </c>
      <c r="S200" s="5">
        <v>0</v>
      </c>
      <c r="T200" s="5">
        <v>112913694</v>
      </c>
      <c r="U200" s="5">
        <v>-305132041.29000002</v>
      </c>
      <c r="V200" s="5">
        <v>5276063</v>
      </c>
      <c r="W200" s="5"/>
      <c r="X200" s="5">
        <f t="shared" si="10"/>
        <v>4999707727.7136488</v>
      </c>
      <c r="Y200" s="5">
        <v>553683255.74199998</v>
      </c>
      <c r="Z200" s="15">
        <f t="shared" si="11"/>
        <v>4446024471.9716492</v>
      </c>
      <c r="AA200" s="5">
        <v>3418774216</v>
      </c>
      <c r="AB200" s="26">
        <v>0.7689508318166991</v>
      </c>
      <c r="AC200" s="5">
        <v>2910129960.5</v>
      </c>
      <c r="AD200" s="26">
        <v>0.65454654576146853</v>
      </c>
    </row>
    <row r="201" spans="1:30" ht="33" x14ac:dyDescent="0.3">
      <c r="A201" s="3" t="s">
        <v>2378</v>
      </c>
      <c r="B201" s="4" t="s">
        <v>9</v>
      </c>
      <c r="C201" s="5" t="s">
        <v>263</v>
      </c>
      <c r="D201" s="5" t="s">
        <v>314</v>
      </c>
      <c r="E201" s="5" t="s">
        <v>399</v>
      </c>
      <c r="F201" s="5" t="s">
        <v>400</v>
      </c>
      <c r="G201" s="5">
        <v>297736891</v>
      </c>
      <c r="H201" s="9">
        <v>0</v>
      </c>
      <c r="I201" s="5">
        <v>0</v>
      </c>
      <c r="J201" s="5">
        <f t="shared" si="9"/>
        <v>297736891</v>
      </c>
      <c r="K201" s="5">
        <v>18544655</v>
      </c>
      <c r="L201" s="5">
        <v>391699042.04205996</v>
      </c>
      <c r="M201" s="5">
        <v>1207693.77</v>
      </c>
      <c r="N201" s="5">
        <v>10245</v>
      </c>
      <c r="O201" s="5">
        <v>16011813</v>
      </c>
      <c r="P201" s="5">
        <v>0</v>
      </c>
      <c r="Q201" s="5">
        <v>0</v>
      </c>
      <c r="R201" s="5">
        <v>26174239</v>
      </c>
      <c r="S201" s="5">
        <v>0</v>
      </c>
      <c r="T201" s="5">
        <v>28428774</v>
      </c>
      <c r="U201" s="5">
        <v>-29558365.73</v>
      </c>
      <c r="V201" s="5">
        <v>6939526</v>
      </c>
      <c r="W201" s="5"/>
      <c r="X201" s="5">
        <f t="shared" si="10"/>
        <v>757194513.08205986</v>
      </c>
      <c r="Y201" s="5">
        <v>53635705.054000005</v>
      </c>
      <c r="Z201" s="15">
        <f t="shared" si="11"/>
        <v>703558808.02805984</v>
      </c>
      <c r="AA201" s="5">
        <v>622799211.61000001</v>
      </c>
      <c r="AB201" s="26">
        <v>0.88521272778260929</v>
      </c>
      <c r="AC201" s="5">
        <v>505869964.07999998</v>
      </c>
      <c r="AD201" s="26">
        <v>0.71901589221497531</v>
      </c>
    </row>
    <row r="202" spans="1:30" ht="33" x14ac:dyDescent="0.3">
      <c r="A202" s="3" t="s">
        <v>2378</v>
      </c>
      <c r="B202" s="4" t="s">
        <v>9</v>
      </c>
      <c r="C202" s="5" t="s">
        <v>263</v>
      </c>
      <c r="D202" s="5" t="s">
        <v>314</v>
      </c>
      <c r="E202" s="5" t="s">
        <v>401</v>
      </c>
      <c r="F202" s="5" t="s">
        <v>402</v>
      </c>
      <c r="G202" s="5">
        <v>110720937</v>
      </c>
      <c r="H202" s="9">
        <v>0</v>
      </c>
      <c r="I202" s="5">
        <v>0</v>
      </c>
      <c r="J202" s="5">
        <f t="shared" si="9"/>
        <v>110720937</v>
      </c>
      <c r="K202" s="5">
        <v>22064157</v>
      </c>
      <c r="L202" s="5">
        <v>482711766.05442607</v>
      </c>
      <c r="M202" s="5">
        <v>0</v>
      </c>
      <c r="N202" s="5">
        <v>3810</v>
      </c>
      <c r="O202" s="5">
        <v>59644224</v>
      </c>
      <c r="P202" s="5">
        <v>0</v>
      </c>
      <c r="Q202" s="5">
        <v>5733686.7999999998</v>
      </c>
      <c r="R202" s="5">
        <v>35584603</v>
      </c>
      <c r="S202" s="5">
        <v>0</v>
      </c>
      <c r="T202" s="5">
        <v>45944674</v>
      </c>
      <c r="U202" s="5">
        <v>0</v>
      </c>
      <c r="V202" s="5">
        <v>48437364</v>
      </c>
      <c r="W202" s="5"/>
      <c r="X202" s="5">
        <f t="shared" si="10"/>
        <v>810845221.85442603</v>
      </c>
      <c r="Y202" s="5">
        <v>0</v>
      </c>
      <c r="Z202" s="15">
        <f t="shared" si="11"/>
        <v>810845221.85442603</v>
      </c>
      <c r="AA202" s="5">
        <v>0</v>
      </c>
      <c r="AB202" s="26">
        <v>0</v>
      </c>
      <c r="AC202" s="5">
        <v>0</v>
      </c>
      <c r="AD202" s="26">
        <v>0</v>
      </c>
    </row>
    <row r="203" spans="1:30" ht="33" x14ac:dyDescent="0.3">
      <c r="A203" s="3" t="s">
        <v>2378</v>
      </c>
      <c r="B203" s="4" t="s">
        <v>9</v>
      </c>
      <c r="C203" s="5" t="s">
        <v>263</v>
      </c>
      <c r="D203" s="5" t="s">
        <v>314</v>
      </c>
      <c r="E203" s="5" t="s">
        <v>403</v>
      </c>
      <c r="F203" s="5" t="s">
        <v>404</v>
      </c>
      <c r="G203" s="5">
        <v>891425</v>
      </c>
      <c r="H203" s="9">
        <v>0</v>
      </c>
      <c r="I203" s="5">
        <v>0</v>
      </c>
      <c r="J203" s="5">
        <f t="shared" si="9"/>
        <v>891425</v>
      </c>
      <c r="K203" s="5">
        <v>277464</v>
      </c>
      <c r="L203" s="5">
        <v>5811490.8412118908</v>
      </c>
      <c r="M203" s="5">
        <v>0</v>
      </c>
      <c r="N203" s="5">
        <v>31</v>
      </c>
      <c r="O203" s="5">
        <v>257157</v>
      </c>
      <c r="P203" s="5">
        <v>0</v>
      </c>
      <c r="Q203" s="5">
        <v>0</v>
      </c>
      <c r="R203" s="5">
        <v>397212</v>
      </c>
      <c r="S203" s="5">
        <v>0</v>
      </c>
      <c r="T203" s="5">
        <v>458539</v>
      </c>
      <c r="U203" s="5">
        <v>-88497.82</v>
      </c>
      <c r="V203" s="5">
        <v>460313</v>
      </c>
      <c r="W203" s="5"/>
      <c r="X203" s="5">
        <f t="shared" si="10"/>
        <v>8465134.0212118905</v>
      </c>
      <c r="Y203" s="5">
        <v>160585.43599999999</v>
      </c>
      <c r="Z203" s="15">
        <f t="shared" si="11"/>
        <v>8304548.5852118907</v>
      </c>
      <c r="AA203" s="5">
        <v>0</v>
      </c>
      <c r="AB203" s="26">
        <v>0</v>
      </c>
      <c r="AC203" s="5">
        <v>0</v>
      </c>
      <c r="AD203" s="26">
        <v>0</v>
      </c>
    </row>
    <row r="204" spans="1:30" ht="33" x14ac:dyDescent="0.3">
      <c r="A204" s="3" t="s">
        <v>2378</v>
      </c>
      <c r="B204" s="4" t="s">
        <v>9</v>
      </c>
      <c r="C204" s="5" t="s">
        <v>263</v>
      </c>
      <c r="D204" s="5" t="s">
        <v>314</v>
      </c>
      <c r="E204" s="5" t="s">
        <v>405</v>
      </c>
      <c r="F204" s="5" t="s">
        <v>406</v>
      </c>
      <c r="G204" s="5">
        <v>0</v>
      </c>
      <c r="H204" s="9">
        <v>0</v>
      </c>
      <c r="I204" s="5">
        <v>0</v>
      </c>
      <c r="J204" s="5">
        <f t="shared" si="9"/>
        <v>0</v>
      </c>
      <c r="K204" s="5">
        <v>50895818</v>
      </c>
      <c r="L204" s="5">
        <v>124866815.67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70487879</v>
      </c>
      <c r="S204" s="5">
        <v>0</v>
      </c>
      <c r="T204" s="5">
        <v>79399006</v>
      </c>
      <c r="U204" s="5">
        <v>0</v>
      </c>
      <c r="V204" s="5">
        <v>78216922</v>
      </c>
      <c r="W204" s="5"/>
      <c r="X204" s="5">
        <f t="shared" si="10"/>
        <v>403866440.67000002</v>
      </c>
      <c r="Y204" s="5">
        <v>0</v>
      </c>
      <c r="Z204" s="15">
        <f t="shared" si="11"/>
        <v>403866440.67000002</v>
      </c>
      <c r="AA204" s="5">
        <v>0</v>
      </c>
      <c r="AB204" s="26">
        <v>0</v>
      </c>
      <c r="AC204" s="5">
        <v>0</v>
      </c>
      <c r="AD204" s="26">
        <v>0</v>
      </c>
    </row>
    <row r="205" spans="1:30" ht="33" x14ac:dyDescent="0.3">
      <c r="A205" s="3" t="s">
        <v>2378</v>
      </c>
      <c r="B205" s="4" t="s">
        <v>9</v>
      </c>
      <c r="C205" s="5" t="s">
        <v>263</v>
      </c>
      <c r="D205" s="5" t="s">
        <v>314</v>
      </c>
      <c r="E205" s="5" t="s">
        <v>407</v>
      </c>
      <c r="F205" s="5" t="s">
        <v>408</v>
      </c>
      <c r="G205" s="5">
        <v>582594</v>
      </c>
      <c r="H205" s="9">
        <v>0</v>
      </c>
      <c r="I205" s="5">
        <v>0</v>
      </c>
      <c r="J205" s="5">
        <f t="shared" si="9"/>
        <v>582594</v>
      </c>
      <c r="K205" s="5">
        <v>1586028</v>
      </c>
      <c r="L205" s="5">
        <v>31871676.057989463</v>
      </c>
      <c r="M205" s="5">
        <v>0</v>
      </c>
      <c r="N205" s="5">
        <v>20</v>
      </c>
      <c r="O205" s="5">
        <v>172557</v>
      </c>
      <c r="P205" s="5">
        <v>0</v>
      </c>
      <c r="Q205" s="5">
        <v>1375584.4</v>
      </c>
      <c r="R205" s="5">
        <v>2209851</v>
      </c>
      <c r="S205" s="5">
        <v>0</v>
      </c>
      <c r="T205" s="5">
        <v>2555241</v>
      </c>
      <c r="U205" s="5">
        <v>-57838.07</v>
      </c>
      <c r="V205" s="5">
        <v>2556056</v>
      </c>
      <c r="W205" s="5"/>
      <c r="X205" s="5">
        <f t="shared" si="10"/>
        <v>42851769.387989461</v>
      </c>
      <c r="Y205" s="5">
        <v>104951.18600000002</v>
      </c>
      <c r="Z205" s="15">
        <f t="shared" si="11"/>
        <v>42746818.201989464</v>
      </c>
      <c r="AA205" s="5">
        <v>0</v>
      </c>
      <c r="AB205" s="26">
        <v>0</v>
      </c>
      <c r="AC205" s="5">
        <v>0</v>
      </c>
      <c r="AD205" s="26">
        <v>0</v>
      </c>
    </row>
    <row r="206" spans="1:30" ht="33" x14ac:dyDescent="0.3">
      <c r="A206" s="3" t="s">
        <v>2378</v>
      </c>
      <c r="B206" s="4" t="s">
        <v>9</v>
      </c>
      <c r="C206" s="5" t="s">
        <v>311</v>
      </c>
      <c r="D206" s="5" t="s">
        <v>409</v>
      </c>
      <c r="E206" s="5" t="s">
        <v>410</v>
      </c>
      <c r="F206" s="5" t="s">
        <v>409</v>
      </c>
      <c r="G206" s="5">
        <v>168283914654</v>
      </c>
      <c r="H206" s="9">
        <v>0</v>
      </c>
      <c r="I206" s="5">
        <v>0</v>
      </c>
      <c r="J206" s="5">
        <f t="shared" si="9"/>
        <v>168283914654</v>
      </c>
      <c r="K206" s="5">
        <v>3840938289</v>
      </c>
      <c r="L206" s="5">
        <v>83549286497.195374</v>
      </c>
      <c r="M206" s="5">
        <v>345088931.71000004</v>
      </c>
      <c r="N206" s="5">
        <v>5790440</v>
      </c>
      <c r="O206" s="5">
        <v>25176757372</v>
      </c>
      <c r="P206" s="5">
        <v>0</v>
      </c>
      <c r="Q206" s="5">
        <v>16186524919.59</v>
      </c>
      <c r="R206" s="5">
        <v>6174946599</v>
      </c>
      <c r="S206" s="5">
        <v>0</v>
      </c>
      <c r="T206" s="5">
        <v>8834972602</v>
      </c>
      <c r="U206" s="5">
        <v>-16706688507.219999</v>
      </c>
      <c r="V206" s="5">
        <v>7318456439</v>
      </c>
      <c r="W206" s="5"/>
      <c r="X206" s="5">
        <f t="shared" si="10"/>
        <v>303009988236.27545</v>
      </c>
      <c r="Y206" s="5">
        <v>30315445229.356003</v>
      </c>
      <c r="Z206" s="15">
        <f t="shared" si="11"/>
        <v>272694543006.91943</v>
      </c>
      <c r="AA206" s="5">
        <v>209114365059.37</v>
      </c>
      <c r="AB206" s="26">
        <v>0.76684470013051875</v>
      </c>
      <c r="AC206" s="5">
        <v>136535862311.40002</v>
      </c>
      <c r="AD206" s="26">
        <v>0.50069158262523616</v>
      </c>
    </row>
    <row r="207" spans="1:30" ht="33" x14ac:dyDescent="0.3">
      <c r="A207" s="3" t="s">
        <v>2378</v>
      </c>
      <c r="B207" s="4" t="s">
        <v>9</v>
      </c>
      <c r="C207" s="5" t="s">
        <v>311</v>
      </c>
      <c r="D207" s="5" t="s">
        <v>409</v>
      </c>
      <c r="E207" s="5" t="s">
        <v>411</v>
      </c>
      <c r="F207" s="5" t="s">
        <v>412</v>
      </c>
      <c r="G207" s="5">
        <v>76350166</v>
      </c>
      <c r="H207" s="9">
        <v>0</v>
      </c>
      <c r="I207" s="5">
        <v>0</v>
      </c>
      <c r="J207" s="5">
        <f t="shared" si="9"/>
        <v>76350166</v>
      </c>
      <c r="K207" s="5">
        <v>4925719</v>
      </c>
      <c r="L207" s="5">
        <v>102503301.15325023</v>
      </c>
      <c r="M207" s="5">
        <v>95997236.090000004</v>
      </c>
      <c r="N207" s="5">
        <v>2627</v>
      </c>
      <c r="O207" s="5">
        <v>25594375</v>
      </c>
      <c r="P207" s="5">
        <v>0</v>
      </c>
      <c r="Q207" s="5">
        <v>90504552.449999988</v>
      </c>
      <c r="R207" s="5">
        <v>14647111</v>
      </c>
      <c r="S207" s="5">
        <v>0</v>
      </c>
      <c r="T207" s="5">
        <v>25748719</v>
      </c>
      <c r="U207" s="5">
        <v>0</v>
      </c>
      <c r="V207" s="5">
        <v>34792273</v>
      </c>
      <c r="W207" s="5"/>
      <c r="X207" s="5">
        <f t="shared" si="10"/>
        <v>471066079.69325024</v>
      </c>
      <c r="Y207" s="5">
        <v>0</v>
      </c>
      <c r="Z207" s="15">
        <f t="shared" si="11"/>
        <v>471066079.69325024</v>
      </c>
      <c r="AA207" s="5">
        <v>0</v>
      </c>
      <c r="AB207" s="26">
        <v>0</v>
      </c>
      <c r="AC207" s="5">
        <v>0</v>
      </c>
      <c r="AD207" s="26">
        <v>0</v>
      </c>
    </row>
    <row r="208" spans="1:30" ht="33" x14ac:dyDescent="0.3">
      <c r="A208" s="3" t="s">
        <v>2378</v>
      </c>
      <c r="B208" s="4" t="s">
        <v>9</v>
      </c>
      <c r="C208" s="5" t="s">
        <v>311</v>
      </c>
      <c r="D208" s="5" t="s">
        <v>409</v>
      </c>
      <c r="E208" s="5" t="s">
        <v>413</v>
      </c>
      <c r="F208" s="5" t="s">
        <v>414</v>
      </c>
      <c r="G208" s="5">
        <v>77796443</v>
      </c>
      <c r="H208" s="9">
        <v>0</v>
      </c>
      <c r="I208" s="5">
        <v>0</v>
      </c>
      <c r="J208" s="5">
        <f t="shared" si="9"/>
        <v>77796443</v>
      </c>
      <c r="K208" s="5">
        <v>28482255</v>
      </c>
      <c r="L208" s="5">
        <v>186228284.55060142</v>
      </c>
      <c r="M208" s="5">
        <v>393818757.31999999</v>
      </c>
      <c r="N208" s="5">
        <v>2677</v>
      </c>
      <c r="O208" s="5">
        <v>27996479</v>
      </c>
      <c r="P208" s="5">
        <v>0</v>
      </c>
      <c r="Q208" s="5">
        <v>0</v>
      </c>
      <c r="R208" s="5">
        <v>37696202</v>
      </c>
      <c r="S208" s="5">
        <v>0</v>
      </c>
      <c r="T208" s="5">
        <v>36452658</v>
      </c>
      <c r="U208" s="5">
        <v>0</v>
      </c>
      <c r="V208" s="5">
        <v>7112713</v>
      </c>
      <c r="W208" s="5"/>
      <c r="X208" s="5">
        <f t="shared" si="10"/>
        <v>795586468.87060142</v>
      </c>
      <c r="Y208" s="5">
        <v>0</v>
      </c>
      <c r="Z208" s="15">
        <f t="shared" si="11"/>
        <v>795586468.87060142</v>
      </c>
      <c r="AA208" s="5">
        <v>764628818.69000006</v>
      </c>
      <c r="AB208" s="26">
        <v>0.96108826457977825</v>
      </c>
      <c r="AC208" s="5">
        <v>730635679.25999999</v>
      </c>
      <c r="AD208" s="26">
        <v>0.91836111830458322</v>
      </c>
    </row>
    <row r="209" spans="1:30" ht="33" x14ac:dyDescent="0.3">
      <c r="A209" s="3" t="s">
        <v>2378</v>
      </c>
      <c r="B209" s="4" t="s">
        <v>9</v>
      </c>
      <c r="C209" s="5" t="s">
        <v>311</v>
      </c>
      <c r="D209" s="5" t="s">
        <v>409</v>
      </c>
      <c r="E209" s="5" t="s">
        <v>415</v>
      </c>
      <c r="F209" s="5" t="s">
        <v>416</v>
      </c>
      <c r="G209" s="5">
        <v>2642</v>
      </c>
      <c r="H209" s="9">
        <v>0</v>
      </c>
      <c r="I209" s="5">
        <v>0</v>
      </c>
      <c r="J209" s="5">
        <f t="shared" si="9"/>
        <v>2642</v>
      </c>
      <c r="K209" s="5">
        <v>971319</v>
      </c>
      <c r="L209" s="5">
        <v>20944256.959720165</v>
      </c>
      <c r="M209" s="5">
        <v>601303.11</v>
      </c>
      <c r="N209" s="5">
        <v>0</v>
      </c>
      <c r="O209" s="5">
        <v>0</v>
      </c>
      <c r="P209" s="5">
        <v>0</v>
      </c>
      <c r="Q209" s="5">
        <v>0</v>
      </c>
      <c r="R209" s="5">
        <v>1386534</v>
      </c>
      <c r="S209" s="5">
        <v>0</v>
      </c>
      <c r="T209" s="5">
        <v>1555942</v>
      </c>
      <c r="U209" s="5">
        <v>-262.29000000000002</v>
      </c>
      <c r="V209" s="5">
        <v>1528840</v>
      </c>
      <c r="W209" s="5"/>
      <c r="X209" s="5">
        <f t="shared" si="10"/>
        <v>26990574.779720165</v>
      </c>
      <c r="Y209" s="5">
        <v>475.94200000000001</v>
      </c>
      <c r="Z209" s="15">
        <f t="shared" si="11"/>
        <v>26990098.837720163</v>
      </c>
      <c r="AA209" s="5">
        <v>0</v>
      </c>
      <c r="AB209" s="26">
        <v>0</v>
      </c>
      <c r="AC209" s="5">
        <v>0</v>
      </c>
      <c r="AD209" s="26">
        <v>0</v>
      </c>
    </row>
    <row r="210" spans="1:30" ht="33" x14ac:dyDescent="0.3">
      <c r="A210" s="3" t="s">
        <v>2378</v>
      </c>
      <c r="B210" s="4" t="s">
        <v>9</v>
      </c>
      <c r="C210" s="5" t="s">
        <v>311</v>
      </c>
      <c r="D210" s="5" t="s">
        <v>409</v>
      </c>
      <c r="E210" s="5" t="s">
        <v>417</v>
      </c>
      <c r="F210" s="5" t="s">
        <v>418</v>
      </c>
      <c r="G210" s="5">
        <v>2310131</v>
      </c>
      <c r="H210" s="9">
        <v>0</v>
      </c>
      <c r="I210" s="5">
        <v>0</v>
      </c>
      <c r="J210" s="5">
        <f t="shared" si="9"/>
        <v>2310131</v>
      </c>
      <c r="K210" s="5">
        <v>502212</v>
      </c>
      <c r="L210" s="5">
        <v>10961482.644438513</v>
      </c>
      <c r="M210" s="5">
        <v>0</v>
      </c>
      <c r="N210" s="5">
        <v>79</v>
      </c>
      <c r="O210" s="5">
        <v>1085449</v>
      </c>
      <c r="P210" s="5">
        <v>0</v>
      </c>
      <c r="Q210" s="5">
        <v>736364</v>
      </c>
      <c r="R210" s="5">
        <v>756732</v>
      </c>
      <c r="S210" s="5">
        <v>0</v>
      </c>
      <c r="T210" s="5">
        <v>975917</v>
      </c>
      <c r="U210" s="5">
        <v>0</v>
      </c>
      <c r="V210" s="5">
        <v>1071865</v>
      </c>
      <c r="W210" s="5"/>
      <c r="X210" s="5">
        <f t="shared" si="10"/>
        <v>18400231.644438513</v>
      </c>
      <c r="Y210" s="5">
        <v>462026.2</v>
      </c>
      <c r="Z210" s="15">
        <f t="shared" si="11"/>
        <v>17938205.444438513</v>
      </c>
      <c r="AA210" s="5">
        <v>0</v>
      </c>
      <c r="AB210" s="26">
        <v>0</v>
      </c>
      <c r="AC210" s="5">
        <v>0</v>
      </c>
      <c r="AD210" s="26">
        <v>0</v>
      </c>
    </row>
    <row r="211" spans="1:30" ht="33" x14ac:dyDescent="0.3">
      <c r="A211" s="3" t="s">
        <v>2378</v>
      </c>
      <c r="B211" s="4" t="s">
        <v>9</v>
      </c>
      <c r="C211" s="5" t="s">
        <v>311</v>
      </c>
      <c r="D211" s="5" t="s">
        <v>409</v>
      </c>
      <c r="E211" s="5" t="s">
        <v>419</v>
      </c>
      <c r="F211" s="5" t="s">
        <v>420</v>
      </c>
      <c r="G211" s="5">
        <v>11064</v>
      </c>
      <c r="H211" s="9">
        <v>0</v>
      </c>
      <c r="I211" s="5">
        <v>0</v>
      </c>
      <c r="J211" s="5">
        <f t="shared" si="9"/>
        <v>11064</v>
      </c>
      <c r="K211" s="5">
        <v>55259</v>
      </c>
      <c r="L211" s="5">
        <v>241123.05834712912</v>
      </c>
      <c r="M211" s="5">
        <v>0</v>
      </c>
      <c r="N211" s="5">
        <v>0</v>
      </c>
      <c r="O211" s="5">
        <v>0</v>
      </c>
      <c r="P211" s="5">
        <v>0</v>
      </c>
      <c r="Q211" s="5">
        <v>0</v>
      </c>
      <c r="R211" s="5">
        <v>76538</v>
      </c>
      <c r="S211" s="5">
        <v>0</v>
      </c>
      <c r="T211" s="5">
        <v>86216</v>
      </c>
      <c r="U211" s="5">
        <v>-1098.4000000000001</v>
      </c>
      <c r="V211" s="5">
        <v>58519</v>
      </c>
      <c r="W211" s="5"/>
      <c r="X211" s="5">
        <f t="shared" si="10"/>
        <v>527620.65834712912</v>
      </c>
      <c r="Y211" s="5">
        <v>1993.1200000000001</v>
      </c>
      <c r="Z211" s="15">
        <f t="shared" si="11"/>
        <v>525627.53834712913</v>
      </c>
      <c r="AA211" s="5">
        <v>0</v>
      </c>
      <c r="AB211" s="26">
        <v>0</v>
      </c>
      <c r="AC211" s="5">
        <v>0</v>
      </c>
      <c r="AD211" s="26">
        <v>0</v>
      </c>
    </row>
    <row r="212" spans="1:30" ht="33" x14ac:dyDescent="0.3">
      <c r="A212" s="3" t="s">
        <v>2378</v>
      </c>
      <c r="B212" s="4" t="s">
        <v>9</v>
      </c>
      <c r="C212" s="5" t="s">
        <v>311</v>
      </c>
      <c r="D212" s="5" t="s">
        <v>409</v>
      </c>
      <c r="E212" s="5" t="s">
        <v>421</v>
      </c>
      <c r="F212" s="5" t="s">
        <v>422</v>
      </c>
      <c r="G212" s="5">
        <v>371270</v>
      </c>
      <c r="H212" s="9">
        <v>0</v>
      </c>
      <c r="I212" s="5">
        <v>0</v>
      </c>
      <c r="J212" s="5">
        <f t="shared" si="9"/>
        <v>371270</v>
      </c>
      <c r="K212" s="5">
        <v>20773</v>
      </c>
      <c r="L212" s="5">
        <v>406875.23220276192</v>
      </c>
      <c r="M212" s="5">
        <v>0</v>
      </c>
      <c r="N212" s="5">
        <v>13</v>
      </c>
      <c r="O212" s="5">
        <v>158195</v>
      </c>
      <c r="P212" s="5">
        <v>0</v>
      </c>
      <c r="Q212" s="5">
        <v>0</v>
      </c>
      <c r="R212" s="5">
        <v>31683</v>
      </c>
      <c r="S212" s="5">
        <v>0</v>
      </c>
      <c r="T212" s="5">
        <v>42585</v>
      </c>
      <c r="U212" s="5">
        <v>-36858.5</v>
      </c>
      <c r="V212" s="5">
        <v>48020</v>
      </c>
      <c r="W212" s="5"/>
      <c r="X212" s="5">
        <f t="shared" si="10"/>
        <v>1042555.7322027619</v>
      </c>
      <c r="Y212" s="5">
        <v>66882.3</v>
      </c>
      <c r="Z212" s="15">
        <f t="shared" si="11"/>
        <v>975673.43220276188</v>
      </c>
      <c r="AA212" s="5">
        <v>0</v>
      </c>
      <c r="AB212" s="26">
        <v>0</v>
      </c>
      <c r="AC212" s="5">
        <v>0</v>
      </c>
      <c r="AD212" s="26">
        <v>0</v>
      </c>
    </row>
    <row r="213" spans="1:30" ht="33" x14ac:dyDescent="0.3">
      <c r="A213" s="3" t="s">
        <v>2378</v>
      </c>
      <c r="B213" s="4" t="s">
        <v>9</v>
      </c>
      <c r="C213" s="5" t="s">
        <v>311</v>
      </c>
      <c r="D213" s="5" t="s">
        <v>409</v>
      </c>
      <c r="E213" s="5" t="s">
        <v>423</v>
      </c>
      <c r="F213" s="5" t="s">
        <v>424</v>
      </c>
      <c r="G213" s="5">
        <v>44820782</v>
      </c>
      <c r="H213" s="9">
        <v>0</v>
      </c>
      <c r="I213" s="5">
        <v>0</v>
      </c>
      <c r="J213" s="5">
        <f t="shared" si="9"/>
        <v>44820782</v>
      </c>
      <c r="K213" s="5">
        <v>2345218</v>
      </c>
      <c r="L213" s="5">
        <v>49907167.758931167</v>
      </c>
      <c r="M213" s="5">
        <v>1982837.27</v>
      </c>
      <c r="N213" s="5">
        <v>1542</v>
      </c>
      <c r="O213" s="5">
        <v>12847640</v>
      </c>
      <c r="P213" s="5">
        <v>0</v>
      </c>
      <c r="Q213" s="5">
        <v>3189792.21</v>
      </c>
      <c r="R213" s="5">
        <v>4877445</v>
      </c>
      <c r="S213" s="5">
        <v>0</v>
      </c>
      <c r="T213" s="5">
        <v>8656611</v>
      </c>
      <c r="U213" s="5">
        <v>0</v>
      </c>
      <c r="V213" s="5">
        <v>9369911</v>
      </c>
      <c r="W213" s="5"/>
      <c r="X213" s="5">
        <f t="shared" si="10"/>
        <v>137998946.23893115</v>
      </c>
      <c r="Y213" s="5">
        <v>0</v>
      </c>
      <c r="Z213" s="15">
        <f t="shared" si="11"/>
        <v>137998946.23893115</v>
      </c>
      <c r="AA213" s="5">
        <v>93964599.780000001</v>
      </c>
      <c r="AB213" s="26">
        <v>0.68090809633654625</v>
      </c>
      <c r="AC213" s="5">
        <v>3770484.78</v>
      </c>
      <c r="AD213" s="26">
        <v>2.732256211197286E-2</v>
      </c>
    </row>
    <row r="214" spans="1:30" ht="33" x14ac:dyDescent="0.3">
      <c r="A214" s="3" t="s">
        <v>2378</v>
      </c>
      <c r="B214" s="4" t="s">
        <v>9</v>
      </c>
      <c r="C214" s="5" t="s">
        <v>311</v>
      </c>
      <c r="D214" s="5" t="s">
        <v>409</v>
      </c>
      <c r="E214" s="5" t="s">
        <v>425</v>
      </c>
      <c r="F214" s="5" t="s">
        <v>426</v>
      </c>
      <c r="G214" s="5">
        <v>104366361</v>
      </c>
      <c r="H214" s="9">
        <v>0</v>
      </c>
      <c r="I214" s="5">
        <v>0</v>
      </c>
      <c r="J214" s="5">
        <f t="shared" si="9"/>
        <v>104366361</v>
      </c>
      <c r="K214" s="5">
        <v>2491446</v>
      </c>
      <c r="L214" s="5">
        <v>49419703.112295859</v>
      </c>
      <c r="M214" s="5">
        <v>8818848.7200000007</v>
      </c>
      <c r="N214" s="5">
        <v>3591</v>
      </c>
      <c r="O214" s="5">
        <v>75101374</v>
      </c>
      <c r="P214" s="5">
        <v>0</v>
      </c>
      <c r="Q214" s="5">
        <v>18880038.170000002</v>
      </c>
      <c r="R214" s="5">
        <v>8827319</v>
      </c>
      <c r="S214" s="5">
        <v>0</v>
      </c>
      <c r="T214" s="5">
        <v>21839611</v>
      </c>
      <c r="U214" s="5">
        <v>247618521.06</v>
      </c>
      <c r="V214" s="5">
        <v>23833489</v>
      </c>
      <c r="W214" s="5"/>
      <c r="X214" s="5">
        <f t="shared" si="10"/>
        <v>561200302.06229591</v>
      </c>
      <c r="Y214" s="5">
        <v>0</v>
      </c>
      <c r="Z214" s="15">
        <f t="shared" si="11"/>
        <v>561200302.06229591</v>
      </c>
      <c r="AA214" s="5">
        <v>218865222.91999999</v>
      </c>
      <c r="AB214" s="26">
        <v>0.38999484162021159</v>
      </c>
      <c r="AC214" s="5">
        <v>0</v>
      </c>
      <c r="AD214" s="26">
        <v>0</v>
      </c>
    </row>
    <row r="215" spans="1:30" ht="33" x14ac:dyDescent="0.3">
      <c r="A215" s="3" t="s">
        <v>2378</v>
      </c>
      <c r="B215" s="4" t="s">
        <v>9</v>
      </c>
      <c r="C215" s="5" t="s">
        <v>311</v>
      </c>
      <c r="D215" s="5" t="s">
        <v>409</v>
      </c>
      <c r="E215" s="5" t="s">
        <v>427</v>
      </c>
      <c r="F215" s="5" t="s">
        <v>409</v>
      </c>
      <c r="G215" s="5">
        <v>188001</v>
      </c>
      <c r="H215" s="9">
        <v>0</v>
      </c>
      <c r="I215" s="5">
        <v>0</v>
      </c>
      <c r="J215" s="5">
        <f t="shared" si="9"/>
        <v>188001</v>
      </c>
      <c r="K215" s="5">
        <v>79035</v>
      </c>
      <c r="L215" s="5">
        <v>1071298.4121583258</v>
      </c>
      <c r="M215" s="5">
        <v>0</v>
      </c>
      <c r="N215" s="5">
        <v>6</v>
      </c>
      <c r="O215" s="5">
        <v>9861</v>
      </c>
      <c r="P215" s="5">
        <v>0</v>
      </c>
      <c r="Q215" s="5">
        <v>0</v>
      </c>
      <c r="R215" s="5">
        <v>109710</v>
      </c>
      <c r="S215" s="5">
        <v>0</v>
      </c>
      <c r="T215" s="5">
        <v>123958</v>
      </c>
      <c r="U215" s="5">
        <v>-18664.14</v>
      </c>
      <c r="V215" s="5">
        <v>114722</v>
      </c>
      <c r="W215" s="5"/>
      <c r="X215" s="5">
        <f t="shared" si="10"/>
        <v>1677927.2721583259</v>
      </c>
      <c r="Y215" s="5">
        <v>0</v>
      </c>
      <c r="Z215" s="15">
        <f t="shared" si="11"/>
        <v>1677927.2721583259</v>
      </c>
      <c r="AA215" s="5">
        <v>0</v>
      </c>
      <c r="AB215" s="26">
        <v>0</v>
      </c>
      <c r="AC215" s="5">
        <v>0</v>
      </c>
      <c r="AD215" s="26">
        <v>0</v>
      </c>
    </row>
    <row r="216" spans="1:30" ht="33" x14ac:dyDescent="0.3">
      <c r="A216" s="3" t="s">
        <v>2378</v>
      </c>
      <c r="B216" s="4" t="s">
        <v>9</v>
      </c>
      <c r="C216" s="5" t="s">
        <v>311</v>
      </c>
      <c r="D216" s="5" t="s">
        <v>409</v>
      </c>
      <c r="E216" s="5" t="s">
        <v>428</v>
      </c>
      <c r="F216" s="5" t="s">
        <v>58</v>
      </c>
      <c r="G216" s="5">
        <v>77862936</v>
      </c>
      <c r="H216" s="9">
        <v>0</v>
      </c>
      <c r="I216" s="5">
        <v>0</v>
      </c>
      <c r="J216" s="5">
        <f t="shared" si="9"/>
        <v>77862936</v>
      </c>
      <c r="K216" s="5">
        <v>16797265</v>
      </c>
      <c r="L216" s="5">
        <v>377196542.0082283</v>
      </c>
      <c r="M216" s="5">
        <v>3360898.22</v>
      </c>
      <c r="N216" s="5">
        <v>2679</v>
      </c>
      <c r="O216" s="5">
        <v>27996479</v>
      </c>
      <c r="P216" s="5">
        <v>0</v>
      </c>
      <c r="Q216" s="5">
        <v>0</v>
      </c>
      <c r="R216" s="5">
        <v>25356328</v>
      </c>
      <c r="S216" s="5">
        <v>0</v>
      </c>
      <c r="T216" s="5">
        <v>30754332</v>
      </c>
      <c r="U216" s="5">
        <v>0</v>
      </c>
      <c r="V216" s="5">
        <v>21445739</v>
      </c>
      <c r="W216" s="5"/>
      <c r="X216" s="5">
        <f t="shared" si="10"/>
        <v>580773198.22822833</v>
      </c>
      <c r="Y216" s="5">
        <v>0</v>
      </c>
      <c r="Z216" s="15">
        <f t="shared" si="11"/>
        <v>580773198.22822833</v>
      </c>
      <c r="AA216" s="5">
        <v>316354331.78999996</v>
      </c>
      <c r="AB216" s="26">
        <v>0.54471234684228864</v>
      </c>
      <c r="AC216" s="5">
        <v>267054114.97999999</v>
      </c>
      <c r="AD216" s="26">
        <v>0.4598251362058462</v>
      </c>
    </row>
    <row r="217" spans="1:30" ht="33" x14ac:dyDescent="0.3">
      <c r="A217" s="3" t="s">
        <v>2378</v>
      </c>
      <c r="B217" s="4" t="s">
        <v>9</v>
      </c>
      <c r="C217" s="5" t="s">
        <v>311</v>
      </c>
      <c r="D217" s="5" t="s">
        <v>409</v>
      </c>
      <c r="E217" s="5" t="s">
        <v>429</v>
      </c>
      <c r="F217" s="5" t="s">
        <v>430</v>
      </c>
      <c r="G217" s="5">
        <v>77796443</v>
      </c>
      <c r="H217" s="9">
        <v>0</v>
      </c>
      <c r="I217" s="5">
        <v>0</v>
      </c>
      <c r="J217" s="5">
        <f t="shared" si="9"/>
        <v>77796443</v>
      </c>
      <c r="K217" s="5">
        <v>12241685</v>
      </c>
      <c r="L217" s="5">
        <v>278303171.30069792</v>
      </c>
      <c r="M217" s="5">
        <v>1488616.46</v>
      </c>
      <c r="N217" s="5">
        <v>2677</v>
      </c>
      <c r="O217" s="5">
        <v>27996479</v>
      </c>
      <c r="P217" s="5">
        <v>0</v>
      </c>
      <c r="Q217" s="5">
        <v>0</v>
      </c>
      <c r="R217" s="5">
        <v>18924476</v>
      </c>
      <c r="S217" s="5">
        <v>0</v>
      </c>
      <c r="T217" s="5">
        <v>8911383</v>
      </c>
      <c r="U217" s="5">
        <v>0</v>
      </c>
      <c r="V217" s="5">
        <v>7134832</v>
      </c>
      <c r="W217" s="5"/>
      <c r="X217" s="5">
        <f t="shared" si="10"/>
        <v>432799762.7606979</v>
      </c>
      <c r="Y217" s="5">
        <v>0</v>
      </c>
      <c r="Z217" s="15">
        <f t="shared" si="11"/>
        <v>432799762.7606979</v>
      </c>
      <c r="AA217" s="5">
        <v>400728500.05000001</v>
      </c>
      <c r="AB217" s="26">
        <v>0.92589815089979466</v>
      </c>
      <c r="AC217" s="5">
        <v>398781635.05000001</v>
      </c>
      <c r="AD217" s="26">
        <v>0.92139984667804198</v>
      </c>
    </row>
    <row r="218" spans="1:30" ht="33" x14ac:dyDescent="0.3">
      <c r="A218" s="3" t="s">
        <v>2378</v>
      </c>
      <c r="B218" s="4" t="s">
        <v>9</v>
      </c>
      <c r="C218" s="5" t="s">
        <v>311</v>
      </c>
      <c r="D218" s="5" t="s">
        <v>409</v>
      </c>
      <c r="E218" s="5" t="s">
        <v>431</v>
      </c>
      <c r="F218" s="5" t="s">
        <v>432</v>
      </c>
      <c r="G218" s="5">
        <v>1687316</v>
      </c>
      <c r="H218" s="9">
        <v>0</v>
      </c>
      <c r="I218" s="5">
        <v>0</v>
      </c>
      <c r="J218" s="5">
        <f t="shared" si="9"/>
        <v>1687316</v>
      </c>
      <c r="K218" s="5">
        <v>214328</v>
      </c>
      <c r="L218" s="5">
        <v>4295618.5126909362</v>
      </c>
      <c r="M218" s="5">
        <v>0</v>
      </c>
      <c r="N218" s="5">
        <v>58</v>
      </c>
      <c r="O218" s="5">
        <v>1046256</v>
      </c>
      <c r="P218" s="5">
        <v>0</v>
      </c>
      <c r="Q218" s="5">
        <v>1754.46</v>
      </c>
      <c r="R218" s="5">
        <v>390934</v>
      </c>
      <c r="S218" s="5">
        <v>0</v>
      </c>
      <c r="T218" s="5">
        <v>444757</v>
      </c>
      <c r="U218" s="5">
        <v>0</v>
      </c>
      <c r="V218" s="5">
        <v>102015</v>
      </c>
      <c r="W218" s="5"/>
      <c r="X218" s="5">
        <f t="shared" si="10"/>
        <v>8183036.9726909362</v>
      </c>
      <c r="Y218" s="5">
        <v>0</v>
      </c>
      <c r="Z218" s="15">
        <f t="shared" si="11"/>
        <v>8183036.9726909362</v>
      </c>
      <c r="AA218" s="5">
        <v>6568650.1100000003</v>
      </c>
      <c r="AB218" s="26">
        <v>0.8027154382806051</v>
      </c>
      <c r="AC218" s="5">
        <v>6568650.1100000003</v>
      </c>
      <c r="AD218" s="26">
        <v>0.8027154382806051</v>
      </c>
    </row>
    <row r="219" spans="1:30" ht="33" x14ac:dyDescent="0.3">
      <c r="A219" s="3" t="s">
        <v>2378</v>
      </c>
      <c r="B219" s="4" t="s">
        <v>9</v>
      </c>
      <c r="C219" s="5" t="s">
        <v>311</v>
      </c>
      <c r="D219" s="5" t="s">
        <v>409</v>
      </c>
      <c r="E219" s="5" t="s">
        <v>433</v>
      </c>
      <c r="F219" s="5" t="s">
        <v>66</v>
      </c>
      <c r="G219" s="5">
        <v>52265147</v>
      </c>
      <c r="H219" s="9">
        <v>0</v>
      </c>
      <c r="I219" s="5">
        <v>0</v>
      </c>
      <c r="J219" s="5">
        <f t="shared" si="9"/>
        <v>52265147</v>
      </c>
      <c r="K219" s="5">
        <v>11270690</v>
      </c>
      <c r="L219" s="5">
        <v>48593611.802858084</v>
      </c>
      <c r="M219" s="5">
        <v>124641441.22</v>
      </c>
      <c r="N219" s="5">
        <v>1798</v>
      </c>
      <c r="O219" s="5">
        <v>18795480</v>
      </c>
      <c r="P219" s="5">
        <v>0</v>
      </c>
      <c r="Q219" s="5">
        <v>0</v>
      </c>
      <c r="R219" s="5">
        <v>12910833</v>
      </c>
      <c r="S219" s="5">
        <v>0</v>
      </c>
      <c r="T219" s="5">
        <v>15804363</v>
      </c>
      <c r="U219" s="5">
        <v>0</v>
      </c>
      <c r="V219" s="5">
        <v>2974784</v>
      </c>
      <c r="W219" s="5"/>
      <c r="X219" s="5">
        <f t="shared" si="10"/>
        <v>287258148.02285808</v>
      </c>
      <c r="Y219" s="5">
        <v>0</v>
      </c>
      <c r="Z219" s="15">
        <f t="shared" si="11"/>
        <v>287258148.02285808</v>
      </c>
      <c r="AA219" s="5">
        <v>234662109</v>
      </c>
      <c r="AB219" s="26">
        <v>0.81690323012639887</v>
      </c>
      <c r="AC219" s="5">
        <v>234662109</v>
      </c>
      <c r="AD219" s="26">
        <v>0.81690323012639887</v>
      </c>
    </row>
    <row r="220" spans="1:30" ht="33" x14ac:dyDescent="0.3">
      <c r="A220" s="3" t="s">
        <v>2378</v>
      </c>
      <c r="B220" s="4" t="s">
        <v>9</v>
      </c>
      <c r="C220" s="5" t="s">
        <v>311</v>
      </c>
      <c r="D220" s="5" t="s">
        <v>409</v>
      </c>
      <c r="E220" s="5" t="s">
        <v>434</v>
      </c>
      <c r="F220" s="5" t="s">
        <v>435</v>
      </c>
      <c r="G220" s="5">
        <v>0</v>
      </c>
      <c r="H220" s="9">
        <v>0</v>
      </c>
      <c r="I220" s="5">
        <v>0</v>
      </c>
      <c r="J220" s="5">
        <f t="shared" si="9"/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/>
      <c r="X220" s="5">
        <f t="shared" si="10"/>
        <v>0</v>
      </c>
      <c r="Y220" s="5">
        <v>0</v>
      </c>
      <c r="Z220" s="15">
        <f t="shared" si="11"/>
        <v>0</v>
      </c>
      <c r="AA220" s="5">
        <v>0</v>
      </c>
      <c r="AB220" s="26">
        <v>0</v>
      </c>
      <c r="AC220" s="5">
        <v>0</v>
      </c>
      <c r="AD220" s="26">
        <v>0</v>
      </c>
    </row>
    <row r="221" spans="1:30" ht="33" x14ac:dyDescent="0.3">
      <c r="A221" s="3" t="s">
        <v>2378</v>
      </c>
      <c r="B221" s="4" t="s">
        <v>9</v>
      </c>
      <c r="C221" s="5" t="s">
        <v>311</v>
      </c>
      <c r="D221" s="5" t="s">
        <v>409</v>
      </c>
      <c r="E221" s="5" t="s">
        <v>436</v>
      </c>
      <c r="F221" s="5" t="s">
        <v>437</v>
      </c>
      <c r="G221" s="5">
        <v>0</v>
      </c>
      <c r="H221" s="9">
        <v>0</v>
      </c>
      <c r="I221" s="5">
        <v>0</v>
      </c>
      <c r="J221" s="5">
        <f t="shared" si="9"/>
        <v>0</v>
      </c>
      <c r="K221" s="5">
        <v>0</v>
      </c>
      <c r="L221" s="5">
        <v>0</v>
      </c>
      <c r="M221" s="5">
        <v>0</v>
      </c>
      <c r="N221" s="5">
        <v>0</v>
      </c>
      <c r="O221" s="5">
        <v>0</v>
      </c>
      <c r="P221" s="5">
        <v>0</v>
      </c>
      <c r="Q221" s="5">
        <v>0</v>
      </c>
      <c r="R221" s="5">
        <v>0</v>
      </c>
      <c r="S221" s="5">
        <v>0</v>
      </c>
      <c r="T221" s="5">
        <v>0</v>
      </c>
      <c r="U221" s="5">
        <v>0</v>
      </c>
      <c r="V221" s="5">
        <v>0</v>
      </c>
      <c r="W221" s="5"/>
      <c r="X221" s="5">
        <f t="shared" si="10"/>
        <v>0</v>
      </c>
      <c r="Y221" s="5">
        <v>0</v>
      </c>
      <c r="Z221" s="15">
        <f t="shared" si="11"/>
        <v>0</v>
      </c>
      <c r="AA221" s="5">
        <v>0</v>
      </c>
      <c r="AB221" s="26">
        <v>0</v>
      </c>
      <c r="AC221" s="5">
        <v>0</v>
      </c>
      <c r="AD221" s="26">
        <v>0</v>
      </c>
    </row>
    <row r="222" spans="1:30" ht="33" x14ac:dyDescent="0.3">
      <c r="A222" s="3" t="s">
        <v>2378</v>
      </c>
      <c r="B222" s="4" t="s">
        <v>9</v>
      </c>
      <c r="C222" s="5" t="s">
        <v>311</v>
      </c>
      <c r="D222" s="5" t="s">
        <v>409</v>
      </c>
      <c r="E222" s="5" t="s">
        <v>438</v>
      </c>
      <c r="F222" s="5" t="s">
        <v>439</v>
      </c>
      <c r="G222" s="5">
        <v>0</v>
      </c>
      <c r="H222" s="9">
        <v>0</v>
      </c>
      <c r="I222" s="5">
        <v>0</v>
      </c>
      <c r="J222" s="5">
        <f t="shared" si="9"/>
        <v>0</v>
      </c>
      <c r="K222" s="5">
        <v>0</v>
      </c>
      <c r="L222" s="5">
        <v>580.61744935056254</v>
      </c>
      <c r="M222" s="5">
        <v>0</v>
      </c>
      <c r="N222" s="5">
        <v>0</v>
      </c>
      <c r="O222" s="5">
        <v>0</v>
      </c>
      <c r="P222" s="5">
        <v>0</v>
      </c>
      <c r="Q222" s="5">
        <v>0</v>
      </c>
      <c r="R222" s="5">
        <v>0</v>
      </c>
      <c r="S222" s="5">
        <v>0</v>
      </c>
      <c r="T222" s="5">
        <v>33755.699999999997</v>
      </c>
      <c r="U222" s="5">
        <v>0</v>
      </c>
      <c r="V222" s="5">
        <v>2088</v>
      </c>
      <c r="W222" s="5"/>
      <c r="X222" s="5">
        <f t="shared" si="10"/>
        <v>36424.317449350558</v>
      </c>
      <c r="Y222" s="5">
        <v>0</v>
      </c>
      <c r="Z222" s="15">
        <f t="shared" si="11"/>
        <v>36424.317449350558</v>
      </c>
      <c r="AA222" s="5">
        <v>0</v>
      </c>
      <c r="AB222" s="26">
        <v>0</v>
      </c>
      <c r="AC222" s="5">
        <v>0</v>
      </c>
      <c r="AD222" s="26">
        <v>0</v>
      </c>
    </row>
    <row r="223" spans="1:30" ht="33" x14ac:dyDescent="0.3">
      <c r="A223" s="3" t="s">
        <v>2378</v>
      </c>
      <c r="B223" s="4" t="s">
        <v>9</v>
      </c>
      <c r="C223" s="5" t="s">
        <v>311</v>
      </c>
      <c r="D223" s="5" t="s">
        <v>409</v>
      </c>
      <c r="E223" s="5" t="s">
        <v>440</v>
      </c>
      <c r="F223" s="5" t="s">
        <v>441</v>
      </c>
      <c r="G223" s="5">
        <v>77848018</v>
      </c>
      <c r="H223" s="9">
        <v>0</v>
      </c>
      <c r="I223" s="5">
        <v>0</v>
      </c>
      <c r="J223" s="5">
        <f t="shared" si="9"/>
        <v>77848018</v>
      </c>
      <c r="K223" s="5">
        <v>16637600</v>
      </c>
      <c r="L223" s="5">
        <v>373727317.31206274</v>
      </c>
      <c r="M223" s="5">
        <v>1533314.12</v>
      </c>
      <c r="N223" s="5">
        <v>2679</v>
      </c>
      <c r="O223" s="5">
        <v>27996480</v>
      </c>
      <c r="P223" s="5">
        <v>0</v>
      </c>
      <c r="Q223" s="5">
        <v>0</v>
      </c>
      <c r="R223" s="5">
        <v>25008538</v>
      </c>
      <c r="S223" s="5">
        <v>0</v>
      </c>
      <c r="T223" s="5">
        <v>31994548</v>
      </c>
      <c r="U223" s="5">
        <v>0</v>
      </c>
      <c r="V223" s="5">
        <v>31413182</v>
      </c>
      <c r="W223" s="5"/>
      <c r="X223" s="5">
        <f t="shared" si="10"/>
        <v>586161676.43206275</v>
      </c>
      <c r="Y223" s="5">
        <v>0</v>
      </c>
      <c r="Z223" s="15">
        <f t="shared" si="11"/>
        <v>586161676.43206275</v>
      </c>
      <c r="AA223" s="5">
        <v>481999999.72000003</v>
      </c>
      <c r="AB223" s="26">
        <v>0.82229872593157283</v>
      </c>
      <c r="AC223" s="5">
        <v>51999996.729999997</v>
      </c>
      <c r="AD223" s="26">
        <v>8.8712720092042549E-2</v>
      </c>
    </row>
    <row r="224" spans="1:30" ht="33" x14ac:dyDescent="0.3">
      <c r="A224" s="3" t="s">
        <v>2378</v>
      </c>
      <c r="B224" s="4" t="s">
        <v>9</v>
      </c>
      <c r="C224" s="5" t="s">
        <v>311</v>
      </c>
      <c r="D224" s="5" t="s">
        <v>409</v>
      </c>
      <c r="E224" s="5" t="s">
        <v>442</v>
      </c>
      <c r="F224" s="5" t="s">
        <v>443</v>
      </c>
      <c r="G224" s="5">
        <v>17865152</v>
      </c>
      <c r="H224" s="9">
        <v>0</v>
      </c>
      <c r="I224" s="5">
        <v>0</v>
      </c>
      <c r="J224" s="5">
        <f t="shared" si="9"/>
        <v>17865152</v>
      </c>
      <c r="K224" s="5">
        <v>419210</v>
      </c>
      <c r="L224" s="5">
        <v>8483651.8364095688</v>
      </c>
      <c r="M224" s="5">
        <v>0</v>
      </c>
      <c r="N224" s="5">
        <v>615</v>
      </c>
      <c r="O224" s="5">
        <v>2051877</v>
      </c>
      <c r="P224" s="5">
        <v>0</v>
      </c>
      <c r="Q224" s="5">
        <v>0</v>
      </c>
      <c r="R224" s="5">
        <v>1674401</v>
      </c>
      <c r="S224" s="5">
        <v>0</v>
      </c>
      <c r="T224" s="5">
        <v>2639705</v>
      </c>
      <c r="U224" s="5">
        <v>292577400.98000002</v>
      </c>
      <c r="V224" s="5">
        <v>4406885</v>
      </c>
      <c r="W224" s="5"/>
      <c r="X224" s="5">
        <f t="shared" si="10"/>
        <v>330118897.81640959</v>
      </c>
      <c r="Y224" s="5">
        <v>0</v>
      </c>
      <c r="Z224" s="15">
        <f t="shared" si="11"/>
        <v>330118897.81640959</v>
      </c>
      <c r="AA224" s="5">
        <v>21300000</v>
      </c>
      <c r="AB224" s="26">
        <v>6.4522207425536895E-2</v>
      </c>
      <c r="AC224" s="5">
        <v>0</v>
      </c>
      <c r="AD224" s="26">
        <v>0</v>
      </c>
    </row>
    <row r="225" spans="1:30" ht="33" x14ac:dyDescent="0.3">
      <c r="A225" s="3" t="s">
        <v>2378</v>
      </c>
      <c r="B225" s="4" t="s">
        <v>9</v>
      </c>
      <c r="C225" s="5" t="s">
        <v>311</v>
      </c>
      <c r="D225" s="5" t="s">
        <v>409</v>
      </c>
      <c r="E225" s="5" t="s">
        <v>444</v>
      </c>
      <c r="F225" s="5" t="s">
        <v>445</v>
      </c>
      <c r="G225" s="5">
        <v>25716189</v>
      </c>
      <c r="H225" s="9">
        <v>0</v>
      </c>
      <c r="I225" s="5">
        <v>0</v>
      </c>
      <c r="J225" s="5">
        <f t="shared" si="9"/>
        <v>25716189</v>
      </c>
      <c r="K225" s="5">
        <v>3775099</v>
      </c>
      <c r="L225" s="5">
        <v>80770436.347380072</v>
      </c>
      <c r="M225" s="5">
        <v>18137601.77</v>
      </c>
      <c r="N225" s="5">
        <v>885</v>
      </c>
      <c r="O225" s="5">
        <v>6441756</v>
      </c>
      <c r="P225" s="5">
        <v>0</v>
      </c>
      <c r="Q225" s="5">
        <v>5403460.3200000003</v>
      </c>
      <c r="R225" s="5">
        <v>7222999</v>
      </c>
      <c r="S225" s="5">
        <v>0</v>
      </c>
      <c r="T225" s="5">
        <v>9879163</v>
      </c>
      <c r="U225" s="5">
        <v>0</v>
      </c>
      <c r="V225" s="5">
        <v>10618797</v>
      </c>
      <c r="W225" s="5"/>
      <c r="X225" s="5">
        <f t="shared" si="10"/>
        <v>167966386.43738008</v>
      </c>
      <c r="Y225" s="5">
        <v>0</v>
      </c>
      <c r="Z225" s="15">
        <f t="shared" si="11"/>
        <v>167966386.43738008</v>
      </c>
      <c r="AA225" s="5">
        <v>124681840.44</v>
      </c>
      <c r="AB225" s="26">
        <v>0.74230233253534283</v>
      </c>
      <c r="AC225" s="5">
        <v>8682809.8200000003</v>
      </c>
      <c r="AD225" s="26">
        <v>5.1693734705884488E-2</v>
      </c>
    </row>
    <row r="226" spans="1:30" ht="33" x14ac:dyDescent="0.3">
      <c r="A226" s="3" t="s">
        <v>2378</v>
      </c>
      <c r="B226" s="4" t="s">
        <v>9</v>
      </c>
      <c r="C226" s="5" t="s">
        <v>311</v>
      </c>
      <c r="D226" s="5" t="s">
        <v>409</v>
      </c>
      <c r="E226" s="5" t="s">
        <v>446</v>
      </c>
      <c r="F226" s="5" t="s">
        <v>447</v>
      </c>
      <c r="G226" s="5">
        <v>181978</v>
      </c>
      <c r="H226" s="9">
        <v>0</v>
      </c>
      <c r="I226" s="5">
        <v>0</v>
      </c>
      <c r="J226" s="5">
        <f t="shared" si="9"/>
        <v>181978</v>
      </c>
      <c r="K226" s="5">
        <v>212145</v>
      </c>
      <c r="L226" s="5">
        <v>4624922.365761674</v>
      </c>
      <c r="M226" s="5">
        <v>0</v>
      </c>
      <c r="N226" s="5">
        <v>6</v>
      </c>
      <c r="O226" s="5">
        <v>70867</v>
      </c>
      <c r="P226" s="5">
        <v>0</v>
      </c>
      <c r="Q226" s="5">
        <v>0</v>
      </c>
      <c r="R226" s="5">
        <v>299321</v>
      </c>
      <c r="S226" s="5">
        <v>0</v>
      </c>
      <c r="T226" s="5">
        <v>341127</v>
      </c>
      <c r="U226" s="5">
        <v>0</v>
      </c>
      <c r="V226" s="5">
        <v>348787</v>
      </c>
      <c r="W226" s="5"/>
      <c r="X226" s="5">
        <f t="shared" si="10"/>
        <v>6079153.365761674</v>
      </c>
      <c r="Y226" s="5">
        <v>0</v>
      </c>
      <c r="Z226" s="15">
        <f t="shared" si="11"/>
        <v>6079153.365761674</v>
      </c>
      <c r="AA226" s="5">
        <v>0</v>
      </c>
      <c r="AB226" s="26">
        <v>0</v>
      </c>
      <c r="AC226" s="5">
        <v>0</v>
      </c>
      <c r="AD226" s="26">
        <v>0</v>
      </c>
    </row>
    <row r="227" spans="1:30" ht="33" x14ac:dyDescent="0.3">
      <c r="A227" s="3" t="s">
        <v>2378</v>
      </c>
      <c r="B227" s="4" t="s">
        <v>9</v>
      </c>
      <c r="C227" s="5" t="s">
        <v>311</v>
      </c>
      <c r="D227" s="5" t="s">
        <v>409</v>
      </c>
      <c r="E227" s="5" t="s">
        <v>448</v>
      </c>
      <c r="F227" s="5" t="s">
        <v>449</v>
      </c>
      <c r="G227" s="5">
        <v>48316301</v>
      </c>
      <c r="H227" s="9">
        <v>0</v>
      </c>
      <c r="I227" s="5">
        <v>0</v>
      </c>
      <c r="J227" s="5">
        <f t="shared" si="9"/>
        <v>48316301</v>
      </c>
      <c r="K227" s="5">
        <v>3029833</v>
      </c>
      <c r="L227" s="5">
        <v>67609140.416905582</v>
      </c>
      <c r="M227" s="5">
        <v>1071152.29</v>
      </c>
      <c r="N227" s="5">
        <v>1663</v>
      </c>
      <c r="O227" s="5">
        <v>29633319</v>
      </c>
      <c r="P227" s="5">
        <v>0</v>
      </c>
      <c r="Q227" s="5">
        <v>19162417.079999998</v>
      </c>
      <c r="R227" s="5">
        <v>8324019</v>
      </c>
      <c r="S227" s="5">
        <v>0</v>
      </c>
      <c r="T227" s="5">
        <v>13652011</v>
      </c>
      <c r="U227" s="5">
        <v>164689281.78</v>
      </c>
      <c r="V227" s="5">
        <v>14750076</v>
      </c>
      <c r="W227" s="5"/>
      <c r="X227" s="5">
        <f t="shared" si="10"/>
        <v>370239213.56690562</v>
      </c>
      <c r="Y227" s="5">
        <v>0</v>
      </c>
      <c r="Z227" s="15">
        <f t="shared" si="11"/>
        <v>370239213.56690562</v>
      </c>
      <c r="AA227" s="5">
        <v>157000000</v>
      </c>
      <c r="AB227" s="26">
        <v>0.42405016607358548</v>
      </c>
      <c r="AC227" s="5">
        <v>0</v>
      </c>
      <c r="AD227" s="26">
        <v>0</v>
      </c>
    </row>
    <row r="228" spans="1:30" ht="33" x14ac:dyDescent="0.3">
      <c r="A228" s="3" t="s">
        <v>2378</v>
      </c>
      <c r="B228" s="4" t="s">
        <v>9</v>
      </c>
      <c r="C228" s="5" t="s">
        <v>311</v>
      </c>
      <c r="D228" s="5" t="s">
        <v>409</v>
      </c>
      <c r="E228" s="5" t="s">
        <v>450</v>
      </c>
      <c r="F228" s="5" t="s">
        <v>451</v>
      </c>
      <c r="G228" s="5">
        <v>342238</v>
      </c>
      <c r="H228" s="9">
        <v>0</v>
      </c>
      <c r="I228" s="5">
        <v>0</v>
      </c>
      <c r="J228" s="5">
        <f t="shared" si="9"/>
        <v>342238</v>
      </c>
      <c r="K228" s="5">
        <v>27740</v>
      </c>
      <c r="L228" s="5">
        <v>602938</v>
      </c>
      <c r="M228" s="5">
        <v>0</v>
      </c>
      <c r="N228" s="5">
        <v>12</v>
      </c>
      <c r="O228" s="5">
        <v>0</v>
      </c>
      <c r="P228" s="5">
        <v>0</v>
      </c>
      <c r="Q228" s="5">
        <v>0</v>
      </c>
      <c r="R228" s="5">
        <v>38432</v>
      </c>
      <c r="S228" s="5">
        <v>0</v>
      </c>
      <c r="T228" s="5">
        <v>43283</v>
      </c>
      <c r="U228" s="5">
        <v>-33976.29</v>
      </c>
      <c r="V228" s="5">
        <v>42640</v>
      </c>
      <c r="W228" s="5"/>
      <c r="X228" s="5">
        <f t="shared" si="10"/>
        <v>1063306.71</v>
      </c>
      <c r="Y228" s="5">
        <v>61652.342000000004</v>
      </c>
      <c r="Z228" s="15">
        <f t="shared" si="11"/>
        <v>1001654.368</v>
      </c>
      <c r="AA228" s="5">
        <v>0</v>
      </c>
      <c r="AB228" s="26">
        <v>0</v>
      </c>
      <c r="AC228" s="5">
        <v>0</v>
      </c>
      <c r="AD228" s="26">
        <v>0</v>
      </c>
    </row>
    <row r="229" spans="1:30" ht="33" x14ac:dyDescent="0.3">
      <c r="A229" s="3" t="s">
        <v>2378</v>
      </c>
      <c r="B229" s="4" t="s">
        <v>9</v>
      </c>
      <c r="C229" s="5" t="s">
        <v>311</v>
      </c>
      <c r="D229" s="5" t="s">
        <v>409</v>
      </c>
      <c r="E229" s="5" t="s">
        <v>452</v>
      </c>
      <c r="F229" s="5" t="s">
        <v>453</v>
      </c>
      <c r="G229" s="5">
        <v>1411235</v>
      </c>
      <c r="H229" s="9">
        <v>0</v>
      </c>
      <c r="I229" s="5">
        <v>0</v>
      </c>
      <c r="J229" s="5">
        <f t="shared" si="9"/>
        <v>1411235</v>
      </c>
      <c r="K229" s="5">
        <v>283661</v>
      </c>
      <c r="L229" s="5">
        <v>3776028.1480906</v>
      </c>
      <c r="M229" s="5">
        <v>10080127.23</v>
      </c>
      <c r="N229" s="5">
        <v>49</v>
      </c>
      <c r="O229" s="5">
        <v>240728</v>
      </c>
      <c r="P229" s="5">
        <v>0</v>
      </c>
      <c r="Q229" s="5">
        <v>272210.40000000002</v>
      </c>
      <c r="R229" s="5">
        <v>1100023</v>
      </c>
      <c r="S229" s="5">
        <v>0</v>
      </c>
      <c r="T229" s="5">
        <v>1164635</v>
      </c>
      <c r="U229" s="5">
        <v>-140102.89000000001</v>
      </c>
      <c r="V229" s="5">
        <v>1103737</v>
      </c>
      <c r="W229" s="5"/>
      <c r="X229" s="5">
        <f t="shared" si="10"/>
        <v>19292330.888090603</v>
      </c>
      <c r="Y229" s="5">
        <v>254226.42199999999</v>
      </c>
      <c r="Z229" s="15">
        <f t="shared" si="11"/>
        <v>19038104.466090605</v>
      </c>
      <c r="AA229" s="5">
        <v>0</v>
      </c>
      <c r="AB229" s="26">
        <v>0</v>
      </c>
      <c r="AC229" s="5">
        <v>0</v>
      </c>
      <c r="AD229" s="26">
        <v>0</v>
      </c>
    </row>
    <row r="230" spans="1:30" ht="33" x14ac:dyDescent="0.3">
      <c r="A230" s="3" t="s">
        <v>2378</v>
      </c>
      <c r="B230" s="4" t="s">
        <v>9</v>
      </c>
      <c r="C230" s="5" t="s">
        <v>311</v>
      </c>
      <c r="D230" s="5" t="s">
        <v>409</v>
      </c>
      <c r="E230" s="5" t="s">
        <v>454</v>
      </c>
      <c r="F230" s="5" t="s">
        <v>455</v>
      </c>
      <c r="G230" s="5">
        <v>77796443</v>
      </c>
      <c r="H230" s="9">
        <v>0</v>
      </c>
      <c r="I230" s="5">
        <v>0</v>
      </c>
      <c r="J230" s="5">
        <f t="shared" si="9"/>
        <v>77796443</v>
      </c>
      <c r="K230" s="5">
        <v>2105126</v>
      </c>
      <c r="L230" s="5">
        <v>12945069.415234506</v>
      </c>
      <c r="M230" s="5">
        <v>0</v>
      </c>
      <c r="N230" s="5">
        <v>2677</v>
      </c>
      <c r="O230" s="5">
        <v>27996479</v>
      </c>
      <c r="P230" s="5">
        <v>0</v>
      </c>
      <c r="Q230" s="5">
        <v>0</v>
      </c>
      <c r="R230" s="5">
        <v>1851711</v>
      </c>
      <c r="S230" s="5">
        <v>0</v>
      </c>
      <c r="T230" s="5">
        <v>5605246</v>
      </c>
      <c r="U230" s="5">
        <v>0</v>
      </c>
      <c r="V230" s="5">
        <v>7059225</v>
      </c>
      <c r="W230" s="5"/>
      <c r="X230" s="5">
        <f t="shared" si="10"/>
        <v>135361976.41523451</v>
      </c>
      <c r="Y230" s="5">
        <v>0</v>
      </c>
      <c r="Z230" s="15">
        <f t="shared" si="11"/>
        <v>135361976.41523451</v>
      </c>
      <c r="AA230" s="5">
        <v>91578482</v>
      </c>
      <c r="AB230" s="26">
        <v>0.67654510096007414</v>
      </c>
      <c r="AC230" s="5">
        <v>91578482</v>
      </c>
      <c r="AD230" s="26">
        <v>0.67654510096007414</v>
      </c>
    </row>
    <row r="231" spans="1:30" ht="33" x14ac:dyDescent="0.3">
      <c r="A231" s="3" t="s">
        <v>2378</v>
      </c>
      <c r="B231" s="4" t="s">
        <v>9</v>
      </c>
      <c r="C231" s="5" t="s">
        <v>311</v>
      </c>
      <c r="D231" s="5" t="s">
        <v>409</v>
      </c>
      <c r="E231" s="5" t="s">
        <v>456</v>
      </c>
      <c r="F231" s="5" t="s">
        <v>457</v>
      </c>
      <c r="G231" s="5">
        <v>1350906087</v>
      </c>
      <c r="H231" s="9">
        <v>0</v>
      </c>
      <c r="I231" s="5">
        <v>0</v>
      </c>
      <c r="J231" s="5">
        <f t="shared" si="9"/>
        <v>1350906087</v>
      </c>
      <c r="K231" s="5">
        <v>13536578</v>
      </c>
      <c r="L231" s="5">
        <v>202593926.85685086</v>
      </c>
      <c r="M231" s="5">
        <v>1438766.34</v>
      </c>
      <c r="N231" s="5">
        <v>46483</v>
      </c>
      <c r="O231" s="5">
        <v>177155504</v>
      </c>
      <c r="P231" s="5">
        <v>0</v>
      </c>
      <c r="Q231" s="5">
        <v>22437870.59</v>
      </c>
      <c r="R231" s="5">
        <v>44238605</v>
      </c>
      <c r="S231" s="5">
        <v>0</v>
      </c>
      <c r="T231" s="5">
        <v>63634770</v>
      </c>
      <c r="U231" s="5">
        <v>0</v>
      </c>
      <c r="V231" s="5">
        <v>71065714</v>
      </c>
      <c r="W231" s="5"/>
      <c r="X231" s="5">
        <f t="shared" si="10"/>
        <v>1947054304.7868507</v>
      </c>
      <c r="Y231" s="5">
        <v>270181217.40000004</v>
      </c>
      <c r="Z231" s="15">
        <f t="shared" si="11"/>
        <v>1676873087.3868506</v>
      </c>
      <c r="AA231" s="5">
        <v>860965097</v>
      </c>
      <c r="AB231" s="26">
        <v>0.51343485889065221</v>
      </c>
      <c r="AC231" s="5">
        <v>700782691.5</v>
      </c>
      <c r="AD231" s="26">
        <v>0.41791039332145424</v>
      </c>
    </row>
    <row r="232" spans="1:30" ht="33" x14ac:dyDescent="0.3">
      <c r="A232" s="3" t="s">
        <v>2378</v>
      </c>
      <c r="B232" s="4" t="s">
        <v>9</v>
      </c>
      <c r="C232" s="5" t="s">
        <v>311</v>
      </c>
      <c r="D232" s="5" t="s">
        <v>409</v>
      </c>
      <c r="E232" s="5" t="s">
        <v>458</v>
      </c>
      <c r="F232" s="5" t="s">
        <v>459</v>
      </c>
      <c r="G232" s="5">
        <v>44509</v>
      </c>
      <c r="H232" s="9">
        <v>0</v>
      </c>
      <c r="I232" s="5">
        <v>0</v>
      </c>
      <c r="J232" s="5">
        <f t="shared" si="9"/>
        <v>44509</v>
      </c>
      <c r="K232" s="5">
        <v>21589</v>
      </c>
      <c r="L232" s="5">
        <v>309148.75606641977</v>
      </c>
      <c r="M232" s="5">
        <v>0</v>
      </c>
      <c r="N232" s="5">
        <v>2</v>
      </c>
      <c r="O232" s="5">
        <v>0</v>
      </c>
      <c r="P232" s="5">
        <v>0</v>
      </c>
      <c r="Q232" s="5">
        <v>0</v>
      </c>
      <c r="R232" s="5">
        <v>29890</v>
      </c>
      <c r="S232" s="5">
        <v>0</v>
      </c>
      <c r="T232" s="5">
        <v>33676</v>
      </c>
      <c r="U232" s="5">
        <v>-4418.71</v>
      </c>
      <c r="V232" s="5">
        <v>28775</v>
      </c>
      <c r="W232" s="5"/>
      <c r="X232" s="5">
        <f t="shared" si="10"/>
        <v>463171.04606641975</v>
      </c>
      <c r="Y232" s="5">
        <v>8018.0580000000009</v>
      </c>
      <c r="Z232" s="15">
        <f t="shared" si="11"/>
        <v>455152.98806641973</v>
      </c>
      <c r="AA232" s="5">
        <v>0</v>
      </c>
      <c r="AB232" s="26">
        <v>0</v>
      </c>
      <c r="AC232" s="5">
        <v>0</v>
      </c>
      <c r="AD232" s="26">
        <v>0</v>
      </c>
    </row>
    <row r="233" spans="1:30" ht="33" x14ac:dyDescent="0.3">
      <c r="A233" s="3" t="s">
        <v>2378</v>
      </c>
      <c r="B233" s="4" t="s">
        <v>9</v>
      </c>
      <c r="C233" s="5" t="s">
        <v>311</v>
      </c>
      <c r="D233" s="5" t="s">
        <v>409</v>
      </c>
      <c r="E233" s="5" t="s">
        <v>460</v>
      </c>
      <c r="F233" s="5" t="s">
        <v>461</v>
      </c>
      <c r="G233" s="5">
        <v>17447</v>
      </c>
      <c r="H233" s="9">
        <v>0</v>
      </c>
      <c r="I233" s="5">
        <v>0</v>
      </c>
      <c r="J233" s="5">
        <f t="shared" si="9"/>
        <v>17447</v>
      </c>
      <c r="K233" s="5">
        <v>39475529</v>
      </c>
      <c r="L233" s="5">
        <v>51957748.530000001</v>
      </c>
      <c r="M233" s="5">
        <v>0</v>
      </c>
      <c r="N233" s="5">
        <v>1</v>
      </c>
      <c r="O233" s="5">
        <v>0</v>
      </c>
      <c r="P233" s="5">
        <v>0</v>
      </c>
      <c r="Q233" s="5">
        <v>0</v>
      </c>
      <c r="R233" s="5">
        <v>10830394</v>
      </c>
      <c r="S233" s="5">
        <v>0</v>
      </c>
      <c r="T233" s="5">
        <v>6614662</v>
      </c>
      <c r="U233" s="5">
        <v>0</v>
      </c>
      <c r="V233" s="5">
        <v>6517400</v>
      </c>
      <c r="W233" s="5"/>
      <c r="X233" s="5">
        <f t="shared" si="10"/>
        <v>115413181.53</v>
      </c>
      <c r="Y233" s="5">
        <v>0</v>
      </c>
      <c r="Z233" s="15">
        <f t="shared" si="11"/>
        <v>115413181.53</v>
      </c>
      <c r="AA233" s="5">
        <v>0</v>
      </c>
      <c r="AB233" s="26">
        <v>0</v>
      </c>
      <c r="AC233" s="5">
        <v>0</v>
      </c>
      <c r="AD233" s="26">
        <v>0</v>
      </c>
    </row>
    <row r="234" spans="1:30" ht="33" x14ac:dyDescent="0.3">
      <c r="A234" s="3" t="s">
        <v>2378</v>
      </c>
      <c r="B234" s="4" t="s">
        <v>9</v>
      </c>
      <c r="C234" s="5" t="s">
        <v>311</v>
      </c>
      <c r="D234" s="5" t="s">
        <v>409</v>
      </c>
      <c r="E234" s="5" t="s">
        <v>462</v>
      </c>
      <c r="F234" s="5" t="s">
        <v>463</v>
      </c>
      <c r="G234" s="5">
        <v>54177390</v>
      </c>
      <c r="H234" s="9">
        <v>0</v>
      </c>
      <c r="I234" s="5">
        <v>0</v>
      </c>
      <c r="J234" s="5">
        <f t="shared" si="9"/>
        <v>54177390</v>
      </c>
      <c r="K234" s="5">
        <v>2736584</v>
      </c>
      <c r="L234" s="5">
        <v>58056198.583416626</v>
      </c>
      <c r="M234" s="5">
        <v>1616718.53</v>
      </c>
      <c r="N234" s="5">
        <v>1864</v>
      </c>
      <c r="O234" s="5">
        <v>1098665</v>
      </c>
      <c r="P234" s="5">
        <v>0</v>
      </c>
      <c r="Q234" s="5">
        <v>32964.75</v>
      </c>
      <c r="R234" s="5">
        <v>3979279</v>
      </c>
      <c r="S234" s="5">
        <v>0</v>
      </c>
      <c r="T234" s="5">
        <v>4856072</v>
      </c>
      <c r="U234" s="5">
        <v>-5378557.9000000004</v>
      </c>
      <c r="V234" s="5">
        <v>5525718</v>
      </c>
      <c r="W234" s="5"/>
      <c r="X234" s="5">
        <f t="shared" si="10"/>
        <v>126702895.96341662</v>
      </c>
      <c r="Y234" s="5">
        <v>9759766.4199999999</v>
      </c>
      <c r="Z234" s="15">
        <f t="shared" si="11"/>
        <v>116943129.54341662</v>
      </c>
      <c r="AA234" s="5">
        <v>0</v>
      </c>
      <c r="AB234" s="26">
        <v>0</v>
      </c>
      <c r="AC234" s="5">
        <v>0</v>
      </c>
      <c r="AD234" s="26">
        <v>0</v>
      </c>
    </row>
    <row r="235" spans="1:30" ht="33" x14ac:dyDescent="0.3">
      <c r="A235" s="3" t="s">
        <v>2378</v>
      </c>
      <c r="B235" s="4" t="s">
        <v>9</v>
      </c>
      <c r="C235" s="5" t="s">
        <v>311</v>
      </c>
      <c r="D235" s="5" t="s">
        <v>409</v>
      </c>
      <c r="E235" s="5" t="s">
        <v>464</v>
      </c>
      <c r="F235" s="5" t="s">
        <v>465</v>
      </c>
      <c r="G235" s="5">
        <v>8731141</v>
      </c>
      <c r="H235" s="9">
        <v>0</v>
      </c>
      <c r="I235" s="5">
        <v>0</v>
      </c>
      <c r="J235" s="5">
        <f t="shared" si="9"/>
        <v>8731141</v>
      </c>
      <c r="K235" s="5">
        <v>1344528</v>
      </c>
      <c r="L235" s="5">
        <v>28402082.5482319</v>
      </c>
      <c r="M235" s="5">
        <v>66567.350000000006</v>
      </c>
      <c r="N235" s="5">
        <v>300</v>
      </c>
      <c r="O235" s="5">
        <v>3880402</v>
      </c>
      <c r="P235" s="5">
        <v>0</v>
      </c>
      <c r="Q235" s="5">
        <v>0</v>
      </c>
      <c r="R235" s="5">
        <v>2007351</v>
      </c>
      <c r="S235" s="5">
        <v>0</v>
      </c>
      <c r="T235" s="5">
        <v>2609985</v>
      </c>
      <c r="U235" s="5">
        <v>0</v>
      </c>
      <c r="V235" s="5">
        <v>2721900</v>
      </c>
      <c r="W235" s="5"/>
      <c r="X235" s="5">
        <f t="shared" si="10"/>
        <v>49764256.898231901</v>
      </c>
      <c r="Y235" s="5">
        <v>0</v>
      </c>
      <c r="Z235" s="15">
        <f t="shared" si="11"/>
        <v>49764256.898231901</v>
      </c>
      <c r="AA235" s="5">
        <v>0</v>
      </c>
      <c r="AB235" s="26">
        <v>0</v>
      </c>
      <c r="AC235" s="5">
        <v>0</v>
      </c>
      <c r="AD235" s="26">
        <v>0</v>
      </c>
    </row>
    <row r="236" spans="1:30" ht="33" x14ac:dyDescent="0.3">
      <c r="A236" s="3" t="s">
        <v>2378</v>
      </c>
      <c r="B236" s="4" t="s">
        <v>9</v>
      </c>
      <c r="C236" s="5" t="s">
        <v>311</v>
      </c>
      <c r="D236" s="5" t="s">
        <v>409</v>
      </c>
      <c r="E236" s="5" t="s">
        <v>466</v>
      </c>
      <c r="F236" s="5" t="s">
        <v>467</v>
      </c>
      <c r="G236" s="5">
        <v>1505</v>
      </c>
      <c r="H236" s="9">
        <v>0</v>
      </c>
      <c r="I236" s="5">
        <v>0</v>
      </c>
      <c r="J236" s="5">
        <f t="shared" si="9"/>
        <v>1505</v>
      </c>
      <c r="K236" s="5">
        <v>245</v>
      </c>
      <c r="L236" s="5">
        <v>5585.52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362</v>
      </c>
      <c r="S236" s="5">
        <v>0</v>
      </c>
      <c r="T236" s="5">
        <v>539</v>
      </c>
      <c r="U236" s="5">
        <v>0</v>
      </c>
      <c r="V236" s="5">
        <v>546</v>
      </c>
      <c r="W236" s="5"/>
      <c r="X236" s="5">
        <f t="shared" si="10"/>
        <v>8782.52</v>
      </c>
      <c r="Y236" s="5">
        <v>0</v>
      </c>
      <c r="Z236" s="15">
        <f t="shared" si="11"/>
        <v>8782.52</v>
      </c>
      <c r="AA236" s="5">
        <v>0</v>
      </c>
      <c r="AB236" s="26">
        <v>0</v>
      </c>
      <c r="AC236" s="5">
        <v>0</v>
      </c>
      <c r="AD236" s="26">
        <v>0</v>
      </c>
    </row>
    <row r="237" spans="1:30" ht="33" x14ac:dyDescent="0.3">
      <c r="A237" s="3" t="s">
        <v>2378</v>
      </c>
      <c r="B237" s="4" t="s">
        <v>9</v>
      </c>
      <c r="C237" s="5" t="s">
        <v>311</v>
      </c>
      <c r="D237" s="5" t="s">
        <v>409</v>
      </c>
      <c r="E237" s="5" t="s">
        <v>468</v>
      </c>
      <c r="F237" s="5" t="s">
        <v>469</v>
      </c>
      <c r="G237" s="5">
        <v>155592886</v>
      </c>
      <c r="H237" s="9">
        <v>0</v>
      </c>
      <c r="I237" s="5">
        <v>0</v>
      </c>
      <c r="J237" s="5">
        <f t="shared" si="9"/>
        <v>155592886</v>
      </c>
      <c r="K237" s="5">
        <v>33385758</v>
      </c>
      <c r="L237" s="5">
        <v>636796851.54892182</v>
      </c>
      <c r="M237" s="5">
        <v>3336980.64</v>
      </c>
      <c r="N237" s="5">
        <v>5354</v>
      </c>
      <c r="O237" s="5">
        <v>55998201</v>
      </c>
      <c r="P237" s="5">
        <v>0</v>
      </c>
      <c r="Q237" s="5">
        <v>0</v>
      </c>
      <c r="R237" s="5">
        <v>39530095</v>
      </c>
      <c r="S237" s="5">
        <v>0</v>
      </c>
      <c r="T237" s="5">
        <v>31311418</v>
      </c>
      <c r="U237" s="5">
        <v>0</v>
      </c>
      <c r="V237" s="5">
        <v>16306010</v>
      </c>
      <c r="W237" s="5"/>
      <c r="X237" s="5">
        <f t="shared" si="10"/>
        <v>972263554.18892181</v>
      </c>
      <c r="Y237" s="5">
        <v>0</v>
      </c>
      <c r="Z237" s="15">
        <f t="shared" si="11"/>
        <v>972263554.18892181</v>
      </c>
      <c r="AA237" s="5">
        <v>710715444.82000005</v>
      </c>
      <c r="AB237" s="26">
        <v>0.73099052387383845</v>
      </c>
      <c r="AC237" s="5">
        <v>680093762.45000005</v>
      </c>
      <c r="AD237" s="26">
        <v>0.69949527524699351</v>
      </c>
    </row>
    <row r="238" spans="1:30" ht="33" x14ac:dyDescent="0.3">
      <c r="A238" s="3" t="s">
        <v>2378</v>
      </c>
      <c r="B238" s="4" t="s">
        <v>9</v>
      </c>
      <c r="C238" s="5" t="s">
        <v>311</v>
      </c>
      <c r="D238" s="5" t="s">
        <v>409</v>
      </c>
      <c r="E238" s="5" t="s">
        <v>470</v>
      </c>
      <c r="F238" s="5" t="s">
        <v>471</v>
      </c>
      <c r="G238" s="5">
        <v>18063107</v>
      </c>
      <c r="H238" s="9">
        <v>0</v>
      </c>
      <c r="I238" s="5">
        <v>0</v>
      </c>
      <c r="J238" s="5">
        <f t="shared" si="9"/>
        <v>18063107</v>
      </c>
      <c r="K238" s="5">
        <v>2861086</v>
      </c>
      <c r="L238" s="5">
        <v>59396073.015646853</v>
      </c>
      <c r="M238" s="5">
        <v>137104.12</v>
      </c>
      <c r="N238" s="5">
        <v>622</v>
      </c>
      <c r="O238" s="5">
        <v>4614931</v>
      </c>
      <c r="P238" s="5">
        <v>0</v>
      </c>
      <c r="Q238" s="5">
        <v>61229.799999999996</v>
      </c>
      <c r="R238" s="5">
        <v>4148753</v>
      </c>
      <c r="S238" s="5">
        <v>0</v>
      </c>
      <c r="T238" s="5">
        <v>4920501</v>
      </c>
      <c r="U238" s="5">
        <v>-1793247.46</v>
      </c>
      <c r="V238" s="5">
        <v>5017012</v>
      </c>
      <c r="W238" s="5"/>
      <c r="X238" s="5">
        <f t="shared" si="10"/>
        <v>97427171.475646853</v>
      </c>
      <c r="Y238" s="5">
        <v>3253971.9079999998</v>
      </c>
      <c r="Z238" s="15">
        <f t="shared" si="11"/>
        <v>94173199.567646861</v>
      </c>
      <c r="AA238" s="5">
        <v>0</v>
      </c>
      <c r="AB238" s="26">
        <v>0</v>
      </c>
      <c r="AC238" s="5">
        <v>0</v>
      </c>
      <c r="AD238" s="26">
        <v>0</v>
      </c>
    </row>
    <row r="239" spans="1:30" ht="33" x14ac:dyDescent="0.3">
      <c r="A239" s="3" t="s">
        <v>2378</v>
      </c>
      <c r="B239" s="4" t="s">
        <v>9</v>
      </c>
      <c r="C239" s="5" t="s">
        <v>311</v>
      </c>
      <c r="D239" s="5" t="s">
        <v>409</v>
      </c>
      <c r="E239" s="5" t="s">
        <v>472</v>
      </c>
      <c r="F239" s="5" t="s">
        <v>473</v>
      </c>
      <c r="G239" s="5">
        <v>0</v>
      </c>
      <c r="H239" s="9">
        <v>0</v>
      </c>
      <c r="I239" s="5">
        <v>0</v>
      </c>
      <c r="J239" s="5">
        <f t="shared" si="9"/>
        <v>0</v>
      </c>
      <c r="K239" s="5">
        <v>0</v>
      </c>
      <c r="L239" s="5">
        <v>0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0</v>
      </c>
      <c r="T239" s="5">
        <v>0</v>
      </c>
      <c r="U239" s="5">
        <v>0</v>
      </c>
      <c r="V239" s="5">
        <v>0</v>
      </c>
      <c r="W239" s="5"/>
      <c r="X239" s="5">
        <f t="shared" si="10"/>
        <v>0</v>
      </c>
      <c r="Y239" s="5">
        <v>0</v>
      </c>
      <c r="Z239" s="15">
        <f t="shared" si="11"/>
        <v>0</v>
      </c>
      <c r="AA239" s="5">
        <v>0</v>
      </c>
      <c r="AB239" s="26">
        <v>0</v>
      </c>
      <c r="AC239" s="5">
        <v>0</v>
      </c>
      <c r="AD239" s="26">
        <v>0</v>
      </c>
    </row>
    <row r="240" spans="1:30" ht="33" x14ac:dyDescent="0.3">
      <c r="A240" s="3" t="s">
        <v>2378</v>
      </c>
      <c r="B240" s="4" t="s">
        <v>9</v>
      </c>
      <c r="C240" s="5" t="s">
        <v>311</v>
      </c>
      <c r="D240" s="5" t="s">
        <v>409</v>
      </c>
      <c r="E240" s="5" t="s">
        <v>474</v>
      </c>
      <c r="F240" s="5" t="s">
        <v>475</v>
      </c>
      <c r="G240" s="5">
        <v>0</v>
      </c>
      <c r="H240" s="9">
        <v>0</v>
      </c>
      <c r="I240" s="5">
        <v>0</v>
      </c>
      <c r="J240" s="5">
        <f t="shared" si="9"/>
        <v>0</v>
      </c>
      <c r="K240" s="5">
        <v>0</v>
      </c>
      <c r="L240" s="5">
        <v>0</v>
      </c>
      <c r="M240" s="5">
        <v>7100468.4299999997</v>
      </c>
      <c r="N240" s="5">
        <v>0</v>
      </c>
      <c r="O240" s="5">
        <v>0</v>
      </c>
      <c r="P240" s="5">
        <v>0</v>
      </c>
      <c r="Q240" s="5">
        <v>0</v>
      </c>
      <c r="R240" s="5">
        <v>492343</v>
      </c>
      <c r="S240" s="5">
        <v>0</v>
      </c>
      <c r="T240" s="5">
        <v>485180</v>
      </c>
      <c r="U240" s="5">
        <v>0</v>
      </c>
      <c r="V240" s="5">
        <v>483446</v>
      </c>
      <c r="W240" s="5"/>
      <c r="X240" s="5">
        <f t="shared" si="10"/>
        <v>8561437.4299999997</v>
      </c>
      <c r="Y240" s="5">
        <v>0</v>
      </c>
      <c r="Z240" s="15">
        <f t="shared" si="11"/>
        <v>8561437.4299999997</v>
      </c>
      <c r="AA240" s="5">
        <v>0</v>
      </c>
      <c r="AB240" s="26">
        <v>0</v>
      </c>
      <c r="AC240" s="5">
        <v>0</v>
      </c>
      <c r="AD240" s="26">
        <v>0</v>
      </c>
    </row>
    <row r="241" spans="1:30" ht="33" x14ac:dyDescent="0.3">
      <c r="A241" s="3" t="s">
        <v>2378</v>
      </c>
      <c r="B241" s="4" t="s">
        <v>9</v>
      </c>
      <c r="C241" s="5" t="s">
        <v>311</v>
      </c>
      <c r="D241" s="5" t="s">
        <v>409</v>
      </c>
      <c r="E241" s="5" t="s">
        <v>476</v>
      </c>
      <c r="F241" s="5" t="s">
        <v>477</v>
      </c>
      <c r="G241" s="5">
        <v>36451885</v>
      </c>
      <c r="H241" s="9">
        <v>0</v>
      </c>
      <c r="I241" s="5">
        <v>0</v>
      </c>
      <c r="J241" s="5">
        <f t="shared" si="9"/>
        <v>36451885</v>
      </c>
      <c r="K241" s="5">
        <v>4939929</v>
      </c>
      <c r="L241" s="5">
        <v>104603240.68419807</v>
      </c>
      <c r="M241" s="5">
        <v>136115.47</v>
      </c>
      <c r="N241" s="5">
        <v>1254</v>
      </c>
      <c r="O241" s="5">
        <v>17666716</v>
      </c>
      <c r="P241" s="5">
        <v>0</v>
      </c>
      <c r="Q241" s="5">
        <v>1771757.5999999996</v>
      </c>
      <c r="R241" s="5">
        <v>8133391</v>
      </c>
      <c r="S241" s="5">
        <v>0</v>
      </c>
      <c r="T241" s="5">
        <v>11222728</v>
      </c>
      <c r="U241" s="5">
        <v>0</v>
      </c>
      <c r="V241" s="5">
        <v>11133765</v>
      </c>
      <c r="W241" s="5"/>
      <c r="X241" s="5">
        <f t="shared" si="10"/>
        <v>196060781.75419807</v>
      </c>
      <c r="Y241" s="5">
        <v>0</v>
      </c>
      <c r="Z241" s="15">
        <f t="shared" si="11"/>
        <v>196060781.75419807</v>
      </c>
      <c r="AA241" s="5">
        <v>149000000</v>
      </c>
      <c r="AB241" s="26">
        <v>0.75996840707695279</v>
      </c>
      <c r="AC241" s="5">
        <v>93212942</v>
      </c>
      <c r="AD241" s="26">
        <v>0.47542879899796237</v>
      </c>
    </row>
    <row r="242" spans="1:30" ht="33" x14ac:dyDescent="0.3">
      <c r="A242" s="3" t="s">
        <v>2378</v>
      </c>
      <c r="B242" s="4" t="s">
        <v>9</v>
      </c>
      <c r="C242" s="5" t="s">
        <v>311</v>
      </c>
      <c r="D242" s="5" t="s">
        <v>409</v>
      </c>
      <c r="E242" s="5" t="s">
        <v>478</v>
      </c>
      <c r="F242" s="5" t="s">
        <v>479</v>
      </c>
      <c r="G242" s="5">
        <v>0</v>
      </c>
      <c r="H242" s="9">
        <v>0</v>
      </c>
      <c r="I242" s="5">
        <v>0</v>
      </c>
      <c r="J242" s="5">
        <f t="shared" si="9"/>
        <v>0</v>
      </c>
      <c r="K242" s="5">
        <v>33487</v>
      </c>
      <c r="L242" s="5">
        <v>247907.11381889449</v>
      </c>
      <c r="M242" s="5">
        <v>0</v>
      </c>
      <c r="N242" s="5">
        <v>0</v>
      </c>
      <c r="O242" s="5">
        <v>0</v>
      </c>
      <c r="P242" s="5">
        <v>0</v>
      </c>
      <c r="Q242" s="5">
        <v>0</v>
      </c>
      <c r="R242" s="5">
        <v>44425</v>
      </c>
      <c r="S242" s="5">
        <v>0</v>
      </c>
      <c r="T242" s="5">
        <v>36079</v>
      </c>
      <c r="U242" s="5">
        <v>0</v>
      </c>
      <c r="V242" s="5">
        <v>22334</v>
      </c>
      <c r="W242" s="5"/>
      <c r="X242" s="5">
        <f t="shared" si="10"/>
        <v>384232.11381889449</v>
      </c>
      <c r="Y242" s="5">
        <v>0</v>
      </c>
      <c r="Z242" s="15">
        <f t="shared" si="11"/>
        <v>384232.11381889449</v>
      </c>
      <c r="AA242" s="5">
        <v>247906.63</v>
      </c>
      <c r="AB242" s="26">
        <v>0.64520018260849821</v>
      </c>
      <c r="AC242" s="5">
        <v>247906.63</v>
      </c>
      <c r="AD242" s="26">
        <v>0.64520018260849821</v>
      </c>
    </row>
    <row r="243" spans="1:30" ht="33" x14ac:dyDescent="0.3">
      <c r="A243" s="3" t="s">
        <v>2378</v>
      </c>
      <c r="B243" s="4" t="s">
        <v>9</v>
      </c>
      <c r="C243" s="5" t="s">
        <v>311</v>
      </c>
      <c r="D243" s="5" t="s">
        <v>409</v>
      </c>
      <c r="E243" s="5" t="s">
        <v>480</v>
      </c>
      <c r="F243" s="5" t="s">
        <v>481</v>
      </c>
      <c r="G243" s="5">
        <v>423046</v>
      </c>
      <c r="H243" s="9">
        <v>0</v>
      </c>
      <c r="I243" s="5">
        <v>0</v>
      </c>
      <c r="J243" s="5">
        <f t="shared" si="9"/>
        <v>423046</v>
      </c>
      <c r="K243" s="5">
        <v>141983</v>
      </c>
      <c r="L243" s="5">
        <v>2903951.2711777715</v>
      </c>
      <c r="M243" s="5">
        <v>0</v>
      </c>
      <c r="N243" s="5">
        <v>15</v>
      </c>
      <c r="O243" s="5">
        <v>151248</v>
      </c>
      <c r="P243" s="5">
        <v>0</v>
      </c>
      <c r="Q243" s="5">
        <v>0</v>
      </c>
      <c r="R243" s="5">
        <v>205238</v>
      </c>
      <c r="S243" s="5">
        <v>0</v>
      </c>
      <c r="T243" s="5">
        <v>242070</v>
      </c>
      <c r="U243" s="5">
        <v>0</v>
      </c>
      <c r="V243" s="5">
        <v>256744</v>
      </c>
      <c r="W243" s="5"/>
      <c r="X243" s="5">
        <f t="shared" si="10"/>
        <v>4324295.2711777715</v>
      </c>
      <c r="Y243" s="5">
        <v>0</v>
      </c>
      <c r="Z243" s="15">
        <f t="shared" si="11"/>
        <v>4324295.2711777715</v>
      </c>
      <c r="AA243" s="5">
        <v>0</v>
      </c>
      <c r="AB243" s="26">
        <v>0</v>
      </c>
      <c r="AC243" s="5">
        <v>0</v>
      </c>
      <c r="AD243" s="26">
        <v>0</v>
      </c>
    </row>
    <row r="244" spans="1:30" ht="33" x14ac:dyDescent="0.3">
      <c r="A244" s="3" t="s">
        <v>2378</v>
      </c>
      <c r="B244" s="4" t="s">
        <v>9</v>
      </c>
      <c r="C244" s="5" t="s">
        <v>311</v>
      </c>
      <c r="D244" s="5" t="s">
        <v>409</v>
      </c>
      <c r="E244" s="5" t="s">
        <v>482</v>
      </c>
      <c r="F244" s="5" t="s">
        <v>483</v>
      </c>
      <c r="G244" s="5">
        <v>172450717</v>
      </c>
      <c r="H244" s="9">
        <v>0</v>
      </c>
      <c r="I244" s="5">
        <v>0</v>
      </c>
      <c r="J244" s="5">
        <f t="shared" si="9"/>
        <v>172450717</v>
      </c>
      <c r="K244" s="5">
        <v>11984111</v>
      </c>
      <c r="L244" s="5">
        <v>247642719.18620113</v>
      </c>
      <c r="M244" s="5">
        <v>8258603.3099999996</v>
      </c>
      <c r="N244" s="5">
        <v>5934</v>
      </c>
      <c r="O244" s="5">
        <v>31290264</v>
      </c>
      <c r="P244" s="5">
        <v>0</v>
      </c>
      <c r="Q244" s="5">
        <v>20659830.969999999</v>
      </c>
      <c r="R244" s="5">
        <v>19704532</v>
      </c>
      <c r="S244" s="5">
        <v>0</v>
      </c>
      <c r="T244" s="5">
        <v>30959579</v>
      </c>
      <c r="U244" s="5">
        <v>0</v>
      </c>
      <c r="V244" s="5">
        <v>35814643</v>
      </c>
      <c r="W244" s="5"/>
      <c r="X244" s="5">
        <f t="shared" si="10"/>
        <v>578770933.46620107</v>
      </c>
      <c r="Y244" s="5">
        <v>0</v>
      </c>
      <c r="Z244" s="15">
        <f t="shared" si="11"/>
        <v>578770933.46620107</v>
      </c>
      <c r="AA244" s="5">
        <v>421442115.04999995</v>
      </c>
      <c r="AB244" s="26">
        <v>0.72816738139565063</v>
      </c>
      <c r="AC244" s="5">
        <v>225846444.30000001</v>
      </c>
      <c r="AD244" s="26">
        <v>0.39021732302178397</v>
      </c>
    </row>
    <row r="245" spans="1:30" ht="33" x14ac:dyDescent="0.3">
      <c r="A245" s="3" t="s">
        <v>2378</v>
      </c>
      <c r="B245" s="4" t="s">
        <v>9</v>
      </c>
      <c r="C245" s="5" t="s">
        <v>311</v>
      </c>
      <c r="D245" s="5" t="s">
        <v>409</v>
      </c>
      <c r="E245" s="5" t="s">
        <v>484</v>
      </c>
      <c r="F245" s="5" t="s">
        <v>485</v>
      </c>
      <c r="G245" s="5">
        <v>345892</v>
      </c>
      <c r="H245" s="9">
        <v>0</v>
      </c>
      <c r="I245" s="5">
        <v>0</v>
      </c>
      <c r="J245" s="5">
        <f t="shared" si="9"/>
        <v>345892</v>
      </c>
      <c r="K245" s="5">
        <v>61111</v>
      </c>
      <c r="L245" s="5">
        <v>1253682.3975814299</v>
      </c>
      <c r="M245" s="5">
        <v>0</v>
      </c>
      <c r="N245" s="5">
        <v>12</v>
      </c>
      <c r="O245" s="5">
        <v>113942</v>
      </c>
      <c r="P245" s="5">
        <v>0</v>
      </c>
      <c r="Q245" s="5">
        <v>0</v>
      </c>
      <c r="R245" s="5">
        <v>87644</v>
      </c>
      <c r="S245" s="5">
        <v>0</v>
      </c>
      <c r="T245" s="5">
        <v>103098</v>
      </c>
      <c r="U245" s="5">
        <v>-34339.050000000003</v>
      </c>
      <c r="V245" s="5">
        <v>107528</v>
      </c>
      <c r="W245" s="5"/>
      <c r="X245" s="5">
        <f t="shared" si="10"/>
        <v>2038570.3475814299</v>
      </c>
      <c r="Y245" s="5">
        <v>62310.590000000004</v>
      </c>
      <c r="Z245" s="15">
        <f t="shared" si="11"/>
        <v>1976259.7575814298</v>
      </c>
      <c r="AA245" s="5">
        <v>0</v>
      </c>
      <c r="AB245" s="26">
        <v>0</v>
      </c>
      <c r="AC245" s="5">
        <v>0</v>
      </c>
      <c r="AD245" s="26">
        <v>0</v>
      </c>
    </row>
    <row r="246" spans="1:30" ht="33" x14ac:dyDescent="0.3">
      <c r="A246" s="3" t="s">
        <v>2378</v>
      </c>
      <c r="B246" s="4" t="s">
        <v>9</v>
      </c>
      <c r="C246" s="5" t="s">
        <v>311</v>
      </c>
      <c r="D246" s="5" t="s">
        <v>409</v>
      </c>
      <c r="E246" s="5" t="s">
        <v>486</v>
      </c>
      <c r="F246" s="5" t="s">
        <v>487</v>
      </c>
      <c r="G246" s="5">
        <v>69964</v>
      </c>
      <c r="H246" s="9">
        <v>0</v>
      </c>
      <c r="I246" s="5">
        <v>0</v>
      </c>
      <c r="J246" s="5">
        <f t="shared" si="9"/>
        <v>69964</v>
      </c>
      <c r="K246" s="5">
        <v>99744</v>
      </c>
      <c r="L246" s="5">
        <v>2167871.8364174617</v>
      </c>
      <c r="M246" s="5">
        <v>0</v>
      </c>
      <c r="N246" s="5">
        <v>2</v>
      </c>
      <c r="O246" s="5">
        <v>0</v>
      </c>
      <c r="P246" s="5">
        <v>0</v>
      </c>
      <c r="Q246" s="5">
        <v>0</v>
      </c>
      <c r="R246" s="5">
        <v>138141</v>
      </c>
      <c r="S246" s="5">
        <v>0</v>
      </c>
      <c r="T246" s="5">
        <v>159992</v>
      </c>
      <c r="U246" s="5">
        <v>0</v>
      </c>
      <c r="V246" s="5">
        <v>158928</v>
      </c>
      <c r="W246" s="5"/>
      <c r="X246" s="5">
        <f t="shared" si="10"/>
        <v>2794642.8364174617</v>
      </c>
      <c r="Y246" s="5">
        <v>0</v>
      </c>
      <c r="Z246" s="15">
        <f t="shared" si="11"/>
        <v>2794642.8364174617</v>
      </c>
      <c r="AA246" s="5">
        <v>0</v>
      </c>
      <c r="AB246" s="26">
        <v>0</v>
      </c>
      <c r="AC246" s="5">
        <v>0</v>
      </c>
      <c r="AD246" s="26">
        <v>0</v>
      </c>
    </row>
    <row r="247" spans="1:30" ht="33" x14ac:dyDescent="0.3">
      <c r="A247" s="3" t="s">
        <v>2378</v>
      </c>
      <c r="B247" s="4" t="s">
        <v>9</v>
      </c>
      <c r="C247" s="5" t="s">
        <v>311</v>
      </c>
      <c r="D247" s="5" t="s">
        <v>409</v>
      </c>
      <c r="E247" s="5" t="s">
        <v>488</v>
      </c>
      <c r="F247" s="5" t="s">
        <v>489</v>
      </c>
      <c r="G247" s="5">
        <v>1522516</v>
      </c>
      <c r="H247" s="9">
        <v>0</v>
      </c>
      <c r="I247" s="5">
        <v>0</v>
      </c>
      <c r="J247" s="5">
        <f t="shared" si="9"/>
        <v>1522516</v>
      </c>
      <c r="K247" s="5">
        <v>2785141</v>
      </c>
      <c r="L247" s="5">
        <v>49694425.921970904</v>
      </c>
      <c r="M247" s="5">
        <v>4052637.22</v>
      </c>
      <c r="N247" s="5">
        <v>52</v>
      </c>
      <c r="O247" s="5">
        <v>699447</v>
      </c>
      <c r="P247" s="5">
        <v>0</v>
      </c>
      <c r="Q247" s="5">
        <v>361600</v>
      </c>
      <c r="R247" s="5">
        <v>3533757</v>
      </c>
      <c r="S247" s="5">
        <v>0</v>
      </c>
      <c r="T247" s="5">
        <v>4066710</v>
      </c>
      <c r="U247" s="5">
        <v>0</v>
      </c>
      <c r="V247" s="5">
        <v>4050627</v>
      </c>
      <c r="W247" s="5"/>
      <c r="X247" s="5">
        <f t="shared" si="10"/>
        <v>70766913.141970903</v>
      </c>
      <c r="Y247" s="5">
        <v>0</v>
      </c>
      <c r="Z247" s="15">
        <f t="shared" si="11"/>
        <v>70766913.141970903</v>
      </c>
      <c r="AA247" s="5">
        <v>0</v>
      </c>
      <c r="AB247" s="26">
        <v>0</v>
      </c>
      <c r="AC247" s="5">
        <v>0</v>
      </c>
      <c r="AD247" s="26">
        <v>0</v>
      </c>
    </row>
    <row r="248" spans="1:30" ht="33" x14ac:dyDescent="0.3">
      <c r="A248" s="3" t="s">
        <v>2378</v>
      </c>
      <c r="B248" s="4" t="s">
        <v>9</v>
      </c>
      <c r="C248" s="5" t="s">
        <v>311</v>
      </c>
      <c r="D248" s="5" t="s">
        <v>409</v>
      </c>
      <c r="E248" s="5" t="s">
        <v>490</v>
      </c>
      <c r="F248" s="5" t="s">
        <v>491</v>
      </c>
      <c r="G248" s="5">
        <v>53965464</v>
      </c>
      <c r="H248" s="9">
        <v>0</v>
      </c>
      <c r="I248" s="5">
        <v>0</v>
      </c>
      <c r="J248" s="5">
        <f t="shared" si="9"/>
        <v>53965464</v>
      </c>
      <c r="K248" s="5">
        <v>8550958</v>
      </c>
      <c r="L248" s="5">
        <v>139091478.22220522</v>
      </c>
      <c r="M248" s="5">
        <v>1285064.93</v>
      </c>
      <c r="N248" s="5">
        <v>1857</v>
      </c>
      <c r="O248" s="5">
        <v>19619127</v>
      </c>
      <c r="P248" s="5">
        <v>0</v>
      </c>
      <c r="Q248" s="5">
        <v>84800</v>
      </c>
      <c r="R248" s="5">
        <v>7921490</v>
      </c>
      <c r="S248" s="5">
        <v>0</v>
      </c>
      <c r="T248" s="5">
        <v>7253087</v>
      </c>
      <c r="U248" s="5">
        <v>0</v>
      </c>
      <c r="V248" s="5">
        <v>7314461</v>
      </c>
      <c r="W248" s="5"/>
      <c r="X248" s="5">
        <f t="shared" si="10"/>
        <v>245087787.15220523</v>
      </c>
      <c r="Y248" s="5">
        <v>0</v>
      </c>
      <c r="Z248" s="15">
        <f t="shared" si="11"/>
        <v>245087787.15220523</v>
      </c>
      <c r="AA248" s="5">
        <v>117308897.86</v>
      </c>
      <c r="AB248" s="26">
        <v>0.47864032403682538</v>
      </c>
      <c r="AC248" s="5">
        <v>117308897.86</v>
      </c>
      <c r="AD248" s="26">
        <v>0.47864032403682538</v>
      </c>
    </row>
    <row r="249" spans="1:30" ht="33" x14ac:dyDescent="0.3">
      <c r="A249" s="3" t="s">
        <v>2378</v>
      </c>
      <c r="B249" s="4" t="s">
        <v>9</v>
      </c>
      <c r="C249" s="5" t="s">
        <v>311</v>
      </c>
      <c r="D249" s="5" t="s">
        <v>409</v>
      </c>
      <c r="E249" s="5" t="s">
        <v>492</v>
      </c>
      <c r="F249" s="5" t="s">
        <v>493</v>
      </c>
      <c r="G249" s="5">
        <v>3427</v>
      </c>
      <c r="H249" s="9">
        <v>0</v>
      </c>
      <c r="I249" s="5">
        <v>0</v>
      </c>
      <c r="J249" s="5">
        <f t="shared" si="9"/>
        <v>3427</v>
      </c>
      <c r="K249" s="5">
        <v>336</v>
      </c>
      <c r="L249" s="5">
        <v>6659.84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384</v>
      </c>
      <c r="S249" s="5">
        <v>0</v>
      </c>
      <c r="T249" s="5">
        <v>552</v>
      </c>
      <c r="U249" s="5">
        <v>-340.22</v>
      </c>
      <c r="V249" s="5">
        <v>546</v>
      </c>
      <c r="W249" s="5"/>
      <c r="X249" s="5">
        <f t="shared" si="10"/>
        <v>11564.62</v>
      </c>
      <c r="Y249" s="5">
        <v>617.35599999999999</v>
      </c>
      <c r="Z249" s="15">
        <f t="shared" si="11"/>
        <v>10947.264000000001</v>
      </c>
      <c r="AA249" s="5">
        <v>0</v>
      </c>
      <c r="AB249" s="26">
        <v>0</v>
      </c>
      <c r="AC249" s="5">
        <v>0</v>
      </c>
      <c r="AD249" s="26">
        <v>0</v>
      </c>
    </row>
    <row r="250" spans="1:30" ht="33" x14ac:dyDescent="0.3">
      <c r="A250" s="3" t="s">
        <v>2378</v>
      </c>
      <c r="B250" s="4" t="s">
        <v>9</v>
      </c>
      <c r="C250" s="5" t="s">
        <v>311</v>
      </c>
      <c r="D250" s="5" t="s">
        <v>409</v>
      </c>
      <c r="E250" s="5" t="s">
        <v>494</v>
      </c>
      <c r="F250" s="5" t="s">
        <v>495</v>
      </c>
      <c r="G250" s="5">
        <v>76217500</v>
      </c>
      <c r="H250" s="9">
        <v>0</v>
      </c>
      <c r="I250" s="5">
        <v>0</v>
      </c>
      <c r="J250" s="5">
        <f t="shared" si="9"/>
        <v>76217500</v>
      </c>
      <c r="K250" s="5">
        <v>4625015</v>
      </c>
      <c r="L250" s="5">
        <v>93723244.230818123</v>
      </c>
      <c r="M250" s="5">
        <v>76033.08</v>
      </c>
      <c r="N250" s="5">
        <v>2623</v>
      </c>
      <c r="O250" s="5">
        <v>40590946</v>
      </c>
      <c r="P250" s="5">
        <v>0</v>
      </c>
      <c r="Q250" s="5">
        <v>29564364.329999998</v>
      </c>
      <c r="R250" s="5">
        <v>10373661</v>
      </c>
      <c r="S250" s="5">
        <v>0</v>
      </c>
      <c r="T250" s="5">
        <v>18995631</v>
      </c>
      <c r="U250" s="5">
        <v>0</v>
      </c>
      <c r="V250" s="5">
        <v>20031629</v>
      </c>
      <c r="W250" s="5"/>
      <c r="X250" s="5">
        <f t="shared" si="10"/>
        <v>294200646.64081812</v>
      </c>
      <c r="Y250" s="5">
        <v>0</v>
      </c>
      <c r="Z250" s="15">
        <f t="shared" si="11"/>
        <v>294200646.64081812</v>
      </c>
      <c r="AA250" s="5">
        <v>0</v>
      </c>
      <c r="AB250" s="26">
        <v>0</v>
      </c>
      <c r="AC250" s="5">
        <v>0</v>
      </c>
      <c r="AD250" s="26">
        <v>0</v>
      </c>
    </row>
    <row r="251" spans="1:30" ht="33" x14ac:dyDescent="0.3">
      <c r="A251" s="3" t="s">
        <v>2378</v>
      </c>
      <c r="B251" s="4" t="s">
        <v>9</v>
      </c>
      <c r="C251" s="5" t="s">
        <v>311</v>
      </c>
      <c r="D251" s="5" t="s">
        <v>409</v>
      </c>
      <c r="E251" s="5" t="s">
        <v>496</v>
      </c>
      <c r="F251" s="5" t="s">
        <v>497</v>
      </c>
      <c r="G251" s="5">
        <v>112177</v>
      </c>
      <c r="H251" s="9">
        <v>0</v>
      </c>
      <c r="I251" s="5">
        <v>0</v>
      </c>
      <c r="J251" s="5">
        <f t="shared" si="9"/>
        <v>112177</v>
      </c>
      <c r="K251" s="5">
        <v>36726</v>
      </c>
      <c r="L251" s="5">
        <v>621369.56387252593</v>
      </c>
      <c r="M251" s="5">
        <v>0</v>
      </c>
      <c r="N251" s="5">
        <v>4</v>
      </c>
      <c r="O251" s="5">
        <v>25349</v>
      </c>
      <c r="P251" s="5">
        <v>0</v>
      </c>
      <c r="Q251" s="5">
        <v>0</v>
      </c>
      <c r="R251" s="5">
        <v>51486</v>
      </c>
      <c r="S251" s="5">
        <v>0</v>
      </c>
      <c r="T251" s="5">
        <v>58947</v>
      </c>
      <c r="U251" s="5">
        <v>-11136.57</v>
      </c>
      <c r="V251" s="5">
        <v>58063</v>
      </c>
      <c r="W251" s="5"/>
      <c r="X251" s="5">
        <f t="shared" si="10"/>
        <v>952984.99387252599</v>
      </c>
      <c r="Y251" s="5">
        <v>0</v>
      </c>
      <c r="Z251" s="15">
        <f t="shared" si="11"/>
        <v>952984.99387252599</v>
      </c>
      <c r="AA251" s="5">
        <v>0</v>
      </c>
      <c r="AB251" s="26">
        <v>0</v>
      </c>
      <c r="AC251" s="5">
        <v>0</v>
      </c>
      <c r="AD251" s="26">
        <v>0</v>
      </c>
    </row>
    <row r="252" spans="1:30" ht="33" x14ac:dyDescent="0.3">
      <c r="A252" s="3" t="s">
        <v>2378</v>
      </c>
      <c r="B252" s="4" t="s">
        <v>9</v>
      </c>
      <c r="C252" s="5" t="s">
        <v>311</v>
      </c>
      <c r="D252" s="5" t="s">
        <v>409</v>
      </c>
      <c r="E252" s="5" t="s">
        <v>498</v>
      </c>
      <c r="F252" s="5" t="s">
        <v>136</v>
      </c>
      <c r="G252" s="5">
        <v>185294708</v>
      </c>
      <c r="H252" s="9">
        <v>0</v>
      </c>
      <c r="I252" s="5">
        <v>0</v>
      </c>
      <c r="J252" s="5">
        <f t="shared" si="9"/>
        <v>185294708</v>
      </c>
      <c r="K252" s="5">
        <v>10664041</v>
      </c>
      <c r="L252" s="5">
        <v>229705484.9153544</v>
      </c>
      <c r="M252" s="5">
        <v>16365832.1</v>
      </c>
      <c r="N252" s="5">
        <v>6376</v>
      </c>
      <c r="O252" s="5">
        <v>60026701</v>
      </c>
      <c r="P252" s="5">
        <v>0</v>
      </c>
      <c r="Q252" s="5">
        <v>15910673.750000002</v>
      </c>
      <c r="R252" s="5">
        <v>24339964</v>
      </c>
      <c r="S252" s="5">
        <v>0</v>
      </c>
      <c r="T252" s="5">
        <v>41998014</v>
      </c>
      <c r="U252" s="5">
        <v>213564401.38</v>
      </c>
      <c r="V252" s="5">
        <v>39592804</v>
      </c>
      <c r="W252" s="5"/>
      <c r="X252" s="5">
        <f t="shared" si="10"/>
        <v>837469000.14535439</v>
      </c>
      <c r="Y252" s="5">
        <v>0</v>
      </c>
      <c r="Z252" s="15">
        <f t="shared" si="11"/>
        <v>837469000.14535439</v>
      </c>
      <c r="AA252" s="5">
        <v>467473771.66999996</v>
      </c>
      <c r="AB252" s="26">
        <v>0.55819829938644105</v>
      </c>
      <c r="AC252" s="5">
        <v>220473782.41</v>
      </c>
      <c r="AD252" s="26">
        <v>0.26326202208288751</v>
      </c>
    </row>
    <row r="253" spans="1:30" ht="33" x14ac:dyDescent="0.3">
      <c r="A253" s="3" t="s">
        <v>2378</v>
      </c>
      <c r="B253" s="4" t="s">
        <v>9</v>
      </c>
      <c r="C253" s="5" t="s">
        <v>311</v>
      </c>
      <c r="D253" s="5" t="s">
        <v>409</v>
      </c>
      <c r="E253" s="5" t="s">
        <v>499</v>
      </c>
      <c r="F253" s="5" t="s">
        <v>500</v>
      </c>
      <c r="G253" s="5">
        <v>0</v>
      </c>
      <c r="H253" s="9">
        <v>0</v>
      </c>
      <c r="I253" s="5">
        <v>0</v>
      </c>
      <c r="J253" s="5">
        <f t="shared" si="9"/>
        <v>0</v>
      </c>
      <c r="K253" s="5">
        <v>0</v>
      </c>
      <c r="L253" s="5">
        <v>0</v>
      </c>
      <c r="M253" s="5">
        <v>0</v>
      </c>
      <c r="N253" s="5">
        <v>0</v>
      </c>
      <c r="O253" s="5">
        <v>0</v>
      </c>
      <c r="P253" s="5">
        <v>0</v>
      </c>
      <c r="Q253" s="5">
        <v>0</v>
      </c>
      <c r="R253" s="5">
        <v>0</v>
      </c>
      <c r="S253" s="5">
        <v>0</v>
      </c>
      <c r="T253" s="5">
        <v>0</v>
      </c>
      <c r="U253" s="5">
        <v>0</v>
      </c>
      <c r="V253" s="5">
        <v>0</v>
      </c>
      <c r="W253" s="5"/>
      <c r="X253" s="5">
        <f t="shared" si="10"/>
        <v>0</v>
      </c>
      <c r="Y253" s="5">
        <v>0</v>
      </c>
      <c r="Z253" s="15">
        <f t="shared" si="11"/>
        <v>0</v>
      </c>
      <c r="AA253" s="5">
        <v>0</v>
      </c>
      <c r="AB253" s="26">
        <v>0</v>
      </c>
      <c r="AC253" s="5">
        <v>0</v>
      </c>
      <c r="AD253" s="26">
        <v>0</v>
      </c>
    </row>
    <row r="254" spans="1:30" ht="33" x14ac:dyDescent="0.3">
      <c r="A254" s="3" t="s">
        <v>2378</v>
      </c>
      <c r="B254" s="4" t="s">
        <v>9</v>
      </c>
      <c r="C254" s="5" t="s">
        <v>311</v>
      </c>
      <c r="D254" s="5" t="s">
        <v>409</v>
      </c>
      <c r="E254" s="5" t="s">
        <v>501</v>
      </c>
      <c r="F254" s="5" t="s">
        <v>502</v>
      </c>
      <c r="G254" s="5">
        <v>0</v>
      </c>
      <c r="H254" s="9">
        <v>0</v>
      </c>
      <c r="I254" s="5">
        <v>0</v>
      </c>
      <c r="J254" s="5">
        <f t="shared" si="9"/>
        <v>0</v>
      </c>
      <c r="K254" s="5">
        <v>0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0</v>
      </c>
      <c r="T254" s="5">
        <v>0</v>
      </c>
      <c r="U254" s="5">
        <v>0</v>
      </c>
      <c r="V254" s="5">
        <v>0</v>
      </c>
      <c r="W254" s="5"/>
      <c r="X254" s="5">
        <f t="shared" si="10"/>
        <v>0</v>
      </c>
      <c r="Y254" s="5">
        <v>0</v>
      </c>
      <c r="Z254" s="15">
        <f t="shared" si="11"/>
        <v>0</v>
      </c>
      <c r="AA254" s="5">
        <v>0</v>
      </c>
      <c r="AB254" s="26">
        <v>0</v>
      </c>
      <c r="AC254" s="5">
        <v>0</v>
      </c>
      <c r="AD254" s="26">
        <v>0</v>
      </c>
    </row>
    <row r="255" spans="1:30" ht="33" x14ac:dyDescent="0.3">
      <c r="A255" s="3" t="s">
        <v>2378</v>
      </c>
      <c r="B255" s="4" t="s">
        <v>9</v>
      </c>
      <c r="C255" s="5" t="s">
        <v>311</v>
      </c>
      <c r="D255" s="5" t="s">
        <v>409</v>
      </c>
      <c r="E255" s="5" t="s">
        <v>503</v>
      </c>
      <c r="F255" s="5" t="s">
        <v>504</v>
      </c>
      <c r="G255" s="5">
        <v>77807887</v>
      </c>
      <c r="H255" s="9">
        <v>0</v>
      </c>
      <c r="I255" s="5">
        <v>0</v>
      </c>
      <c r="J255" s="5">
        <f t="shared" si="9"/>
        <v>77807887</v>
      </c>
      <c r="K255" s="5">
        <v>17746850</v>
      </c>
      <c r="L255" s="5">
        <v>377591730.70733309</v>
      </c>
      <c r="M255" s="5">
        <v>1564253.01</v>
      </c>
      <c r="N255" s="5">
        <v>2677</v>
      </c>
      <c r="O255" s="5">
        <v>29992734</v>
      </c>
      <c r="P255" s="5">
        <v>0</v>
      </c>
      <c r="Q255" s="5">
        <v>0</v>
      </c>
      <c r="R255" s="5">
        <v>26597343</v>
      </c>
      <c r="S255" s="5">
        <v>0</v>
      </c>
      <c r="T255" s="5">
        <v>23662183</v>
      </c>
      <c r="U255" s="5">
        <v>0</v>
      </c>
      <c r="V255" s="5">
        <v>7090020</v>
      </c>
      <c r="W255" s="5"/>
      <c r="X255" s="5">
        <f t="shared" si="10"/>
        <v>562055677.71733308</v>
      </c>
      <c r="Y255" s="5">
        <v>0</v>
      </c>
      <c r="Z255" s="15">
        <f t="shared" si="11"/>
        <v>562055677.71733308</v>
      </c>
      <c r="AA255" s="5">
        <v>450260534.44</v>
      </c>
      <c r="AB255" s="26">
        <v>0.8010959630701272</v>
      </c>
      <c r="AC255" s="5">
        <v>450260534.44</v>
      </c>
      <c r="AD255" s="26">
        <v>0.8010959630701272</v>
      </c>
    </row>
    <row r="256" spans="1:30" ht="33" x14ac:dyDescent="0.3">
      <c r="A256" s="3" t="s">
        <v>2378</v>
      </c>
      <c r="B256" s="4" t="s">
        <v>9</v>
      </c>
      <c r="C256" s="5" t="s">
        <v>311</v>
      </c>
      <c r="D256" s="5" t="s">
        <v>409</v>
      </c>
      <c r="E256" s="5" t="s">
        <v>505</v>
      </c>
      <c r="F256" s="5" t="s">
        <v>506</v>
      </c>
      <c r="G256" s="5">
        <v>160016245</v>
      </c>
      <c r="H256" s="9">
        <v>0</v>
      </c>
      <c r="I256" s="5">
        <v>0</v>
      </c>
      <c r="J256" s="5">
        <f t="shared" si="9"/>
        <v>160016245</v>
      </c>
      <c r="K256" s="5">
        <v>4762454</v>
      </c>
      <c r="L256" s="5">
        <v>40696765.599612415</v>
      </c>
      <c r="M256" s="5">
        <v>30781664.629999999</v>
      </c>
      <c r="N256" s="5">
        <v>5506</v>
      </c>
      <c r="O256" s="5">
        <v>43676521</v>
      </c>
      <c r="P256" s="5">
        <v>0</v>
      </c>
      <c r="Q256" s="5">
        <v>33870910.859999999</v>
      </c>
      <c r="R256" s="5">
        <v>12222821</v>
      </c>
      <c r="S256" s="5">
        <v>0</v>
      </c>
      <c r="T256" s="5">
        <v>25967115</v>
      </c>
      <c r="U256" s="5">
        <v>228533363.84999999</v>
      </c>
      <c r="V256" s="5">
        <v>27325432</v>
      </c>
      <c r="W256" s="5"/>
      <c r="X256" s="5">
        <f t="shared" si="10"/>
        <v>607858798.93961239</v>
      </c>
      <c r="Y256" s="5">
        <v>0</v>
      </c>
      <c r="Z256" s="15">
        <f t="shared" si="11"/>
        <v>607858798.93961239</v>
      </c>
      <c r="AA256" s="5">
        <v>255831296.65000001</v>
      </c>
      <c r="AB256" s="26">
        <v>0.42087290189150578</v>
      </c>
      <c r="AC256" s="5">
        <v>37327000</v>
      </c>
      <c r="AD256" s="26">
        <v>6.1407353262164829E-2</v>
      </c>
    </row>
    <row r="257" spans="1:30" ht="33" x14ac:dyDescent="0.3">
      <c r="A257" s="3" t="s">
        <v>2378</v>
      </c>
      <c r="B257" s="4" t="s">
        <v>9</v>
      </c>
      <c r="C257" s="5" t="s">
        <v>311</v>
      </c>
      <c r="D257" s="5" t="s">
        <v>409</v>
      </c>
      <c r="E257" s="5" t="s">
        <v>507</v>
      </c>
      <c r="F257" s="5" t="s">
        <v>508</v>
      </c>
      <c r="G257" s="5">
        <v>2817812</v>
      </c>
      <c r="H257" s="9">
        <v>0</v>
      </c>
      <c r="I257" s="5">
        <v>0</v>
      </c>
      <c r="J257" s="5">
        <f t="shared" si="9"/>
        <v>2817812</v>
      </c>
      <c r="K257" s="5">
        <v>531784</v>
      </c>
      <c r="L257" s="5">
        <v>11299709.515267797</v>
      </c>
      <c r="M257" s="5">
        <v>0</v>
      </c>
      <c r="N257" s="5">
        <v>97</v>
      </c>
      <c r="O257" s="5">
        <v>1349946</v>
      </c>
      <c r="P257" s="5">
        <v>0</v>
      </c>
      <c r="Q257" s="5">
        <v>1039347.7499999999</v>
      </c>
      <c r="R257" s="5">
        <v>842405</v>
      </c>
      <c r="S257" s="5">
        <v>0</v>
      </c>
      <c r="T257" s="5">
        <v>1117899</v>
      </c>
      <c r="U257" s="5">
        <v>0</v>
      </c>
      <c r="V257" s="5">
        <v>1169367</v>
      </c>
      <c r="W257" s="5"/>
      <c r="X257" s="5">
        <f t="shared" si="10"/>
        <v>20168367.265267797</v>
      </c>
      <c r="Y257" s="5">
        <v>563562.4</v>
      </c>
      <c r="Z257" s="15">
        <f t="shared" si="11"/>
        <v>19604804.865267798</v>
      </c>
      <c r="AA257" s="5">
        <v>0</v>
      </c>
      <c r="AB257" s="26">
        <v>0</v>
      </c>
      <c r="AC257" s="5">
        <v>0</v>
      </c>
      <c r="AD257" s="26">
        <v>0</v>
      </c>
    </row>
    <row r="258" spans="1:30" ht="33" x14ac:dyDescent="0.3">
      <c r="A258" s="3" t="s">
        <v>2378</v>
      </c>
      <c r="B258" s="4" t="s">
        <v>9</v>
      </c>
      <c r="C258" s="5" t="s">
        <v>311</v>
      </c>
      <c r="D258" s="5" t="s">
        <v>409</v>
      </c>
      <c r="E258" s="5" t="s">
        <v>509</v>
      </c>
      <c r="F258" s="5" t="s">
        <v>510</v>
      </c>
      <c r="G258" s="5">
        <v>77811960</v>
      </c>
      <c r="H258" s="9">
        <v>0</v>
      </c>
      <c r="I258" s="5">
        <v>0</v>
      </c>
      <c r="J258" s="5">
        <f t="shared" si="9"/>
        <v>77811960</v>
      </c>
      <c r="K258" s="5">
        <v>30907837</v>
      </c>
      <c r="L258" s="5">
        <v>682436656.69508553</v>
      </c>
      <c r="M258" s="5">
        <v>1488946.62</v>
      </c>
      <c r="N258" s="5">
        <v>2677</v>
      </c>
      <c r="O258" s="5">
        <v>27996479</v>
      </c>
      <c r="P258" s="5">
        <v>0</v>
      </c>
      <c r="Q258" s="5">
        <v>0</v>
      </c>
      <c r="R258" s="5">
        <v>45583613</v>
      </c>
      <c r="S258" s="5">
        <v>0</v>
      </c>
      <c r="T258" s="5">
        <v>21324618</v>
      </c>
      <c r="U258" s="5">
        <v>0</v>
      </c>
      <c r="V258" s="5">
        <v>6861045</v>
      </c>
      <c r="W258" s="5"/>
      <c r="X258" s="5">
        <f t="shared" si="10"/>
        <v>894413832.31508553</v>
      </c>
      <c r="Y258" s="5">
        <v>0</v>
      </c>
      <c r="Z258" s="15">
        <f t="shared" si="11"/>
        <v>894413832.31508553</v>
      </c>
      <c r="AA258" s="5">
        <v>831549999.52999997</v>
      </c>
      <c r="AB258" s="26">
        <v>0.92971504854484432</v>
      </c>
      <c r="AC258" s="5">
        <v>831549999.52999997</v>
      </c>
      <c r="AD258" s="26">
        <v>0.92971504854484432</v>
      </c>
    </row>
    <row r="259" spans="1:30" ht="33" x14ac:dyDescent="0.3">
      <c r="A259" s="3" t="s">
        <v>2378</v>
      </c>
      <c r="B259" s="4" t="s">
        <v>9</v>
      </c>
      <c r="C259" s="5" t="s">
        <v>311</v>
      </c>
      <c r="D259" s="5" t="s">
        <v>409</v>
      </c>
      <c r="E259" s="5" t="s">
        <v>511</v>
      </c>
      <c r="F259" s="5" t="s">
        <v>512</v>
      </c>
      <c r="G259" s="5">
        <v>155592886</v>
      </c>
      <c r="H259" s="9">
        <v>0</v>
      </c>
      <c r="I259" s="5">
        <v>0</v>
      </c>
      <c r="J259" s="5">
        <f t="shared" ref="J259:J322" si="12">SUM(G259:I259)</f>
        <v>155592886</v>
      </c>
      <c r="K259" s="5">
        <v>39457958</v>
      </c>
      <c r="L259" s="5">
        <v>559927732.92933798</v>
      </c>
      <c r="M259" s="5">
        <v>0</v>
      </c>
      <c r="N259" s="5">
        <v>5354</v>
      </c>
      <c r="O259" s="5">
        <v>215508710</v>
      </c>
      <c r="P259" s="5">
        <v>0</v>
      </c>
      <c r="Q259" s="5">
        <v>0</v>
      </c>
      <c r="R259" s="5">
        <v>54848028</v>
      </c>
      <c r="S259" s="5">
        <v>0</v>
      </c>
      <c r="T259" s="5">
        <v>92441148</v>
      </c>
      <c r="U259" s="5">
        <v>0</v>
      </c>
      <c r="V259" s="5">
        <v>82554877</v>
      </c>
      <c r="W259" s="5"/>
      <c r="X259" s="5">
        <f t="shared" si="10"/>
        <v>1200336693.929338</v>
      </c>
      <c r="Y259" s="5">
        <v>0</v>
      </c>
      <c r="Z259" s="15">
        <f t="shared" si="11"/>
        <v>1200336693.929338</v>
      </c>
      <c r="AA259" s="5">
        <v>960247655</v>
      </c>
      <c r="AB259" s="26">
        <v>0.79998192161950876</v>
      </c>
      <c r="AC259" s="5">
        <v>314247655</v>
      </c>
      <c r="AD259" s="26">
        <v>0.26179959055596386</v>
      </c>
    </row>
    <row r="260" spans="1:30" ht="33" x14ac:dyDescent="0.3">
      <c r="A260" s="3" t="s">
        <v>2378</v>
      </c>
      <c r="B260" s="4" t="s">
        <v>9</v>
      </c>
      <c r="C260" s="5" t="s">
        <v>311</v>
      </c>
      <c r="D260" s="5" t="s">
        <v>409</v>
      </c>
      <c r="E260" s="5" t="s">
        <v>513</v>
      </c>
      <c r="F260" s="5" t="s">
        <v>514</v>
      </c>
      <c r="G260" s="5">
        <v>464084</v>
      </c>
      <c r="H260" s="9">
        <v>0</v>
      </c>
      <c r="I260" s="5">
        <v>0</v>
      </c>
      <c r="J260" s="5">
        <f t="shared" si="12"/>
        <v>464084</v>
      </c>
      <c r="K260" s="5">
        <v>109287</v>
      </c>
      <c r="L260" s="5">
        <v>2270543.6269432912</v>
      </c>
      <c r="M260" s="5">
        <v>0</v>
      </c>
      <c r="N260" s="5">
        <v>16</v>
      </c>
      <c r="O260" s="5">
        <v>160415</v>
      </c>
      <c r="P260" s="5">
        <v>0</v>
      </c>
      <c r="Q260" s="5">
        <v>0</v>
      </c>
      <c r="R260" s="5">
        <v>155415</v>
      </c>
      <c r="S260" s="5">
        <v>0</v>
      </c>
      <c r="T260" s="5">
        <v>181092</v>
      </c>
      <c r="U260" s="5">
        <v>-46072.77</v>
      </c>
      <c r="V260" s="5">
        <v>179537</v>
      </c>
      <c r="W260" s="5"/>
      <c r="X260" s="5">
        <f t="shared" ref="X260:X323" si="13">+J260+K260+L260+M260+N260+O260+P260+Q260+R260+S260+T260+U260+V260+W260</f>
        <v>3474316.8569432911</v>
      </c>
      <c r="Y260" s="5">
        <v>83602.245999999999</v>
      </c>
      <c r="Z260" s="15">
        <f t="shared" ref="Z260:Z323" si="14">+X260-Y260</f>
        <v>3390714.6109432913</v>
      </c>
      <c r="AA260" s="5">
        <v>2974127</v>
      </c>
      <c r="AB260" s="26">
        <v>0.87713869825588264</v>
      </c>
      <c r="AC260" s="5">
        <v>0</v>
      </c>
      <c r="AD260" s="26">
        <v>0</v>
      </c>
    </row>
    <row r="261" spans="1:30" ht="33" x14ac:dyDescent="0.3">
      <c r="A261" s="3" t="s">
        <v>2378</v>
      </c>
      <c r="B261" s="4" t="s">
        <v>9</v>
      </c>
      <c r="C261" s="5" t="s">
        <v>311</v>
      </c>
      <c r="D261" s="5" t="s">
        <v>409</v>
      </c>
      <c r="E261" s="5" t="s">
        <v>515</v>
      </c>
      <c r="F261" s="5" t="s">
        <v>516</v>
      </c>
      <c r="G261" s="5">
        <v>158227855</v>
      </c>
      <c r="H261" s="9">
        <v>0</v>
      </c>
      <c r="I261" s="5">
        <v>0</v>
      </c>
      <c r="J261" s="5">
        <f t="shared" si="12"/>
        <v>158227855</v>
      </c>
      <c r="K261" s="5">
        <v>2670796</v>
      </c>
      <c r="L261" s="5">
        <v>52227272.934964895</v>
      </c>
      <c r="M261" s="5">
        <v>841725.24</v>
      </c>
      <c r="N261" s="5">
        <v>5444</v>
      </c>
      <c r="O261" s="5">
        <v>52269532</v>
      </c>
      <c r="P261" s="5">
        <v>0</v>
      </c>
      <c r="Q261" s="5">
        <v>28394137.170000002</v>
      </c>
      <c r="R261" s="5">
        <v>13627435</v>
      </c>
      <c r="S261" s="5">
        <v>0</v>
      </c>
      <c r="T261" s="5">
        <v>26151397</v>
      </c>
      <c r="U261" s="5">
        <v>331750880.94</v>
      </c>
      <c r="V261" s="5">
        <v>24800336</v>
      </c>
      <c r="W261" s="5"/>
      <c r="X261" s="5">
        <f t="shared" si="13"/>
        <v>690966811.28496492</v>
      </c>
      <c r="Y261" s="5">
        <v>0</v>
      </c>
      <c r="Z261" s="15">
        <f t="shared" si="14"/>
        <v>690966811.28496492</v>
      </c>
      <c r="AA261" s="5">
        <v>689200833.59000003</v>
      </c>
      <c r="AB261" s="26">
        <v>0.99744419317089805</v>
      </c>
      <c r="AC261" s="5">
        <v>577379636.5</v>
      </c>
      <c r="AD261" s="26">
        <v>0.83561124365187511</v>
      </c>
    </row>
    <row r="262" spans="1:30" ht="33" x14ac:dyDescent="0.3">
      <c r="A262" s="3" t="s">
        <v>2378</v>
      </c>
      <c r="B262" s="4" t="s">
        <v>9</v>
      </c>
      <c r="C262" s="5" t="s">
        <v>311</v>
      </c>
      <c r="D262" s="5" t="s">
        <v>409</v>
      </c>
      <c r="E262" s="5" t="s">
        <v>517</v>
      </c>
      <c r="F262" s="5" t="s">
        <v>518</v>
      </c>
      <c r="G262" s="5">
        <v>32630760</v>
      </c>
      <c r="H262" s="9">
        <v>0</v>
      </c>
      <c r="I262" s="5">
        <v>0</v>
      </c>
      <c r="J262" s="5">
        <f t="shared" si="12"/>
        <v>32630760</v>
      </c>
      <c r="K262" s="5">
        <v>12363539</v>
      </c>
      <c r="L262" s="5">
        <v>45970640.1661219</v>
      </c>
      <c r="M262" s="5">
        <v>176040716.93000001</v>
      </c>
      <c r="N262" s="5">
        <v>1123</v>
      </c>
      <c r="O262" s="5">
        <v>9358968</v>
      </c>
      <c r="P262" s="5">
        <v>0</v>
      </c>
      <c r="Q262" s="5">
        <v>10782669.48</v>
      </c>
      <c r="R262" s="5">
        <v>15265075</v>
      </c>
      <c r="S262" s="5">
        <v>0</v>
      </c>
      <c r="T262" s="5">
        <v>10176337</v>
      </c>
      <c r="U262" s="5">
        <v>0</v>
      </c>
      <c r="V262" s="5">
        <v>4398336</v>
      </c>
      <c r="W262" s="5"/>
      <c r="X262" s="5">
        <f t="shared" si="13"/>
        <v>316988164.57612193</v>
      </c>
      <c r="Y262" s="5">
        <v>0</v>
      </c>
      <c r="Z262" s="15">
        <f t="shared" si="14"/>
        <v>316988164.57612193</v>
      </c>
      <c r="AA262" s="5">
        <v>289146591</v>
      </c>
      <c r="AB262" s="26">
        <v>0.91216841293317119</v>
      </c>
      <c r="AC262" s="5">
        <v>289146591</v>
      </c>
      <c r="AD262" s="26">
        <v>0.91216841293317119</v>
      </c>
    </row>
    <row r="263" spans="1:30" ht="33" x14ac:dyDescent="0.3">
      <c r="A263" s="3" t="s">
        <v>2378</v>
      </c>
      <c r="B263" s="4" t="s">
        <v>9</v>
      </c>
      <c r="C263" s="5" t="s">
        <v>311</v>
      </c>
      <c r="D263" s="5" t="s">
        <v>409</v>
      </c>
      <c r="E263" s="5" t="s">
        <v>519</v>
      </c>
      <c r="F263" s="5" t="s">
        <v>520</v>
      </c>
      <c r="G263" s="5">
        <v>2382801</v>
      </c>
      <c r="H263" s="9">
        <v>0</v>
      </c>
      <c r="I263" s="5">
        <v>0</v>
      </c>
      <c r="J263" s="5">
        <f t="shared" si="12"/>
        <v>2382801</v>
      </c>
      <c r="K263" s="5">
        <v>861980</v>
      </c>
      <c r="L263" s="5">
        <v>18009528.86513105</v>
      </c>
      <c r="M263" s="5">
        <v>0</v>
      </c>
      <c r="N263" s="5">
        <v>82</v>
      </c>
      <c r="O263" s="5">
        <v>957314</v>
      </c>
      <c r="P263" s="5">
        <v>0</v>
      </c>
      <c r="Q263" s="5">
        <v>1453492.99</v>
      </c>
      <c r="R263" s="5">
        <v>1241071</v>
      </c>
      <c r="S263" s="5">
        <v>0</v>
      </c>
      <c r="T263" s="5">
        <v>1609599</v>
      </c>
      <c r="U263" s="5">
        <v>0</v>
      </c>
      <c r="V263" s="5">
        <v>1692773</v>
      </c>
      <c r="W263" s="5"/>
      <c r="X263" s="5">
        <f t="shared" si="13"/>
        <v>28208641.855131049</v>
      </c>
      <c r="Y263" s="5">
        <v>0</v>
      </c>
      <c r="Z263" s="15">
        <f t="shared" si="14"/>
        <v>28208641.855131049</v>
      </c>
      <c r="AA263" s="5">
        <v>0</v>
      </c>
      <c r="AB263" s="26">
        <v>0</v>
      </c>
      <c r="AC263" s="5">
        <v>0</v>
      </c>
      <c r="AD263" s="26">
        <v>0</v>
      </c>
    </row>
    <row r="264" spans="1:30" ht="33" x14ac:dyDescent="0.3">
      <c r="A264" s="3" t="s">
        <v>2378</v>
      </c>
      <c r="B264" s="4" t="s">
        <v>9</v>
      </c>
      <c r="C264" s="5" t="s">
        <v>311</v>
      </c>
      <c r="D264" s="5" t="s">
        <v>409</v>
      </c>
      <c r="E264" s="5" t="s">
        <v>521</v>
      </c>
      <c r="F264" s="5" t="s">
        <v>522</v>
      </c>
      <c r="G264" s="5">
        <v>19035687</v>
      </c>
      <c r="H264" s="9">
        <v>0</v>
      </c>
      <c r="I264" s="5">
        <v>0</v>
      </c>
      <c r="J264" s="5">
        <f t="shared" si="12"/>
        <v>19035687</v>
      </c>
      <c r="K264" s="5">
        <v>1512673</v>
      </c>
      <c r="L264" s="5">
        <v>33277068.472119268</v>
      </c>
      <c r="M264" s="5">
        <v>13202.22</v>
      </c>
      <c r="N264" s="5">
        <v>655</v>
      </c>
      <c r="O264" s="5">
        <v>11503706</v>
      </c>
      <c r="P264" s="5">
        <v>0</v>
      </c>
      <c r="Q264" s="5">
        <v>14069346.51</v>
      </c>
      <c r="R264" s="5">
        <v>2771033</v>
      </c>
      <c r="S264" s="5">
        <v>0</v>
      </c>
      <c r="T264" s="5">
        <v>5540039</v>
      </c>
      <c r="U264" s="5">
        <v>0</v>
      </c>
      <c r="V264" s="5">
        <v>6528630</v>
      </c>
      <c r="W264" s="5"/>
      <c r="X264" s="5">
        <f t="shared" si="13"/>
        <v>94252040.202119276</v>
      </c>
      <c r="Y264" s="5">
        <v>0</v>
      </c>
      <c r="Z264" s="15">
        <f t="shared" si="14"/>
        <v>94252040.202119276</v>
      </c>
      <c r="AA264" s="5">
        <v>74000000</v>
      </c>
      <c r="AB264" s="26">
        <v>0.78512889313918632</v>
      </c>
      <c r="AC264" s="5">
        <v>22584193.870000001</v>
      </c>
      <c r="AD264" s="26">
        <v>0.23961490723775539</v>
      </c>
    </row>
    <row r="265" spans="1:30" ht="33" x14ac:dyDescent="0.3">
      <c r="A265" s="3" t="s">
        <v>2378</v>
      </c>
      <c r="B265" s="4" t="s">
        <v>9</v>
      </c>
      <c r="C265" s="5" t="s">
        <v>311</v>
      </c>
      <c r="D265" s="5" t="s">
        <v>409</v>
      </c>
      <c r="E265" s="5" t="s">
        <v>523</v>
      </c>
      <c r="F265" s="5" t="s">
        <v>524</v>
      </c>
      <c r="G265" s="5">
        <v>155717400</v>
      </c>
      <c r="H265" s="9">
        <v>0</v>
      </c>
      <c r="I265" s="5">
        <v>0</v>
      </c>
      <c r="J265" s="5">
        <f t="shared" si="12"/>
        <v>155717400</v>
      </c>
      <c r="K265" s="5">
        <v>38920072</v>
      </c>
      <c r="L265" s="5">
        <v>643888572.64815295</v>
      </c>
      <c r="M265" s="5">
        <v>137685647.84999999</v>
      </c>
      <c r="N265" s="5">
        <v>5358</v>
      </c>
      <c r="O265" s="5">
        <v>89214015</v>
      </c>
      <c r="P265" s="5">
        <v>0</v>
      </c>
      <c r="Q265" s="5">
        <v>0</v>
      </c>
      <c r="R265" s="5">
        <v>52977564</v>
      </c>
      <c r="S265" s="5">
        <v>0</v>
      </c>
      <c r="T265" s="5">
        <v>71616079</v>
      </c>
      <c r="U265" s="5">
        <v>0</v>
      </c>
      <c r="V265" s="5">
        <v>58377004</v>
      </c>
      <c r="W265" s="5"/>
      <c r="X265" s="5">
        <f t="shared" si="13"/>
        <v>1248401712.498153</v>
      </c>
      <c r="Y265" s="5">
        <v>0</v>
      </c>
      <c r="Z265" s="15">
        <f t="shared" si="14"/>
        <v>1248401712.498153</v>
      </c>
      <c r="AA265" s="5">
        <v>736038046.38</v>
      </c>
      <c r="AB265" s="26">
        <v>0.58958429727489581</v>
      </c>
      <c r="AC265" s="5">
        <v>586007340.22000003</v>
      </c>
      <c r="AD265" s="26">
        <v>0.46940606885851821</v>
      </c>
    </row>
    <row r="266" spans="1:30" ht="33" x14ac:dyDescent="0.3">
      <c r="A266" s="3" t="s">
        <v>2378</v>
      </c>
      <c r="B266" s="4" t="s">
        <v>9</v>
      </c>
      <c r="C266" s="5" t="s">
        <v>311</v>
      </c>
      <c r="D266" s="5" t="s">
        <v>409</v>
      </c>
      <c r="E266" s="5" t="s">
        <v>525</v>
      </c>
      <c r="F266" s="5" t="s">
        <v>526</v>
      </c>
      <c r="G266" s="5">
        <v>192294490</v>
      </c>
      <c r="H266" s="9">
        <v>0</v>
      </c>
      <c r="I266" s="5">
        <v>0</v>
      </c>
      <c r="J266" s="5">
        <f t="shared" si="12"/>
        <v>192294490</v>
      </c>
      <c r="K266" s="5">
        <v>30899841</v>
      </c>
      <c r="L266" s="5">
        <v>650884319.62908173</v>
      </c>
      <c r="M266" s="5">
        <v>17850375.899999999</v>
      </c>
      <c r="N266" s="5">
        <v>6617</v>
      </c>
      <c r="O266" s="5">
        <v>87011650</v>
      </c>
      <c r="P266" s="5">
        <v>0</v>
      </c>
      <c r="Q266" s="5">
        <v>255821.5</v>
      </c>
      <c r="R266" s="5">
        <v>47857466</v>
      </c>
      <c r="S266" s="5">
        <v>0</v>
      </c>
      <c r="T266" s="5">
        <v>58106027</v>
      </c>
      <c r="U266" s="5">
        <v>0</v>
      </c>
      <c r="V266" s="5">
        <v>33035178</v>
      </c>
      <c r="W266" s="5"/>
      <c r="X266" s="5">
        <f t="shared" si="13"/>
        <v>1118201786.0290818</v>
      </c>
      <c r="Y266" s="5">
        <v>0</v>
      </c>
      <c r="Z266" s="15">
        <f t="shared" si="14"/>
        <v>1118201786.0290818</v>
      </c>
      <c r="AA266" s="5">
        <v>949838731.48000002</v>
      </c>
      <c r="AB266" s="26">
        <v>0.84943410335001646</v>
      </c>
      <c r="AC266" s="5">
        <v>890135268.32999992</v>
      </c>
      <c r="AD266" s="26">
        <v>0.79604171577208482</v>
      </c>
    </row>
    <row r="267" spans="1:30" ht="33" x14ac:dyDescent="0.3">
      <c r="A267" s="3" t="s">
        <v>2378</v>
      </c>
      <c r="B267" s="4" t="s">
        <v>9</v>
      </c>
      <c r="C267" s="5" t="s">
        <v>311</v>
      </c>
      <c r="D267" s="5" t="s">
        <v>409</v>
      </c>
      <c r="E267" s="5" t="s">
        <v>527</v>
      </c>
      <c r="F267" s="5" t="s">
        <v>528</v>
      </c>
      <c r="G267" s="5">
        <v>0</v>
      </c>
      <c r="H267" s="9">
        <v>0</v>
      </c>
      <c r="I267" s="5">
        <v>0</v>
      </c>
      <c r="J267" s="5">
        <f t="shared" si="12"/>
        <v>0</v>
      </c>
      <c r="K267" s="5">
        <v>51408</v>
      </c>
      <c r="L267" s="5">
        <v>1117342.71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71200</v>
      </c>
      <c r="S267" s="5">
        <v>0</v>
      </c>
      <c r="T267" s="5">
        <v>80201</v>
      </c>
      <c r="U267" s="5">
        <v>0</v>
      </c>
      <c r="V267" s="5">
        <v>79011</v>
      </c>
      <c r="W267" s="5"/>
      <c r="X267" s="5">
        <f t="shared" si="13"/>
        <v>1399162.71</v>
      </c>
      <c r="Y267" s="5">
        <v>0</v>
      </c>
      <c r="Z267" s="15">
        <f t="shared" si="14"/>
        <v>1399162.71</v>
      </c>
      <c r="AA267" s="5">
        <v>0</v>
      </c>
      <c r="AB267" s="26">
        <v>0</v>
      </c>
      <c r="AC267" s="5">
        <v>0</v>
      </c>
      <c r="AD267" s="26">
        <v>0</v>
      </c>
    </row>
    <row r="268" spans="1:30" ht="33" x14ac:dyDescent="0.3">
      <c r="A268" s="3" t="s">
        <v>2378</v>
      </c>
      <c r="B268" s="4" t="s">
        <v>9</v>
      </c>
      <c r="C268" s="5" t="s">
        <v>311</v>
      </c>
      <c r="D268" s="5" t="s">
        <v>409</v>
      </c>
      <c r="E268" s="5" t="s">
        <v>529</v>
      </c>
      <c r="F268" s="5" t="s">
        <v>530</v>
      </c>
      <c r="G268" s="5">
        <v>511767</v>
      </c>
      <c r="H268" s="9">
        <v>0</v>
      </c>
      <c r="I268" s="5">
        <v>0</v>
      </c>
      <c r="J268" s="5">
        <f t="shared" si="12"/>
        <v>511767</v>
      </c>
      <c r="K268" s="5">
        <v>67975</v>
      </c>
      <c r="L268" s="5">
        <v>1355084.1397303385</v>
      </c>
      <c r="M268" s="5">
        <v>0</v>
      </c>
      <c r="N268" s="5">
        <v>18</v>
      </c>
      <c r="O268" s="5">
        <v>205714</v>
      </c>
      <c r="P268" s="5">
        <v>0</v>
      </c>
      <c r="Q268" s="5">
        <v>0</v>
      </c>
      <c r="R268" s="5">
        <v>102589</v>
      </c>
      <c r="S268" s="5">
        <v>0</v>
      </c>
      <c r="T268" s="5">
        <v>141270</v>
      </c>
      <c r="U268" s="5">
        <v>0</v>
      </c>
      <c r="V268" s="5">
        <v>153681</v>
      </c>
      <c r="W268" s="5"/>
      <c r="X268" s="5">
        <f t="shared" si="13"/>
        <v>2538098.1397303385</v>
      </c>
      <c r="Y268" s="5">
        <v>0</v>
      </c>
      <c r="Z268" s="15">
        <f t="shared" si="14"/>
        <v>2538098.1397303385</v>
      </c>
      <c r="AA268" s="5">
        <v>0</v>
      </c>
      <c r="AB268" s="26">
        <v>0</v>
      </c>
      <c r="AC268" s="5">
        <v>0</v>
      </c>
      <c r="AD268" s="26">
        <v>0</v>
      </c>
    </row>
    <row r="269" spans="1:30" ht="33" x14ac:dyDescent="0.3">
      <c r="A269" s="3" t="s">
        <v>2378</v>
      </c>
      <c r="B269" s="4" t="s">
        <v>9</v>
      </c>
      <c r="C269" s="5" t="s">
        <v>311</v>
      </c>
      <c r="D269" s="5" t="s">
        <v>409</v>
      </c>
      <c r="E269" s="5" t="s">
        <v>531</v>
      </c>
      <c r="F269" s="5" t="s">
        <v>532</v>
      </c>
      <c r="G269" s="5">
        <v>129660738</v>
      </c>
      <c r="H269" s="9">
        <v>0</v>
      </c>
      <c r="I269" s="5">
        <v>0</v>
      </c>
      <c r="J269" s="5">
        <f t="shared" si="12"/>
        <v>129660738</v>
      </c>
      <c r="K269" s="5">
        <v>25195333</v>
      </c>
      <c r="L269" s="5">
        <v>315527892.31842995</v>
      </c>
      <c r="M269" s="5">
        <v>2481027.38</v>
      </c>
      <c r="N269" s="5">
        <v>4461</v>
      </c>
      <c r="O269" s="5">
        <v>46660799</v>
      </c>
      <c r="P269" s="5">
        <v>0</v>
      </c>
      <c r="Q269" s="5">
        <v>0</v>
      </c>
      <c r="R269" s="5">
        <v>23957899</v>
      </c>
      <c r="S269" s="5">
        <v>0</v>
      </c>
      <c r="T269" s="5">
        <v>29838494</v>
      </c>
      <c r="U269" s="5">
        <v>0</v>
      </c>
      <c r="V269" s="5">
        <v>31463502</v>
      </c>
      <c r="W269" s="5"/>
      <c r="X269" s="5">
        <f t="shared" si="13"/>
        <v>604790145.69842994</v>
      </c>
      <c r="Y269" s="5">
        <v>0</v>
      </c>
      <c r="Z269" s="15">
        <f t="shared" si="14"/>
        <v>604790145.69842994</v>
      </c>
      <c r="AA269" s="5">
        <v>59757920.409999996</v>
      </c>
      <c r="AB269" s="26">
        <v>9.8807695255996184E-2</v>
      </c>
      <c r="AC269" s="5">
        <v>59757920.409999996</v>
      </c>
      <c r="AD269" s="26">
        <v>9.8807695255996184E-2</v>
      </c>
    </row>
    <row r="270" spans="1:30" ht="33" x14ac:dyDescent="0.3">
      <c r="A270" s="3" t="s">
        <v>2378</v>
      </c>
      <c r="B270" s="4" t="s">
        <v>9</v>
      </c>
      <c r="C270" s="5" t="s">
        <v>311</v>
      </c>
      <c r="D270" s="5" t="s">
        <v>409</v>
      </c>
      <c r="E270" s="5" t="s">
        <v>533</v>
      </c>
      <c r="F270" s="5" t="s">
        <v>534</v>
      </c>
      <c r="G270" s="5">
        <v>219937</v>
      </c>
      <c r="H270" s="9">
        <v>0</v>
      </c>
      <c r="I270" s="5">
        <v>0</v>
      </c>
      <c r="J270" s="5">
        <f t="shared" si="12"/>
        <v>219937</v>
      </c>
      <c r="K270" s="5">
        <v>19500</v>
      </c>
      <c r="L270" s="5">
        <v>379109.93534717604</v>
      </c>
      <c r="M270" s="5">
        <v>0</v>
      </c>
      <c r="N270" s="5">
        <v>8</v>
      </c>
      <c r="O270" s="5">
        <v>79268</v>
      </c>
      <c r="P270" s="5">
        <v>0</v>
      </c>
      <c r="Q270" s="5">
        <v>0</v>
      </c>
      <c r="R270" s="5">
        <v>28028</v>
      </c>
      <c r="S270" s="5">
        <v>0</v>
      </c>
      <c r="T270" s="5">
        <v>34866</v>
      </c>
      <c r="U270" s="5">
        <v>-21834.639999999999</v>
      </c>
      <c r="V270" s="5">
        <v>34344</v>
      </c>
      <c r="W270" s="5"/>
      <c r="X270" s="5">
        <f t="shared" si="13"/>
        <v>773226.29534717603</v>
      </c>
      <c r="Y270" s="5">
        <v>39620.472000000002</v>
      </c>
      <c r="Z270" s="15">
        <f t="shared" si="14"/>
        <v>733605.82334717608</v>
      </c>
      <c r="AA270" s="5">
        <v>0</v>
      </c>
      <c r="AB270" s="26">
        <v>0</v>
      </c>
      <c r="AC270" s="5">
        <v>0</v>
      </c>
      <c r="AD270" s="26">
        <v>0</v>
      </c>
    </row>
    <row r="271" spans="1:30" ht="33" x14ac:dyDescent="0.3">
      <c r="A271" s="3" t="s">
        <v>2378</v>
      </c>
      <c r="B271" s="4" t="s">
        <v>9</v>
      </c>
      <c r="C271" s="5" t="s">
        <v>311</v>
      </c>
      <c r="D271" s="5" t="s">
        <v>409</v>
      </c>
      <c r="E271" s="5" t="s">
        <v>535</v>
      </c>
      <c r="F271" s="5" t="s">
        <v>536</v>
      </c>
      <c r="G271" s="5">
        <v>64557</v>
      </c>
      <c r="H271" s="9">
        <v>0</v>
      </c>
      <c r="I271" s="5">
        <v>0</v>
      </c>
      <c r="J271" s="5">
        <f t="shared" si="12"/>
        <v>64557</v>
      </c>
      <c r="K271" s="5">
        <v>38634</v>
      </c>
      <c r="L271" s="5">
        <v>679797.02026786609</v>
      </c>
      <c r="M271" s="5">
        <v>0</v>
      </c>
      <c r="N271" s="5">
        <v>2</v>
      </c>
      <c r="O271" s="5">
        <v>0</v>
      </c>
      <c r="P271" s="5">
        <v>0</v>
      </c>
      <c r="Q271" s="5">
        <v>0</v>
      </c>
      <c r="R271" s="5">
        <v>53608</v>
      </c>
      <c r="S271" s="5">
        <v>0</v>
      </c>
      <c r="T271" s="5">
        <v>61849</v>
      </c>
      <c r="U271" s="5">
        <v>0</v>
      </c>
      <c r="V271" s="5">
        <v>60043</v>
      </c>
      <c r="W271" s="5"/>
      <c r="X271" s="5">
        <f t="shared" si="13"/>
        <v>958490.02026786609</v>
      </c>
      <c r="Y271" s="5">
        <v>0</v>
      </c>
      <c r="Z271" s="15">
        <f t="shared" si="14"/>
        <v>958490.02026786609</v>
      </c>
      <c r="AA271" s="5">
        <v>0</v>
      </c>
      <c r="AB271" s="26">
        <v>0</v>
      </c>
      <c r="AC271" s="5">
        <v>0</v>
      </c>
      <c r="AD271" s="26">
        <v>0</v>
      </c>
    </row>
    <row r="272" spans="1:30" ht="33" x14ac:dyDescent="0.3">
      <c r="A272" s="3" t="s">
        <v>2378</v>
      </c>
      <c r="B272" s="4" t="s">
        <v>9</v>
      </c>
      <c r="C272" s="5" t="s">
        <v>311</v>
      </c>
      <c r="D272" s="5" t="s">
        <v>409</v>
      </c>
      <c r="E272" s="5" t="s">
        <v>537</v>
      </c>
      <c r="F272" s="5" t="s">
        <v>538</v>
      </c>
      <c r="G272" s="5">
        <v>239115607</v>
      </c>
      <c r="H272" s="9">
        <v>0</v>
      </c>
      <c r="I272" s="5">
        <v>0</v>
      </c>
      <c r="J272" s="5">
        <f t="shared" si="12"/>
        <v>239115607</v>
      </c>
      <c r="K272" s="5">
        <v>21146639</v>
      </c>
      <c r="L272" s="5">
        <v>461120532.42236936</v>
      </c>
      <c r="M272" s="5">
        <v>4959686.32</v>
      </c>
      <c r="N272" s="5">
        <v>8228</v>
      </c>
      <c r="O272" s="5">
        <v>27220649</v>
      </c>
      <c r="P272" s="5">
        <v>0</v>
      </c>
      <c r="Q272" s="5">
        <v>29051726.440000005</v>
      </c>
      <c r="R272" s="5">
        <v>32376003</v>
      </c>
      <c r="S272" s="5">
        <v>0</v>
      </c>
      <c r="T272" s="5">
        <v>48423652</v>
      </c>
      <c r="U272" s="5">
        <v>305660746.83999997</v>
      </c>
      <c r="V272" s="5">
        <v>51689967</v>
      </c>
      <c r="W272" s="5"/>
      <c r="X272" s="5">
        <f t="shared" si="13"/>
        <v>1220773437.0223694</v>
      </c>
      <c r="Y272" s="5">
        <v>0</v>
      </c>
      <c r="Z272" s="15">
        <f t="shared" si="14"/>
        <v>1220773437.0223694</v>
      </c>
      <c r="AA272" s="5">
        <v>536381380.56</v>
      </c>
      <c r="AB272" s="26">
        <v>0.43937831893549906</v>
      </c>
      <c r="AC272" s="5">
        <v>201324794.86000001</v>
      </c>
      <c r="AD272" s="26">
        <v>0.16491577286532239</v>
      </c>
    </row>
    <row r="273" spans="1:30" ht="33" x14ac:dyDescent="0.3">
      <c r="A273" s="3" t="s">
        <v>2378</v>
      </c>
      <c r="B273" s="4" t="s">
        <v>9</v>
      </c>
      <c r="C273" s="5" t="s">
        <v>311</v>
      </c>
      <c r="D273" s="5" t="s">
        <v>409</v>
      </c>
      <c r="E273" s="5" t="s">
        <v>539</v>
      </c>
      <c r="F273" s="5" t="s">
        <v>540</v>
      </c>
      <c r="G273" s="5">
        <v>0</v>
      </c>
      <c r="H273" s="9">
        <v>0</v>
      </c>
      <c r="I273" s="5">
        <v>0</v>
      </c>
      <c r="J273" s="5">
        <f t="shared" si="12"/>
        <v>0</v>
      </c>
      <c r="K273" s="5">
        <v>0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/>
      <c r="X273" s="5">
        <f t="shared" si="13"/>
        <v>0</v>
      </c>
      <c r="Y273" s="5">
        <v>0</v>
      </c>
      <c r="Z273" s="15">
        <f t="shared" si="14"/>
        <v>0</v>
      </c>
      <c r="AA273" s="5">
        <v>0</v>
      </c>
      <c r="AB273" s="26">
        <v>0</v>
      </c>
      <c r="AC273" s="5">
        <v>0</v>
      </c>
      <c r="AD273" s="26">
        <v>0</v>
      </c>
    </row>
    <row r="274" spans="1:30" ht="33" x14ac:dyDescent="0.3">
      <c r="A274" s="3" t="s">
        <v>2378</v>
      </c>
      <c r="B274" s="4" t="s">
        <v>9</v>
      </c>
      <c r="C274" s="5" t="s">
        <v>311</v>
      </c>
      <c r="D274" s="5" t="s">
        <v>409</v>
      </c>
      <c r="E274" s="5" t="s">
        <v>541</v>
      </c>
      <c r="F274" s="5" t="s">
        <v>542</v>
      </c>
      <c r="G274" s="5">
        <v>9111</v>
      </c>
      <c r="H274" s="9">
        <v>0</v>
      </c>
      <c r="I274" s="5">
        <v>0</v>
      </c>
      <c r="J274" s="5">
        <f t="shared" si="12"/>
        <v>9111</v>
      </c>
      <c r="K274" s="5">
        <v>110020</v>
      </c>
      <c r="L274" s="5">
        <v>2391321.541104401</v>
      </c>
      <c r="M274" s="5">
        <v>852132.55</v>
      </c>
      <c r="N274" s="5">
        <v>0</v>
      </c>
      <c r="O274" s="5">
        <v>0</v>
      </c>
      <c r="P274" s="5">
        <v>0</v>
      </c>
      <c r="Q274" s="5">
        <v>0</v>
      </c>
      <c r="R274" s="5">
        <v>211466</v>
      </c>
      <c r="S274" s="5">
        <v>0</v>
      </c>
      <c r="T274" s="5">
        <v>229872</v>
      </c>
      <c r="U274" s="5">
        <v>-904.51</v>
      </c>
      <c r="V274" s="5">
        <v>227110</v>
      </c>
      <c r="W274" s="5"/>
      <c r="X274" s="5">
        <f t="shared" si="13"/>
        <v>4030128.5811044015</v>
      </c>
      <c r="Y274" s="5">
        <v>1641.298</v>
      </c>
      <c r="Z274" s="15">
        <f t="shared" si="14"/>
        <v>4028487.2831044015</v>
      </c>
      <c r="AA274" s="5">
        <v>0</v>
      </c>
      <c r="AB274" s="26">
        <v>0</v>
      </c>
      <c r="AC274" s="5">
        <v>0</v>
      </c>
      <c r="AD274" s="26">
        <v>0</v>
      </c>
    </row>
    <row r="275" spans="1:30" ht="33" x14ac:dyDescent="0.3">
      <c r="A275" s="3" t="s">
        <v>2378</v>
      </c>
      <c r="B275" s="4" t="s">
        <v>9</v>
      </c>
      <c r="C275" s="5" t="s">
        <v>311</v>
      </c>
      <c r="D275" s="5" t="s">
        <v>409</v>
      </c>
      <c r="E275" s="5" t="s">
        <v>543</v>
      </c>
      <c r="F275" s="5" t="s">
        <v>544</v>
      </c>
      <c r="G275" s="5">
        <v>161603011</v>
      </c>
      <c r="H275" s="9">
        <v>0</v>
      </c>
      <c r="I275" s="5">
        <v>0</v>
      </c>
      <c r="J275" s="5">
        <f t="shared" si="12"/>
        <v>161603011</v>
      </c>
      <c r="K275" s="5">
        <v>30118910</v>
      </c>
      <c r="L275" s="5">
        <v>675912491.23502994</v>
      </c>
      <c r="M275" s="5">
        <v>21517713.760000002</v>
      </c>
      <c r="N275" s="5">
        <v>5561</v>
      </c>
      <c r="O275" s="5">
        <v>58882483</v>
      </c>
      <c r="P275" s="5">
        <v>0</v>
      </c>
      <c r="Q275" s="5">
        <v>668720.6</v>
      </c>
      <c r="R275" s="5">
        <v>47045907</v>
      </c>
      <c r="S275" s="5">
        <v>0</v>
      </c>
      <c r="T275" s="5">
        <v>46290890</v>
      </c>
      <c r="U275" s="5">
        <v>0</v>
      </c>
      <c r="V275" s="5">
        <v>19481023</v>
      </c>
      <c r="W275" s="5"/>
      <c r="X275" s="5">
        <f t="shared" si="13"/>
        <v>1061526710.59503</v>
      </c>
      <c r="Y275" s="5">
        <v>0</v>
      </c>
      <c r="Z275" s="15">
        <f t="shared" si="14"/>
        <v>1061526710.59503</v>
      </c>
      <c r="AA275" s="5">
        <v>899796312.35000002</v>
      </c>
      <c r="AB275" s="26">
        <v>0.84764359047133797</v>
      </c>
      <c r="AC275" s="5">
        <v>899679278.30999994</v>
      </c>
      <c r="AD275" s="26">
        <v>0.84753333979292167</v>
      </c>
    </row>
    <row r="276" spans="1:30" ht="33" x14ac:dyDescent="0.3">
      <c r="A276" s="3" t="s">
        <v>2378</v>
      </c>
      <c r="B276" s="4" t="s">
        <v>9</v>
      </c>
      <c r="C276" s="5" t="s">
        <v>311</v>
      </c>
      <c r="D276" s="5" t="s">
        <v>409</v>
      </c>
      <c r="E276" s="5" t="s">
        <v>545</v>
      </c>
      <c r="F276" s="5" t="s">
        <v>546</v>
      </c>
      <c r="G276" s="5">
        <v>0</v>
      </c>
      <c r="H276" s="9">
        <v>0</v>
      </c>
      <c r="I276" s="5">
        <v>0</v>
      </c>
      <c r="J276" s="5">
        <f t="shared" si="12"/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0</v>
      </c>
      <c r="T276" s="5">
        <v>0</v>
      </c>
      <c r="U276" s="5">
        <v>0</v>
      </c>
      <c r="V276" s="5">
        <v>0</v>
      </c>
      <c r="W276" s="5"/>
      <c r="X276" s="5">
        <f t="shared" si="13"/>
        <v>0</v>
      </c>
      <c r="Y276" s="5">
        <v>0</v>
      </c>
      <c r="Z276" s="15">
        <f t="shared" si="14"/>
        <v>0</v>
      </c>
      <c r="AA276" s="5">
        <v>0</v>
      </c>
      <c r="AB276" s="26">
        <v>0</v>
      </c>
      <c r="AC276" s="5">
        <v>0</v>
      </c>
      <c r="AD276" s="26">
        <v>0</v>
      </c>
    </row>
    <row r="277" spans="1:30" ht="33" x14ac:dyDescent="0.3">
      <c r="A277" s="3" t="s">
        <v>2378</v>
      </c>
      <c r="B277" s="4" t="s">
        <v>9</v>
      </c>
      <c r="C277" s="5" t="s">
        <v>311</v>
      </c>
      <c r="D277" s="5" t="s">
        <v>409</v>
      </c>
      <c r="E277" s="5" t="s">
        <v>547</v>
      </c>
      <c r="F277" s="5" t="s">
        <v>548</v>
      </c>
      <c r="G277" s="5">
        <v>331775642</v>
      </c>
      <c r="H277" s="9">
        <v>0</v>
      </c>
      <c r="I277" s="5">
        <v>0</v>
      </c>
      <c r="J277" s="5">
        <f t="shared" si="12"/>
        <v>331775642</v>
      </c>
      <c r="K277" s="5">
        <v>54134901</v>
      </c>
      <c r="L277" s="5">
        <v>969126870.30669868</v>
      </c>
      <c r="M277" s="5">
        <v>32331784.25</v>
      </c>
      <c r="N277" s="5">
        <v>11416</v>
      </c>
      <c r="O277" s="5">
        <v>199357148</v>
      </c>
      <c r="P277" s="5">
        <v>0</v>
      </c>
      <c r="Q277" s="5">
        <v>638286.95983886719</v>
      </c>
      <c r="R277" s="5">
        <v>81023645</v>
      </c>
      <c r="S277" s="5">
        <v>0</v>
      </c>
      <c r="T277" s="5">
        <v>98272077</v>
      </c>
      <c r="U277" s="5">
        <v>0</v>
      </c>
      <c r="V277" s="5">
        <v>37002515</v>
      </c>
      <c r="W277" s="5"/>
      <c r="X277" s="5">
        <f t="shared" si="13"/>
        <v>1803674285.5165377</v>
      </c>
      <c r="Y277" s="5">
        <v>0</v>
      </c>
      <c r="Z277" s="15">
        <f t="shared" si="14"/>
        <v>1803674285.5165377</v>
      </c>
      <c r="AA277" s="5">
        <v>1454027503.76</v>
      </c>
      <c r="AB277" s="26">
        <v>0.80614749316758949</v>
      </c>
      <c r="AC277" s="5">
        <v>1377934935.27</v>
      </c>
      <c r="AD277" s="26">
        <v>0.76395996014068912</v>
      </c>
    </row>
    <row r="278" spans="1:30" ht="33" x14ac:dyDescent="0.3">
      <c r="A278" s="3" t="s">
        <v>2378</v>
      </c>
      <c r="B278" s="4" t="s">
        <v>9</v>
      </c>
      <c r="C278" s="5" t="s">
        <v>311</v>
      </c>
      <c r="D278" s="5" t="s">
        <v>409</v>
      </c>
      <c r="E278" s="5" t="s">
        <v>549</v>
      </c>
      <c r="F278" s="5" t="s">
        <v>550</v>
      </c>
      <c r="G278" s="5">
        <v>10480589</v>
      </c>
      <c r="H278" s="9">
        <v>0</v>
      </c>
      <c r="I278" s="5">
        <v>0</v>
      </c>
      <c r="J278" s="5">
        <f t="shared" si="12"/>
        <v>10480589</v>
      </c>
      <c r="K278" s="5">
        <v>2349751</v>
      </c>
      <c r="L278" s="5">
        <v>49505762.879129097</v>
      </c>
      <c r="M278" s="5">
        <v>68516.13</v>
      </c>
      <c r="N278" s="5">
        <v>361</v>
      </c>
      <c r="O278" s="5">
        <v>3660053</v>
      </c>
      <c r="P278" s="5">
        <v>0</v>
      </c>
      <c r="Q278" s="5">
        <v>328702.51</v>
      </c>
      <c r="R278" s="5">
        <v>3438980</v>
      </c>
      <c r="S278" s="5">
        <v>0</v>
      </c>
      <c r="T278" s="5">
        <v>4267041</v>
      </c>
      <c r="U278" s="5">
        <v>0</v>
      </c>
      <c r="V278" s="5">
        <v>4445338</v>
      </c>
      <c r="W278" s="5"/>
      <c r="X278" s="5">
        <f t="shared" si="13"/>
        <v>78545094.519129097</v>
      </c>
      <c r="Y278" s="5">
        <v>0</v>
      </c>
      <c r="Z278" s="15">
        <f t="shared" si="14"/>
        <v>78545094.519129097</v>
      </c>
      <c r="AA278" s="5">
        <v>0</v>
      </c>
      <c r="AB278" s="26">
        <v>0</v>
      </c>
      <c r="AC278" s="5">
        <v>0</v>
      </c>
      <c r="AD278" s="26">
        <v>0</v>
      </c>
    </row>
    <row r="279" spans="1:30" ht="33" x14ac:dyDescent="0.3">
      <c r="A279" s="3" t="s">
        <v>2378</v>
      </c>
      <c r="B279" s="4" t="s">
        <v>9</v>
      </c>
      <c r="C279" s="5" t="s">
        <v>311</v>
      </c>
      <c r="D279" s="5" t="s">
        <v>409</v>
      </c>
      <c r="E279" s="5" t="s">
        <v>551</v>
      </c>
      <c r="F279" s="5" t="s">
        <v>552</v>
      </c>
      <c r="G279" s="5">
        <v>39308</v>
      </c>
      <c r="H279" s="9">
        <v>0</v>
      </c>
      <c r="I279" s="5">
        <v>0</v>
      </c>
      <c r="J279" s="5">
        <f t="shared" si="12"/>
        <v>39308</v>
      </c>
      <c r="K279" s="5">
        <v>3358</v>
      </c>
      <c r="L279" s="5">
        <v>73641.09</v>
      </c>
      <c r="M279" s="5">
        <v>0</v>
      </c>
      <c r="N279" s="5">
        <v>1</v>
      </c>
      <c r="O279" s="5">
        <v>0</v>
      </c>
      <c r="P279" s="5">
        <v>0</v>
      </c>
      <c r="Q279" s="5">
        <v>0</v>
      </c>
      <c r="R279" s="5">
        <v>4713</v>
      </c>
      <c r="S279" s="5">
        <v>0</v>
      </c>
      <c r="T279" s="5">
        <v>5272</v>
      </c>
      <c r="U279" s="5">
        <v>-3902.37</v>
      </c>
      <c r="V279" s="5">
        <v>5199</v>
      </c>
      <c r="W279" s="5"/>
      <c r="X279" s="5">
        <f t="shared" si="13"/>
        <v>127589.72</v>
      </c>
      <c r="Y279" s="5">
        <v>7081.1260000000002</v>
      </c>
      <c r="Z279" s="15">
        <f t="shared" si="14"/>
        <v>120508.594</v>
      </c>
      <c r="AA279" s="5">
        <v>0</v>
      </c>
      <c r="AB279" s="26">
        <v>0</v>
      </c>
      <c r="AC279" s="5">
        <v>0</v>
      </c>
      <c r="AD279" s="26">
        <v>0</v>
      </c>
    </row>
    <row r="280" spans="1:30" ht="33" x14ac:dyDescent="0.3">
      <c r="A280" s="3" t="s">
        <v>2378</v>
      </c>
      <c r="B280" s="4" t="s">
        <v>9</v>
      </c>
      <c r="C280" s="5" t="s">
        <v>311</v>
      </c>
      <c r="D280" s="5" t="s">
        <v>409</v>
      </c>
      <c r="E280" s="5" t="s">
        <v>553</v>
      </c>
      <c r="F280" s="5" t="s">
        <v>554</v>
      </c>
      <c r="G280" s="5">
        <v>46812469887</v>
      </c>
      <c r="H280" s="9">
        <v>0</v>
      </c>
      <c r="I280" s="5">
        <v>0</v>
      </c>
      <c r="J280" s="5">
        <f t="shared" si="12"/>
        <v>46812469887</v>
      </c>
      <c r="K280" s="5">
        <v>6664703072.8199997</v>
      </c>
      <c r="L280" s="5">
        <v>43969869009.122543</v>
      </c>
      <c r="M280" s="5">
        <v>3612907592</v>
      </c>
      <c r="N280" s="5">
        <v>1610759</v>
      </c>
      <c r="O280" s="5">
        <v>11004123335</v>
      </c>
      <c r="P280" s="5">
        <v>0</v>
      </c>
      <c r="Q280" s="5">
        <v>6132051142.5700006</v>
      </c>
      <c r="R280" s="5">
        <v>3746890748</v>
      </c>
      <c r="S280" s="5">
        <v>0</v>
      </c>
      <c r="T280" s="5">
        <v>2563447014</v>
      </c>
      <c r="U280" s="5">
        <v>0</v>
      </c>
      <c r="V280" s="5">
        <v>1604505855</v>
      </c>
      <c r="W280" s="5"/>
      <c r="X280" s="5">
        <f t="shared" si="13"/>
        <v>126112578414.51254</v>
      </c>
      <c r="Y280" s="5">
        <v>9362493977.3999996</v>
      </c>
      <c r="Z280" s="15">
        <f t="shared" si="14"/>
        <v>116750084437.11255</v>
      </c>
      <c r="AA280" s="5">
        <v>100330465848.68001</v>
      </c>
      <c r="AB280" s="26">
        <v>0.85936097033594039</v>
      </c>
      <c r="AC280" s="5">
        <v>85086020410.01001</v>
      </c>
      <c r="AD280" s="26">
        <v>0.72878765630222397</v>
      </c>
    </row>
    <row r="281" spans="1:30" ht="33" x14ac:dyDescent="0.3">
      <c r="A281" s="3" t="s">
        <v>2378</v>
      </c>
      <c r="B281" s="4" t="s">
        <v>9</v>
      </c>
      <c r="C281" s="5" t="s">
        <v>311</v>
      </c>
      <c r="D281" s="5" t="s">
        <v>409</v>
      </c>
      <c r="E281" s="5" t="s">
        <v>555</v>
      </c>
      <c r="F281" s="5" t="s">
        <v>556</v>
      </c>
      <c r="G281" s="5">
        <v>155592886</v>
      </c>
      <c r="H281" s="9">
        <v>0</v>
      </c>
      <c r="I281" s="5">
        <v>0</v>
      </c>
      <c r="J281" s="5">
        <f t="shared" si="12"/>
        <v>155592886</v>
      </c>
      <c r="K281" s="5">
        <v>37802587</v>
      </c>
      <c r="L281" s="5">
        <v>744302532.68620133</v>
      </c>
      <c r="M281" s="5">
        <v>2977232.89</v>
      </c>
      <c r="N281" s="5">
        <v>5354</v>
      </c>
      <c r="O281" s="5">
        <v>59069238</v>
      </c>
      <c r="P281" s="5">
        <v>0</v>
      </c>
      <c r="Q281" s="5">
        <v>0</v>
      </c>
      <c r="R281" s="5">
        <v>31661917</v>
      </c>
      <c r="S281" s="5">
        <v>0</v>
      </c>
      <c r="T281" s="5">
        <v>20199085</v>
      </c>
      <c r="U281" s="5">
        <v>0</v>
      </c>
      <c r="V281" s="5">
        <v>17600526</v>
      </c>
      <c r="W281" s="5"/>
      <c r="X281" s="5">
        <f t="shared" si="13"/>
        <v>1069211358.5762013</v>
      </c>
      <c r="Y281" s="5">
        <v>0</v>
      </c>
      <c r="Z281" s="15">
        <f t="shared" si="14"/>
        <v>1069211358.5762013</v>
      </c>
      <c r="AA281" s="5">
        <v>864518759.05999994</v>
      </c>
      <c r="AB281" s="26">
        <v>0.80855740273019816</v>
      </c>
      <c r="AC281" s="5">
        <v>864518759.05999994</v>
      </c>
      <c r="AD281" s="26">
        <v>0.80855740273019816</v>
      </c>
    </row>
    <row r="282" spans="1:30" ht="33" x14ac:dyDescent="0.3">
      <c r="A282" s="3" t="s">
        <v>2378</v>
      </c>
      <c r="B282" s="4" t="s">
        <v>9</v>
      </c>
      <c r="C282" s="5" t="s">
        <v>311</v>
      </c>
      <c r="D282" s="5" t="s">
        <v>409</v>
      </c>
      <c r="E282" s="5" t="s">
        <v>557</v>
      </c>
      <c r="F282" s="5" t="s">
        <v>558</v>
      </c>
      <c r="G282" s="5">
        <v>343890</v>
      </c>
      <c r="H282" s="9">
        <v>0</v>
      </c>
      <c r="I282" s="5">
        <v>0</v>
      </c>
      <c r="J282" s="5">
        <f t="shared" si="12"/>
        <v>343890</v>
      </c>
      <c r="K282" s="5">
        <v>36001</v>
      </c>
      <c r="L282" s="5">
        <v>537627.21614296688</v>
      </c>
      <c r="M282" s="5">
        <v>0</v>
      </c>
      <c r="N282" s="5">
        <v>12</v>
      </c>
      <c r="O282" s="5">
        <v>161510</v>
      </c>
      <c r="P282" s="5">
        <v>0</v>
      </c>
      <c r="Q282" s="5">
        <v>0</v>
      </c>
      <c r="R282" s="5">
        <v>51498</v>
      </c>
      <c r="S282" s="5">
        <v>0</v>
      </c>
      <c r="T282" s="5">
        <v>64856</v>
      </c>
      <c r="U282" s="5">
        <v>-34140.300000000003</v>
      </c>
      <c r="V282" s="5">
        <v>68064</v>
      </c>
      <c r="W282" s="5"/>
      <c r="X282" s="5">
        <f t="shared" si="13"/>
        <v>1229317.9161429668</v>
      </c>
      <c r="Y282" s="5">
        <v>61949.94</v>
      </c>
      <c r="Z282" s="15">
        <f t="shared" si="14"/>
        <v>1167367.9761429669</v>
      </c>
      <c r="AA282" s="5">
        <v>0</v>
      </c>
      <c r="AB282" s="26">
        <v>0</v>
      </c>
      <c r="AC282" s="5">
        <v>0</v>
      </c>
      <c r="AD282" s="26">
        <v>0</v>
      </c>
    </row>
    <row r="283" spans="1:30" ht="33" x14ac:dyDescent="0.3">
      <c r="A283" s="3" t="s">
        <v>2378</v>
      </c>
      <c r="B283" s="4" t="s">
        <v>9</v>
      </c>
      <c r="C283" s="5" t="s">
        <v>311</v>
      </c>
      <c r="D283" s="5" t="s">
        <v>409</v>
      </c>
      <c r="E283" s="5" t="s">
        <v>559</v>
      </c>
      <c r="F283" s="5" t="s">
        <v>560</v>
      </c>
      <c r="G283" s="5">
        <v>1203692750</v>
      </c>
      <c r="H283" s="9">
        <v>0</v>
      </c>
      <c r="I283" s="5">
        <v>0</v>
      </c>
      <c r="J283" s="5">
        <f t="shared" si="12"/>
        <v>1203692750</v>
      </c>
      <c r="K283" s="5">
        <v>25366362</v>
      </c>
      <c r="L283" s="5">
        <v>511696466.29511356</v>
      </c>
      <c r="M283" s="5">
        <v>1751282.72</v>
      </c>
      <c r="N283" s="5">
        <v>41418</v>
      </c>
      <c r="O283" s="5">
        <v>574591816</v>
      </c>
      <c r="P283" s="5">
        <v>0</v>
      </c>
      <c r="Q283" s="5">
        <v>370531858.45999998</v>
      </c>
      <c r="R283" s="5">
        <v>59817177</v>
      </c>
      <c r="S283" s="5">
        <v>0</v>
      </c>
      <c r="T283" s="5">
        <v>150973537</v>
      </c>
      <c r="U283" s="5">
        <v>0</v>
      </c>
      <c r="V283" s="5">
        <v>201455375</v>
      </c>
      <c r="W283" s="5"/>
      <c r="X283" s="5">
        <f t="shared" si="13"/>
        <v>3099918042.4751139</v>
      </c>
      <c r="Y283" s="5">
        <v>0</v>
      </c>
      <c r="Z283" s="15">
        <f t="shared" si="14"/>
        <v>3099918042.4751139</v>
      </c>
      <c r="AA283" s="5">
        <v>534994601</v>
      </c>
      <c r="AB283" s="26">
        <v>0.17258346629475282</v>
      </c>
      <c r="AC283" s="5">
        <v>534994600.66000003</v>
      </c>
      <c r="AD283" s="26">
        <v>0.17258346618507253</v>
      </c>
    </row>
    <row r="284" spans="1:30" ht="33" x14ac:dyDescent="0.3">
      <c r="A284" s="3" t="s">
        <v>2378</v>
      </c>
      <c r="B284" s="4" t="s">
        <v>9</v>
      </c>
      <c r="C284" s="5" t="s">
        <v>311</v>
      </c>
      <c r="D284" s="5" t="s">
        <v>409</v>
      </c>
      <c r="E284" s="5" t="s">
        <v>561</v>
      </c>
      <c r="F284" s="5" t="s">
        <v>562</v>
      </c>
      <c r="G284" s="5">
        <v>81591</v>
      </c>
      <c r="H284" s="9">
        <v>0</v>
      </c>
      <c r="I284" s="5">
        <v>0</v>
      </c>
      <c r="J284" s="5">
        <f t="shared" si="12"/>
        <v>81591</v>
      </c>
      <c r="K284" s="5">
        <v>158676</v>
      </c>
      <c r="L284" s="5">
        <v>3120904.7242057868</v>
      </c>
      <c r="M284" s="5">
        <v>22285</v>
      </c>
      <c r="N284" s="5">
        <v>3</v>
      </c>
      <c r="O284" s="5">
        <v>15967</v>
      </c>
      <c r="P284" s="5">
        <v>0</v>
      </c>
      <c r="Q284" s="5">
        <v>0</v>
      </c>
      <c r="R284" s="5">
        <v>222701</v>
      </c>
      <c r="S284" s="5">
        <v>0</v>
      </c>
      <c r="T284" s="5">
        <v>253616</v>
      </c>
      <c r="U284" s="5">
        <v>0</v>
      </c>
      <c r="V284" s="5">
        <v>242958</v>
      </c>
      <c r="W284" s="5"/>
      <c r="X284" s="5">
        <f t="shared" si="13"/>
        <v>4118701.7242057868</v>
      </c>
      <c r="Y284" s="5">
        <v>0</v>
      </c>
      <c r="Z284" s="15">
        <f t="shared" si="14"/>
        <v>4118701.7242057868</v>
      </c>
      <c r="AA284" s="5">
        <v>0</v>
      </c>
      <c r="AB284" s="26">
        <v>0</v>
      </c>
      <c r="AC284" s="5">
        <v>0</v>
      </c>
      <c r="AD284" s="26">
        <v>0</v>
      </c>
    </row>
    <row r="285" spans="1:30" ht="33" x14ac:dyDescent="0.3">
      <c r="A285" s="3" t="s">
        <v>2378</v>
      </c>
      <c r="B285" s="4" t="s">
        <v>9</v>
      </c>
      <c r="C285" s="5" t="s">
        <v>311</v>
      </c>
      <c r="D285" s="5" t="s">
        <v>409</v>
      </c>
      <c r="E285" s="5" t="s">
        <v>563</v>
      </c>
      <c r="F285" s="5" t="s">
        <v>564</v>
      </c>
      <c r="G285" s="5">
        <v>57160416</v>
      </c>
      <c r="H285" s="9">
        <v>0</v>
      </c>
      <c r="I285" s="5">
        <v>0</v>
      </c>
      <c r="J285" s="5">
        <f t="shared" si="12"/>
        <v>57160416</v>
      </c>
      <c r="K285" s="5">
        <v>4653484</v>
      </c>
      <c r="L285" s="5">
        <v>67516225.464391515</v>
      </c>
      <c r="M285" s="5">
        <v>33012523</v>
      </c>
      <c r="N285" s="5">
        <v>1967</v>
      </c>
      <c r="O285" s="5">
        <v>11211215</v>
      </c>
      <c r="P285" s="5">
        <v>0</v>
      </c>
      <c r="Q285" s="5">
        <v>7485194.8399999999</v>
      </c>
      <c r="R285" s="5">
        <v>8564310</v>
      </c>
      <c r="S285" s="5">
        <v>0</v>
      </c>
      <c r="T285" s="5">
        <v>14515677</v>
      </c>
      <c r="U285" s="5">
        <v>131535290.92</v>
      </c>
      <c r="V285" s="5">
        <v>13509289</v>
      </c>
      <c r="W285" s="5"/>
      <c r="X285" s="5">
        <f t="shared" si="13"/>
        <v>349165592.22439152</v>
      </c>
      <c r="Y285" s="5">
        <v>0</v>
      </c>
      <c r="Z285" s="15">
        <f t="shared" si="14"/>
        <v>349165592.22439152</v>
      </c>
      <c r="AA285" s="5">
        <v>119725740</v>
      </c>
      <c r="AB285" s="26">
        <v>0.34289100262507588</v>
      </c>
      <c r="AC285" s="5">
        <v>119725740</v>
      </c>
      <c r="AD285" s="26">
        <v>0.34289100262507588</v>
      </c>
    </row>
    <row r="286" spans="1:30" ht="33" x14ac:dyDescent="0.3">
      <c r="A286" s="3" t="s">
        <v>2378</v>
      </c>
      <c r="B286" s="4" t="s">
        <v>9</v>
      </c>
      <c r="C286" s="5" t="s">
        <v>311</v>
      </c>
      <c r="D286" s="5" t="s">
        <v>409</v>
      </c>
      <c r="E286" s="5" t="s">
        <v>565</v>
      </c>
      <c r="F286" s="5" t="s">
        <v>566</v>
      </c>
      <c r="G286" s="5">
        <v>48903</v>
      </c>
      <c r="H286" s="9">
        <v>0</v>
      </c>
      <c r="I286" s="5">
        <v>0</v>
      </c>
      <c r="J286" s="5">
        <f t="shared" si="12"/>
        <v>48903</v>
      </c>
      <c r="K286" s="5">
        <v>89236</v>
      </c>
      <c r="L286" s="5">
        <v>354393.22339176154</v>
      </c>
      <c r="M286" s="5">
        <v>0</v>
      </c>
      <c r="N286" s="5">
        <v>2</v>
      </c>
      <c r="O286" s="5">
        <v>27404</v>
      </c>
      <c r="P286" s="5">
        <v>0</v>
      </c>
      <c r="Q286" s="5">
        <v>0</v>
      </c>
      <c r="R286" s="5">
        <v>127293</v>
      </c>
      <c r="S286" s="5">
        <v>0</v>
      </c>
      <c r="T286" s="5">
        <v>146328</v>
      </c>
      <c r="U286" s="5">
        <v>0</v>
      </c>
      <c r="V286" s="5">
        <v>101081</v>
      </c>
      <c r="W286" s="5"/>
      <c r="X286" s="5">
        <f t="shared" si="13"/>
        <v>894640.22339176154</v>
      </c>
      <c r="Y286" s="5">
        <v>0</v>
      </c>
      <c r="Z286" s="15">
        <f t="shared" si="14"/>
        <v>894640.22339176154</v>
      </c>
      <c r="AA286" s="5">
        <v>0</v>
      </c>
      <c r="AB286" s="26">
        <v>0</v>
      </c>
      <c r="AC286" s="5">
        <v>0</v>
      </c>
      <c r="AD286" s="26">
        <v>0</v>
      </c>
    </row>
    <row r="287" spans="1:30" ht="33" x14ac:dyDescent="0.3">
      <c r="A287" s="3" t="s">
        <v>2378</v>
      </c>
      <c r="B287" s="4" t="s">
        <v>9</v>
      </c>
      <c r="C287" s="5" t="s">
        <v>311</v>
      </c>
      <c r="D287" s="5" t="s">
        <v>409</v>
      </c>
      <c r="E287" s="5" t="s">
        <v>567</v>
      </c>
      <c r="F287" s="5" t="s">
        <v>568</v>
      </c>
      <c r="G287" s="5">
        <v>2950856354</v>
      </c>
      <c r="H287" s="9">
        <v>0</v>
      </c>
      <c r="I287" s="5">
        <v>0</v>
      </c>
      <c r="J287" s="5">
        <f t="shared" si="12"/>
        <v>2950856354</v>
      </c>
      <c r="K287" s="5">
        <v>71298410</v>
      </c>
      <c r="L287" s="5">
        <v>1164548283.8347702</v>
      </c>
      <c r="M287" s="5">
        <v>12485336.33</v>
      </c>
      <c r="N287" s="5">
        <v>101535</v>
      </c>
      <c r="O287" s="5">
        <v>687315387</v>
      </c>
      <c r="P287" s="5">
        <v>0</v>
      </c>
      <c r="Q287" s="5">
        <v>436921700.24000013</v>
      </c>
      <c r="R287" s="5">
        <v>106872244</v>
      </c>
      <c r="S287" s="5">
        <v>0</v>
      </c>
      <c r="T287" s="5">
        <v>221773407</v>
      </c>
      <c r="U287" s="5">
        <v>0</v>
      </c>
      <c r="V287" s="5">
        <v>287860847</v>
      </c>
      <c r="W287" s="5"/>
      <c r="X287" s="5">
        <f t="shared" si="13"/>
        <v>5940033504.4047699</v>
      </c>
      <c r="Y287" s="5">
        <v>0</v>
      </c>
      <c r="Z287" s="15">
        <f t="shared" si="14"/>
        <v>5940033504.4047699</v>
      </c>
      <c r="AA287" s="5">
        <v>3710107768.9800005</v>
      </c>
      <c r="AB287" s="26">
        <v>0.6245937445014087</v>
      </c>
      <c r="AC287" s="5">
        <v>2546010220.1800003</v>
      </c>
      <c r="AD287" s="26">
        <v>0.42861883157595543</v>
      </c>
    </row>
    <row r="288" spans="1:30" ht="33" x14ac:dyDescent="0.3">
      <c r="A288" s="3" t="s">
        <v>2378</v>
      </c>
      <c r="B288" s="4" t="s">
        <v>9</v>
      </c>
      <c r="C288" s="5" t="s">
        <v>311</v>
      </c>
      <c r="D288" s="5" t="s">
        <v>409</v>
      </c>
      <c r="E288" s="5" t="s">
        <v>569</v>
      </c>
      <c r="F288" s="5" t="s">
        <v>570</v>
      </c>
      <c r="G288" s="5">
        <v>0</v>
      </c>
      <c r="H288" s="9">
        <v>0</v>
      </c>
      <c r="I288" s="5">
        <v>0</v>
      </c>
      <c r="J288" s="5">
        <f t="shared" si="12"/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0</v>
      </c>
      <c r="S288" s="5">
        <v>0</v>
      </c>
      <c r="T288" s="5">
        <v>0</v>
      </c>
      <c r="U288" s="5">
        <v>0</v>
      </c>
      <c r="V288" s="5">
        <v>0</v>
      </c>
      <c r="W288" s="5"/>
      <c r="X288" s="5">
        <f t="shared" si="13"/>
        <v>0</v>
      </c>
      <c r="Y288" s="5">
        <v>0</v>
      </c>
      <c r="Z288" s="15">
        <f t="shared" si="14"/>
        <v>0</v>
      </c>
      <c r="AA288" s="5">
        <v>0</v>
      </c>
      <c r="AB288" s="26">
        <v>0</v>
      </c>
      <c r="AC288" s="5">
        <v>0</v>
      </c>
      <c r="AD288" s="26">
        <v>0</v>
      </c>
    </row>
    <row r="289" spans="1:30" ht="33" x14ac:dyDescent="0.3">
      <c r="A289" s="3" t="s">
        <v>2378</v>
      </c>
      <c r="B289" s="4" t="s">
        <v>9</v>
      </c>
      <c r="C289" s="5" t="s">
        <v>311</v>
      </c>
      <c r="D289" s="5" t="s">
        <v>409</v>
      </c>
      <c r="E289" s="5" t="s">
        <v>571</v>
      </c>
      <c r="F289" s="5" t="s">
        <v>572</v>
      </c>
      <c r="G289" s="5">
        <v>0</v>
      </c>
      <c r="H289" s="9">
        <v>0</v>
      </c>
      <c r="I289" s="5">
        <v>0</v>
      </c>
      <c r="J289" s="5">
        <f t="shared" si="12"/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0</v>
      </c>
      <c r="S289" s="5">
        <v>0</v>
      </c>
      <c r="T289" s="5">
        <v>0</v>
      </c>
      <c r="U289" s="5">
        <v>0</v>
      </c>
      <c r="V289" s="5">
        <v>0</v>
      </c>
      <c r="W289" s="5"/>
      <c r="X289" s="5">
        <f t="shared" si="13"/>
        <v>0</v>
      </c>
      <c r="Y289" s="5">
        <v>0</v>
      </c>
      <c r="Z289" s="15">
        <f t="shared" si="14"/>
        <v>0</v>
      </c>
      <c r="AA289" s="5">
        <v>0</v>
      </c>
      <c r="AB289" s="26">
        <v>0</v>
      </c>
      <c r="AC289" s="5">
        <v>0</v>
      </c>
      <c r="AD289" s="26">
        <v>0</v>
      </c>
    </row>
    <row r="290" spans="1:30" ht="33" x14ac:dyDescent="0.3">
      <c r="A290" s="3" t="s">
        <v>2378</v>
      </c>
      <c r="B290" s="4" t="s">
        <v>9</v>
      </c>
      <c r="C290" s="5" t="s">
        <v>311</v>
      </c>
      <c r="D290" s="5" t="s">
        <v>409</v>
      </c>
      <c r="E290" s="5" t="s">
        <v>573</v>
      </c>
      <c r="F290" s="5" t="s">
        <v>574</v>
      </c>
      <c r="G290" s="5">
        <v>786395570</v>
      </c>
      <c r="H290" s="9">
        <v>0</v>
      </c>
      <c r="I290" s="5">
        <v>0</v>
      </c>
      <c r="J290" s="5">
        <f t="shared" si="12"/>
        <v>786395570</v>
      </c>
      <c r="K290" s="5">
        <v>4191545</v>
      </c>
      <c r="L290" s="5">
        <v>69472299.002076358</v>
      </c>
      <c r="M290" s="5">
        <v>9808695</v>
      </c>
      <c r="N290" s="5">
        <v>27059</v>
      </c>
      <c r="O290" s="5">
        <v>6589815</v>
      </c>
      <c r="P290" s="5">
        <v>0</v>
      </c>
      <c r="Q290" s="5">
        <v>750002.37000000011</v>
      </c>
      <c r="R290" s="5">
        <v>5930788</v>
      </c>
      <c r="S290" s="5">
        <v>0</v>
      </c>
      <c r="T290" s="5">
        <v>6077432</v>
      </c>
      <c r="U290" s="5">
        <v>-78070835.579999998</v>
      </c>
      <c r="V290" s="5">
        <v>2730166</v>
      </c>
      <c r="W290" s="5"/>
      <c r="X290" s="5">
        <f t="shared" si="13"/>
        <v>813902535.79207635</v>
      </c>
      <c r="Y290" s="5">
        <v>141664946.884</v>
      </c>
      <c r="Z290" s="15">
        <f t="shared" si="14"/>
        <v>672237588.90807629</v>
      </c>
      <c r="AA290" s="5">
        <v>69445972.769999996</v>
      </c>
      <c r="AB290" s="26">
        <v>0.10330569714615623</v>
      </c>
      <c r="AC290" s="5">
        <v>69445972.769999996</v>
      </c>
      <c r="AD290" s="26">
        <v>0.10330569714615623</v>
      </c>
    </row>
    <row r="291" spans="1:30" ht="33" x14ac:dyDescent="0.3">
      <c r="A291" s="3" t="s">
        <v>2378</v>
      </c>
      <c r="B291" s="4" t="s">
        <v>9</v>
      </c>
      <c r="C291" s="5" t="s">
        <v>311</v>
      </c>
      <c r="D291" s="5" t="s">
        <v>409</v>
      </c>
      <c r="E291" s="5" t="s">
        <v>575</v>
      </c>
      <c r="F291" s="5" t="s">
        <v>576</v>
      </c>
      <c r="G291" s="5">
        <v>182530305</v>
      </c>
      <c r="H291" s="9">
        <v>0</v>
      </c>
      <c r="I291" s="5">
        <v>0</v>
      </c>
      <c r="J291" s="5">
        <f t="shared" si="12"/>
        <v>182530305</v>
      </c>
      <c r="K291" s="5">
        <v>6466035</v>
      </c>
      <c r="L291" s="5">
        <v>130849805.56991963</v>
      </c>
      <c r="M291" s="5">
        <v>2907326.43</v>
      </c>
      <c r="N291" s="5">
        <v>6281</v>
      </c>
      <c r="O291" s="5">
        <v>60495610</v>
      </c>
      <c r="P291" s="5">
        <v>0</v>
      </c>
      <c r="Q291" s="5">
        <v>16556718.379999999</v>
      </c>
      <c r="R291" s="5">
        <v>11650748</v>
      </c>
      <c r="S291" s="5">
        <v>0</v>
      </c>
      <c r="T291" s="5">
        <v>18426708</v>
      </c>
      <c r="U291" s="5">
        <v>0</v>
      </c>
      <c r="V291" s="5">
        <v>27077097</v>
      </c>
      <c r="W291" s="5"/>
      <c r="X291" s="5">
        <f t="shared" si="13"/>
        <v>456966634.37991965</v>
      </c>
      <c r="Y291" s="5">
        <v>0</v>
      </c>
      <c r="Z291" s="15">
        <f t="shared" si="14"/>
        <v>456966634.37991965</v>
      </c>
      <c r="AA291" s="5">
        <v>204793178</v>
      </c>
      <c r="AB291" s="26">
        <v>0.44815783602646148</v>
      </c>
      <c r="AC291" s="5">
        <v>104547090.97</v>
      </c>
      <c r="AD291" s="26">
        <v>0.22878495519014216</v>
      </c>
    </row>
    <row r="292" spans="1:30" ht="33" x14ac:dyDescent="0.3">
      <c r="A292" s="3" t="s">
        <v>2378</v>
      </c>
      <c r="B292" s="4" t="s">
        <v>9</v>
      </c>
      <c r="C292" s="5" t="s">
        <v>311</v>
      </c>
      <c r="D292" s="5" t="s">
        <v>409</v>
      </c>
      <c r="E292" s="5" t="s">
        <v>577</v>
      </c>
      <c r="F292" s="5" t="s">
        <v>578</v>
      </c>
      <c r="G292" s="5">
        <v>684603</v>
      </c>
      <c r="H292" s="9">
        <v>0</v>
      </c>
      <c r="I292" s="5">
        <v>0</v>
      </c>
      <c r="J292" s="5">
        <f t="shared" si="12"/>
        <v>684603</v>
      </c>
      <c r="K292" s="5">
        <v>876963</v>
      </c>
      <c r="L292" s="5">
        <v>18916877.002992306</v>
      </c>
      <c r="M292" s="5">
        <v>0</v>
      </c>
      <c r="N292" s="5">
        <v>24</v>
      </c>
      <c r="O292" s="5">
        <v>353573</v>
      </c>
      <c r="P292" s="5">
        <v>0</v>
      </c>
      <c r="Q292" s="5">
        <v>0</v>
      </c>
      <c r="R292" s="5">
        <v>1213458</v>
      </c>
      <c r="S292" s="5">
        <v>0</v>
      </c>
      <c r="T292" s="5">
        <v>1383258</v>
      </c>
      <c r="U292" s="5">
        <v>-67965.19</v>
      </c>
      <c r="V292" s="5">
        <v>1362661</v>
      </c>
      <c r="W292" s="5"/>
      <c r="X292" s="5">
        <f t="shared" si="13"/>
        <v>24723451.812992305</v>
      </c>
      <c r="Y292" s="5">
        <v>123327.56200000002</v>
      </c>
      <c r="Z292" s="15">
        <f t="shared" si="14"/>
        <v>24600124.250992306</v>
      </c>
      <c r="AA292" s="5">
        <v>0</v>
      </c>
      <c r="AB292" s="26">
        <v>0</v>
      </c>
      <c r="AC292" s="5">
        <v>0</v>
      </c>
      <c r="AD292" s="26">
        <v>0</v>
      </c>
    </row>
    <row r="293" spans="1:30" ht="33" x14ac:dyDescent="0.3">
      <c r="A293" s="3" t="s">
        <v>2378</v>
      </c>
      <c r="B293" s="4" t="s">
        <v>9</v>
      </c>
      <c r="C293" s="5" t="s">
        <v>311</v>
      </c>
      <c r="D293" s="5" t="s">
        <v>409</v>
      </c>
      <c r="E293" s="5" t="s">
        <v>579</v>
      </c>
      <c r="F293" s="5" t="s">
        <v>580</v>
      </c>
      <c r="G293" s="5">
        <v>155592886</v>
      </c>
      <c r="H293" s="9">
        <v>0</v>
      </c>
      <c r="I293" s="5">
        <v>0</v>
      </c>
      <c r="J293" s="5">
        <f t="shared" si="12"/>
        <v>155592886</v>
      </c>
      <c r="K293" s="5">
        <v>34694547</v>
      </c>
      <c r="L293" s="5">
        <v>631309860.39285684</v>
      </c>
      <c r="M293" s="5">
        <v>3201005.56</v>
      </c>
      <c r="N293" s="5">
        <v>5354</v>
      </c>
      <c r="O293" s="5">
        <v>85129765</v>
      </c>
      <c r="P293" s="5">
        <v>0</v>
      </c>
      <c r="Q293" s="5">
        <v>0</v>
      </c>
      <c r="R293" s="5">
        <v>46024564</v>
      </c>
      <c r="S293" s="5">
        <v>0</v>
      </c>
      <c r="T293" s="5">
        <v>32568759.010000002</v>
      </c>
      <c r="U293" s="5">
        <v>0</v>
      </c>
      <c r="V293" s="5">
        <v>39368517</v>
      </c>
      <c r="W293" s="5"/>
      <c r="X293" s="5">
        <f t="shared" si="13"/>
        <v>1027895257.9628568</v>
      </c>
      <c r="Y293" s="5">
        <v>0</v>
      </c>
      <c r="Z293" s="15">
        <f t="shared" si="14"/>
        <v>1027895257.9628568</v>
      </c>
      <c r="AA293" s="5">
        <v>816757325.45000005</v>
      </c>
      <c r="AB293" s="26">
        <v>0.79459197726886854</v>
      </c>
      <c r="AC293" s="5">
        <v>672029003.58000004</v>
      </c>
      <c r="AD293" s="26">
        <v>0.65379132589040889</v>
      </c>
    </row>
    <row r="294" spans="1:30" ht="33" x14ac:dyDescent="0.3">
      <c r="A294" s="3" t="s">
        <v>2378</v>
      </c>
      <c r="B294" s="4" t="s">
        <v>9</v>
      </c>
      <c r="C294" s="5" t="s">
        <v>311</v>
      </c>
      <c r="D294" s="5" t="s">
        <v>409</v>
      </c>
      <c r="E294" s="5" t="s">
        <v>581</v>
      </c>
      <c r="F294" s="5" t="s">
        <v>582</v>
      </c>
      <c r="G294" s="5">
        <v>95568</v>
      </c>
      <c r="H294" s="9">
        <v>0</v>
      </c>
      <c r="I294" s="5">
        <v>0</v>
      </c>
      <c r="J294" s="5">
        <f t="shared" si="12"/>
        <v>95568</v>
      </c>
      <c r="K294" s="5">
        <v>20315</v>
      </c>
      <c r="L294" s="5">
        <v>441073.43</v>
      </c>
      <c r="M294" s="5">
        <v>0</v>
      </c>
      <c r="N294" s="5">
        <v>3</v>
      </c>
      <c r="O294" s="5">
        <v>0</v>
      </c>
      <c r="P294" s="5">
        <v>0</v>
      </c>
      <c r="Q294" s="5">
        <v>0</v>
      </c>
      <c r="R294" s="5">
        <v>28104</v>
      </c>
      <c r="S294" s="5">
        <v>0</v>
      </c>
      <c r="T294" s="5">
        <v>31662</v>
      </c>
      <c r="U294" s="5">
        <v>0</v>
      </c>
      <c r="V294" s="5">
        <v>37839</v>
      </c>
      <c r="W294" s="5"/>
      <c r="X294" s="5">
        <f t="shared" si="13"/>
        <v>654564.42999999993</v>
      </c>
      <c r="Y294" s="5">
        <v>0</v>
      </c>
      <c r="Z294" s="15">
        <f t="shared" si="14"/>
        <v>654564.42999999993</v>
      </c>
      <c r="AA294" s="5">
        <v>0</v>
      </c>
      <c r="AB294" s="26">
        <v>0</v>
      </c>
      <c r="AC294" s="5">
        <v>0</v>
      </c>
      <c r="AD294" s="26">
        <v>0</v>
      </c>
    </row>
    <row r="295" spans="1:30" ht="33" x14ac:dyDescent="0.3">
      <c r="A295" s="3" t="s">
        <v>2378</v>
      </c>
      <c r="B295" s="4" t="s">
        <v>9</v>
      </c>
      <c r="C295" s="5" t="s">
        <v>311</v>
      </c>
      <c r="D295" s="5" t="s">
        <v>409</v>
      </c>
      <c r="E295" s="5" t="s">
        <v>583</v>
      </c>
      <c r="F295" s="5" t="s">
        <v>584</v>
      </c>
      <c r="G295" s="5">
        <v>101098</v>
      </c>
      <c r="H295" s="9">
        <v>0</v>
      </c>
      <c r="I295" s="5">
        <v>0</v>
      </c>
      <c r="J295" s="5">
        <f t="shared" si="12"/>
        <v>101098</v>
      </c>
      <c r="K295" s="5">
        <v>123039.52</v>
      </c>
      <c r="L295" s="5">
        <v>146651.55762293475</v>
      </c>
      <c r="M295" s="5">
        <v>3281187.06</v>
      </c>
      <c r="N295" s="5">
        <v>3</v>
      </c>
      <c r="O295" s="5">
        <v>17340</v>
      </c>
      <c r="P295" s="5">
        <v>0</v>
      </c>
      <c r="Q295" s="5">
        <v>22600</v>
      </c>
      <c r="R295" s="5">
        <v>228203</v>
      </c>
      <c r="S295" s="5">
        <v>0</v>
      </c>
      <c r="T295" s="5">
        <v>257776</v>
      </c>
      <c r="U295" s="5">
        <v>-10036.69</v>
      </c>
      <c r="V295" s="5">
        <v>250170</v>
      </c>
      <c r="W295" s="5"/>
      <c r="X295" s="5">
        <f t="shared" si="13"/>
        <v>4418031.4476229344</v>
      </c>
      <c r="Y295" s="5">
        <v>18212.261999999999</v>
      </c>
      <c r="Z295" s="15">
        <f t="shared" si="14"/>
        <v>4399819.1856229343</v>
      </c>
      <c r="AA295" s="5">
        <v>0</v>
      </c>
      <c r="AB295" s="26">
        <v>0</v>
      </c>
      <c r="AC295" s="5">
        <v>0</v>
      </c>
      <c r="AD295" s="26">
        <v>0</v>
      </c>
    </row>
    <row r="296" spans="1:30" ht="33" x14ac:dyDescent="0.3">
      <c r="A296" s="3" t="s">
        <v>2378</v>
      </c>
      <c r="B296" s="4" t="s">
        <v>9</v>
      </c>
      <c r="C296" s="5" t="s">
        <v>311</v>
      </c>
      <c r="D296" s="5" t="s">
        <v>409</v>
      </c>
      <c r="E296" s="5" t="s">
        <v>585</v>
      </c>
      <c r="F296" s="5" t="s">
        <v>586</v>
      </c>
      <c r="G296" s="5">
        <v>38711</v>
      </c>
      <c r="H296" s="9">
        <v>0</v>
      </c>
      <c r="I296" s="5">
        <v>0</v>
      </c>
      <c r="J296" s="5">
        <f t="shared" si="12"/>
        <v>38711</v>
      </c>
      <c r="K296" s="5">
        <v>10918</v>
      </c>
      <c r="L296" s="5">
        <v>230870.18558822738</v>
      </c>
      <c r="M296" s="5">
        <v>0</v>
      </c>
      <c r="N296" s="5">
        <v>1</v>
      </c>
      <c r="O296" s="5">
        <v>9674</v>
      </c>
      <c r="P296" s="5">
        <v>0</v>
      </c>
      <c r="Q296" s="5">
        <v>0</v>
      </c>
      <c r="R296" s="5">
        <v>19741</v>
      </c>
      <c r="S296" s="5">
        <v>0</v>
      </c>
      <c r="T296" s="5">
        <v>21167</v>
      </c>
      <c r="U296" s="5">
        <v>0</v>
      </c>
      <c r="V296" s="5">
        <v>20853</v>
      </c>
      <c r="W296" s="5"/>
      <c r="X296" s="5">
        <f t="shared" si="13"/>
        <v>351935.18558822735</v>
      </c>
      <c r="Y296" s="5">
        <v>0</v>
      </c>
      <c r="Z296" s="15">
        <f t="shared" si="14"/>
        <v>351935.18558822735</v>
      </c>
      <c r="AA296" s="5">
        <v>0</v>
      </c>
      <c r="AB296" s="26">
        <v>0</v>
      </c>
      <c r="AC296" s="5">
        <v>0</v>
      </c>
      <c r="AD296" s="26">
        <v>0</v>
      </c>
    </row>
    <row r="297" spans="1:30" ht="33" x14ac:dyDescent="0.3">
      <c r="A297" s="3" t="s">
        <v>2378</v>
      </c>
      <c r="B297" s="4" t="s">
        <v>9</v>
      </c>
      <c r="C297" s="5" t="s">
        <v>311</v>
      </c>
      <c r="D297" s="5" t="s">
        <v>409</v>
      </c>
      <c r="E297" s="5" t="s">
        <v>587</v>
      </c>
      <c r="F297" s="5" t="s">
        <v>588</v>
      </c>
      <c r="G297" s="5">
        <v>0</v>
      </c>
      <c r="H297" s="9">
        <v>0</v>
      </c>
      <c r="I297" s="5">
        <v>0</v>
      </c>
      <c r="J297" s="5">
        <f t="shared" si="12"/>
        <v>0</v>
      </c>
      <c r="K297" s="5">
        <v>0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/>
      <c r="X297" s="5">
        <f t="shared" si="13"/>
        <v>0</v>
      </c>
      <c r="Y297" s="5">
        <v>0</v>
      </c>
      <c r="Z297" s="15">
        <f t="shared" si="14"/>
        <v>0</v>
      </c>
      <c r="AA297" s="5">
        <v>0</v>
      </c>
      <c r="AB297" s="26">
        <v>0</v>
      </c>
      <c r="AC297" s="5">
        <v>0</v>
      </c>
      <c r="AD297" s="26">
        <v>0</v>
      </c>
    </row>
    <row r="298" spans="1:30" ht="33" x14ac:dyDescent="0.3">
      <c r="A298" s="3" t="s">
        <v>2378</v>
      </c>
      <c r="B298" s="4" t="s">
        <v>9</v>
      </c>
      <c r="C298" s="5" t="s">
        <v>311</v>
      </c>
      <c r="D298" s="5" t="s">
        <v>409</v>
      </c>
      <c r="E298" s="5" t="s">
        <v>589</v>
      </c>
      <c r="F298" s="5" t="s">
        <v>590</v>
      </c>
      <c r="G298" s="5">
        <v>258038528</v>
      </c>
      <c r="H298" s="9">
        <v>0</v>
      </c>
      <c r="I298" s="5">
        <v>0</v>
      </c>
      <c r="J298" s="5">
        <f t="shared" si="12"/>
        <v>258038528</v>
      </c>
      <c r="K298" s="5">
        <v>7968240</v>
      </c>
      <c r="L298" s="5">
        <v>114117568.32109292</v>
      </c>
      <c r="M298" s="5">
        <v>380318.04</v>
      </c>
      <c r="N298" s="5">
        <v>8879</v>
      </c>
      <c r="O298" s="5">
        <v>115390251</v>
      </c>
      <c r="P298" s="5">
        <v>0</v>
      </c>
      <c r="Q298" s="5">
        <v>181952.64000000001</v>
      </c>
      <c r="R298" s="5">
        <v>12801285</v>
      </c>
      <c r="S298" s="5">
        <v>0</v>
      </c>
      <c r="T298" s="5">
        <v>28584328</v>
      </c>
      <c r="U298" s="5">
        <v>0</v>
      </c>
      <c r="V298" s="5">
        <v>25995992</v>
      </c>
      <c r="W298" s="5"/>
      <c r="X298" s="5">
        <f t="shared" si="13"/>
        <v>563467342.00109291</v>
      </c>
      <c r="Y298" s="5">
        <v>51607705.600000001</v>
      </c>
      <c r="Z298" s="15">
        <f t="shared" si="14"/>
        <v>511859636.40109289</v>
      </c>
      <c r="AA298" s="5">
        <v>407548946.76999998</v>
      </c>
      <c r="AB298" s="26">
        <v>0.7962123163988748</v>
      </c>
      <c r="AC298" s="5">
        <v>226646812.69</v>
      </c>
      <c r="AD298" s="26">
        <v>0.44279094613430253</v>
      </c>
    </row>
    <row r="299" spans="1:30" ht="33" x14ac:dyDescent="0.3">
      <c r="A299" s="3" t="s">
        <v>2378</v>
      </c>
      <c r="B299" s="4" t="s">
        <v>9</v>
      </c>
      <c r="C299" s="5" t="s">
        <v>311</v>
      </c>
      <c r="D299" s="5" t="s">
        <v>409</v>
      </c>
      <c r="E299" s="5" t="s">
        <v>591</v>
      </c>
      <c r="F299" s="5" t="s">
        <v>592</v>
      </c>
      <c r="G299" s="5">
        <v>444642329</v>
      </c>
      <c r="H299" s="9">
        <v>0</v>
      </c>
      <c r="I299" s="5">
        <v>0</v>
      </c>
      <c r="J299" s="5">
        <f t="shared" si="12"/>
        <v>444642329</v>
      </c>
      <c r="K299" s="5">
        <v>8654274</v>
      </c>
      <c r="L299" s="5">
        <v>145983314.7650266</v>
      </c>
      <c r="M299" s="5">
        <v>507142.72</v>
      </c>
      <c r="N299" s="5">
        <v>15300</v>
      </c>
      <c r="O299" s="5">
        <v>108776765</v>
      </c>
      <c r="P299" s="5">
        <v>0</v>
      </c>
      <c r="Q299" s="5">
        <v>30107998.109999996</v>
      </c>
      <c r="R299" s="5">
        <v>19321512</v>
      </c>
      <c r="S299" s="5">
        <v>0</v>
      </c>
      <c r="T299" s="5">
        <v>38370172</v>
      </c>
      <c r="U299" s="5">
        <v>0</v>
      </c>
      <c r="V299" s="5">
        <v>41079957</v>
      </c>
      <c r="W299" s="5"/>
      <c r="X299" s="5">
        <f t="shared" si="13"/>
        <v>837458764.59502661</v>
      </c>
      <c r="Y299" s="5">
        <v>0</v>
      </c>
      <c r="Z299" s="15">
        <f t="shared" si="14"/>
        <v>837458764.59502661</v>
      </c>
      <c r="AA299" s="5">
        <v>579317414.19000006</v>
      </c>
      <c r="AB299" s="26">
        <v>0.69175634512601103</v>
      </c>
      <c r="AC299" s="5">
        <v>579279230.38999999</v>
      </c>
      <c r="AD299" s="26">
        <v>0.69171075028407447</v>
      </c>
    </row>
    <row r="300" spans="1:30" ht="33" x14ac:dyDescent="0.3">
      <c r="A300" s="3" t="s">
        <v>2378</v>
      </c>
      <c r="B300" s="4" t="s">
        <v>9</v>
      </c>
      <c r="C300" s="5" t="s">
        <v>311</v>
      </c>
      <c r="D300" s="5" t="s">
        <v>409</v>
      </c>
      <c r="E300" s="5" t="s">
        <v>593</v>
      </c>
      <c r="F300" s="5" t="s">
        <v>594</v>
      </c>
      <c r="G300" s="5">
        <v>0</v>
      </c>
      <c r="H300" s="9">
        <v>0</v>
      </c>
      <c r="I300" s="5">
        <v>0</v>
      </c>
      <c r="J300" s="5">
        <f t="shared" si="12"/>
        <v>0</v>
      </c>
      <c r="K300" s="5">
        <v>0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0</v>
      </c>
      <c r="U300" s="5">
        <v>0</v>
      </c>
      <c r="V300" s="5">
        <v>0</v>
      </c>
      <c r="W300" s="5"/>
      <c r="X300" s="5">
        <f t="shared" si="13"/>
        <v>0</v>
      </c>
      <c r="Y300" s="5">
        <v>0</v>
      </c>
      <c r="Z300" s="15">
        <f t="shared" si="14"/>
        <v>0</v>
      </c>
      <c r="AA300" s="5">
        <v>0</v>
      </c>
      <c r="AB300" s="26">
        <v>0</v>
      </c>
      <c r="AC300" s="5">
        <v>0</v>
      </c>
      <c r="AD300" s="26">
        <v>0</v>
      </c>
    </row>
    <row r="301" spans="1:30" ht="33" x14ac:dyDescent="0.3">
      <c r="A301" s="3" t="s">
        <v>2378</v>
      </c>
      <c r="B301" s="4" t="s">
        <v>9</v>
      </c>
      <c r="C301" s="5" t="s">
        <v>311</v>
      </c>
      <c r="D301" s="5" t="s">
        <v>409</v>
      </c>
      <c r="E301" s="5" t="s">
        <v>595</v>
      </c>
      <c r="F301" s="5" t="s">
        <v>596</v>
      </c>
      <c r="G301" s="5">
        <v>222934</v>
      </c>
      <c r="H301" s="9">
        <v>0</v>
      </c>
      <c r="I301" s="5">
        <v>0</v>
      </c>
      <c r="J301" s="5">
        <f t="shared" si="12"/>
        <v>222934</v>
      </c>
      <c r="K301" s="5">
        <v>1047345</v>
      </c>
      <c r="L301" s="5">
        <v>22758732.777327057</v>
      </c>
      <c r="M301" s="5">
        <v>0</v>
      </c>
      <c r="N301" s="5">
        <v>8</v>
      </c>
      <c r="O301" s="5">
        <v>7217</v>
      </c>
      <c r="P301" s="5">
        <v>0</v>
      </c>
      <c r="Q301" s="5">
        <v>13396.4</v>
      </c>
      <c r="R301" s="5">
        <v>1450770</v>
      </c>
      <c r="S301" s="5">
        <v>0</v>
      </c>
      <c r="T301" s="5">
        <v>1635085</v>
      </c>
      <c r="U301" s="5">
        <v>-22132.17</v>
      </c>
      <c r="V301" s="5">
        <v>1611124</v>
      </c>
      <c r="W301" s="5"/>
      <c r="X301" s="5">
        <f t="shared" si="13"/>
        <v>28724480.007327054</v>
      </c>
      <c r="Y301" s="5">
        <v>40160.366000000009</v>
      </c>
      <c r="Z301" s="15">
        <f t="shared" si="14"/>
        <v>28684319.641327053</v>
      </c>
      <c r="AA301" s="5">
        <v>24097000</v>
      </c>
      <c r="AB301" s="26">
        <v>0.84007570342655602</v>
      </c>
      <c r="AC301" s="5">
        <v>24096999.859999999</v>
      </c>
      <c r="AD301" s="26">
        <v>0.84007569854584052</v>
      </c>
    </row>
    <row r="302" spans="1:30" ht="33" x14ac:dyDescent="0.3">
      <c r="A302" s="3" t="s">
        <v>2378</v>
      </c>
      <c r="B302" s="4" t="s">
        <v>9</v>
      </c>
      <c r="C302" s="5" t="s">
        <v>311</v>
      </c>
      <c r="D302" s="5" t="s">
        <v>409</v>
      </c>
      <c r="E302" s="5" t="s">
        <v>597</v>
      </c>
      <c r="F302" s="5" t="s">
        <v>598</v>
      </c>
      <c r="G302" s="5">
        <v>1442320885</v>
      </c>
      <c r="H302" s="9">
        <v>0</v>
      </c>
      <c r="I302" s="5">
        <v>0</v>
      </c>
      <c r="J302" s="5">
        <f t="shared" si="12"/>
        <v>1442320885</v>
      </c>
      <c r="K302" s="5">
        <v>33827040</v>
      </c>
      <c r="L302" s="5">
        <v>172895842.47753096</v>
      </c>
      <c r="M302" s="5">
        <v>25888040.300000001</v>
      </c>
      <c r="N302" s="5">
        <v>49628</v>
      </c>
      <c r="O302" s="5">
        <v>455573393</v>
      </c>
      <c r="P302" s="5">
        <v>0</v>
      </c>
      <c r="Q302" s="5">
        <v>197053245.51999995</v>
      </c>
      <c r="R302" s="5">
        <v>65569476</v>
      </c>
      <c r="S302" s="5">
        <v>0</v>
      </c>
      <c r="T302" s="5">
        <v>183933228</v>
      </c>
      <c r="U302" s="5">
        <v>767807472.87</v>
      </c>
      <c r="V302" s="5">
        <v>221150048</v>
      </c>
      <c r="W302" s="5"/>
      <c r="X302" s="5">
        <f t="shared" si="13"/>
        <v>3566068299.1675305</v>
      </c>
      <c r="Y302" s="5">
        <v>0</v>
      </c>
      <c r="Z302" s="15">
        <f t="shared" si="14"/>
        <v>3566068299.1675305</v>
      </c>
      <c r="AA302" s="5">
        <v>1692562698.0699999</v>
      </c>
      <c r="AB302" s="26">
        <v>0.47462991622036932</v>
      </c>
      <c r="AC302" s="5">
        <v>1228947708</v>
      </c>
      <c r="AD302" s="26">
        <v>0.34462259410087231</v>
      </c>
    </row>
    <row r="303" spans="1:30" ht="33" x14ac:dyDescent="0.3">
      <c r="A303" s="3" t="s">
        <v>2378</v>
      </c>
      <c r="B303" s="4" t="s">
        <v>9</v>
      </c>
      <c r="C303" s="5" t="s">
        <v>311</v>
      </c>
      <c r="D303" s="5" t="s">
        <v>409</v>
      </c>
      <c r="E303" s="5" t="s">
        <v>599</v>
      </c>
      <c r="F303" s="5" t="s">
        <v>600</v>
      </c>
      <c r="G303" s="5">
        <v>1621445003</v>
      </c>
      <c r="H303" s="9">
        <v>0</v>
      </c>
      <c r="I303" s="5">
        <v>0</v>
      </c>
      <c r="J303" s="5">
        <f t="shared" si="12"/>
        <v>1621445003</v>
      </c>
      <c r="K303" s="5">
        <v>41650001</v>
      </c>
      <c r="L303" s="5">
        <v>377904881.03927374</v>
      </c>
      <c r="M303" s="5">
        <v>3819453.18</v>
      </c>
      <c r="N303" s="5">
        <v>55792</v>
      </c>
      <c r="O303" s="5">
        <v>366859243</v>
      </c>
      <c r="P303" s="5">
        <v>0</v>
      </c>
      <c r="Q303" s="5">
        <v>168409143.99999997</v>
      </c>
      <c r="R303" s="5">
        <v>54479153</v>
      </c>
      <c r="S303" s="5">
        <v>0</v>
      </c>
      <c r="T303" s="5">
        <v>93966296</v>
      </c>
      <c r="U303" s="5">
        <v>0</v>
      </c>
      <c r="V303" s="5">
        <v>104922337</v>
      </c>
      <c r="W303" s="5"/>
      <c r="X303" s="5">
        <f t="shared" si="13"/>
        <v>2833511303.2192736</v>
      </c>
      <c r="Y303" s="5">
        <v>0</v>
      </c>
      <c r="Z303" s="15">
        <f t="shared" si="14"/>
        <v>2833511303.2192736</v>
      </c>
      <c r="AA303" s="5">
        <v>2342983241.04</v>
      </c>
      <c r="AB303" s="26">
        <v>0.82688332260331421</v>
      </c>
      <c r="AC303" s="5">
        <v>1825076825.5900002</v>
      </c>
      <c r="AD303" s="26">
        <v>0.64410430391311735</v>
      </c>
    </row>
    <row r="304" spans="1:30" ht="33" x14ac:dyDescent="0.3">
      <c r="A304" s="3" t="s">
        <v>2378</v>
      </c>
      <c r="B304" s="4" t="s">
        <v>9</v>
      </c>
      <c r="C304" s="5" t="s">
        <v>311</v>
      </c>
      <c r="D304" s="5" t="s">
        <v>409</v>
      </c>
      <c r="E304" s="5" t="s">
        <v>601</v>
      </c>
      <c r="F304" s="5" t="s">
        <v>602</v>
      </c>
      <c r="G304" s="5">
        <v>432381242</v>
      </c>
      <c r="H304" s="9">
        <v>0</v>
      </c>
      <c r="I304" s="5">
        <v>0</v>
      </c>
      <c r="J304" s="5">
        <f t="shared" si="12"/>
        <v>432381242</v>
      </c>
      <c r="K304" s="5">
        <v>70177190</v>
      </c>
      <c r="L304" s="5">
        <v>1497881197.8151367</v>
      </c>
      <c r="M304" s="5">
        <v>6071716.7999999998</v>
      </c>
      <c r="N304" s="5">
        <v>14878</v>
      </c>
      <c r="O304" s="5">
        <v>104483995</v>
      </c>
      <c r="P304" s="5">
        <v>0</v>
      </c>
      <c r="Q304" s="5">
        <v>30174803.950000003</v>
      </c>
      <c r="R304" s="5">
        <v>151014755</v>
      </c>
      <c r="S304" s="5">
        <v>0</v>
      </c>
      <c r="T304" s="5">
        <v>179823835</v>
      </c>
      <c r="U304" s="5">
        <v>119410180.5</v>
      </c>
      <c r="V304" s="5">
        <v>189706644</v>
      </c>
      <c r="W304" s="5"/>
      <c r="X304" s="5">
        <f t="shared" si="13"/>
        <v>2781140438.0651369</v>
      </c>
      <c r="Y304" s="5">
        <v>0</v>
      </c>
      <c r="Z304" s="15">
        <f t="shared" si="14"/>
        <v>2781140438.0651369</v>
      </c>
      <c r="AA304" s="5">
        <v>2353692816.52</v>
      </c>
      <c r="AB304" s="26">
        <v>0.84630491301528232</v>
      </c>
      <c r="AC304" s="5">
        <v>130075545</v>
      </c>
      <c r="AD304" s="26">
        <v>4.6770577716850094E-2</v>
      </c>
    </row>
    <row r="305" spans="1:30" ht="33" x14ac:dyDescent="0.3">
      <c r="A305" s="3" t="s">
        <v>2378</v>
      </c>
      <c r="B305" s="4" t="s">
        <v>9</v>
      </c>
      <c r="C305" s="5" t="s">
        <v>311</v>
      </c>
      <c r="D305" s="5" t="s">
        <v>409</v>
      </c>
      <c r="E305" s="5" t="s">
        <v>603</v>
      </c>
      <c r="F305" s="5" t="s">
        <v>604</v>
      </c>
      <c r="G305" s="5">
        <v>78680272</v>
      </c>
      <c r="H305" s="9">
        <v>0</v>
      </c>
      <c r="I305" s="5">
        <v>0</v>
      </c>
      <c r="J305" s="5">
        <f t="shared" si="12"/>
        <v>78680272</v>
      </c>
      <c r="K305" s="5">
        <v>10378583</v>
      </c>
      <c r="L305" s="5">
        <v>237342532.80614567</v>
      </c>
      <c r="M305" s="5">
        <v>1877242.96</v>
      </c>
      <c r="N305" s="5">
        <v>2707</v>
      </c>
      <c r="O305" s="5">
        <v>28300375</v>
      </c>
      <c r="P305" s="5">
        <v>0</v>
      </c>
      <c r="Q305" s="5">
        <v>0</v>
      </c>
      <c r="R305" s="5">
        <v>16384703</v>
      </c>
      <c r="S305" s="5">
        <v>0</v>
      </c>
      <c r="T305" s="5">
        <v>22303532</v>
      </c>
      <c r="U305" s="5">
        <v>0</v>
      </c>
      <c r="V305" s="5">
        <v>23679741</v>
      </c>
      <c r="W305" s="5"/>
      <c r="X305" s="5">
        <f t="shared" si="13"/>
        <v>418949688.76614565</v>
      </c>
      <c r="Y305" s="5">
        <v>0</v>
      </c>
      <c r="Z305" s="15">
        <f t="shared" si="14"/>
        <v>418949688.76614565</v>
      </c>
      <c r="AA305" s="5">
        <v>80582955</v>
      </c>
      <c r="AB305" s="26">
        <v>0.19234518406571907</v>
      </c>
      <c r="AC305" s="5">
        <v>0</v>
      </c>
      <c r="AD305" s="26">
        <v>0</v>
      </c>
    </row>
    <row r="306" spans="1:30" ht="33" x14ac:dyDescent="0.3">
      <c r="A306" s="3" t="s">
        <v>2378</v>
      </c>
      <c r="B306" s="4" t="s">
        <v>9</v>
      </c>
      <c r="C306" s="5" t="s">
        <v>311</v>
      </c>
      <c r="D306" s="5" t="s">
        <v>409</v>
      </c>
      <c r="E306" s="5" t="s">
        <v>605</v>
      </c>
      <c r="F306" s="5" t="s">
        <v>606</v>
      </c>
      <c r="G306" s="5">
        <v>671238</v>
      </c>
      <c r="H306" s="9">
        <v>0</v>
      </c>
      <c r="I306" s="5">
        <v>0</v>
      </c>
      <c r="J306" s="5">
        <f t="shared" si="12"/>
        <v>671238</v>
      </c>
      <c r="K306" s="5">
        <v>50002</v>
      </c>
      <c r="L306" s="5">
        <v>774017.63538464101</v>
      </c>
      <c r="M306" s="5">
        <v>0</v>
      </c>
      <c r="N306" s="5">
        <v>23</v>
      </c>
      <c r="O306" s="5">
        <v>322216</v>
      </c>
      <c r="P306" s="5">
        <v>0</v>
      </c>
      <c r="Q306" s="5">
        <v>0</v>
      </c>
      <c r="R306" s="5">
        <v>70964</v>
      </c>
      <c r="S306" s="5">
        <v>0</v>
      </c>
      <c r="T306" s="5">
        <v>97905</v>
      </c>
      <c r="U306" s="5">
        <v>0</v>
      </c>
      <c r="V306" s="5">
        <v>111511</v>
      </c>
      <c r="W306" s="5"/>
      <c r="X306" s="5">
        <f t="shared" si="13"/>
        <v>2097876.6353846411</v>
      </c>
      <c r="Y306" s="5">
        <v>134247.6</v>
      </c>
      <c r="Z306" s="15">
        <f t="shared" si="14"/>
        <v>1963629.035384641</v>
      </c>
      <c r="AA306" s="5">
        <v>0</v>
      </c>
      <c r="AB306" s="26">
        <v>0</v>
      </c>
      <c r="AC306" s="5">
        <v>0</v>
      </c>
      <c r="AD306" s="26">
        <v>0</v>
      </c>
    </row>
    <row r="307" spans="1:30" ht="33" x14ac:dyDescent="0.3">
      <c r="A307" s="3" t="s">
        <v>2378</v>
      </c>
      <c r="B307" s="4" t="s">
        <v>9</v>
      </c>
      <c r="C307" s="5" t="s">
        <v>311</v>
      </c>
      <c r="D307" s="5" t="s">
        <v>409</v>
      </c>
      <c r="E307" s="5" t="s">
        <v>607</v>
      </c>
      <c r="F307" s="5" t="s">
        <v>608</v>
      </c>
      <c r="G307" s="5">
        <v>3305017</v>
      </c>
      <c r="H307" s="9">
        <v>0</v>
      </c>
      <c r="I307" s="5">
        <v>0</v>
      </c>
      <c r="J307" s="5">
        <f t="shared" si="12"/>
        <v>3305017</v>
      </c>
      <c r="K307" s="5">
        <v>688293</v>
      </c>
      <c r="L307" s="5">
        <v>13972529.040842488</v>
      </c>
      <c r="M307" s="5">
        <v>9358884</v>
      </c>
      <c r="N307" s="5">
        <v>114</v>
      </c>
      <c r="O307" s="5">
        <v>1320564</v>
      </c>
      <c r="P307" s="5">
        <v>0</v>
      </c>
      <c r="Q307" s="5">
        <v>0</v>
      </c>
      <c r="R307" s="5">
        <v>1584199</v>
      </c>
      <c r="S307" s="5">
        <v>0</v>
      </c>
      <c r="T307" s="5">
        <v>1934954</v>
      </c>
      <c r="U307" s="5">
        <v>0</v>
      </c>
      <c r="V307" s="5">
        <v>2036883</v>
      </c>
      <c r="W307" s="5"/>
      <c r="X307" s="5">
        <f t="shared" si="13"/>
        <v>34201437.040842488</v>
      </c>
      <c r="Y307" s="5">
        <v>0</v>
      </c>
      <c r="Z307" s="15">
        <f t="shared" si="14"/>
        <v>34201437.040842488</v>
      </c>
      <c r="AA307" s="5">
        <v>13768384</v>
      </c>
      <c r="AB307" s="26">
        <v>0.40256741211072927</v>
      </c>
      <c r="AC307" s="5">
        <v>13768384</v>
      </c>
      <c r="AD307" s="26">
        <v>0.40256741211072927</v>
      </c>
    </row>
    <row r="308" spans="1:30" ht="33" x14ac:dyDescent="0.3">
      <c r="A308" s="3" t="s">
        <v>2378</v>
      </c>
      <c r="B308" s="4" t="s">
        <v>9</v>
      </c>
      <c r="C308" s="5" t="s">
        <v>311</v>
      </c>
      <c r="D308" s="5" t="s">
        <v>409</v>
      </c>
      <c r="E308" s="5" t="s">
        <v>609</v>
      </c>
      <c r="F308" s="5" t="s">
        <v>610</v>
      </c>
      <c r="G308" s="5">
        <v>2616988</v>
      </c>
      <c r="H308" s="9">
        <v>0</v>
      </c>
      <c r="I308" s="5">
        <v>0</v>
      </c>
      <c r="J308" s="5">
        <f t="shared" si="12"/>
        <v>2616988</v>
      </c>
      <c r="K308" s="5">
        <v>86599</v>
      </c>
      <c r="L308" s="5">
        <v>1010679.9884582001</v>
      </c>
      <c r="M308" s="5">
        <v>0</v>
      </c>
      <c r="N308" s="5">
        <v>90</v>
      </c>
      <c r="O308" s="5">
        <v>1371433</v>
      </c>
      <c r="P308" s="5">
        <v>0</v>
      </c>
      <c r="Q308" s="5">
        <v>3287.2000000000003</v>
      </c>
      <c r="R308" s="5">
        <v>119808</v>
      </c>
      <c r="S308" s="5">
        <v>0</v>
      </c>
      <c r="T308" s="5">
        <v>200779</v>
      </c>
      <c r="U308" s="5">
        <v>-259806.19</v>
      </c>
      <c r="V308" s="5">
        <v>198764</v>
      </c>
      <c r="W308" s="5"/>
      <c r="X308" s="5">
        <f t="shared" si="13"/>
        <v>5348621.9984582001</v>
      </c>
      <c r="Y308" s="5">
        <v>471436.36200000002</v>
      </c>
      <c r="Z308" s="15">
        <f t="shared" si="14"/>
        <v>4877185.6364582004</v>
      </c>
      <c r="AA308" s="5">
        <v>0</v>
      </c>
      <c r="AB308" s="26">
        <v>0</v>
      </c>
      <c r="AC308" s="5">
        <v>0</v>
      </c>
      <c r="AD308" s="26">
        <v>0</v>
      </c>
    </row>
    <row r="309" spans="1:30" ht="33" x14ac:dyDescent="0.3">
      <c r="A309" s="3" t="s">
        <v>2378</v>
      </c>
      <c r="B309" s="4" t="s">
        <v>9</v>
      </c>
      <c r="C309" s="5" t="s">
        <v>311</v>
      </c>
      <c r="D309" s="5" t="s">
        <v>409</v>
      </c>
      <c r="E309" s="5" t="s">
        <v>611</v>
      </c>
      <c r="F309" s="5" t="s">
        <v>612</v>
      </c>
      <c r="G309" s="5">
        <v>0</v>
      </c>
      <c r="H309" s="9">
        <v>0</v>
      </c>
      <c r="I309" s="5">
        <v>0</v>
      </c>
      <c r="J309" s="5">
        <f t="shared" si="12"/>
        <v>0</v>
      </c>
      <c r="K309" s="5">
        <v>528337</v>
      </c>
      <c r="L309" s="5">
        <v>11570657.617080478</v>
      </c>
      <c r="M309" s="5">
        <v>64462954.409999996</v>
      </c>
      <c r="N309" s="5">
        <v>0</v>
      </c>
      <c r="O309" s="5">
        <v>324178</v>
      </c>
      <c r="P309" s="5">
        <v>0</v>
      </c>
      <c r="Q309" s="5">
        <v>0</v>
      </c>
      <c r="R309" s="5">
        <v>5221208</v>
      </c>
      <c r="S309" s="5">
        <v>0</v>
      </c>
      <c r="T309" s="5">
        <v>5265431</v>
      </c>
      <c r="U309" s="5">
        <v>0</v>
      </c>
      <c r="V309" s="5">
        <v>4570539</v>
      </c>
      <c r="W309" s="5"/>
      <c r="X309" s="5">
        <f t="shared" si="13"/>
        <v>91943305.027080476</v>
      </c>
      <c r="Y309" s="5">
        <v>0</v>
      </c>
      <c r="Z309" s="15">
        <f t="shared" si="14"/>
        <v>91943305.027080476</v>
      </c>
      <c r="AA309" s="5">
        <v>76886127.030000001</v>
      </c>
      <c r="AB309" s="26">
        <v>0.83623410108386231</v>
      </c>
      <c r="AC309" s="5">
        <v>41612692.340000004</v>
      </c>
      <c r="AD309" s="26">
        <v>0.45259078219717713</v>
      </c>
    </row>
    <row r="310" spans="1:30" ht="33" x14ac:dyDescent="0.3">
      <c r="A310" s="3" t="s">
        <v>2378</v>
      </c>
      <c r="B310" s="4" t="s">
        <v>9</v>
      </c>
      <c r="C310" s="5" t="s">
        <v>311</v>
      </c>
      <c r="D310" s="5" t="s">
        <v>409</v>
      </c>
      <c r="E310" s="5" t="s">
        <v>613</v>
      </c>
      <c r="F310" s="5" t="s">
        <v>614</v>
      </c>
      <c r="G310" s="5">
        <v>0</v>
      </c>
      <c r="H310" s="9">
        <v>0</v>
      </c>
      <c r="I310" s="5">
        <v>0</v>
      </c>
      <c r="J310" s="5">
        <f t="shared" si="12"/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/>
      <c r="X310" s="5">
        <f t="shared" si="13"/>
        <v>0</v>
      </c>
      <c r="Y310" s="5">
        <v>0</v>
      </c>
      <c r="Z310" s="15">
        <f t="shared" si="14"/>
        <v>0</v>
      </c>
      <c r="AA310" s="5">
        <v>0</v>
      </c>
      <c r="AB310" s="26">
        <v>0</v>
      </c>
      <c r="AC310" s="5">
        <v>0</v>
      </c>
      <c r="AD310" s="26">
        <v>0</v>
      </c>
    </row>
    <row r="311" spans="1:30" ht="33" x14ac:dyDescent="0.3">
      <c r="A311" s="3" t="s">
        <v>2378</v>
      </c>
      <c r="B311" s="4" t="s">
        <v>9</v>
      </c>
      <c r="C311" s="5" t="s">
        <v>311</v>
      </c>
      <c r="D311" s="5" t="s">
        <v>409</v>
      </c>
      <c r="E311" s="5" t="s">
        <v>615</v>
      </c>
      <c r="F311" s="5" t="s">
        <v>616</v>
      </c>
      <c r="G311" s="5">
        <v>126763</v>
      </c>
      <c r="H311" s="9">
        <v>0</v>
      </c>
      <c r="I311" s="5">
        <v>0</v>
      </c>
      <c r="J311" s="5">
        <f t="shared" si="12"/>
        <v>126763</v>
      </c>
      <c r="K311" s="5">
        <v>35226</v>
      </c>
      <c r="L311" s="5">
        <v>750034.52209171117</v>
      </c>
      <c r="M311" s="5">
        <v>0</v>
      </c>
      <c r="N311" s="5">
        <v>4</v>
      </c>
      <c r="O311" s="5">
        <v>23621</v>
      </c>
      <c r="P311" s="5">
        <v>0</v>
      </c>
      <c r="Q311" s="5">
        <v>0</v>
      </c>
      <c r="R311" s="5">
        <v>51780</v>
      </c>
      <c r="S311" s="5">
        <v>0</v>
      </c>
      <c r="T311" s="5">
        <v>66347</v>
      </c>
      <c r="U311" s="5">
        <v>0</v>
      </c>
      <c r="V311" s="5">
        <v>66139</v>
      </c>
      <c r="W311" s="5"/>
      <c r="X311" s="5">
        <f t="shared" si="13"/>
        <v>1119914.5220917112</v>
      </c>
      <c r="Y311" s="5">
        <v>0</v>
      </c>
      <c r="Z311" s="15">
        <f t="shared" si="14"/>
        <v>1119914.5220917112</v>
      </c>
      <c r="AA311" s="5">
        <v>0</v>
      </c>
      <c r="AB311" s="26">
        <v>0</v>
      </c>
      <c r="AC311" s="5">
        <v>0</v>
      </c>
      <c r="AD311" s="26">
        <v>0</v>
      </c>
    </row>
    <row r="312" spans="1:30" ht="33" x14ac:dyDescent="0.3">
      <c r="A312" s="3" t="s">
        <v>2378</v>
      </c>
      <c r="B312" s="4" t="s">
        <v>9</v>
      </c>
      <c r="C312" s="5" t="s">
        <v>311</v>
      </c>
      <c r="D312" s="5" t="s">
        <v>409</v>
      </c>
      <c r="E312" s="5" t="s">
        <v>617</v>
      </c>
      <c r="F312" s="5" t="s">
        <v>618</v>
      </c>
      <c r="G312" s="5">
        <v>436290581</v>
      </c>
      <c r="H312" s="9">
        <v>0</v>
      </c>
      <c r="I312" s="5">
        <v>0</v>
      </c>
      <c r="J312" s="5">
        <f t="shared" si="12"/>
        <v>436290581</v>
      </c>
      <c r="K312" s="5">
        <v>15334801</v>
      </c>
      <c r="L312" s="5">
        <v>206146503.70370215</v>
      </c>
      <c r="M312" s="5">
        <v>5261917.92</v>
      </c>
      <c r="N312" s="5">
        <v>15012</v>
      </c>
      <c r="O312" s="5">
        <v>108553485</v>
      </c>
      <c r="P312" s="5">
        <v>0</v>
      </c>
      <c r="Q312" s="5">
        <v>19878988.349999998</v>
      </c>
      <c r="R312" s="5">
        <v>28047079</v>
      </c>
      <c r="S312" s="5">
        <v>0</v>
      </c>
      <c r="T312" s="5">
        <v>60939795</v>
      </c>
      <c r="U312" s="5">
        <v>205008567.18000001</v>
      </c>
      <c r="V312" s="5">
        <v>71096317</v>
      </c>
      <c r="W312" s="5"/>
      <c r="X312" s="5">
        <f t="shared" si="13"/>
        <v>1156573047.1537023</v>
      </c>
      <c r="Y312" s="5">
        <v>0</v>
      </c>
      <c r="Z312" s="15">
        <f t="shared" si="14"/>
        <v>1156573047.1537023</v>
      </c>
      <c r="AA312" s="5">
        <v>864430732.79000008</v>
      </c>
      <c r="AB312" s="26">
        <v>0.74740694927773288</v>
      </c>
      <c r="AC312" s="5">
        <v>614160772</v>
      </c>
      <c r="AD312" s="26">
        <v>0.53101771091020533</v>
      </c>
    </row>
    <row r="313" spans="1:30" ht="33" x14ac:dyDescent="0.3">
      <c r="A313" s="3" t="s">
        <v>2378</v>
      </c>
      <c r="B313" s="4" t="s">
        <v>9</v>
      </c>
      <c r="C313" s="5" t="s">
        <v>311</v>
      </c>
      <c r="D313" s="5" t="s">
        <v>409</v>
      </c>
      <c r="E313" s="5" t="s">
        <v>619</v>
      </c>
      <c r="F313" s="5" t="s">
        <v>620</v>
      </c>
      <c r="G313" s="5">
        <v>455996</v>
      </c>
      <c r="H313" s="9">
        <v>0</v>
      </c>
      <c r="I313" s="5">
        <v>0</v>
      </c>
      <c r="J313" s="5">
        <f t="shared" si="12"/>
        <v>455996</v>
      </c>
      <c r="K313" s="5">
        <v>186361</v>
      </c>
      <c r="L313" s="5">
        <v>4050181.0465371935</v>
      </c>
      <c r="M313" s="5">
        <v>0</v>
      </c>
      <c r="N313" s="5">
        <v>16</v>
      </c>
      <c r="O313" s="5">
        <v>0</v>
      </c>
      <c r="P313" s="5">
        <v>0</v>
      </c>
      <c r="Q313" s="5">
        <v>0</v>
      </c>
      <c r="R313" s="5">
        <v>258089</v>
      </c>
      <c r="S313" s="5">
        <v>0</v>
      </c>
      <c r="T313" s="5">
        <v>164616</v>
      </c>
      <c r="U313" s="5">
        <v>-45269.82</v>
      </c>
      <c r="V313" s="5">
        <v>34094</v>
      </c>
      <c r="W313" s="5"/>
      <c r="X313" s="5">
        <f t="shared" si="13"/>
        <v>5104083.2265371932</v>
      </c>
      <c r="Y313" s="5">
        <v>82145.236000000004</v>
      </c>
      <c r="Z313" s="15">
        <f t="shared" si="14"/>
        <v>5021937.9905371936</v>
      </c>
      <c r="AA313" s="5">
        <v>4200000</v>
      </c>
      <c r="AB313" s="26">
        <v>0.8363305178028948</v>
      </c>
      <c r="AC313" s="5">
        <v>4200000</v>
      </c>
      <c r="AD313" s="26">
        <v>0.8363305178028948</v>
      </c>
    </row>
    <row r="314" spans="1:30" ht="33" x14ac:dyDescent="0.3">
      <c r="A314" s="3" t="s">
        <v>2378</v>
      </c>
      <c r="B314" s="4" t="s">
        <v>9</v>
      </c>
      <c r="C314" s="5" t="s">
        <v>311</v>
      </c>
      <c r="D314" s="5" t="s">
        <v>409</v>
      </c>
      <c r="E314" s="5" t="s">
        <v>621</v>
      </c>
      <c r="F314" s="5" t="s">
        <v>622</v>
      </c>
      <c r="G314" s="5">
        <v>0</v>
      </c>
      <c r="H314" s="9">
        <v>0</v>
      </c>
      <c r="I314" s="5">
        <v>0</v>
      </c>
      <c r="J314" s="5">
        <f t="shared" si="12"/>
        <v>0</v>
      </c>
      <c r="K314" s="5">
        <v>1251840</v>
      </c>
      <c r="L314" s="5">
        <v>27173691.454073962</v>
      </c>
      <c r="M314" s="5">
        <v>1821.16</v>
      </c>
      <c r="N314" s="5">
        <v>0</v>
      </c>
      <c r="O314" s="5">
        <v>0</v>
      </c>
      <c r="P314" s="5">
        <v>0</v>
      </c>
      <c r="Q314" s="5">
        <v>0</v>
      </c>
      <c r="R314" s="5">
        <v>1731847</v>
      </c>
      <c r="S314" s="5">
        <v>0</v>
      </c>
      <c r="T314" s="5">
        <v>1950729</v>
      </c>
      <c r="U314" s="5">
        <v>0</v>
      </c>
      <c r="V314" s="5">
        <v>1921687</v>
      </c>
      <c r="W314" s="5"/>
      <c r="X314" s="5">
        <f t="shared" si="13"/>
        <v>34031615.614073962</v>
      </c>
      <c r="Y314" s="5">
        <v>0</v>
      </c>
      <c r="Z314" s="15">
        <f t="shared" si="14"/>
        <v>34031615.614073962</v>
      </c>
      <c r="AA314" s="5">
        <v>0</v>
      </c>
      <c r="AB314" s="26">
        <v>0</v>
      </c>
      <c r="AC314" s="5">
        <v>0</v>
      </c>
      <c r="AD314" s="26">
        <v>0</v>
      </c>
    </row>
    <row r="315" spans="1:30" ht="33" x14ac:dyDescent="0.3">
      <c r="A315" s="3" t="s">
        <v>2378</v>
      </c>
      <c r="B315" s="4" t="s">
        <v>9</v>
      </c>
      <c r="C315" s="5" t="s">
        <v>311</v>
      </c>
      <c r="D315" s="5" t="s">
        <v>409</v>
      </c>
      <c r="E315" s="5" t="s">
        <v>623</v>
      </c>
      <c r="F315" s="5" t="s">
        <v>624</v>
      </c>
      <c r="G315" s="5">
        <v>47692244</v>
      </c>
      <c r="H315" s="9">
        <v>0</v>
      </c>
      <c r="I315" s="5">
        <v>0</v>
      </c>
      <c r="J315" s="5">
        <f t="shared" si="12"/>
        <v>47692244</v>
      </c>
      <c r="K315" s="5">
        <v>3941729</v>
      </c>
      <c r="L315" s="5">
        <v>75389257.336342394</v>
      </c>
      <c r="M315" s="5">
        <v>160139.81</v>
      </c>
      <c r="N315" s="5">
        <v>1641</v>
      </c>
      <c r="O315" s="5">
        <v>25764090</v>
      </c>
      <c r="P315" s="5">
        <v>0</v>
      </c>
      <c r="Q315" s="5">
        <v>2175785.17</v>
      </c>
      <c r="R315" s="5">
        <v>7170354</v>
      </c>
      <c r="S315" s="5">
        <v>0</v>
      </c>
      <c r="T315" s="5">
        <v>11634031</v>
      </c>
      <c r="U315" s="5">
        <v>0</v>
      </c>
      <c r="V315" s="5">
        <v>12192458</v>
      </c>
      <c r="W315" s="5"/>
      <c r="X315" s="5">
        <f t="shared" si="13"/>
        <v>186121729.31634238</v>
      </c>
      <c r="Y315" s="5">
        <v>0</v>
      </c>
      <c r="Z315" s="15">
        <f t="shared" si="14"/>
        <v>186121729.31634238</v>
      </c>
      <c r="AA315" s="5">
        <v>0</v>
      </c>
      <c r="AB315" s="26">
        <v>0</v>
      </c>
      <c r="AC315" s="5">
        <v>0</v>
      </c>
      <c r="AD315" s="26">
        <v>0</v>
      </c>
    </row>
    <row r="316" spans="1:30" ht="33" x14ac:dyDescent="0.3">
      <c r="A316" s="3" t="s">
        <v>2378</v>
      </c>
      <c r="B316" s="4" t="s">
        <v>9</v>
      </c>
      <c r="C316" s="5" t="s">
        <v>311</v>
      </c>
      <c r="D316" s="5" t="s">
        <v>409</v>
      </c>
      <c r="E316" s="5" t="s">
        <v>625</v>
      </c>
      <c r="F316" s="5" t="s">
        <v>626</v>
      </c>
      <c r="G316" s="5">
        <v>0</v>
      </c>
      <c r="H316" s="9">
        <v>0</v>
      </c>
      <c r="I316" s="5">
        <v>0</v>
      </c>
      <c r="J316" s="5">
        <f t="shared" si="12"/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/>
      <c r="X316" s="5">
        <f t="shared" si="13"/>
        <v>0</v>
      </c>
      <c r="Y316" s="5">
        <v>0</v>
      </c>
      <c r="Z316" s="15">
        <f t="shared" si="14"/>
        <v>0</v>
      </c>
      <c r="AA316" s="5">
        <v>0</v>
      </c>
      <c r="AB316" s="26">
        <v>0</v>
      </c>
      <c r="AC316" s="5">
        <v>0</v>
      </c>
      <c r="AD316" s="26">
        <v>0</v>
      </c>
    </row>
    <row r="317" spans="1:30" ht="33" x14ac:dyDescent="0.3">
      <c r="A317" s="3" t="s">
        <v>2378</v>
      </c>
      <c r="B317" s="4" t="s">
        <v>9</v>
      </c>
      <c r="C317" s="5" t="s">
        <v>311</v>
      </c>
      <c r="D317" s="5" t="s">
        <v>409</v>
      </c>
      <c r="E317" s="5" t="s">
        <v>627</v>
      </c>
      <c r="F317" s="5" t="s">
        <v>628</v>
      </c>
      <c r="G317" s="5">
        <v>75642</v>
      </c>
      <c r="H317" s="9">
        <v>0</v>
      </c>
      <c r="I317" s="5">
        <v>0</v>
      </c>
      <c r="J317" s="5">
        <f t="shared" si="12"/>
        <v>75642</v>
      </c>
      <c r="K317" s="5">
        <v>6313</v>
      </c>
      <c r="L317" s="5">
        <v>137278</v>
      </c>
      <c r="M317" s="5">
        <v>0</v>
      </c>
      <c r="N317" s="5">
        <v>3</v>
      </c>
      <c r="O317" s="5">
        <v>0</v>
      </c>
      <c r="P317" s="5">
        <v>0</v>
      </c>
      <c r="Q317" s="5">
        <v>0</v>
      </c>
      <c r="R317" s="5">
        <v>8759</v>
      </c>
      <c r="S317" s="5">
        <v>0</v>
      </c>
      <c r="T317" s="5">
        <v>9861</v>
      </c>
      <c r="U317" s="5">
        <v>-7509.5</v>
      </c>
      <c r="V317" s="5">
        <v>9698</v>
      </c>
      <c r="W317" s="5"/>
      <c r="X317" s="5">
        <f t="shared" si="13"/>
        <v>240044.5</v>
      </c>
      <c r="Y317" s="5">
        <v>13626.5</v>
      </c>
      <c r="Z317" s="15">
        <f t="shared" si="14"/>
        <v>226418</v>
      </c>
      <c r="AA317" s="5">
        <v>0</v>
      </c>
      <c r="AB317" s="26">
        <v>0</v>
      </c>
      <c r="AC317" s="5">
        <v>0</v>
      </c>
      <c r="AD317" s="26">
        <v>0</v>
      </c>
    </row>
    <row r="318" spans="1:30" ht="33" x14ac:dyDescent="0.3">
      <c r="A318" s="3" t="s">
        <v>2378</v>
      </c>
      <c r="B318" s="4" t="s">
        <v>9</v>
      </c>
      <c r="C318" s="5" t="s">
        <v>311</v>
      </c>
      <c r="D318" s="5" t="s">
        <v>409</v>
      </c>
      <c r="E318" s="5" t="s">
        <v>629</v>
      </c>
      <c r="F318" s="5" t="s">
        <v>630</v>
      </c>
      <c r="G318" s="5">
        <v>7894</v>
      </c>
      <c r="H318" s="9">
        <v>0</v>
      </c>
      <c r="I318" s="5">
        <v>0</v>
      </c>
      <c r="J318" s="5">
        <f t="shared" si="12"/>
        <v>7894</v>
      </c>
      <c r="K318" s="5">
        <v>10999</v>
      </c>
      <c r="L318" s="5">
        <v>78952.047909358036</v>
      </c>
      <c r="M318" s="5">
        <v>0</v>
      </c>
      <c r="N318" s="5">
        <v>0</v>
      </c>
      <c r="O318" s="5">
        <v>0</v>
      </c>
      <c r="P318" s="5">
        <v>0</v>
      </c>
      <c r="Q318" s="5">
        <v>0</v>
      </c>
      <c r="R318" s="5">
        <v>15231</v>
      </c>
      <c r="S318" s="5">
        <v>0</v>
      </c>
      <c r="T318" s="5">
        <v>17147</v>
      </c>
      <c r="U318" s="5">
        <v>-783.69</v>
      </c>
      <c r="V318" s="5">
        <v>12497</v>
      </c>
      <c r="W318" s="5"/>
      <c r="X318" s="5">
        <f t="shared" si="13"/>
        <v>141936.35790935805</v>
      </c>
      <c r="Y318" s="5">
        <v>1422.0619999999999</v>
      </c>
      <c r="Z318" s="15">
        <f t="shared" si="14"/>
        <v>140514.29590935804</v>
      </c>
      <c r="AA318" s="5">
        <v>0</v>
      </c>
      <c r="AB318" s="26">
        <v>0</v>
      </c>
      <c r="AC318" s="5">
        <v>0</v>
      </c>
      <c r="AD318" s="26">
        <v>0</v>
      </c>
    </row>
    <row r="319" spans="1:30" ht="33" x14ac:dyDescent="0.3">
      <c r="A319" s="3" t="s">
        <v>2378</v>
      </c>
      <c r="B319" s="4" t="s">
        <v>9</v>
      </c>
      <c r="C319" s="5" t="s">
        <v>311</v>
      </c>
      <c r="D319" s="5" t="s">
        <v>409</v>
      </c>
      <c r="E319" s="5" t="s">
        <v>631</v>
      </c>
      <c r="F319" s="5" t="s">
        <v>632</v>
      </c>
      <c r="G319" s="5">
        <v>170624</v>
      </c>
      <c r="H319" s="9">
        <v>0</v>
      </c>
      <c r="I319" s="5">
        <v>0</v>
      </c>
      <c r="J319" s="5">
        <f t="shared" si="12"/>
        <v>170624</v>
      </c>
      <c r="K319" s="5">
        <v>2303</v>
      </c>
      <c r="L319" s="5">
        <v>19725.635863912161</v>
      </c>
      <c r="M319" s="5">
        <v>0</v>
      </c>
      <c r="N319" s="5">
        <v>6</v>
      </c>
      <c r="O319" s="5">
        <v>79757</v>
      </c>
      <c r="P319" s="5">
        <v>0</v>
      </c>
      <c r="Q319" s="5">
        <v>0</v>
      </c>
      <c r="R319" s="5">
        <v>3091</v>
      </c>
      <c r="S319" s="5">
        <v>0</v>
      </c>
      <c r="T319" s="5">
        <v>7148</v>
      </c>
      <c r="U319" s="5">
        <v>-16939</v>
      </c>
      <c r="V319" s="5">
        <v>7039</v>
      </c>
      <c r="W319" s="5"/>
      <c r="X319" s="5">
        <f t="shared" si="13"/>
        <v>272754.63586391218</v>
      </c>
      <c r="Y319" s="5">
        <v>30737</v>
      </c>
      <c r="Z319" s="15">
        <f t="shared" si="14"/>
        <v>242017.63586391218</v>
      </c>
      <c r="AA319" s="5">
        <v>0</v>
      </c>
      <c r="AB319" s="26">
        <v>0</v>
      </c>
      <c r="AC319" s="5">
        <v>0</v>
      </c>
      <c r="AD319" s="26">
        <v>0</v>
      </c>
    </row>
    <row r="320" spans="1:30" ht="33" x14ac:dyDescent="0.3">
      <c r="A320" s="3" t="s">
        <v>2378</v>
      </c>
      <c r="B320" s="4" t="s">
        <v>9</v>
      </c>
      <c r="C320" s="5" t="s">
        <v>311</v>
      </c>
      <c r="D320" s="5" t="s">
        <v>409</v>
      </c>
      <c r="E320" s="5" t="s">
        <v>633</v>
      </c>
      <c r="F320" s="5" t="s">
        <v>634</v>
      </c>
      <c r="G320" s="5">
        <v>1732163966</v>
      </c>
      <c r="H320" s="9">
        <v>0</v>
      </c>
      <c r="I320" s="5">
        <v>0</v>
      </c>
      <c r="J320" s="5">
        <f t="shared" si="12"/>
        <v>1732163966</v>
      </c>
      <c r="K320" s="5">
        <v>8845892</v>
      </c>
      <c r="L320" s="5">
        <v>136734779.57590967</v>
      </c>
      <c r="M320" s="5">
        <v>7482514.5800000001</v>
      </c>
      <c r="N320" s="5">
        <v>59602</v>
      </c>
      <c r="O320" s="5">
        <v>74339822</v>
      </c>
      <c r="P320" s="5">
        <v>0</v>
      </c>
      <c r="Q320" s="5">
        <v>37625251.959999993</v>
      </c>
      <c r="R320" s="5">
        <v>19603630</v>
      </c>
      <c r="S320" s="5">
        <v>0</v>
      </c>
      <c r="T320" s="5">
        <v>47675413</v>
      </c>
      <c r="U320" s="5">
        <v>-171963695.30000001</v>
      </c>
      <c r="V320" s="5">
        <v>75623524</v>
      </c>
      <c r="W320" s="5"/>
      <c r="X320" s="5">
        <f t="shared" si="13"/>
        <v>1968190699.8159096</v>
      </c>
      <c r="Y320" s="5">
        <v>312040054.14000005</v>
      </c>
      <c r="Z320" s="15">
        <f t="shared" si="14"/>
        <v>1656150645.6759095</v>
      </c>
      <c r="AA320" s="5">
        <v>87447104.099999994</v>
      </c>
      <c r="AB320" s="26">
        <v>5.2801418958062847E-2</v>
      </c>
      <c r="AC320" s="5">
        <v>87447063.489999995</v>
      </c>
      <c r="AD320" s="26">
        <v>5.2801394437346626E-2</v>
      </c>
    </row>
    <row r="321" spans="1:30" ht="33" x14ac:dyDescent="0.3">
      <c r="A321" s="3" t="s">
        <v>2378</v>
      </c>
      <c r="B321" s="4" t="s">
        <v>9</v>
      </c>
      <c r="C321" s="5" t="s">
        <v>311</v>
      </c>
      <c r="D321" s="5" t="s">
        <v>409</v>
      </c>
      <c r="E321" s="5" t="s">
        <v>635</v>
      </c>
      <c r="F321" s="5" t="s">
        <v>636</v>
      </c>
      <c r="G321" s="5">
        <v>66553</v>
      </c>
      <c r="H321" s="9">
        <v>0</v>
      </c>
      <c r="I321" s="5">
        <v>0</v>
      </c>
      <c r="J321" s="5">
        <f t="shared" si="12"/>
        <v>66553</v>
      </c>
      <c r="K321" s="5">
        <v>194956</v>
      </c>
      <c r="L321" s="5">
        <v>4236351.2446011566</v>
      </c>
      <c r="M321" s="5">
        <v>10706189.689999999</v>
      </c>
      <c r="N321" s="5">
        <v>2</v>
      </c>
      <c r="O321" s="5">
        <v>0</v>
      </c>
      <c r="P321" s="5">
        <v>0</v>
      </c>
      <c r="Q321" s="5">
        <v>0</v>
      </c>
      <c r="R321" s="5">
        <v>1012309</v>
      </c>
      <c r="S321" s="5">
        <v>0</v>
      </c>
      <c r="T321" s="5">
        <v>1038892</v>
      </c>
      <c r="U321" s="5">
        <v>0</v>
      </c>
      <c r="V321" s="5">
        <v>1033815</v>
      </c>
      <c r="W321" s="5"/>
      <c r="X321" s="5">
        <f t="shared" si="13"/>
        <v>18289067.934601158</v>
      </c>
      <c r="Y321" s="5">
        <v>0</v>
      </c>
      <c r="Z321" s="15">
        <f t="shared" si="14"/>
        <v>18289067.934601158</v>
      </c>
      <c r="AA321" s="5">
        <v>0</v>
      </c>
      <c r="AB321" s="26">
        <v>0</v>
      </c>
      <c r="AC321" s="5">
        <v>0</v>
      </c>
      <c r="AD321" s="26">
        <v>0</v>
      </c>
    </row>
    <row r="322" spans="1:30" ht="33" x14ac:dyDescent="0.3">
      <c r="A322" s="3" t="s">
        <v>2378</v>
      </c>
      <c r="B322" s="4" t="s">
        <v>9</v>
      </c>
      <c r="C322" s="5" t="s">
        <v>311</v>
      </c>
      <c r="D322" s="5" t="s">
        <v>409</v>
      </c>
      <c r="E322" s="5" t="s">
        <v>637</v>
      </c>
      <c r="F322" s="5" t="s">
        <v>638</v>
      </c>
      <c r="G322" s="5">
        <v>77797426</v>
      </c>
      <c r="H322" s="9">
        <v>0</v>
      </c>
      <c r="I322" s="5">
        <v>0</v>
      </c>
      <c r="J322" s="5">
        <f t="shared" si="12"/>
        <v>77797426</v>
      </c>
      <c r="K322" s="5">
        <v>19614186</v>
      </c>
      <c r="L322" s="5">
        <v>438422012.62876761</v>
      </c>
      <c r="M322" s="5">
        <v>1488616.46</v>
      </c>
      <c r="N322" s="5">
        <v>2677</v>
      </c>
      <c r="O322" s="5">
        <v>27996479</v>
      </c>
      <c r="P322" s="5">
        <v>0</v>
      </c>
      <c r="Q322" s="5">
        <v>0</v>
      </c>
      <c r="R322" s="5">
        <v>29081375</v>
      </c>
      <c r="S322" s="5">
        <v>0</v>
      </c>
      <c r="T322" s="5">
        <v>32558399</v>
      </c>
      <c r="U322" s="5">
        <v>0</v>
      </c>
      <c r="V322" s="5">
        <v>7350123</v>
      </c>
      <c r="W322" s="5"/>
      <c r="X322" s="5">
        <f t="shared" si="13"/>
        <v>634311294.08876765</v>
      </c>
      <c r="Y322" s="5">
        <v>0</v>
      </c>
      <c r="Z322" s="15">
        <f t="shared" si="14"/>
        <v>634311294.08876765</v>
      </c>
      <c r="AA322" s="5">
        <v>560000000</v>
      </c>
      <c r="AB322" s="26">
        <v>0.88284727896021309</v>
      </c>
      <c r="AC322" s="5">
        <v>504000000</v>
      </c>
      <c r="AD322" s="26">
        <v>0.79456255106419171</v>
      </c>
    </row>
    <row r="323" spans="1:30" ht="33" x14ac:dyDescent="0.3">
      <c r="A323" s="3" t="s">
        <v>2378</v>
      </c>
      <c r="B323" s="4" t="s">
        <v>9</v>
      </c>
      <c r="C323" s="5" t="s">
        <v>311</v>
      </c>
      <c r="D323" s="5" t="s">
        <v>409</v>
      </c>
      <c r="E323" s="5" t="s">
        <v>639</v>
      </c>
      <c r="F323" s="5" t="s">
        <v>640</v>
      </c>
      <c r="G323" s="5">
        <v>78217</v>
      </c>
      <c r="H323" s="9">
        <v>0</v>
      </c>
      <c r="I323" s="5">
        <v>0</v>
      </c>
      <c r="J323" s="5">
        <f t="shared" ref="J323:J386" si="15">SUM(G323:I323)</f>
        <v>78217</v>
      </c>
      <c r="K323" s="5">
        <v>5959</v>
      </c>
      <c r="L323" s="5">
        <v>129376.02154249375</v>
      </c>
      <c r="M323" s="5">
        <v>2308897.3199999998</v>
      </c>
      <c r="N323" s="5">
        <v>3</v>
      </c>
      <c r="O323" s="5">
        <v>0</v>
      </c>
      <c r="P323" s="5">
        <v>0</v>
      </c>
      <c r="Q323" s="5">
        <v>0</v>
      </c>
      <c r="R323" s="5">
        <v>168337</v>
      </c>
      <c r="S323" s="5">
        <v>0</v>
      </c>
      <c r="T323" s="5">
        <v>167054</v>
      </c>
      <c r="U323" s="5">
        <v>-7765.13</v>
      </c>
      <c r="V323" s="5">
        <v>166349</v>
      </c>
      <c r="W323" s="5"/>
      <c r="X323" s="5">
        <f t="shared" si="13"/>
        <v>3016427.2115424937</v>
      </c>
      <c r="Y323" s="5">
        <v>14090.374</v>
      </c>
      <c r="Z323" s="15">
        <f t="shared" si="14"/>
        <v>3002336.8375424938</v>
      </c>
      <c r="AA323" s="5">
        <v>0</v>
      </c>
      <c r="AB323" s="26">
        <v>0</v>
      </c>
      <c r="AC323" s="5">
        <v>0</v>
      </c>
      <c r="AD323" s="26">
        <v>0</v>
      </c>
    </row>
    <row r="324" spans="1:30" ht="33" x14ac:dyDescent="0.3">
      <c r="A324" s="3" t="s">
        <v>2378</v>
      </c>
      <c r="B324" s="4" t="s">
        <v>9</v>
      </c>
      <c r="C324" s="5" t="s">
        <v>311</v>
      </c>
      <c r="D324" s="5" t="s">
        <v>409</v>
      </c>
      <c r="E324" s="5" t="s">
        <v>641</v>
      </c>
      <c r="F324" s="5" t="s">
        <v>642</v>
      </c>
      <c r="G324" s="5">
        <v>40710638</v>
      </c>
      <c r="H324" s="9">
        <v>0</v>
      </c>
      <c r="I324" s="5">
        <v>0</v>
      </c>
      <c r="J324" s="5">
        <f t="shared" si="15"/>
        <v>40710638</v>
      </c>
      <c r="K324" s="5">
        <v>4036891</v>
      </c>
      <c r="L324" s="5">
        <v>83241281.419761449</v>
      </c>
      <c r="M324" s="5">
        <v>6624184.2300000004</v>
      </c>
      <c r="N324" s="5">
        <v>1401</v>
      </c>
      <c r="O324" s="5">
        <v>9150321</v>
      </c>
      <c r="P324" s="5">
        <v>0</v>
      </c>
      <c r="Q324" s="5">
        <v>6932059.6199999992</v>
      </c>
      <c r="R324" s="5">
        <v>7421231</v>
      </c>
      <c r="S324" s="5">
        <v>0</v>
      </c>
      <c r="T324" s="5">
        <v>11889691</v>
      </c>
      <c r="U324" s="5">
        <v>125737248.69</v>
      </c>
      <c r="V324" s="5">
        <v>12526100</v>
      </c>
      <c r="W324" s="5"/>
      <c r="X324" s="5">
        <f t="shared" ref="X324:X387" si="16">+J324+K324+L324+M324+N324+O324+P324+Q324+R324+S324+T324+U324+V324+W324</f>
        <v>308271046.95976144</v>
      </c>
      <c r="Y324" s="5">
        <v>0</v>
      </c>
      <c r="Z324" s="15">
        <f t="shared" ref="Z324:Z387" si="17">+X324-Y324</f>
        <v>308271046.95976144</v>
      </c>
      <c r="AA324" s="5">
        <v>101913419.2</v>
      </c>
      <c r="AB324" s="26">
        <v>0.33059679202796732</v>
      </c>
      <c r="AC324" s="5">
        <v>0</v>
      </c>
      <c r="AD324" s="26">
        <v>0</v>
      </c>
    </row>
    <row r="325" spans="1:30" ht="33" x14ac:dyDescent="0.3">
      <c r="A325" s="3" t="s">
        <v>2378</v>
      </c>
      <c r="B325" s="4" t="s">
        <v>9</v>
      </c>
      <c r="C325" s="5" t="s">
        <v>311</v>
      </c>
      <c r="D325" s="5" t="s">
        <v>409</v>
      </c>
      <c r="E325" s="5" t="s">
        <v>643</v>
      </c>
      <c r="F325" s="5" t="s">
        <v>644</v>
      </c>
      <c r="G325" s="5">
        <v>11928</v>
      </c>
      <c r="H325" s="9">
        <v>0</v>
      </c>
      <c r="I325" s="5">
        <v>0</v>
      </c>
      <c r="J325" s="5">
        <f t="shared" si="15"/>
        <v>11928</v>
      </c>
      <c r="K325" s="5">
        <v>986</v>
      </c>
      <c r="L325" s="5">
        <v>21827.54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1402</v>
      </c>
      <c r="S325" s="5">
        <v>0</v>
      </c>
      <c r="T325" s="5">
        <v>1572</v>
      </c>
      <c r="U325" s="5">
        <v>-1184.17</v>
      </c>
      <c r="V325" s="5">
        <v>1544</v>
      </c>
      <c r="W325" s="5"/>
      <c r="X325" s="5">
        <f t="shared" si="16"/>
        <v>38075.370000000003</v>
      </c>
      <c r="Y325" s="5">
        <v>2148.7660000000001</v>
      </c>
      <c r="Z325" s="15">
        <f t="shared" si="17"/>
        <v>35926.603999999999</v>
      </c>
      <c r="AA325" s="5">
        <v>0</v>
      </c>
      <c r="AB325" s="26">
        <v>0</v>
      </c>
      <c r="AC325" s="5">
        <v>0</v>
      </c>
      <c r="AD325" s="26">
        <v>0</v>
      </c>
    </row>
    <row r="326" spans="1:30" ht="33" x14ac:dyDescent="0.3">
      <c r="A326" s="3" t="s">
        <v>2378</v>
      </c>
      <c r="B326" s="4" t="s">
        <v>9</v>
      </c>
      <c r="C326" s="5" t="s">
        <v>311</v>
      </c>
      <c r="D326" s="5" t="s">
        <v>409</v>
      </c>
      <c r="E326" s="5" t="s">
        <v>645</v>
      </c>
      <c r="F326" s="5" t="s">
        <v>646</v>
      </c>
      <c r="G326" s="5">
        <v>22839931</v>
      </c>
      <c r="H326" s="9">
        <v>0</v>
      </c>
      <c r="I326" s="5">
        <v>0</v>
      </c>
      <c r="J326" s="5">
        <f t="shared" si="15"/>
        <v>22839931</v>
      </c>
      <c r="K326" s="5">
        <v>1540700</v>
      </c>
      <c r="L326" s="5">
        <v>34147402.241666906</v>
      </c>
      <c r="M326" s="5">
        <v>11901.94</v>
      </c>
      <c r="N326" s="5">
        <v>786</v>
      </c>
      <c r="O326" s="5">
        <v>2616632</v>
      </c>
      <c r="P326" s="5">
        <v>0</v>
      </c>
      <c r="Q326" s="5">
        <v>11943572.559999999</v>
      </c>
      <c r="R326" s="5">
        <v>2467257</v>
      </c>
      <c r="S326" s="5">
        <v>0</v>
      </c>
      <c r="T326" s="5">
        <v>4986997</v>
      </c>
      <c r="U326" s="5">
        <v>0</v>
      </c>
      <c r="V326" s="5">
        <v>6085951</v>
      </c>
      <c r="W326" s="5"/>
      <c r="X326" s="5">
        <f t="shared" si="16"/>
        <v>86641130.741666898</v>
      </c>
      <c r="Y326" s="5">
        <v>0</v>
      </c>
      <c r="Z326" s="15">
        <f t="shared" si="17"/>
        <v>86641130.741666898</v>
      </c>
      <c r="AA326" s="5">
        <v>0</v>
      </c>
      <c r="AB326" s="26">
        <v>0</v>
      </c>
      <c r="AC326" s="5">
        <v>0</v>
      </c>
      <c r="AD326" s="26">
        <v>0</v>
      </c>
    </row>
    <row r="327" spans="1:30" ht="33" x14ac:dyDescent="0.3">
      <c r="A327" s="3" t="s">
        <v>2378</v>
      </c>
      <c r="B327" s="4" t="s">
        <v>9</v>
      </c>
      <c r="C327" s="5" t="s">
        <v>311</v>
      </c>
      <c r="D327" s="5" t="s">
        <v>409</v>
      </c>
      <c r="E327" s="5" t="s">
        <v>647</v>
      </c>
      <c r="F327" s="5" t="s">
        <v>648</v>
      </c>
      <c r="G327" s="5">
        <v>8452347</v>
      </c>
      <c r="H327" s="9">
        <v>0</v>
      </c>
      <c r="I327" s="5">
        <v>0</v>
      </c>
      <c r="J327" s="5">
        <f t="shared" si="15"/>
        <v>8452347</v>
      </c>
      <c r="K327" s="5">
        <v>1200986</v>
      </c>
      <c r="L327" s="5">
        <v>23740908.344511673</v>
      </c>
      <c r="M327" s="5">
        <v>25073.27</v>
      </c>
      <c r="N327" s="5">
        <v>291</v>
      </c>
      <c r="O327" s="5">
        <v>874695</v>
      </c>
      <c r="P327" s="5">
        <v>0</v>
      </c>
      <c r="Q327" s="5">
        <v>0</v>
      </c>
      <c r="R327" s="5">
        <v>1734172</v>
      </c>
      <c r="S327" s="5">
        <v>0</v>
      </c>
      <c r="T327" s="5">
        <v>2065555</v>
      </c>
      <c r="U327" s="5">
        <v>-839121.96</v>
      </c>
      <c r="V327" s="5">
        <v>2038823</v>
      </c>
      <c r="W327" s="5"/>
      <c r="X327" s="5">
        <f t="shared" si="16"/>
        <v>39293728.654511668</v>
      </c>
      <c r="Y327" s="5">
        <v>1522645.0080000001</v>
      </c>
      <c r="Z327" s="15">
        <f t="shared" si="17"/>
        <v>37771083.646511666</v>
      </c>
      <c r="AA327" s="5">
        <v>0</v>
      </c>
      <c r="AB327" s="26">
        <v>0</v>
      </c>
      <c r="AC327" s="5">
        <v>0</v>
      </c>
      <c r="AD327" s="26">
        <v>0</v>
      </c>
    </row>
    <row r="328" spans="1:30" ht="33" x14ac:dyDescent="0.3">
      <c r="A328" s="3" t="s">
        <v>2378</v>
      </c>
      <c r="B328" s="4" t="s">
        <v>9</v>
      </c>
      <c r="C328" s="5" t="s">
        <v>311</v>
      </c>
      <c r="D328" s="5" t="s">
        <v>409</v>
      </c>
      <c r="E328" s="5" t="s">
        <v>649</v>
      </c>
      <c r="F328" s="5" t="s">
        <v>650</v>
      </c>
      <c r="G328" s="5">
        <v>776561</v>
      </c>
      <c r="H328" s="9">
        <v>0</v>
      </c>
      <c r="I328" s="5">
        <v>0</v>
      </c>
      <c r="J328" s="5">
        <f t="shared" si="15"/>
        <v>776561</v>
      </c>
      <c r="K328" s="5">
        <v>11691</v>
      </c>
      <c r="L328" s="5">
        <v>99804.477766517826</v>
      </c>
      <c r="M328" s="5">
        <v>0</v>
      </c>
      <c r="N328" s="5">
        <v>27</v>
      </c>
      <c r="O328" s="5">
        <v>402563</v>
      </c>
      <c r="P328" s="5">
        <v>0</v>
      </c>
      <c r="Q328" s="5">
        <v>0</v>
      </c>
      <c r="R328" s="5">
        <v>15486</v>
      </c>
      <c r="S328" s="5">
        <v>0</v>
      </c>
      <c r="T328" s="5">
        <v>36079</v>
      </c>
      <c r="U328" s="5">
        <v>-77094.490000000005</v>
      </c>
      <c r="V328" s="5">
        <v>35549</v>
      </c>
      <c r="W328" s="5"/>
      <c r="X328" s="5">
        <f t="shared" si="16"/>
        <v>1300665.9877665178</v>
      </c>
      <c r="Y328" s="5">
        <v>139893.302</v>
      </c>
      <c r="Z328" s="15">
        <f t="shared" si="17"/>
        <v>1160772.6857665179</v>
      </c>
      <c r="AA328" s="5">
        <v>0</v>
      </c>
      <c r="AB328" s="26">
        <v>0</v>
      </c>
      <c r="AC328" s="5">
        <v>0</v>
      </c>
      <c r="AD328" s="26">
        <v>0</v>
      </c>
    </row>
    <row r="329" spans="1:30" ht="33" x14ac:dyDescent="0.3">
      <c r="A329" s="3" t="s">
        <v>2378</v>
      </c>
      <c r="B329" s="4" t="s">
        <v>9</v>
      </c>
      <c r="C329" s="5" t="s">
        <v>311</v>
      </c>
      <c r="D329" s="5" t="s">
        <v>409</v>
      </c>
      <c r="E329" s="5" t="s">
        <v>651</v>
      </c>
      <c r="F329" s="5" t="s">
        <v>652</v>
      </c>
      <c r="G329" s="5">
        <v>2678</v>
      </c>
      <c r="H329" s="9">
        <v>0</v>
      </c>
      <c r="I329" s="5">
        <v>0</v>
      </c>
      <c r="J329" s="5">
        <f t="shared" si="15"/>
        <v>2678</v>
      </c>
      <c r="K329" s="5">
        <v>7984</v>
      </c>
      <c r="L329" s="5">
        <v>13340.17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11061</v>
      </c>
      <c r="S329" s="5">
        <v>0</v>
      </c>
      <c r="T329" s="5">
        <v>12442</v>
      </c>
      <c r="U329" s="5">
        <v>-265.86</v>
      </c>
      <c r="V329" s="5">
        <v>7855</v>
      </c>
      <c r="W329" s="5"/>
      <c r="X329" s="5">
        <f t="shared" si="16"/>
        <v>55094.31</v>
      </c>
      <c r="Y329" s="5">
        <v>482.428</v>
      </c>
      <c r="Z329" s="15">
        <f t="shared" si="17"/>
        <v>54611.881999999998</v>
      </c>
      <c r="AA329" s="5">
        <v>0</v>
      </c>
      <c r="AB329" s="26">
        <v>0</v>
      </c>
      <c r="AC329" s="5">
        <v>0</v>
      </c>
      <c r="AD329" s="26">
        <v>0</v>
      </c>
    </row>
    <row r="330" spans="1:30" ht="33" x14ac:dyDescent="0.3">
      <c r="A330" s="3" t="s">
        <v>2378</v>
      </c>
      <c r="B330" s="4" t="s">
        <v>9</v>
      </c>
      <c r="C330" s="5" t="s">
        <v>10</v>
      </c>
      <c r="D330" s="5" t="s">
        <v>66</v>
      </c>
      <c r="E330" s="5" t="s">
        <v>653</v>
      </c>
      <c r="F330" s="5" t="s">
        <v>66</v>
      </c>
      <c r="G330" s="5">
        <v>942823287</v>
      </c>
      <c r="H330" s="9">
        <v>0</v>
      </c>
      <c r="I330" s="5">
        <v>0</v>
      </c>
      <c r="J330" s="5">
        <f t="shared" si="15"/>
        <v>942823287</v>
      </c>
      <c r="K330" s="5">
        <v>70993544</v>
      </c>
      <c r="L330" s="5">
        <v>1525583893.2539191</v>
      </c>
      <c r="M330" s="5">
        <v>9380809.1799999997</v>
      </c>
      <c r="N330" s="5">
        <v>32441</v>
      </c>
      <c r="O330" s="5">
        <v>192992768</v>
      </c>
      <c r="P330" s="5">
        <v>0</v>
      </c>
      <c r="Q330" s="5">
        <v>0</v>
      </c>
      <c r="R330" s="5">
        <v>102760440</v>
      </c>
      <c r="S330" s="5">
        <v>0</v>
      </c>
      <c r="T330" s="5">
        <v>100386897</v>
      </c>
      <c r="U330" s="5">
        <v>-93600478.719999999</v>
      </c>
      <c r="V330" s="5">
        <v>102890727</v>
      </c>
      <c r="W330" s="5"/>
      <c r="X330" s="5">
        <f t="shared" si="16"/>
        <v>2954244327.7139192</v>
      </c>
      <c r="Y330" s="5">
        <v>169844561.65600002</v>
      </c>
      <c r="Z330" s="15">
        <f t="shared" si="17"/>
        <v>2784399766.057919</v>
      </c>
      <c r="AA330" s="5">
        <v>964053753.43000007</v>
      </c>
      <c r="AB330" s="26">
        <v>0.34623395863693895</v>
      </c>
      <c r="AC330" s="5">
        <v>845097955</v>
      </c>
      <c r="AD330" s="26">
        <v>0.30351171742715227</v>
      </c>
    </row>
    <row r="331" spans="1:30" ht="33" x14ac:dyDescent="0.3">
      <c r="A331" s="3" t="s">
        <v>2378</v>
      </c>
      <c r="B331" s="4" t="s">
        <v>9</v>
      </c>
      <c r="C331" s="5" t="s">
        <v>10</v>
      </c>
      <c r="D331" s="5" t="s">
        <v>66</v>
      </c>
      <c r="E331" s="5" t="s">
        <v>654</v>
      </c>
      <c r="F331" s="5" t="s">
        <v>655</v>
      </c>
      <c r="G331" s="5">
        <v>1167952898</v>
      </c>
      <c r="H331" s="9">
        <v>0</v>
      </c>
      <c r="I331" s="5">
        <v>0</v>
      </c>
      <c r="J331" s="5">
        <f t="shared" si="15"/>
        <v>1167952898</v>
      </c>
      <c r="K331" s="5">
        <v>57333959</v>
      </c>
      <c r="L331" s="5">
        <v>1115269342.6998956</v>
      </c>
      <c r="M331" s="5">
        <v>22596.16</v>
      </c>
      <c r="N331" s="5">
        <v>40188</v>
      </c>
      <c r="O331" s="5">
        <v>283574167</v>
      </c>
      <c r="P331" s="5">
        <v>0</v>
      </c>
      <c r="Q331" s="5">
        <v>2126874.9700000002</v>
      </c>
      <c r="R331" s="5">
        <v>81935934</v>
      </c>
      <c r="S331" s="5">
        <v>0</v>
      </c>
      <c r="T331" s="5">
        <v>105019155</v>
      </c>
      <c r="U331" s="5">
        <v>-115950626.05</v>
      </c>
      <c r="V331" s="5">
        <v>103650678</v>
      </c>
      <c r="W331" s="5"/>
      <c r="X331" s="5">
        <f t="shared" si="16"/>
        <v>2800975166.7798953</v>
      </c>
      <c r="Y331" s="5">
        <v>210400454.39000002</v>
      </c>
      <c r="Z331" s="15">
        <f t="shared" si="17"/>
        <v>2590574712.3898954</v>
      </c>
      <c r="AA331" s="5">
        <v>0</v>
      </c>
      <c r="AB331" s="26">
        <v>0</v>
      </c>
      <c r="AC331" s="5">
        <v>0</v>
      </c>
      <c r="AD331" s="26">
        <v>0</v>
      </c>
    </row>
    <row r="332" spans="1:30" ht="33" x14ac:dyDescent="0.3">
      <c r="A332" s="3" t="s">
        <v>2378</v>
      </c>
      <c r="B332" s="4" t="s">
        <v>9</v>
      </c>
      <c r="C332" s="5" t="s">
        <v>10</v>
      </c>
      <c r="D332" s="5" t="s">
        <v>66</v>
      </c>
      <c r="E332" s="5" t="s">
        <v>656</v>
      </c>
      <c r="F332" s="5" t="s">
        <v>657</v>
      </c>
      <c r="G332" s="5">
        <v>1898058</v>
      </c>
      <c r="H332" s="9">
        <v>0</v>
      </c>
      <c r="I332" s="5">
        <v>0</v>
      </c>
      <c r="J332" s="5">
        <f t="shared" si="15"/>
        <v>1898058</v>
      </c>
      <c r="K332" s="5">
        <v>555687</v>
      </c>
      <c r="L332" s="5">
        <v>6709557.0728880418</v>
      </c>
      <c r="M332" s="5">
        <v>11025099.17</v>
      </c>
      <c r="N332" s="5">
        <v>65</v>
      </c>
      <c r="O332" s="5">
        <v>690638</v>
      </c>
      <c r="P332" s="5">
        <v>0</v>
      </c>
      <c r="Q332" s="5">
        <v>0</v>
      </c>
      <c r="R332" s="5">
        <v>1242622</v>
      </c>
      <c r="S332" s="5">
        <v>0</v>
      </c>
      <c r="T332" s="5">
        <v>1357546</v>
      </c>
      <c r="U332" s="5">
        <v>0</v>
      </c>
      <c r="V332" s="5">
        <v>329910</v>
      </c>
      <c r="W332" s="5"/>
      <c r="X332" s="5">
        <f t="shared" si="16"/>
        <v>23809182.242888041</v>
      </c>
      <c r="Y332" s="5">
        <v>0</v>
      </c>
      <c r="Z332" s="15">
        <f t="shared" si="17"/>
        <v>23809182.242888041</v>
      </c>
      <c r="AA332" s="5">
        <v>19429243</v>
      </c>
      <c r="AB332" s="26">
        <v>0.81603991274432131</v>
      </c>
      <c r="AC332" s="5">
        <v>19429243</v>
      </c>
      <c r="AD332" s="26">
        <v>0.81603991274432131</v>
      </c>
    </row>
    <row r="333" spans="1:30" ht="33" x14ac:dyDescent="0.3">
      <c r="A333" s="3" t="s">
        <v>2378</v>
      </c>
      <c r="B333" s="4" t="s">
        <v>9</v>
      </c>
      <c r="C333" s="5" t="s">
        <v>10</v>
      </c>
      <c r="D333" s="5" t="s">
        <v>66</v>
      </c>
      <c r="E333" s="5" t="s">
        <v>658</v>
      </c>
      <c r="F333" s="5" t="s">
        <v>659</v>
      </c>
      <c r="G333" s="5">
        <v>38549903</v>
      </c>
      <c r="H333" s="9">
        <v>0</v>
      </c>
      <c r="I333" s="5">
        <v>0</v>
      </c>
      <c r="J333" s="5">
        <f t="shared" si="15"/>
        <v>38549903</v>
      </c>
      <c r="K333" s="5">
        <v>586851</v>
      </c>
      <c r="L333" s="5">
        <v>7763910.7790448498</v>
      </c>
      <c r="M333" s="5">
        <v>1335860.3700000001</v>
      </c>
      <c r="N333" s="5">
        <v>1326</v>
      </c>
      <c r="O333" s="5">
        <v>14299078</v>
      </c>
      <c r="P333" s="5">
        <v>0</v>
      </c>
      <c r="Q333" s="5">
        <v>0</v>
      </c>
      <c r="R333" s="5">
        <v>1163576</v>
      </c>
      <c r="S333" s="5">
        <v>0</v>
      </c>
      <c r="T333" s="5">
        <v>3420308</v>
      </c>
      <c r="U333" s="5">
        <v>0</v>
      </c>
      <c r="V333" s="5">
        <v>3463161</v>
      </c>
      <c r="W333" s="5"/>
      <c r="X333" s="5">
        <f t="shared" si="16"/>
        <v>70583974.149044842</v>
      </c>
      <c r="Y333" s="5">
        <v>7709980.6000000006</v>
      </c>
      <c r="Z333" s="15">
        <f t="shared" si="17"/>
        <v>62873993.54904484</v>
      </c>
      <c r="AA333" s="5">
        <v>0</v>
      </c>
      <c r="AB333" s="26">
        <v>0</v>
      </c>
      <c r="AC333" s="5">
        <v>0</v>
      </c>
      <c r="AD333" s="26">
        <v>0</v>
      </c>
    </row>
    <row r="334" spans="1:30" ht="33" x14ac:dyDescent="0.3">
      <c r="A334" s="3" t="s">
        <v>2378</v>
      </c>
      <c r="B334" s="4" t="s">
        <v>9</v>
      </c>
      <c r="C334" s="5" t="s">
        <v>10</v>
      </c>
      <c r="D334" s="5" t="s">
        <v>66</v>
      </c>
      <c r="E334" s="5" t="s">
        <v>660</v>
      </c>
      <c r="F334" s="5" t="s">
        <v>661</v>
      </c>
      <c r="G334" s="5">
        <v>8219</v>
      </c>
      <c r="H334" s="9">
        <v>0</v>
      </c>
      <c r="I334" s="5">
        <v>0</v>
      </c>
      <c r="J334" s="5">
        <f t="shared" si="15"/>
        <v>8219</v>
      </c>
      <c r="K334" s="5">
        <v>18320</v>
      </c>
      <c r="L334" s="5">
        <v>78199.28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25366</v>
      </c>
      <c r="S334" s="5">
        <v>0</v>
      </c>
      <c r="T334" s="5">
        <v>28575</v>
      </c>
      <c r="U334" s="5">
        <v>-815.96</v>
      </c>
      <c r="V334" s="5">
        <v>19364</v>
      </c>
      <c r="W334" s="5"/>
      <c r="X334" s="5">
        <f t="shared" si="16"/>
        <v>177227.32</v>
      </c>
      <c r="Y334" s="5">
        <v>1480.6080000000002</v>
      </c>
      <c r="Z334" s="15">
        <f t="shared" si="17"/>
        <v>175746.712</v>
      </c>
      <c r="AA334" s="5">
        <v>0</v>
      </c>
      <c r="AB334" s="26">
        <v>0</v>
      </c>
      <c r="AC334" s="5">
        <v>0</v>
      </c>
      <c r="AD334" s="26">
        <v>0</v>
      </c>
    </row>
    <row r="335" spans="1:30" ht="33" x14ac:dyDescent="0.3">
      <c r="A335" s="3" t="s">
        <v>2378</v>
      </c>
      <c r="B335" s="4" t="s">
        <v>9</v>
      </c>
      <c r="C335" s="5" t="s">
        <v>10</v>
      </c>
      <c r="D335" s="5" t="s">
        <v>66</v>
      </c>
      <c r="E335" s="5" t="s">
        <v>662</v>
      </c>
      <c r="F335" s="5" t="s">
        <v>663</v>
      </c>
      <c r="G335" s="5">
        <v>795710</v>
      </c>
      <c r="H335" s="9">
        <v>0</v>
      </c>
      <c r="I335" s="5">
        <v>0</v>
      </c>
      <c r="J335" s="5">
        <f t="shared" si="15"/>
        <v>795710</v>
      </c>
      <c r="K335" s="5">
        <v>312921</v>
      </c>
      <c r="L335" s="5">
        <v>6510596.0833869381</v>
      </c>
      <c r="M335" s="5">
        <v>0</v>
      </c>
      <c r="N335" s="5">
        <v>27</v>
      </c>
      <c r="O335" s="5">
        <v>197088</v>
      </c>
      <c r="P335" s="5">
        <v>0</v>
      </c>
      <c r="Q335" s="5">
        <v>985257.95000000007</v>
      </c>
      <c r="R335" s="5">
        <v>441086</v>
      </c>
      <c r="S335" s="5">
        <v>0</v>
      </c>
      <c r="T335" s="5">
        <v>580897</v>
      </c>
      <c r="U335" s="5">
        <v>0</v>
      </c>
      <c r="V335" s="5">
        <v>629008</v>
      </c>
      <c r="W335" s="5"/>
      <c r="X335" s="5">
        <f t="shared" si="16"/>
        <v>10452591.033386938</v>
      </c>
      <c r="Y335" s="5">
        <v>0</v>
      </c>
      <c r="Z335" s="15">
        <f t="shared" si="17"/>
        <v>10452591.033386938</v>
      </c>
      <c r="AA335" s="5">
        <v>0</v>
      </c>
      <c r="AB335" s="26">
        <v>0</v>
      </c>
      <c r="AC335" s="5">
        <v>0</v>
      </c>
      <c r="AD335" s="26">
        <v>0</v>
      </c>
    </row>
    <row r="336" spans="1:30" ht="33" x14ac:dyDescent="0.3">
      <c r="A336" s="3" t="s">
        <v>2378</v>
      </c>
      <c r="B336" s="4" t="s">
        <v>9</v>
      </c>
      <c r="C336" s="5" t="s">
        <v>10</v>
      </c>
      <c r="D336" s="5" t="s">
        <v>66</v>
      </c>
      <c r="E336" s="5" t="s">
        <v>664</v>
      </c>
      <c r="F336" s="5" t="s">
        <v>665</v>
      </c>
      <c r="G336" s="5">
        <v>372373934</v>
      </c>
      <c r="H336" s="9">
        <v>0</v>
      </c>
      <c r="I336" s="5">
        <v>0</v>
      </c>
      <c r="J336" s="5">
        <f t="shared" si="15"/>
        <v>372373934</v>
      </c>
      <c r="K336" s="5">
        <v>26622564</v>
      </c>
      <c r="L336" s="5">
        <v>382768461.53409457</v>
      </c>
      <c r="M336" s="5">
        <v>20932301</v>
      </c>
      <c r="N336" s="5">
        <v>12813</v>
      </c>
      <c r="O336" s="5">
        <v>70980081</v>
      </c>
      <c r="P336" s="5">
        <v>0</v>
      </c>
      <c r="Q336" s="5">
        <v>2274002.62</v>
      </c>
      <c r="R336" s="5">
        <v>31262672</v>
      </c>
      <c r="S336" s="5">
        <v>0</v>
      </c>
      <c r="T336" s="5">
        <v>41049633</v>
      </c>
      <c r="U336" s="5">
        <v>-36968092.5</v>
      </c>
      <c r="V336" s="5">
        <v>41651407</v>
      </c>
      <c r="W336" s="5"/>
      <c r="X336" s="5">
        <f t="shared" si="16"/>
        <v>952959776.65409458</v>
      </c>
      <c r="Y336" s="5">
        <v>67081168.300000004</v>
      </c>
      <c r="Z336" s="15">
        <f t="shared" si="17"/>
        <v>885878608.35409462</v>
      </c>
      <c r="AA336" s="5">
        <v>347007570</v>
      </c>
      <c r="AB336" s="26">
        <v>0.39171006809241926</v>
      </c>
      <c r="AC336" s="5">
        <v>149940000</v>
      </c>
      <c r="AD336" s="26">
        <v>0.16925569551631781</v>
      </c>
    </row>
    <row r="337" spans="1:30" ht="33" x14ac:dyDescent="0.3">
      <c r="A337" s="3" t="s">
        <v>2378</v>
      </c>
      <c r="B337" s="4" t="s">
        <v>9</v>
      </c>
      <c r="C337" s="5" t="s">
        <v>10</v>
      </c>
      <c r="D337" s="5" t="s">
        <v>66</v>
      </c>
      <c r="E337" s="5" t="s">
        <v>666</v>
      </c>
      <c r="F337" s="5" t="s">
        <v>667</v>
      </c>
      <c r="G337" s="5">
        <v>13510787</v>
      </c>
      <c r="H337" s="9">
        <v>0</v>
      </c>
      <c r="I337" s="5">
        <v>0</v>
      </c>
      <c r="J337" s="5">
        <f t="shared" si="15"/>
        <v>13510787</v>
      </c>
      <c r="K337" s="5">
        <v>1807235</v>
      </c>
      <c r="L337" s="5">
        <v>39001305.970788576</v>
      </c>
      <c r="M337" s="5">
        <v>16905622.390000001</v>
      </c>
      <c r="N337" s="5">
        <v>465</v>
      </c>
      <c r="O337" s="5">
        <v>130662</v>
      </c>
      <c r="P337" s="5">
        <v>0</v>
      </c>
      <c r="Q337" s="5">
        <v>0</v>
      </c>
      <c r="R337" s="5">
        <v>3685012</v>
      </c>
      <c r="S337" s="5">
        <v>0</v>
      </c>
      <c r="T337" s="5">
        <v>4096675</v>
      </c>
      <c r="U337" s="5">
        <v>-1341307.7</v>
      </c>
      <c r="V337" s="5">
        <v>4176389</v>
      </c>
      <c r="W337" s="5"/>
      <c r="X337" s="5">
        <f t="shared" si="16"/>
        <v>81972845.660788581</v>
      </c>
      <c r="Y337" s="5">
        <v>2433895.8600000003</v>
      </c>
      <c r="Z337" s="15">
        <f t="shared" si="17"/>
        <v>79538949.800788581</v>
      </c>
      <c r="AA337" s="5">
        <v>0</v>
      </c>
      <c r="AB337" s="26">
        <v>0</v>
      </c>
      <c r="AC337" s="5">
        <v>0</v>
      </c>
      <c r="AD337" s="26">
        <v>0</v>
      </c>
    </row>
    <row r="338" spans="1:30" ht="33" x14ac:dyDescent="0.3">
      <c r="A338" s="3" t="s">
        <v>2378</v>
      </c>
      <c r="B338" s="4" t="s">
        <v>9</v>
      </c>
      <c r="C338" s="5" t="s">
        <v>10</v>
      </c>
      <c r="D338" s="5" t="s">
        <v>66</v>
      </c>
      <c r="E338" s="5" t="s">
        <v>668</v>
      </c>
      <c r="F338" s="5" t="s">
        <v>669</v>
      </c>
      <c r="G338" s="5">
        <v>286457803</v>
      </c>
      <c r="H338" s="9">
        <v>0</v>
      </c>
      <c r="I338" s="5">
        <v>0</v>
      </c>
      <c r="J338" s="5">
        <f t="shared" si="15"/>
        <v>286457803</v>
      </c>
      <c r="K338" s="5">
        <v>8028612</v>
      </c>
      <c r="L338" s="5">
        <v>125165815.55609342</v>
      </c>
      <c r="M338" s="5">
        <v>9841.06</v>
      </c>
      <c r="N338" s="5">
        <v>9857</v>
      </c>
      <c r="O338" s="5">
        <v>83062330</v>
      </c>
      <c r="P338" s="5">
        <v>0</v>
      </c>
      <c r="Q338" s="5">
        <v>139899</v>
      </c>
      <c r="R338" s="5">
        <v>12177592</v>
      </c>
      <c r="S338" s="5">
        <v>0</v>
      </c>
      <c r="T338" s="5">
        <v>16292148</v>
      </c>
      <c r="U338" s="5">
        <v>-28438613.960000001</v>
      </c>
      <c r="V338" s="5">
        <v>10492162</v>
      </c>
      <c r="W338" s="5"/>
      <c r="X338" s="5">
        <f t="shared" si="16"/>
        <v>513397445.65609348</v>
      </c>
      <c r="Y338" s="5">
        <v>51603837.807999998</v>
      </c>
      <c r="Z338" s="15">
        <f t="shared" si="17"/>
        <v>461793607.84809351</v>
      </c>
      <c r="AA338" s="5">
        <v>289030380</v>
      </c>
      <c r="AB338" s="26">
        <v>0.62588648930601098</v>
      </c>
      <c r="AC338" s="5">
        <v>117508230</v>
      </c>
      <c r="AD338" s="26">
        <v>0.25446049491151512</v>
      </c>
    </row>
    <row r="339" spans="1:30" ht="33" x14ac:dyDescent="0.3">
      <c r="A339" s="3" t="s">
        <v>2378</v>
      </c>
      <c r="B339" s="4" t="s">
        <v>9</v>
      </c>
      <c r="C339" s="5" t="s">
        <v>10</v>
      </c>
      <c r="D339" s="5" t="s">
        <v>66</v>
      </c>
      <c r="E339" s="5" t="s">
        <v>670</v>
      </c>
      <c r="F339" s="5" t="s">
        <v>671</v>
      </c>
      <c r="G339" s="5">
        <v>706816</v>
      </c>
      <c r="H339" s="9">
        <v>0</v>
      </c>
      <c r="I339" s="5">
        <v>0</v>
      </c>
      <c r="J339" s="5">
        <f t="shared" si="15"/>
        <v>706816</v>
      </c>
      <c r="K339" s="5">
        <v>169912</v>
      </c>
      <c r="L339" s="5">
        <v>1263407.1513928198</v>
      </c>
      <c r="M339" s="5">
        <v>16645.259999999998</v>
      </c>
      <c r="N339" s="5">
        <v>24</v>
      </c>
      <c r="O339" s="5">
        <v>282333</v>
      </c>
      <c r="P339" s="5">
        <v>0</v>
      </c>
      <c r="Q339" s="5">
        <v>721298.2</v>
      </c>
      <c r="R339" s="5">
        <v>276176</v>
      </c>
      <c r="S339" s="5">
        <v>0</v>
      </c>
      <c r="T339" s="5">
        <v>381631</v>
      </c>
      <c r="U339" s="5">
        <v>0</v>
      </c>
      <c r="V339" s="5">
        <v>334720</v>
      </c>
      <c r="W339" s="5"/>
      <c r="X339" s="5">
        <f t="shared" si="16"/>
        <v>4152962.6113928193</v>
      </c>
      <c r="Y339" s="5">
        <v>0</v>
      </c>
      <c r="Z339" s="15">
        <f t="shared" si="17"/>
        <v>4152962.6113928193</v>
      </c>
      <c r="AA339" s="5">
        <v>0</v>
      </c>
      <c r="AB339" s="26">
        <v>0</v>
      </c>
      <c r="AC339" s="5">
        <v>0</v>
      </c>
      <c r="AD339" s="26">
        <v>0</v>
      </c>
    </row>
    <row r="340" spans="1:30" ht="33" x14ac:dyDescent="0.3">
      <c r="A340" s="3" t="s">
        <v>2378</v>
      </c>
      <c r="B340" s="4" t="s">
        <v>9</v>
      </c>
      <c r="C340" s="5" t="s">
        <v>10</v>
      </c>
      <c r="D340" s="5" t="s">
        <v>66</v>
      </c>
      <c r="E340" s="5" t="s">
        <v>672</v>
      </c>
      <c r="F340" s="5" t="s">
        <v>673</v>
      </c>
      <c r="G340" s="5">
        <v>69790</v>
      </c>
      <c r="H340" s="9">
        <v>0</v>
      </c>
      <c r="I340" s="5">
        <v>0</v>
      </c>
      <c r="J340" s="5">
        <f t="shared" si="15"/>
        <v>69790</v>
      </c>
      <c r="K340" s="5">
        <v>268358</v>
      </c>
      <c r="L340" s="5">
        <v>5832471.770359166</v>
      </c>
      <c r="M340" s="5">
        <v>0</v>
      </c>
      <c r="N340" s="5">
        <v>2</v>
      </c>
      <c r="O340" s="5">
        <v>0</v>
      </c>
      <c r="P340" s="5">
        <v>0</v>
      </c>
      <c r="Q340" s="5">
        <v>0</v>
      </c>
      <c r="R340" s="5">
        <v>372048</v>
      </c>
      <c r="S340" s="5">
        <v>0</v>
      </c>
      <c r="T340" s="5">
        <v>419338</v>
      </c>
      <c r="U340" s="5">
        <v>0</v>
      </c>
      <c r="V340" s="5">
        <v>3199545</v>
      </c>
      <c r="W340" s="5"/>
      <c r="X340" s="5">
        <f t="shared" si="16"/>
        <v>10161552.770359166</v>
      </c>
      <c r="Y340" s="5">
        <v>0</v>
      </c>
      <c r="Z340" s="15">
        <f t="shared" si="17"/>
        <v>10161552.770359166</v>
      </c>
      <c r="AA340" s="5">
        <v>0</v>
      </c>
      <c r="AB340" s="26">
        <v>0</v>
      </c>
      <c r="AC340" s="5">
        <v>0</v>
      </c>
      <c r="AD340" s="26">
        <v>0</v>
      </c>
    </row>
    <row r="341" spans="1:30" ht="33" x14ac:dyDescent="0.3">
      <c r="A341" s="3" t="s">
        <v>2378</v>
      </c>
      <c r="B341" s="4" t="s">
        <v>9</v>
      </c>
      <c r="C341" s="5" t="s">
        <v>10</v>
      </c>
      <c r="D341" s="5" t="s">
        <v>66</v>
      </c>
      <c r="E341" s="5" t="s">
        <v>674</v>
      </c>
      <c r="F341" s="5" t="s">
        <v>675</v>
      </c>
      <c r="G341" s="5">
        <v>5177237791</v>
      </c>
      <c r="H341" s="9">
        <v>0</v>
      </c>
      <c r="I341" s="5">
        <v>0</v>
      </c>
      <c r="J341" s="5">
        <f t="shared" si="15"/>
        <v>5177237791</v>
      </c>
      <c r="K341" s="5">
        <v>263738485</v>
      </c>
      <c r="L341" s="5">
        <v>5020908101.7561083</v>
      </c>
      <c r="M341" s="5">
        <v>17754103.539999999</v>
      </c>
      <c r="N341" s="5">
        <v>178142</v>
      </c>
      <c r="O341" s="5">
        <v>1514429232</v>
      </c>
      <c r="P341" s="5">
        <v>0</v>
      </c>
      <c r="Q341" s="5">
        <v>0</v>
      </c>
      <c r="R341" s="5">
        <v>394974274</v>
      </c>
      <c r="S341" s="5">
        <v>0</v>
      </c>
      <c r="T341" s="5">
        <v>368344940</v>
      </c>
      <c r="U341" s="5">
        <v>0</v>
      </c>
      <c r="V341" s="5">
        <v>229691535</v>
      </c>
      <c r="W341" s="5"/>
      <c r="X341" s="5">
        <f t="shared" si="16"/>
        <v>12987256604.296108</v>
      </c>
      <c r="Y341" s="5">
        <v>0</v>
      </c>
      <c r="Z341" s="15">
        <f t="shared" si="17"/>
        <v>12987256604.296108</v>
      </c>
      <c r="AA341" s="5">
        <v>9807828854</v>
      </c>
      <c r="AB341" s="26">
        <v>0.75518865552834524</v>
      </c>
      <c r="AC341" s="5">
        <v>8199221845.0599995</v>
      </c>
      <c r="AD341" s="26">
        <v>0.6313282392793983</v>
      </c>
    </row>
    <row r="342" spans="1:30" ht="33" x14ac:dyDescent="0.3">
      <c r="A342" s="3" t="s">
        <v>2378</v>
      </c>
      <c r="B342" s="4" t="s">
        <v>9</v>
      </c>
      <c r="C342" s="5" t="s">
        <v>10</v>
      </c>
      <c r="D342" s="5" t="s">
        <v>66</v>
      </c>
      <c r="E342" s="5" t="s">
        <v>676</v>
      </c>
      <c r="F342" s="5" t="s">
        <v>677</v>
      </c>
      <c r="G342" s="5">
        <v>0</v>
      </c>
      <c r="H342" s="9">
        <v>0</v>
      </c>
      <c r="I342" s="5">
        <v>0</v>
      </c>
      <c r="J342" s="5">
        <f t="shared" si="15"/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0</v>
      </c>
      <c r="T342" s="5">
        <v>0</v>
      </c>
      <c r="U342" s="5">
        <v>0</v>
      </c>
      <c r="V342" s="5">
        <v>0</v>
      </c>
      <c r="W342" s="5"/>
      <c r="X342" s="5">
        <f t="shared" si="16"/>
        <v>0</v>
      </c>
      <c r="Y342" s="5">
        <v>0</v>
      </c>
      <c r="Z342" s="15">
        <f t="shared" si="17"/>
        <v>0</v>
      </c>
      <c r="AA342" s="5">
        <v>0</v>
      </c>
      <c r="AB342" s="26">
        <v>0</v>
      </c>
      <c r="AC342" s="5">
        <v>0</v>
      </c>
      <c r="AD342" s="26">
        <v>0</v>
      </c>
    </row>
    <row r="343" spans="1:30" ht="33" x14ac:dyDescent="0.3">
      <c r="A343" s="3" t="s">
        <v>2378</v>
      </c>
      <c r="B343" s="4" t="s">
        <v>9</v>
      </c>
      <c r="C343" s="5" t="s">
        <v>10</v>
      </c>
      <c r="D343" s="5" t="s">
        <v>66</v>
      </c>
      <c r="E343" s="5" t="s">
        <v>678</v>
      </c>
      <c r="F343" s="5" t="s">
        <v>679</v>
      </c>
      <c r="G343" s="5">
        <v>0</v>
      </c>
      <c r="H343" s="9">
        <v>0</v>
      </c>
      <c r="I343" s="5">
        <v>0</v>
      </c>
      <c r="J343" s="5">
        <f t="shared" si="15"/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0</v>
      </c>
      <c r="T343" s="5">
        <v>0</v>
      </c>
      <c r="U343" s="5">
        <v>0</v>
      </c>
      <c r="V343" s="5">
        <v>0</v>
      </c>
      <c r="W343" s="5"/>
      <c r="X343" s="5">
        <f t="shared" si="16"/>
        <v>0</v>
      </c>
      <c r="Y343" s="5">
        <v>0</v>
      </c>
      <c r="Z343" s="15">
        <f t="shared" si="17"/>
        <v>0</v>
      </c>
      <c r="AA343" s="5">
        <v>0</v>
      </c>
      <c r="AB343" s="26">
        <v>0</v>
      </c>
      <c r="AC343" s="5">
        <v>0</v>
      </c>
      <c r="AD343" s="26">
        <v>0</v>
      </c>
    </row>
    <row r="344" spans="1:30" ht="33" x14ac:dyDescent="0.3">
      <c r="A344" s="3" t="s">
        <v>2378</v>
      </c>
      <c r="B344" s="4" t="s">
        <v>9</v>
      </c>
      <c r="C344" s="5" t="s">
        <v>10</v>
      </c>
      <c r="D344" s="5" t="s">
        <v>66</v>
      </c>
      <c r="E344" s="5" t="s">
        <v>680</v>
      </c>
      <c r="F344" s="5" t="s">
        <v>681</v>
      </c>
      <c r="G344" s="5">
        <v>139539148</v>
      </c>
      <c r="H344" s="9">
        <v>0</v>
      </c>
      <c r="I344" s="5">
        <v>0</v>
      </c>
      <c r="J344" s="5">
        <f t="shared" si="15"/>
        <v>139539148</v>
      </c>
      <c r="K344" s="5">
        <v>8516181</v>
      </c>
      <c r="L344" s="5">
        <v>168845538.02604049</v>
      </c>
      <c r="M344" s="5">
        <v>768852.33</v>
      </c>
      <c r="N344" s="5">
        <v>4801</v>
      </c>
      <c r="O344" s="5">
        <v>20874663</v>
      </c>
      <c r="P344" s="5">
        <v>0</v>
      </c>
      <c r="Q344" s="5">
        <v>1980486.5799999996</v>
      </c>
      <c r="R344" s="5">
        <v>12389841</v>
      </c>
      <c r="S344" s="5">
        <v>0</v>
      </c>
      <c r="T344" s="5">
        <v>14947296</v>
      </c>
      <c r="U344" s="5">
        <v>-13853000.060000001</v>
      </c>
      <c r="V344" s="5">
        <v>14834392</v>
      </c>
      <c r="W344" s="5"/>
      <c r="X344" s="5">
        <f t="shared" si="16"/>
        <v>368848198.87604046</v>
      </c>
      <c r="Y344" s="5">
        <v>25137229.588</v>
      </c>
      <c r="Z344" s="15">
        <f t="shared" si="17"/>
        <v>343710969.28804046</v>
      </c>
      <c r="AA344" s="5">
        <v>0</v>
      </c>
      <c r="AB344" s="26">
        <v>0</v>
      </c>
      <c r="AC344" s="5">
        <v>0</v>
      </c>
      <c r="AD344" s="26">
        <v>0</v>
      </c>
    </row>
    <row r="345" spans="1:30" ht="33" x14ac:dyDescent="0.3">
      <c r="A345" s="3" t="s">
        <v>2378</v>
      </c>
      <c r="B345" s="4" t="s">
        <v>9</v>
      </c>
      <c r="C345" s="5" t="s">
        <v>10</v>
      </c>
      <c r="D345" s="5" t="s">
        <v>66</v>
      </c>
      <c r="E345" s="5" t="s">
        <v>682</v>
      </c>
      <c r="F345" s="5" t="s">
        <v>683</v>
      </c>
      <c r="G345" s="5">
        <v>23061091</v>
      </c>
      <c r="H345" s="9">
        <v>0</v>
      </c>
      <c r="I345" s="5">
        <v>0</v>
      </c>
      <c r="J345" s="5">
        <f t="shared" si="15"/>
        <v>23061091</v>
      </c>
      <c r="K345" s="5">
        <v>1653710</v>
      </c>
      <c r="L345" s="5">
        <v>17588629.722439751</v>
      </c>
      <c r="M345" s="5">
        <v>457391.19</v>
      </c>
      <c r="N345" s="5">
        <v>794</v>
      </c>
      <c r="O345" s="5">
        <v>0</v>
      </c>
      <c r="P345" s="5">
        <v>0</v>
      </c>
      <c r="Q345" s="5">
        <v>0</v>
      </c>
      <c r="R345" s="5">
        <v>1556445</v>
      </c>
      <c r="S345" s="5">
        <v>0</v>
      </c>
      <c r="T345" s="5">
        <v>1757471</v>
      </c>
      <c r="U345" s="5">
        <v>-2289431.31</v>
      </c>
      <c r="V345" s="5">
        <v>1568803</v>
      </c>
      <c r="W345" s="5"/>
      <c r="X345" s="5">
        <f t="shared" si="16"/>
        <v>45354903.602439746</v>
      </c>
      <c r="Y345" s="5">
        <v>4154331.9380000005</v>
      </c>
      <c r="Z345" s="15">
        <f t="shared" si="17"/>
        <v>41200571.664439745</v>
      </c>
      <c r="AA345" s="5">
        <v>19700000</v>
      </c>
      <c r="AB345" s="26">
        <v>0.47814870532495768</v>
      </c>
      <c r="AC345" s="5">
        <v>19700000</v>
      </c>
      <c r="AD345" s="26">
        <v>0.47814870532495768</v>
      </c>
    </row>
    <row r="346" spans="1:30" ht="33" x14ac:dyDescent="0.3">
      <c r="A346" s="3" t="s">
        <v>2378</v>
      </c>
      <c r="B346" s="4" t="s">
        <v>9</v>
      </c>
      <c r="C346" s="5" t="s">
        <v>10</v>
      </c>
      <c r="D346" s="5" t="s">
        <v>66</v>
      </c>
      <c r="E346" s="5" t="s">
        <v>684</v>
      </c>
      <c r="F346" s="5" t="s">
        <v>685</v>
      </c>
      <c r="G346" s="5">
        <v>0</v>
      </c>
      <c r="H346" s="9">
        <v>0</v>
      </c>
      <c r="I346" s="5">
        <v>0</v>
      </c>
      <c r="J346" s="5">
        <f t="shared" si="15"/>
        <v>0</v>
      </c>
      <c r="K346" s="5">
        <v>0</v>
      </c>
      <c r="L346" s="5">
        <v>0</v>
      </c>
      <c r="M346" s="5">
        <v>49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/>
      <c r="X346" s="5">
        <f t="shared" si="16"/>
        <v>49</v>
      </c>
      <c r="Y346" s="5">
        <v>0</v>
      </c>
      <c r="Z346" s="15">
        <f t="shared" si="17"/>
        <v>49</v>
      </c>
      <c r="AA346" s="5">
        <v>0</v>
      </c>
      <c r="AB346" s="26">
        <v>0</v>
      </c>
      <c r="AC346" s="5">
        <v>0</v>
      </c>
      <c r="AD346" s="26">
        <v>0</v>
      </c>
    </row>
    <row r="347" spans="1:30" ht="33" x14ac:dyDescent="0.3">
      <c r="A347" s="3" t="s">
        <v>2378</v>
      </c>
      <c r="B347" s="4" t="s">
        <v>9</v>
      </c>
      <c r="C347" s="5" t="s">
        <v>10</v>
      </c>
      <c r="D347" s="5" t="s">
        <v>66</v>
      </c>
      <c r="E347" s="5" t="s">
        <v>686</v>
      </c>
      <c r="F347" s="5" t="s">
        <v>687</v>
      </c>
      <c r="G347" s="5">
        <v>362409751</v>
      </c>
      <c r="H347" s="9">
        <v>0</v>
      </c>
      <c r="I347" s="5">
        <v>0</v>
      </c>
      <c r="J347" s="5">
        <f t="shared" si="15"/>
        <v>362409751</v>
      </c>
      <c r="K347" s="5">
        <v>28329265</v>
      </c>
      <c r="L347" s="5">
        <v>439058665.42922151</v>
      </c>
      <c r="M347" s="5">
        <v>149075409</v>
      </c>
      <c r="N347" s="5">
        <v>12470</v>
      </c>
      <c r="O347" s="5">
        <v>86069368</v>
      </c>
      <c r="P347" s="5">
        <v>0</v>
      </c>
      <c r="Q347" s="5">
        <v>247310.46</v>
      </c>
      <c r="R347" s="5">
        <v>45118915</v>
      </c>
      <c r="S347" s="5">
        <v>0</v>
      </c>
      <c r="T347" s="5">
        <v>58070370</v>
      </c>
      <c r="U347" s="5">
        <v>-35978880.299999997</v>
      </c>
      <c r="V347" s="5">
        <v>34836936</v>
      </c>
      <c r="W347" s="5"/>
      <c r="X347" s="5">
        <f t="shared" si="16"/>
        <v>1167249579.5892217</v>
      </c>
      <c r="Y347" s="5">
        <v>65286174.140000001</v>
      </c>
      <c r="Z347" s="15">
        <f t="shared" si="17"/>
        <v>1101963405.4492216</v>
      </c>
      <c r="AA347" s="5">
        <v>449962400</v>
      </c>
      <c r="AB347" s="26">
        <v>0.40832789707437722</v>
      </c>
      <c r="AC347" s="5">
        <v>449962400</v>
      </c>
      <c r="AD347" s="26">
        <v>0.40832789707437722</v>
      </c>
    </row>
    <row r="348" spans="1:30" ht="33" x14ac:dyDescent="0.3">
      <c r="A348" s="3" t="s">
        <v>2378</v>
      </c>
      <c r="B348" s="4" t="s">
        <v>9</v>
      </c>
      <c r="C348" s="5" t="s">
        <v>10</v>
      </c>
      <c r="D348" s="5" t="s">
        <v>66</v>
      </c>
      <c r="E348" s="5" t="s">
        <v>688</v>
      </c>
      <c r="F348" s="5" t="s">
        <v>689</v>
      </c>
      <c r="G348" s="5">
        <v>0</v>
      </c>
      <c r="H348" s="9">
        <v>0</v>
      </c>
      <c r="I348" s="5">
        <v>0</v>
      </c>
      <c r="J348" s="5">
        <f t="shared" si="15"/>
        <v>0</v>
      </c>
      <c r="K348" s="5">
        <v>6424</v>
      </c>
      <c r="L348" s="5">
        <v>139433.09519297857</v>
      </c>
      <c r="M348" s="5">
        <v>1044282.34</v>
      </c>
      <c r="N348" s="5">
        <v>0</v>
      </c>
      <c r="O348" s="5">
        <v>0</v>
      </c>
      <c r="P348" s="5">
        <v>0</v>
      </c>
      <c r="Q348" s="5">
        <v>0</v>
      </c>
      <c r="R348" s="5">
        <v>85503</v>
      </c>
      <c r="S348" s="5">
        <v>0</v>
      </c>
      <c r="T348" s="5">
        <v>81639</v>
      </c>
      <c r="U348" s="5">
        <v>0</v>
      </c>
      <c r="V348" s="5">
        <v>81234</v>
      </c>
      <c r="W348" s="5"/>
      <c r="X348" s="5">
        <f t="shared" si="16"/>
        <v>1438515.4351929785</v>
      </c>
      <c r="Y348" s="5">
        <v>0</v>
      </c>
      <c r="Z348" s="15">
        <f t="shared" si="17"/>
        <v>1438515.4351929785</v>
      </c>
      <c r="AA348" s="5">
        <v>0</v>
      </c>
      <c r="AB348" s="26">
        <v>0</v>
      </c>
      <c r="AC348" s="5">
        <v>0</v>
      </c>
      <c r="AD348" s="26">
        <v>0</v>
      </c>
    </row>
    <row r="349" spans="1:30" ht="33" x14ac:dyDescent="0.3">
      <c r="A349" s="3" t="s">
        <v>2378</v>
      </c>
      <c r="B349" s="4" t="s">
        <v>9</v>
      </c>
      <c r="C349" s="5" t="s">
        <v>10</v>
      </c>
      <c r="D349" s="5" t="s">
        <v>66</v>
      </c>
      <c r="E349" s="5" t="s">
        <v>690</v>
      </c>
      <c r="F349" s="5" t="s">
        <v>691</v>
      </c>
      <c r="G349" s="5">
        <v>69829018</v>
      </c>
      <c r="H349" s="9">
        <v>0</v>
      </c>
      <c r="I349" s="5">
        <v>0</v>
      </c>
      <c r="J349" s="5">
        <f t="shared" si="15"/>
        <v>69829018</v>
      </c>
      <c r="K349" s="5">
        <v>25678743</v>
      </c>
      <c r="L349" s="5">
        <v>40270516.630870745</v>
      </c>
      <c r="M349" s="5">
        <v>566551980.18000007</v>
      </c>
      <c r="N349" s="5">
        <v>2403</v>
      </c>
      <c r="O349" s="5">
        <v>14891846</v>
      </c>
      <c r="P349" s="5">
        <v>0</v>
      </c>
      <c r="Q349" s="5">
        <v>0</v>
      </c>
      <c r="R349" s="5">
        <v>39757484</v>
      </c>
      <c r="S349" s="5">
        <v>0</v>
      </c>
      <c r="T349" s="5">
        <v>45574080</v>
      </c>
      <c r="U349" s="5">
        <v>-6932401.4400000004</v>
      </c>
      <c r="V349" s="5">
        <v>45362376</v>
      </c>
      <c r="W349" s="5"/>
      <c r="X349" s="5">
        <f t="shared" si="16"/>
        <v>840986045.37087083</v>
      </c>
      <c r="Y349" s="5">
        <v>12579323.312000001</v>
      </c>
      <c r="Z349" s="15">
        <f t="shared" si="17"/>
        <v>828406722.05887079</v>
      </c>
      <c r="AA349" s="5">
        <v>729050382.90999997</v>
      </c>
      <c r="AB349" s="26">
        <v>0.88006333543270054</v>
      </c>
      <c r="AC349" s="5">
        <v>225257420.49000001</v>
      </c>
      <c r="AD349" s="26">
        <v>0.27191645660498642</v>
      </c>
    </row>
    <row r="350" spans="1:30" ht="33" x14ac:dyDescent="0.3">
      <c r="A350" s="3" t="s">
        <v>2378</v>
      </c>
      <c r="B350" s="4" t="s">
        <v>9</v>
      </c>
      <c r="C350" s="5" t="s">
        <v>10</v>
      </c>
      <c r="D350" s="5" t="s">
        <v>66</v>
      </c>
      <c r="E350" s="5" t="s">
        <v>692</v>
      </c>
      <c r="F350" s="5" t="s">
        <v>693</v>
      </c>
      <c r="G350" s="5">
        <v>0</v>
      </c>
      <c r="H350" s="9">
        <v>0</v>
      </c>
      <c r="I350" s="5">
        <v>0</v>
      </c>
      <c r="J350" s="5">
        <f t="shared" si="15"/>
        <v>0</v>
      </c>
      <c r="K350" s="5">
        <v>16953</v>
      </c>
      <c r="L350" s="5">
        <v>368503.95368338277</v>
      </c>
      <c r="M350" s="5">
        <v>224941.58</v>
      </c>
      <c r="N350" s="5">
        <v>0</v>
      </c>
      <c r="O350" s="5">
        <v>0</v>
      </c>
      <c r="P350" s="5">
        <v>0</v>
      </c>
      <c r="Q350" s="5">
        <v>0</v>
      </c>
      <c r="R350" s="5">
        <v>39079</v>
      </c>
      <c r="S350" s="5">
        <v>0</v>
      </c>
      <c r="T350" s="5">
        <v>41827</v>
      </c>
      <c r="U350" s="5">
        <v>0</v>
      </c>
      <c r="V350" s="5">
        <v>41375</v>
      </c>
      <c r="W350" s="5"/>
      <c r="X350" s="5">
        <f t="shared" si="16"/>
        <v>732679.53368338279</v>
      </c>
      <c r="Y350" s="5">
        <v>0</v>
      </c>
      <c r="Z350" s="15">
        <f t="shared" si="17"/>
        <v>732679.53368338279</v>
      </c>
      <c r="AA350" s="5">
        <v>0</v>
      </c>
      <c r="AB350" s="26">
        <v>0</v>
      </c>
      <c r="AC350" s="5">
        <v>0</v>
      </c>
      <c r="AD350" s="26">
        <v>0</v>
      </c>
    </row>
    <row r="351" spans="1:30" ht="33" x14ac:dyDescent="0.3">
      <c r="A351" s="3" t="s">
        <v>2378</v>
      </c>
      <c r="B351" s="4" t="s">
        <v>9</v>
      </c>
      <c r="C351" s="5" t="s">
        <v>10</v>
      </c>
      <c r="D351" s="5" t="s">
        <v>66</v>
      </c>
      <c r="E351" s="5" t="s">
        <v>694</v>
      </c>
      <c r="F351" s="5" t="s">
        <v>695</v>
      </c>
      <c r="G351" s="5">
        <v>395856</v>
      </c>
      <c r="H351" s="9">
        <v>0</v>
      </c>
      <c r="I351" s="5">
        <v>0</v>
      </c>
      <c r="J351" s="5">
        <f t="shared" si="15"/>
        <v>395856</v>
      </c>
      <c r="K351" s="5">
        <v>36384</v>
      </c>
      <c r="L351" s="5">
        <v>542386.67983053159</v>
      </c>
      <c r="M351" s="5">
        <v>0</v>
      </c>
      <c r="N351" s="5">
        <v>14</v>
      </c>
      <c r="O351" s="5">
        <v>187037</v>
      </c>
      <c r="P351" s="5">
        <v>0</v>
      </c>
      <c r="Q351" s="5">
        <v>0</v>
      </c>
      <c r="R351" s="5">
        <v>51485</v>
      </c>
      <c r="S351" s="5">
        <v>0</v>
      </c>
      <c r="T351" s="5">
        <v>66203</v>
      </c>
      <c r="U351" s="5">
        <v>0</v>
      </c>
      <c r="V351" s="5">
        <v>88353</v>
      </c>
      <c r="W351" s="5"/>
      <c r="X351" s="5">
        <f t="shared" si="16"/>
        <v>1367718.6798305316</v>
      </c>
      <c r="Y351" s="5">
        <v>0</v>
      </c>
      <c r="Z351" s="15">
        <f t="shared" si="17"/>
        <v>1367718.6798305316</v>
      </c>
      <c r="AA351" s="5">
        <v>0</v>
      </c>
      <c r="AB351" s="26">
        <v>0</v>
      </c>
      <c r="AC351" s="5">
        <v>0</v>
      </c>
      <c r="AD351" s="26">
        <v>0</v>
      </c>
    </row>
    <row r="352" spans="1:30" ht="33" x14ac:dyDescent="0.3">
      <c r="A352" s="3" t="s">
        <v>2378</v>
      </c>
      <c r="B352" s="4" t="s">
        <v>9</v>
      </c>
      <c r="C352" s="5" t="s">
        <v>10</v>
      </c>
      <c r="D352" s="5" t="s">
        <v>66</v>
      </c>
      <c r="E352" s="5" t="s">
        <v>696</v>
      </c>
      <c r="F352" s="5" t="s">
        <v>697</v>
      </c>
      <c r="G352" s="5">
        <v>239720</v>
      </c>
      <c r="H352" s="9">
        <v>0</v>
      </c>
      <c r="I352" s="5">
        <v>0</v>
      </c>
      <c r="J352" s="5">
        <f t="shared" si="15"/>
        <v>239720</v>
      </c>
      <c r="K352" s="5">
        <v>21430</v>
      </c>
      <c r="L352" s="5">
        <v>465935.56655175117</v>
      </c>
      <c r="M352" s="5">
        <v>14654325.99</v>
      </c>
      <c r="N352" s="5">
        <v>8</v>
      </c>
      <c r="O352" s="5">
        <v>0</v>
      </c>
      <c r="P352" s="5">
        <v>0</v>
      </c>
      <c r="Q352" s="5">
        <v>0</v>
      </c>
      <c r="R352" s="5">
        <v>1045813</v>
      </c>
      <c r="S352" s="5">
        <v>0</v>
      </c>
      <c r="T352" s="5">
        <v>1034774</v>
      </c>
      <c r="U352" s="5">
        <v>-23798.63</v>
      </c>
      <c r="V352" s="5">
        <v>1030700</v>
      </c>
      <c r="W352" s="5"/>
      <c r="X352" s="5">
        <f t="shared" si="16"/>
        <v>18468907.926551752</v>
      </c>
      <c r="Y352" s="5">
        <v>43184.274000000005</v>
      </c>
      <c r="Z352" s="15">
        <f t="shared" si="17"/>
        <v>18425723.652551752</v>
      </c>
      <c r="AA352" s="5">
        <v>0</v>
      </c>
      <c r="AB352" s="26">
        <v>0</v>
      </c>
      <c r="AC352" s="5">
        <v>0</v>
      </c>
      <c r="AD352" s="26">
        <v>0</v>
      </c>
    </row>
    <row r="353" spans="1:30" ht="33" x14ac:dyDescent="0.3">
      <c r="A353" s="3" t="s">
        <v>2378</v>
      </c>
      <c r="B353" s="4" t="s">
        <v>9</v>
      </c>
      <c r="C353" s="5" t="s">
        <v>10</v>
      </c>
      <c r="D353" s="5" t="s">
        <v>66</v>
      </c>
      <c r="E353" s="5" t="s">
        <v>698</v>
      </c>
      <c r="F353" s="5" t="s">
        <v>699</v>
      </c>
      <c r="G353" s="5">
        <v>2005563</v>
      </c>
      <c r="H353" s="9">
        <v>0</v>
      </c>
      <c r="I353" s="5">
        <v>0</v>
      </c>
      <c r="J353" s="5">
        <f t="shared" si="15"/>
        <v>2005563</v>
      </c>
      <c r="K353" s="5">
        <v>640600</v>
      </c>
      <c r="L353" s="5">
        <v>13921053.960000001</v>
      </c>
      <c r="M353" s="5">
        <v>0</v>
      </c>
      <c r="N353" s="5">
        <v>69</v>
      </c>
      <c r="O353" s="5">
        <v>0</v>
      </c>
      <c r="P353" s="5">
        <v>0</v>
      </c>
      <c r="Q353" s="5">
        <v>0</v>
      </c>
      <c r="R353" s="5">
        <v>887101</v>
      </c>
      <c r="S353" s="5">
        <v>0</v>
      </c>
      <c r="T353" s="5">
        <v>999245</v>
      </c>
      <c r="U353" s="5">
        <v>-199105.88</v>
      </c>
      <c r="V353" s="5">
        <v>984369</v>
      </c>
      <c r="W353" s="5"/>
      <c r="X353" s="5">
        <f t="shared" si="16"/>
        <v>19238895.080000002</v>
      </c>
      <c r="Y353" s="5">
        <v>361291.42400000006</v>
      </c>
      <c r="Z353" s="15">
        <f t="shared" si="17"/>
        <v>18877603.656000003</v>
      </c>
      <c r="AA353" s="5">
        <v>0</v>
      </c>
      <c r="AB353" s="26">
        <v>0</v>
      </c>
      <c r="AC353" s="5">
        <v>0</v>
      </c>
      <c r="AD353" s="26">
        <v>0</v>
      </c>
    </row>
    <row r="354" spans="1:30" ht="33" x14ac:dyDescent="0.3">
      <c r="A354" s="3" t="s">
        <v>2378</v>
      </c>
      <c r="B354" s="4" t="s">
        <v>9</v>
      </c>
      <c r="C354" s="5" t="s">
        <v>10</v>
      </c>
      <c r="D354" s="5" t="s">
        <v>66</v>
      </c>
      <c r="E354" s="5" t="s">
        <v>700</v>
      </c>
      <c r="F354" s="5" t="s">
        <v>701</v>
      </c>
      <c r="G354" s="5">
        <v>259280851</v>
      </c>
      <c r="H354" s="9">
        <v>0</v>
      </c>
      <c r="I354" s="5">
        <v>0</v>
      </c>
      <c r="J354" s="5">
        <f t="shared" si="15"/>
        <v>259280851</v>
      </c>
      <c r="K354" s="5">
        <v>11050032.029999999</v>
      </c>
      <c r="L354" s="5">
        <v>120917271.98826501</v>
      </c>
      <c r="M354" s="5">
        <v>397567673.85000002</v>
      </c>
      <c r="N354" s="5">
        <v>8922</v>
      </c>
      <c r="O354" s="5">
        <v>61259250</v>
      </c>
      <c r="P354" s="5">
        <v>0</v>
      </c>
      <c r="Q354" s="5">
        <v>540187.80000000005</v>
      </c>
      <c r="R354" s="5">
        <v>36972965</v>
      </c>
      <c r="S354" s="5">
        <v>0</v>
      </c>
      <c r="T354" s="5">
        <v>44431585.520000003</v>
      </c>
      <c r="U354" s="5">
        <v>-25740573.140000001</v>
      </c>
      <c r="V354" s="5">
        <v>36925452</v>
      </c>
      <c r="W354" s="5"/>
      <c r="X354" s="5">
        <f t="shared" si="16"/>
        <v>943213618.04826498</v>
      </c>
      <c r="Y354" s="5">
        <v>46708055.572000004</v>
      </c>
      <c r="Z354" s="15">
        <f t="shared" si="17"/>
        <v>896505562.47626495</v>
      </c>
      <c r="AA354" s="5">
        <v>149857328</v>
      </c>
      <c r="AB354" s="26">
        <v>0.16715716474315515</v>
      </c>
      <c r="AC354" s="5">
        <v>149857328</v>
      </c>
      <c r="AD354" s="26">
        <v>0.16715716474315515</v>
      </c>
    </row>
    <row r="355" spans="1:30" ht="33" x14ac:dyDescent="0.3">
      <c r="A355" s="3" t="s">
        <v>2378</v>
      </c>
      <c r="B355" s="4" t="s">
        <v>9</v>
      </c>
      <c r="C355" s="5" t="s">
        <v>10</v>
      </c>
      <c r="D355" s="5" t="s">
        <v>66</v>
      </c>
      <c r="E355" s="5" t="s">
        <v>702</v>
      </c>
      <c r="F355" s="5" t="s">
        <v>703</v>
      </c>
      <c r="G355" s="5">
        <v>21779503</v>
      </c>
      <c r="H355" s="9">
        <v>0</v>
      </c>
      <c r="I355" s="5">
        <v>0</v>
      </c>
      <c r="J355" s="5">
        <f t="shared" si="15"/>
        <v>21779503</v>
      </c>
      <c r="K355" s="5">
        <v>1983148</v>
      </c>
      <c r="L355" s="5">
        <v>34847284.993939228</v>
      </c>
      <c r="M355" s="5">
        <v>554724.61</v>
      </c>
      <c r="N355" s="5">
        <v>749</v>
      </c>
      <c r="O355" s="5">
        <v>5510660</v>
      </c>
      <c r="P355" s="5">
        <v>0</v>
      </c>
      <c r="Q355" s="5">
        <v>783877.4</v>
      </c>
      <c r="R355" s="5">
        <v>3103490</v>
      </c>
      <c r="S355" s="5">
        <v>0</v>
      </c>
      <c r="T355" s="5">
        <v>8510720</v>
      </c>
      <c r="U355" s="5">
        <v>0</v>
      </c>
      <c r="V355" s="5">
        <v>5950966</v>
      </c>
      <c r="W355" s="5"/>
      <c r="X355" s="5">
        <f t="shared" si="16"/>
        <v>83025123.003939226</v>
      </c>
      <c r="Y355" s="5">
        <v>0</v>
      </c>
      <c r="Z355" s="15">
        <f t="shared" si="17"/>
        <v>83025123.003939226</v>
      </c>
      <c r="AA355" s="5">
        <v>81023723</v>
      </c>
      <c r="AB355" s="26">
        <v>0.97589404349519282</v>
      </c>
      <c r="AC355" s="5">
        <v>31358812</v>
      </c>
      <c r="AD355" s="26">
        <v>0.37770268643278182</v>
      </c>
    </row>
    <row r="356" spans="1:30" ht="33" x14ac:dyDescent="0.3">
      <c r="A356" s="3" t="s">
        <v>2378</v>
      </c>
      <c r="B356" s="4" t="s">
        <v>9</v>
      </c>
      <c r="C356" s="5" t="s">
        <v>10</v>
      </c>
      <c r="D356" s="5" t="s">
        <v>66</v>
      </c>
      <c r="E356" s="5" t="s">
        <v>704</v>
      </c>
      <c r="F356" s="5" t="s">
        <v>705</v>
      </c>
      <c r="G356" s="5">
        <v>4573915</v>
      </c>
      <c r="H356" s="9">
        <v>0</v>
      </c>
      <c r="I356" s="5">
        <v>0</v>
      </c>
      <c r="J356" s="5">
        <f t="shared" si="15"/>
        <v>4573915</v>
      </c>
      <c r="K356" s="5">
        <v>3276534</v>
      </c>
      <c r="L356" s="5">
        <v>65869414.804756731</v>
      </c>
      <c r="M356" s="5">
        <v>15604.29</v>
      </c>
      <c r="N356" s="5">
        <v>157</v>
      </c>
      <c r="O356" s="5">
        <v>292200</v>
      </c>
      <c r="P356" s="5">
        <v>0</v>
      </c>
      <c r="Q356" s="5">
        <v>26874.31</v>
      </c>
      <c r="R356" s="5">
        <v>4324473</v>
      </c>
      <c r="S356" s="5">
        <v>0</v>
      </c>
      <c r="T356" s="5">
        <v>4887607</v>
      </c>
      <c r="U356" s="5">
        <v>-454083.64</v>
      </c>
      <c r="V356" s="5">
        <v>4784817</v>
      </c>
      <c r="W356" s="5"/>
      <c r="X356" s="5">
        <f t="shared" si="16"/>
        <v>87597512.764756739</v>
      </c>
      <c r="Y356" s="5">
        <v>823966.272</v>
      </c>
      <c r="Z356" s="15">
        <f t="shared" si="17"/>
        <v>86773546.492756739</v>
      </c>
      <c r="AA356" s="5">
        <v>75258237</v>
      </c>
      <c r="AB356" s="26">
        <v>0.86729470030687339</v>
      </c>
      <c r="AC356" s="5">
        <v>75025097</v>
      </c>
      <c r="AD356" s="26">
        <v>0.86460793677785863</v>
      </c>
    </row>
    <row r="357" spans="1:30" ht="33" x14ac:dyDescent="0.3">
      <c r="A357" s="3" t="s">
        <v>2378</v>
      </c>
      <c r="B357" s="4" t="s">
        <v>9</v>
      </c>
      <c r="C357" s="5" t="s">
        <v>10</v>
      </c>
      <c r="D357" s="5" t="s">
        <v>66</v>
      </c>
      <c r="E357" s="5" t="s">
        <v>706</v>
      </c>
      <c r="F357" s="5" t="s">
        <v>707</v>
      </c>
      <c r="G357" s="5">
        <v>5455193</v>
      </c>
      <c r="H357" s="9">
        <v>0</v>
      </c>
      <c r="I357" s="5">
        <v>0</v>
      </c>
      <c r="J357" s="5">
        <f t="shared" si="15"/>
        <v>5455193</v>
      </c>
      <c r="K357" s="5">
        <v>1411093</v>
      </c>
      <c r="L357" s="5">
        <v>28966111.536473028</v>
      </c>
      <c r="M357" s="5">
        <v>0</v>
      </c>
      <c r="N357" s="5">
        <v>188</v>
      </c>
      <c r="O357" s="5">
        <v>2238902</v>
      </c>
      <c r="P357" s="5">
        <v>0</v>
      </c>
      <c r="Q357" s="5">
        <v>973204.19999999984</v>
      </c>
      <c r="R357" s="5">
        <v>2069776</v>
      </c>
      <c r="S357" s="5">
        <v>0</v>
      </c>
      <c r="T357" s="5">
        <v>2720642</v>
      </c>
      <c r="U357" s="5">
        <v>0</v>
      </c>
      <c r="V357" s="5">
        <v>2833181</v>
      </c>
      <c r="W357" s="5"/>
      <c r="X357" s="5">
        <f t="shared" si="16"/>
        <v>46668290.736473031</v>
      </c>
      <c r="Y357" s="5">
        <v>0</v>
      </c>
      <c r="Z357" s="15">
        <f t="shared" si="17"/>
        <v>46668290.736473031</v>
      </c>
      <c r="AA357" s="5">
        <v>0</v>
      </c>
      <c r="AB357" s="26">
        <v>0</v>
      </c>
      <c r="AC357" s="5">
        <v>0</v>
      </c>
      <c r="AD357" s="26">
        <v>0</v>
      </c>
    </row>
    <row r="358" spans="1:30" ht="33" x14ac:dyDescent="0.3">
      <c r="A358" s="3" t="s">
        <v>2378</v>
      </c>
      <c r="B358" s="4" t="s">
        <v>9</v>
      </c>
      <c r="C358" s="5" t="s">
        <v>708</v>
      </c>
      <c r="D358" s="5" t="s">
        <v>709</v>
      </c>
      <c r="E358" s="5" t="s">
        <v>710</v>
      </c>
      <c r="F358" s="5" t="s">
        <v>709</v>
      </c>
      <c r="G358" s="5">
        <v>10511902</v>
      </c>
      <c r="H358" s="9">
        <v>0</v>
      </c>
      <c r="I358" s="5">
        <v>0</v>
      </c>
      <c r="J358" s="5">
        <f t="shared" si="15"/>
        <v>10511902</v>
      </c>
      <c r="K358" s="5">
        <v>3205407</v>
      </c>
      <c r="L358" s="5">
        <v>69374808.737798765</v>
      </c>
      <c r="M358" s="5">
        <v>4254121.78</v>
      </c>
      <c r="N358" s="5">
        <v>362</v>
      </c>
      <c r="O358" s="5">
        <v>2761325</v>
      </c>
      <c r="P358" s="5">
        <v>0</v>
      </c>
      <c r="Q358" s="5">
        <v>0</v>
      </c>
      <c r="R358" s="5">
        <v>4768627</v>
      </c>
      <c r="S358" s="5">
        <v>0</v>
      </c>
      <c r="T358" s="5">
        <v>5453243</v>
      </c>
      <c r="U358" s="5">
        <v>-1043587.99</v>
      </c>
      <c r="V358" s="5">
        <v>5375342</v>
      </c>
      <c r="W358" s="5"/>
      <c r="X358" s="5">
        <f t="shared" si="16"/>
        <v>104661550.52779877</v>
      </c>
      <c r="Y358" s="5">
        <v>1893662.8020000001</v>
      </c>
      <c r="Z358" s="15">
        <f t="shared" si="17"/>
        <v>102767887.72579877</v>
      </c>
      <c r="AA358" s="5">
        <v>0</v>
      </c>
      <c r="AB358" s="26">
        <v>0</v>
      </c>
      <c r="AC358" s="5">
        <v>0</v>
      </c>
      <c r="AD358" s="26">
        <v>0</v>
      </c>
    </row>
    <row r="359" spans="1:30" ht="33" x14ac:dyDescent="0.3">
      <c r="A359" s="3" t="s">
        <v>2378</v>
      </c>
      <c r="B359" s="4" t="s">
        <v>9</v>
      </c>
      <c r="C359" s="5" t="s">
        <v>708</v>
      </c>
      <c r="D359" s="5" t="s">
        <v>709</v>
      </c>
      <c r="E359" s="5" t="s">
        <v>711</v>
      </c>
      <c r="F359" s="5" t="s">
        <v>712</v>
      </c>
      <c r="G359" s="5">
        <v>9835218</v>
      </c>
      <c r="H359" s="9">
        <v>0</v>
      </c>
      <c r="I359" s="5">
        <v>0</v>
      </c>
      <c r="J359" s="5">
        <f t="shared" si="15"/>
        <v>9835218</v>
      </c>
      <c r="K359" s="5">
        <v>32076737</v>
      </c>
      <c r="L359" s="5">
        <v>218500638.2535502</v>
      </c>
      <c r="M359" s="5">
        <v>0</v>
      </c>
      <c r="N359" s="5">
        <v>338</v>
      </c>
      <c r="O359" s="5">
        <v>4608464</v>
      </c>
      <c r="P359" s="5">
        <v>0</v>
      </c>
      <c r="Q359" s="5">
        <v>1404246</v>
      </c>
      <c r="R359" s="5">
        <v>44486997</v>
      </c>
      <c r="S359" s="5">
        <v>0</v>
      </c>
      <c r="T359" s="5">
        <v>35601249</v>
      </c>
      <c r="U359" s="5">
        <v>0</v>
      </c>
      <c r="V359" s="5">
        <v>34349673</v>
      </c>
      <c r="W359" s="5"/>
      <c r="X359" s="5">
        <f t="shared" si="16"/>
        <v>380863560.25355017</v>
      </c>
      <c r="Y359" s="5">
        <v>1967043.6</v>
      </c>
      <c r="Z359" s="15">
        <f t="shared" si="17"/>
        <v>378896516.65355015</v>
      </c>
      <c r="AA359" s="5">
        <v>259727494</v>
      </c>
      <c r="AB359" s="26">
        <v>0.68548398463500737</v>
      </c>
      <c r="AC359" s="5">
        <v>249559340</v>
      </c>
      <c r="AD359" s="26">
        <v>0.65864775481213622</v>
      </c>
    </row>
    <row r="360" spans="1:30" ht="33" x14ac:dyDescent="0.3">
      <c r="A360" s="3" t="s">
        <v>2378</v>
      </c>
      <c r="B360" s="4" t="s">
        <v>9</v>
      </c>
      <c r="C360" s="5" t="s">
        <v>708</v>
      </c>
      <c r="D360" s="5" t="s">
        <v>709</v>
      </c>
      <c r="E360" s="5" t="s">
        <v>713</v>
      </c>
      <c r="F360" s="5" t="s">
        <v>714</v>
      </c>
      <c r="G360" s="5">
        <v>5452671</v>
      </c>
      <c r="H360" s="9">
        <v>0</v>
      </c>
      <c r="I360" s="5">
        <v>0</v>
      </c>
      <c r="J360" s="5">
        <f t="shared" si="15"/>
        <v>5452671</v>
      </c>
      <c r="K360" s="5">
        <v>4356624</v>
      </c>
      <c r="L360" s="5">
        <v>75053272.132701829</v>
      </c>
      <c r="M360" s="5">
        <v>302960.44</v>
      </c>
      <c r="N360" s="5">
        <v>188</v>
      </c>
      <c r="O360" s="5">
        <v>1998732</v>
      </c>
      <c r="P360" s="5">
        <v>0</v>
      </c>
      <c r="Q360" s="5">
        <v>0</v>
      </c>
      <c r="R360" s="5">
        <v>5568623</v>
      </c>
      <c r="S360" s="5">
        <v>0</v>
      </c>
      <c r="T360" s="5">
        <v>14175059.699999999</v>
      </c>
      <c r="U360" s="5">
        <v>-541323.73</v>
      </c>
      <c r="V360" s="5">
        <v>3141066</v>
      </c>
      <c r="W360" s="5"/>
      <c r="X360" s="5">
        <f t="shared" si="16"/>
        <v>109507872.54270183</v>
      </c>
      <c r="Y360" s="5">
        <v>982269.45399999991</v>
      </c>
      <c r="Z360" s="15">
        <f t="shared" si="17"/>
        <v>108525603.08870183</v>
      </c>
      <c r="AA360" s="5">
        <v>84983379.170000002</v>
      </c>
      <c r="AB360" s="26">
        <v>0.78307216685577941</v>
      </c>
      <c r="AC360" s="5">
        <v>84983379.170000002</v>
      </c>
      <c r="AD360" s="26">
        <v>0.78307216685577941</v>
      </c>
    </row>
    <row r="361" spans="1:30" ht="33" x14ac:dyDescent="0.3">
      <c r="A361" s="3" t="s">
        <v>2378</v>
      </c>
      <c r="B361" s="4" t="s">
        <v>9</v>
      </c>
      <c r="C361" s="5" t="s">
        <v>708</v>
      </c>
      <c r="D361" s="5" t="s">
        <v>709</v>
      </c>
      <c r="E361" s="5" t="s">
        <v>715</v>
      </c>
      <c r="F361" s="5" t="s">
        <v>716</v>
      </c>
      <c r="G361" s="5">
        <v>0</v>
      </c>
      <c r="H361" s="9">
        <v>0</v>
      </c>
      <c r="I361" s="5">
        <v>0</v>
      </c>
      <c r="J361" s="5">
        <f t="shared" si="15"/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0</v>
      </c>
      <c r="S361" s="5">
        <v>0</v>
      </c>
      <c r="T361" s="5">
        <v>0</v>
      </c>
      <c r="U361" s="5">
        <v>0</v>
      </c>
      <c r="V361" s="5">
        <v>0</v>
      </c>
      <c r="W361" s="5"/>
      <c r="X361" s="5">
        <f t="shared" si="16"/>
        <v>0</v>
      </c>
      <c r="Y361" s="5">
        <v>0</v>
      </c>
      <c r="Z361" s="15">
        <f t="shared" si="17"/>
        <v>0</v>
      </c>
      <c r="AA361" s="5">
        <v>0</v>
      </c>
      <c r="AB361" s="26">
        <v>0</v>
      </c>
      <c r="AC361" s="5">
        <v>0</v>
      </c>
      <c r="AD361" s="26">
        <v>0</v>
      </c>
    </row>
    <row r="362" spans="1:30" ht="33" x14ac:dyDescent="0.3">
      <c r="A362" s="3" t="s">
        <v>2378</v>
      </c>
      <c r="B362" s="4" t="s">
        <v>9</v>
      </c>
      <c r="C362" s="5" t="s">
        <v>708</v>
      </c>
      <c r="D362" s="5" t="s">
        <v>709</v>
      </c>
      <c r="E362" s="5" t="s">
        <v>717</v>
      </c>
      <c r="F362" s="5" t="s">
        <v>718</v>
      </c>
      <c r="G362" s="5">
        <v>0</v>
      </c>
      <c r="H362" s="9">
        <v>0</v>
      </c>
      <c r="I362" s="5">
        <v>0</v>
      </c>
      <c r="J362" s="5">
        <f t="shared" si="15"/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/>
      <c r="X362" s="5">
        <f t="shared" si="16"/>
        <v>0</v>
      </c>
      <c r="Y362" s="5">
        <v>0</v>
      </c>
      <c r="Z362" s="15">
        <f t="shared" si="17"/>
        <v>0</v>
      </c>
      <c r="AA362" s="5">
        <v>0</v>
      </c>
      <c r="AB362" s="26">
        <v>0</v>
      </c>
      <c r="AC362" s="5">
        <v>0</v>
      </c>
      <c r="AD362" s="26">
        <v>0</v>
      </c>
    </row>
    <row r="363" spans="1:30" ht="33" x14ac:dyDescent="0.3">
      <c r="A363" s="3" t="s">
        <v>2378</v>
      </c>
      <c r="B363" s="4" t="s">
        <v>9</v>
      </c>
      <c r="C363" s="5" t="s">
        <v>708</v>
      </c>
      <c r="D363" s="5" t="s">
        <v>709</v>
      </c>
      <c r="E363" s="5" t="s">
        <v>719</v>
      </c>
      <c r="F363" s="5" t="s">
        <v>720</v>
      </c>
      <c r="G363" s="5">
        <v>0</v>
      </c>
      <c r="H363" s="9">
        <v>0</v>
      </c>
      <c r="I363" s="5">
        <v>0</v>
      </c>
      <c r="J363" s="5">
        <f t="shared" si="15"/>
        <v>0</v>
      </c>
      <c r="K363" s="5">
        <v>0</v>
      </c>
      <c r="L363" s="5">
        <v>0</v>
      </c>
      <c r="M363" s="5">
        <v>0</v>
      </c>
      <c r="N363" s="5">
        <v>0</v>
      </c>
      <c r="O363" s="5">
        <v>0</v>
      </c>
      <c r="P363" s="5">
        <v>0</v>
      </c>
      <c r="Q363" s="5">
        <v>0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/>
      <c r="X363" s="5">
        <f t="shared" si="16"/>
        <v>0</v>
      </c>
      <c r="Y363" s="5">
        <v>0</v>
      </c>
      <c r="Z363" s="15">
        <f t="shared" si="17"/>
        <v>0</v>
      </c>
      <c r="AA363" s="5">
        <v>0</v>
      </c>
      <c r="AB363" s="26">
        <v>0</v>
      </c>
      <c r="AC363" s="5">
        <v>0</v>
      </c>
      <c r="AD363" s="26">
        <v>0</v>
      </c>
    </row>
    <row r="364" spans="1:30" ht="33" x14ac:dyDescent="0.3">
      <c r="A364" s="3" t="s">
        <v>2378</v>
      </c>
      <c r="B364" s="4" t="s">
        <v>9</v>
      </c>
      <c r="C364" s="5" t="s">
        <v>708</v>
      </c>
      <c r="D364" s="5" t="s">
        <v>709</v>
      </c>
      <c r="E364" s="5" t="s">
        <v>721</v>
      </c>
      <c r="F364" s="5" t="s">
        <v>722</v>
      </c>
      <c r="G364" s="5">
        <v>129764</v>
      </c>
      <c r="H364" s="9">
        <v>0</v>
      </c>
      <c r="I364" s="5">
        <v>0</v>
      </c>
      <c r="J364" s="5">
        <f t="shared" si="15"/>
        <v>129764</v>
      </c>
      <c r="K364" s="5">
        <v>17977691</v>
      </c>
      <c r="L364" s="5">
        <v>85124958.947122365</v>
      </c>
      <c r="M364" s="5">
        <v>207323884.12</v>
      </c>
      <c r="N364" s="5">
        <v>4</v>
      </c>
      <c r="O364" s="5">
        <v>3085</v>
      </c>
      <c r="P364" s="5">
        <v>0</v>
      </c>
      <c r="Q364" s="5">
        <v>191027.8</v>
      </c>
      <c r="R364" s="5">
        <v>24948258</v>
      </c>
      <c r="S364" s="5">
        <v>0</v>
      </c>
      <c r="T364" s="5">
        <v>25757457</v>
      </c>
      <c r="U364" s="5">
        <v>0</v>
      </c>
      <c r="V364" s="5">
        <v>10886909</v>
      </c>
      <c r="W364" s="5"/>
      <c r="X364" s="5">
        <f t="shared" si="16"/>
        <v>372343038.86712235</v>
      </c>
      <c r="Y364" s="5">
        <v>0</v>
      </c>
      <c r="Z364" s="15">
        <f t="shared" si="17"/>
        <v>372343038.86712235</v>
      </c>
      <c r="AA364" s="5">
        <v>316851230.05000001</v>
      </c>
      <c r="AB364" s="26">
        <v>0.85096590234113212</v>
      </c>
      <c r="AC364" s="5">
        <v>316806656.05000001</v>
      </c>
      <c r="AD364" s="26">
        <v>0.85084619015278129</v>
      </c>
    </row>
    <row r="365" spans="1:30" ht="33" x14ac:dyDescent="0.3">
      <c r="A365" s="3" t="s">
        <v>2378</v>
      </c>
      <c r="B365" s="4" t="s">
        <v>9</v>
      </c>
      <c r="C365" s="5" t="s">
        <v>708</v>
      </c>
      <c r="D365" s="5" t="s">
        <v>709</v>
      </c>
      <c r="E365" s="5" t="s">
        <v>723</v>
      </c>
      <c r="F365" s="5" t="s">
        <v>724</v>
      </c>
      <c r="G365" s="5">
        <v>11088774</v>
      </c>
      <c r="H365" s="9">
        <v>0</v>
      </c>
      <c r="I365" s="5">
        <v>0</v>
      </c>
      <c r="J365" s="5">
        <f t="shared" si="15"/>
        <v>11088774</v>
      </c>
      <c r="K365" s="5">
        <v>3173521</v>
      </c>
      <c r="L365" s="5">
        <v>67240514.105731085</v>
      </c>
      <c r="M365" s="5">
        <v>0</v>
      </c>
      <c r="N365" s="5">
        <v>382</v>
      </c>
      <c r="O365" s="5">
        <v>2997819</v>
      </c>
      <c r="P365" s="5">
        <v>0</v>
      </c>
      <c r="Q365" s="5">
        <v>10782914.200000001</v>
      </c>
      <c r="R365" s="5">
        <v>4789353</v>
      </c>
      <c r="S365" s="5">
        <v>0</v>
      </c>
      <c r="T365" s="5">
        <v>6429096</v>
      </c>
      <c r="U365" s="5">
        <v>0</v>
      </c>
      <c r="V365" s="5">
        <v>5243548</v>
      </c>
      <c r="W365" s="5"/>
      <c r="X365" s="5">
        <f t="shared" si="16"/>
        <v>111745921.30573109</v>
      </c>
      <c r="Y365" s="5">
        <v>0</v>
      </c>
      <c r="Z365" s="15">
        <f t="shared" si="17"/>
        <v>111745921.30573109</v>
      </c>
      <c r="AA365" s="5">
        <v>95637767.709999993</v>
      </c>
      <c r="AB365" s="26">
        <v>0.85585018757275255</v>
      </c>
      <c r="AC365" s="5">
        <v>95637767.709999993</v>
      </c>
      <c r="AD365" s="26">
        <v>0.85585018757275255</v>
      </c>
    </row>
    <row r="366" spans="1:30" ht="33" x14ac:dyDescent="0.3">
      <c r="A366" s="3" t="s">
        <v>2378</v>
      </c>
      <c r="B366" s="4" t="s">
        <v>9</v>
      </c>
      <c r="C366" s="5" t="s">
        <v>708</v>
      </c>
      <c r="D366" s="5" t="s">
        <v>709</v>
      </c>
      <c r="E366" s="5" t="s">
        <v>725</v>
      </c>
      <c r="F366" s="5" t="s">
        <v>726</v>
      </c>
      <c r="G366" s="5">
        <v>776</v>
      </c>
      <c r="H366" s="9">
        <v>0</v>
      </c>
      <c r="I366" s="5">
        <v>0</v>
      </c>
      <c r="J366" s="5">
        <f t="shared" si="15"/>
        <v>776</v>
      </c>
      <c r="K366" s="5">
        <v>760</v>
      </c>
      <c r="L366" s="5">
        <v>15752.32941725443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1026</v>
      </c>
      <c r="S366" s="5">
        <v>0</v>
      </c>
      <c r="T366" s="5">
        <v>1104</v>
      </c>
      <c r="U366" s="5">
        <v>-77.040000000000006</v>
      </c>
      <c r="V366" s="5">
        <v>1092</v>
      </c>
      <c r="W366" s="5"/>
      <c r="X366" s="5">
        <f t="shared" si="16"/>
        <v>20433.289417254429</v>
      </c>
      <c r="Y366" s="5">
        <v>139.792</v>
      </c>
      <c r="Z366" s="15">
        <f t="shared" si="17"/>
        <v>20293.497417254428</v>
      </c>
      <c r="AA366" s="5">
        <v>0</v>
      </c>
      <c r="AB366" s="26">
        <v>0</v>
      </c>
      <c r="AC366" s="5">
        <v>0</v>
      </c>
      <c r="AD366" s="26">
        <v>0</v>
      </c>
    </row>
    <row r="367" spans="1:30" ht="33" x14ac:dyDescent="0.3">
      <c r="A367" s="3" t="s">
        <v>2378</v>
      </c>
      <c r="B367" s="4" t="s">
        <v>9</v>
      </c>
      <c r="C367" s="5" t="s">
        <v>708</v>
      </c>
      <c r="D367" s="5" t="s">
        <v>709</v>
      </c>
      <c r="E367" s="5" t="s">
        <v>727</v>
      </c>
      <c r="F367" s="5" t="s">
        <v>728</v>
      </c>
      <c r="G367" s="5">
        <v>0</v>
      </c>
      <c r="H367" s="9">
        <v>0</v>
      </c>
      <c r="I367" s="5">
        <v>0</v>
      </c>
      <c r="J367" s="5">
        <f t="shared" si="15"/>
        <v>0</v>
      </c>
      <c r="K367" s="5">
        <v>0</v>
      </c>
      <c r="L367" s="5">
        <v>0</v>
      </c>
      <c r="M367" s="5">
        <v>0</v>
      </c>
      <c r="N367" s="5">
        <v>0</v>
      </c>
      <c r="O367" s="5">
        <v>0</v>
      </c>
      <c r="P367" s="5">
        <v>0</v>
      </c>
      <c r="Q367" s="5">
        <v>0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/>
      <c r="X367" s="5">
        <f t="shared" si="16"/>
        <v>0</v>
      </c>
      <c r="Y367" s="5">
        <v>0</v>
      </c>
      <c r="Z367" s="15">
        <f t="shared" si="17"/>
        <v>0</v>
      </c>
      <c r="AA367" s="5">
        <v>0</v>
      </c>
      <c r="AB367" s="26">
        <v>0</v>
      </c>
      <c r="AC367" s="5">
        <v>0</v>
      </c>
      <c r="AD367" s="26">
        <v>0</v>
      </c>
    </row>
    <row r="368" spans="1:30" ht="33" x14ac:dyDescent="0.3">
      <c r="A368" s="3" t="s">
        <v>2378</v>
      </c>
      <c r="B368" s="4" t="s">
        <v>9</v>
      </c>
      <c r="C368" s="5" t="s">
        <v>708</v>
      </c>
      <c r="D368" s="5" t="s">
        <v>709</v>
      </c>
      <c r="E368" s="5" t="s">
        <v>729</v>
      </c>
      <c r="F368" s="5" t="s">
        <v>730</v>
      </c>
      <c r="G368" s="5">
        <v>399710</v>
      </c>
      <c r="H368" s="9">
        <v>0</v>
      </c>
      <c r="I368" s="5">
        <v>0</v>
      </c>
      <c r="J368" s="5">
        <f t="shared" si="15"/>
        <v>399710</v>
      </c>
      <c r="K368" s="5">
        <v>1127</v>
      </c>
      <c r="L368" s="5">
        <v>32189.869667632775</v>
      </c>
      <c r="M368" s="5">
        <v>0</v>
      </c>
      <c r="N368" s="5">
        <v>14</v>
      </c>
      <c r="O368" s="5">
        <v>201800</v>
      </c>
      <c r="P368" s="5">
        <v>0</v>
      </c>
      <c r="Q368" s="5">
        <v>0</v>
      </c>
      <c r="R368" s="5">
        <v>6436</v>
      </c>
      <c r="S368" s="5">
        <v>0</v>
      </c>
      <c r="T368" s="5">
        <v>17531</v>
      </c>
      <c r="U368" s="5">
        <v>-39681.93</v>
      </c>
      <c r="V368" s="5">
        <v>25598</v>
      </c>
      <c r="W368" s="5"/>
      <c r="X368" s="5">
        <f t="shared" si="16"/>
        <v>644723.93966763269</v>
      </c>
      <c r="Y368" s="5">
        <v>72005.614000000001</v>
      </c>
      <c r="Z368" s="15">
        <f t="shared" si="17"/>
        <v>572718.32566763274</v>
      </c>
      <c r="AA368" s="5">
        <v>0</v>
      </c>
      <c r="AB368" s="26">
        <v>0</v>
      </c>
      <c r="AC368" s="5">
        <v>0</v>
      </c>
      <c r="AD368" s="26">
        <v>0</v>
      </c>
    </row>
    <row r="369" spans="1:30" ht="33" x14ac:dyDescent="0.3">
      <c r="A369" s="3" t="s">
        <v>2378</v>
      </c>
      <c r="B369" s="4" t="s">
        <v>9</v>
      </c>
      <c r="C369" s="5" t="s">
        <v>708</v>
      </c>
      <c r="D369" s="5" t="s">
        <v>709</v>
      </c>
      <c r="E369" s="5" t="s">
        <v>731</v>
      </c>
      <c r="F369" s="5" t="s">
        <v>732</v>
      </c>
      <c r="G369" s="5">
        <v>1071359</v>
      </c>
      <c r="H369" s="9">
        <v>0</v>
      </c>
      <c r="I369" s="5">
        <v>0</v>
      </c>
      <c r="J369" s="5">
        <f t="shared" si="15"/>
        <v>1071359</v>
      </c>
      <c r="K369" s="5">
        <v>10167378</v>
      </c>
      <c r="L369" s="5">
        <v>73812573.147768468</v>
      </c>
      <c r="M369" s="5">
        <v>214688.87</v>
      </c>
      <c r="N369" s="5">
        <v>37</v>
      </c>
      <c r="O369" s="5">
        <v>12214</v>
      </c>
      <c r="P369" s="5">
        <v>0</v>
      </c>
      <c r="Q369" s="5">
        <v>0</v>
      </c>
      <c r="R369" s="5">
        <v>14162609</v>
      </c>
      <c r="S369" s="5">
        <v>0</v>
      </c>
      <c r="T369" s="5">
        <v>15985863</v>
      </c>
      <c r="U369" s="5">
        <v>0</v>
      </c>
      <c r="V369" s="5">
        <v>15786921</v>
      </c>
      <c r="W369" s="5"/>
      <c r="X369" s="5">
        <f t="shared" si="16"/>
        <v>131213643.01776847</v>
      </c>
      <c r="Y369" s="5">
        <v>0</v>
      </c>
      <c r="Z369" s="15">
        <f t="shared" si="17"/>
        <v>131213643.01776847</v>
      </c>
      <c r="AA369" s="5">
        <v>84803047.140000001</v>
      </c>
      <c r="AB369" s="26">
        <v>0.64629748240826057</v>
      </c>
      <c r="AC369" s="5">
        <v>0</v>
      </c>
      <c r="AD369" s="26">
        <v>0</v>
      </c>
    </row>
    <row r="370" spans="1:30" ht="33" x14ac:dyDescent="0.3">
      <c r="A370" s="3" t="s">
        <v>2378</v>
      </c>
      <c r="B370" s="4" t="s">
        <v>9</v>
      </c>
      <c r="C370" s="5" t="s">
        <v>708</v>
      </c>
      <c r="D370" s="5" t="s">
        <v>709</v>
      </c>
      <c r="E370" s="5" t="s">
        <v>733</v>
      </c>
      <c r="F370" s="5" t="s">
        <v>734</v>
      </c>
      <c r="G370" s="5">
        <v>3257154</v>
      </c>
      <c r="H370" s="9">
        <v>0</v>
      </c>
      <c r="I370" s="5">
        <v>0</v>
      </c>
      <c r="J370" s="5">
        <f t="shared" si="15"/>
        <v>3257154</v>
      </c>
      <c r="K370" s="5">
        <v>309041</v>
      </c>
      <c r="L370" s="5">
        <v>6713689.3868813151</v>
      </c>
      <c r="M370" s="5">
        <v>0</v>
      </c>
      <c r="N370" s="5">
        <v>112</v>
      </c>
      <c r="O370" s="5">
        <v>0</v>
      </c>
      <c r="P370" s="5">
        <v>0</v>
      </c>
      <c r="Q370" s="5">
        <v>0</v>
      </c>
      <c r="R370" s="5">
        <v>427828</v>
      </c>
      <c r="S370" s="5">
        <v>0</v>
      </c>
      <c r="T370" s="5">
        <v>481923</v>
      </c>
      <c r="U370" s="5">
        <v>-323359.83</v>
      </c>
      <c r="V370" s="5">
        <v>474741</v>
      </c>
      <c r="W370" s="5"/>
      <c r="X370" s="5">
        <f t="shared" si="16"/>
        <v>11341128.556881314</v>
      </c>
      <c r="Y370" s="5">
        <v>586758.83400000003</v>
      </c>
      <c r="Z370" s="15">
        <f t="shared" si="17"/>
        <v>10754369.722881313</v>
      </c>
      <c r="AA370" s="5">
        <v>0</v>
      </c>
      <c r="AB370" s="26">
        <v>0</v>
      </c>
      <c r="AC370" s="5">
        <v>0</v>
      </c>
      <c r="AD370" s="26">
        <v>0</v>
      </c>
    </row>
    <row r="371" spans="1:30" ht="33" x14ac:dyDescent="0.3">
      <c r="A371" s="3" t="s">
        <v>2378</v>
      </c>
      <c r="B371" s="4" t="s">
        <v>9</v>
      </c>
      <c r="C371" s="5" t="s">
        <v>708</v>
      </c>
      <c r="D371" s="5" t="s">
        <v>709</v>
      </c>
      <c r="E371" s="5" t="s">
        <v>735</v>
      </c>
      <c r="F371" s="5" t="s">
        <v>736</v>
      </c>
      <c r="G371" s="5">
        <v>29626</v>
      </c>
      <c r="H371" s="9">
        <v>0</v>
      </c>
      <c r="I371" s="5">
        <v>0</v>
      </c>
      <c r="J371" s="5">
        <f t="shared" si="15"/>
        <v>29626</v>
      </c>
      <c r="K371" s="5">
        <v>283738</v>
      </c>
      <c r="L371" s="5">
        <v>407300.42570281023</v>
      </c>
      <c r="M371" s="5">
        <v>0</v>
      </c>
      <c r="N371" s="5">
        <v>1</v>
      </c>
      <c r="O371" s="5">
        <v>0</v>
      </c>
      <c r="P371" s="5">
        <v>0</v>
      </c>
      <c r="Q371" s="5">
        <v>0</v>
      </c>
      <c r="R371" s="5">
        <v>392999</v>
      </c>
      <c r="S371" s="5">
        <v>0</v>
      </c>
      <c r="T371" s="5">
        <v>442681</v>
      </c>
      <c r="U371" s="5">
        <v>-2941.17</v>
      </c>
      <c r="V371" s="5">
        <v>277634</v>
      </c>
      <c r="W371" s="5"/>
      <c r="X371" s="5">
        <f t="shared" si="16"/>
        <v>1831038.2557028104</v>
      </c>
      <c r="Y371" s="5">
        <v>5336.9660000000003</v>
      </c>
      <c r="Z371" s="15">
        <f t="shared" si="17"/>
        <v>1825701.2897028103</v>
      </c>
      <c r="AA371" s="5">
        <v>0</v>
      </c>
      <c r="AB371" s="26">
        <v>0</v>
      </c>
      <c r="AC371" s="5">
        <v>0</v>
      </c>
      <c r="AD371" s="26">
        <v>0</v>
      </c>
    </row>
    <row r="372" spans="1:30" ht="33" x14ac:dyDescent="0.3">
      <c r="A372" s="3" t="s">
        <v>2378</v>
      </c>
      <c r="B372" s="4" t="s">
        <v>9</v>
      </c>
      <c r="C372" s="5" t="s">
        <v>708</v>
      </c>
      <c r="D372" s="5" t="s">
        <v>709</v>
      </c>
      <c r="E372" s="5" t="s">
        <v>737</v>
      </c>
      <c r="F372" s="5" t="s">
        <v>738</v>
      </c>
      <c r="G372" s="5">
        <v>91728806</v>
      </c>
      <c r="H372" s="9">
        <v>0</v>
      </c>
      <c r="I372" s="5">
        <v>0</v>
      </c>
      <c r="J372" s="5">
        <f t="shared" si="15"/>
        <v>91728806</v>
      </c>
      <c r="K372" s="5">
        <v>823993</v>
      </c>
      <c r="L372" s="5">
        <v>9787094.4768659025</v>
      </c>
      <c r="M372" s="5">
        <v>36846542.579999998</v>
      </c>
      <c r="N372" s="5">
        <v>3156</v>
      </c>
      <c r="O372" s="5">
        <v>30714393</v>
      </c>
      <c r="P372" s="5">
        <v>0</v>
      </c>
      <c r="Q372" s="5">
        <v>0</v>
      </c>
      <c r="R372" s="5">
        <v>3874199</v>
      </c>
      <c r="S372" s="5">
        <v>0</v>
      </c>
      <c r="T372" s="5">
        <v>5421652</v>
      </c>
      <c r="U372" s="5">
        <v>-9106542.3100000005</v>
      </c>
      <c r="V372" s="5">
        <v>4080478</v>
      </c>
      <c r="W372" s="5"/>
      <c r="X372" s="5">
        <f t="shared" si="16"/>
        <v>174173771.7468659</v>
      </c>
      <c r="Y372" s="5">
        <v>16524452.738</v>
      </c>
      <c r="Z372" s="15">
        <f t="shared" si="17"/>
        <v>157649319.00886589</v>
      </c>
      <c r="AA372" s="5">
        <v>87279056</v>
      </c>
      <c r="AB372" s="26">
        <v>0.55362786562428212</v>
      </c>
      <c r="AC372" s="5">
        <v>87279055.549999997</v>
      </c>
      <c r="AD372" s="26">
        <v>0.55362786276984544</v>
      </c>
    </row>
    <row r="373" spans="1:30" ht="33" x14ac:dyDescent="0.3">
      <c r="A373" s="3" t="s">
        <v>2378</v>
      </c>
      <c r="B373" s="4" t="s">
        <v>9</v>
      </c>
      <c r="C373" s="5" t="s">
        <v>708</v>
      </c>
      <c r="D373" s="5" t="s">
        <v>709</v>
      </c>
      <c r="E373" s="5" t="s">
        <v>739</v>
      </c>
      <c r="F373" s="5" t="s">
        <v>740</v>
      </c>
      <c r="G373" s="5">
        <v>0</v>
      </c>
      <c r="H373" s="9">
        <v>0</v>
      </c>
      <c r="I373" s="5">
        <v>0</v>
      </c>
      <c r="J373" s="5">
        <f t="shared" si="15"/>
        <v>0</v>
      </c>
      <c r="K373" s="5">
        <v>0</v>
      </c>
      <c r="L373" s="5">
        <v>0</v>
      </c>
      <c r="M373" s="5">
        <v>0</v>
      </c>
      <c r="N373" s="5">
        <v>0</v>
      </c>
      <c r="O373" s="5">
        <v>0</v>
      </c>
      <c r="P373" s="5">
        <v>0</v>
      </c>
      <c r="Q373" s="5">
        <v>0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/>
      <c r="X373" s="5">
        <f t="shared" si="16"/>
        <v>0</v>
      </c>
      <c r="Y373" s="5">
        <v>0</v>
      </c>
      <c r="Z373" s="15">
        <f t="shared" si="17"/>
        <v>0</v>
      </c>
      <c r="AA373" s="5">
        <v>0</v>
      </c>
      <c r="AB373" s="26">
        <v>0</v>
      </c>
      <c r="AC373" s="5">
        <v>0</v>
      </c>
      <c r="AD373" s="26">
        <v>0</v>
      </c>
    </row>
    <row r="374" spans="1:30" ht="33" x14ac:dyDescent="0.3">
      <c r="A374" s="3" t="s">
        <v>2378</v>
      </c>
      <c r="B374" s="4" t="s">
        <v>9</v>
      </c>
      <c r="C374" s="5" t="s">
        <v>708</v>
      </c>
      <c r="D374" s="5" t="s">
        <v>709</v>
      </c>
      <c r="E374" s="5" t="s">
        <v>741</v>
      </c>
      <c r="F374" s="5" t="s">
        <v>246</v>
      </c>
      <c r="G374" s="5">
        <v>0</v>
      </c>
      <c r="H374" s="9">
        <v>0</v>
      </c>
      <c r="I374" s="5">
        <v>0</v>
      </c>
      <c r="J374" s="5">
        <f t="shared" si="15"/>
        <v>0</v>
      </c>
      <c r="K374" s="5">
        <v>0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/>
      <c r="X374" s="5">
        <f t="shared" si="16"/>
        <v>0</v>
      </c>
      <c r="Y374" s="5">
        <v>0</v>
      </c>
      <c r="Z374" s="15">
        <f t="shared" si="17"/>
        <v>0</v>
      </c>
      <c r="AA374" s="5">
        <v>0</v>
      </c>
      <c r="AB374" s="26">
        <v>0</v>
      </c>
      <c r="AC374" s="5">
        <v>0</v>
      </c>
      <c r="AD374" s="26">
        <v>0</v>
      </c>
    </row>
    <row r="375" spans="1:30" ht="33" x14ac:dyDescent="0.3">
      <c r="A375" s="3" t="s">
        <v>2378</v>
      </c>
      <c r="B375" s="4" t="s">
        <v>9</v>
      </c>
      <c r="C375" s="5" t="s">
        <v>742</v>
      </c>
      <c r="D375" s="5" t="s">
        <v>743</v>
      </c>
      <c r="E375" s="5" t="s">
        <v>744</v>
      </c>
      <c r="F375" s="5" t="s">
        <v>743</v>
      </c>
      <c r="G375" s="5">
        <v>4726668251</v>
      </c>
      <c r="H375" s="9">
        <v>0</v>
      </c>
      <c r="I375" s="5">
        <v>0</v>
      </c>
      <c r="J375" s="5">
        <f t="shared" si="15"/>
        <v>4726668251</v>
      </c>
      <c r="K375" s="5">
        <v>613965490</v>
      </c>
      <c r="L375" s="5">
        <v>13129832060.58173</v>
      </c>
      <c r="M375" s="5">
        <v>28350500.949999999</v>
      </c>
      <c r="N375" s="5">
        <v>162639</v>
      </c>
      <c r="O375" s="5">
        <v>456039319</v>
      </c>
      <c r="P375" s="5">
        <v>0</v>
      </c>
      <c r="Q375" s="5">
        <v>30861.39</v>
      </c>
      <c r="R375" s="5">
        <v>780635737</v>
      </c>
      <c r="S375" s="5">
        <v>0</v>
      </c>
      <c r="T375" s="5">
        <v>706318023</v>
      </c>
      <c r="U375" s="5">
        <v>-469248497.75</v>
      </c>
      <c r="V375" s="5">
        <v>671782491</v>
      </c>
      <c r="W375" s="5"/>
      <c r="X375" s="5">
        <f t="shared" si="16"/>
        <v>20644536875.17173</v>
      </c>
      <c r="Y375" s="5">
        <v>851483950.6500001</v>
      </c>
      <c r="Z375" s="15">
        <f t="shared" si="17"/>
        <v>19793052924.521729</v>
      </c>
      <c r="AA375" s="5">
        <v>6728086321.79</v>
      </c>
      <c r="AB375" s="26">
        <v>0.33992160519383718</v>
      </c>
      <c r="AC375" s="5">
        <v>5683478982.1599998</v>
      </c>
      <c r="AD375" s="26">
        <v>0.28714514147126363</v>
      </c>
    </row>
    <row r="376" spans="1:30" ht="33" x14ac:dyDescent="0.3">
      <c r="A376" s="3" t="s">
        <v>2378</v>
      </c>
      <c r="B376" s="4" t="s">
        <v>9</v>
      </c>
      <c r="C376" s="5" t="s">
        <v>742</v>
      </c>
      <c r="D376" s="5" t="s">
        <v>743</v>
      </c>
      <c r="E376" s="5" t="s">
        <v>745</v>
      </c>
      <c r="F376" s="5" t="s">
        <v>746</v>
      </c>
      <c r="G376" s="5">
        <v>3176492</v>
      </c>
      <c r="H376" s="9">
        <v>0</v>
      </c>
      <c r="I376" s="5">
        <v>0</v>
      </c>
      <c r="J376" s="5">
        <f t="shared" si="15"/>
        <v>3176492</v>
      </c>
      <c r="K376" s="5">
        <v>1482760</v>
      </c>
      <c r="L376" s="5">
        <v>29595697.781977937</v>
      </c>
      <c r="M376" s="5">
        <v>102010690.56</v>
      </c>
      <c r="N376" s="5">
        <v>109</v>
      </c>
      <c r="O376" s="5">
        <v>1307788</v>
      </c>
      <c r="P376" s="5">
        <v>0</v>
      </c>
      <c r="Q376" s="5">
        <v>1119737.7999999998</v>
      </c>
      <c r="R376" s="5">
        <v>9197455</v>
      </c>
      <c r="S376" s="5">
        <v>0</v>
      </c>
      <c r="T376" s="5">
        <v>9648030</v>
      </c>
      <c r="U376" s="5">
        <v>0</v>
      </c>
      <c r="V376" s="5">
        <v>9673860</v>
      </c>
      <c r="W376" s="5"/>
      <c r="X376" s="5">
        <f t="shared" si="16"/>
        <v>167212620.14197797</v>
      </c>
      <c r="Y376" s="5">
        <v>0</v>
      </c>
      <c r="Z376" s="15">
        <f t="shared" si="17"/>
        <v>167212620.14197797</v>
      </c>
      <c r="AA376" s="5">
        <v>0</v>
      </c>
      <c r="AB376" s="26">
        <v>0</v>
      </c>
      <c r="AC376" s="5">
        <v>0</v>
      </c>
      <c r="AD376" s="26">
        <v>0</v>
      </c>
    </row>
    <row r="377" spans="1:30" ht="33" x14ac:dyDescent="0.3">
      <c r="A377" s="3" t="s">
        <v>2378</v>
      </c>
      <c r="B377" s="4" t="s">
        <v>9</v>
      </c>
      <c r="C377" s="5" t="s">
        <v>742</v>
      </c>
      <c r="D377" s="5" t="s">
        <v>743</v>
      </c>
      <c r="E377" s="5" t="s">
        <v>747</v>
      </c>
      <c r="F377" s="5" t="s">
        <v>748</v>
      </c>
      <c r="G377" s="5">
        <v>10792</v>
      </c>
      <c r="H377" s="9">
        <v>0</v>
      </c>
      <c r="I377" s="5">
        <v>0</v>
      </c>
      <c r="J377" s="5">
        <f t="shared" si="15"/>
        <v>10792</v>
      </c>
      <c r="K377" s="5">
        <v>181987</v>
      </c>
      <c r="L377" s="5">
        <v>275600.15770766989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252066</v>
      </c>
      <c r="S377" s="5">
        <v>0</v>
      </c>
      <c r="T377" s="5">
        <v>283924</v>
      </c>
      <c r="U377" s="5">
        <v>-1071.4000000000001</v>
      </c>
      <c r="V377" s="5">
        <v>178462</v>
      </c>
      <c r="W377" s="5"/>
      <c r="X377" s="5">
        <f t="shared" si="16"/>
        <v>1181759.7577076699</v>
      </c>
      <c r="Y377" s="5">
        <v>1944.1200000000001</v>
      </c>
      <c r="Z377" s="15">
        <f t="shared" si="17"/>
        <v>1179815.6377076698</v>
      </c>
      <c r="AA377" s="5">
        <v>0</v>
      </c>
      <c r="AB377" s="26">
        <v>0</v>
      </c>
      <c r="AC377" s="5">
        <v>0</v>
      </c>
      <c r="AD377" s="26">
        <v>0</v>
      </c>
    </row>
    <row r="378" spans="1:30" ht="33" x14ac:dyDescent="0.3">
      <c r="A378" s="3" t="s">
        <v>2378</v>
      </c>
      <c r="B378" s="4" t="s">
        <v>9</v>
      </c>
      <c r="C378" s="5" t="s">
        <v>742</v>
      </c>
      <c r="D378" s="5" t="s">
        <v>743</v>
      </c>
      <c r="E378" s="5" t="s">
        <v>749</v>
      </c>
      <c r="F378" s="5" t="s">
        <v>42</v>
      </c>
      <c r="G378" s="5">
        <v>0</v>
      </c>
      <c r="H378" s="9">
        <v>0</v>
      </c>
      <c r="I378" s="5">
        <v>0</v>
      </c>
      <c r="J378" s="5">
        <f t="shared" si="15"/>
        <v>0</v>
      </c>
      <c r="K378" s="5">
        <v>239974</v>
      </c>
      <c r="L378" s="5">
        <v>3600861.8938002917</v>
      </c>
      <c r="M378" s="5">
        <v>10997181.77</v>
      </c>
      <c r="N378" s="5">
        <v>0</v>
      </c>
      <c r="O378" s="5">
        <v>0</v>
      </c>
      <c r="P378" s="5">
        <v>0</v>
      </c>
      <c r="Q378" s="5">
        <v>0</v>
      </c>
      <c r="R378" s="5">
        <v>987021</v>
      </c>
      <c r="S378" s="5">
        <v>0</v>
      </c>
      <c r="T378" s="5">
        <v>1015298</v>
      </c>
      <c r="U378" s="5">
        <v>0</v>
      </c>
      <c r="V378" s="5">
        <v>1007844</v>
      </c>
      <c r="W378" s="5"/>
      <c r="X378" s="5">
        <f t="shared" si="16"/>
        <v>17848180.663800292</v>
      </c>
      <c r="Y378" s="5">
        <v>0</v>
      </c>
      <c r="Z378" s="15">
        <f t="shared" si="17"/>
        <v>17848180.663800292</v>
      </c>
      <c r="AA378" s="5">
        <v>0</v>
      </c>
      <c r="AB378" s="26">
        <v>0</v>
      </c>
      <c r="AC378" s="5">
        <v>0</v>
      </c>
      <c r="AD378" s="26">
        <v>0</v>
      </c>
    </row>
    <row r="379" spans="1:30" ht="33" x14ac:dyDescent="0.3">
      <c r="A379" s="3" t="s">
        <v>2378</v>
      </c>
      <c r="B379" s="4" t="s">
        <v>9</v>
      </c>
      <c r="C379" s="5" t="s">
        <v>742</v>
      </c>
      <c r="D379" s="5" t="s">
        <v>743</v>
      </c>
      <c r="E379" s="5" t="s">
        <v>750</v>
      </c>
      <c r="F379" s="5" t="s">
        <v>751</v>
      </c>
      <c r="G379" s="5">
        <v>48027</v>
      </c>
      <c r="H379" s="9">
        <v>0</v>
      </c>
      <c r="I379" s="5">
        <v>0</v>
      </c>
      <c r="J379" s="5">
        <f t="shared" si="15"/>
        <v>48027</v>
      </c>
      <c r="K379" s="5">
        <v>33353</v>
      </c>
      <c r="L379" s="5">
        <v>244898.71293871611</v>
      </c>
      <c r="M379" s="5">
        <v>0</v>
      </c>
      <c r="N379" s="5">
        <v>2</v>
      </c>
      <c r="O379" s="5">
        <v>0</v>
      </c>
      <c r="P379" s="5">
        <v>0</v>
      </c>
      <c r="Q379" s="5">
        <v>0</v>
      </c>
      <c r="R379" s="5">
        <v>46190</v>
      </c>
      <c r="S379" s="5">
        <v>0</v>
      </c>
      <c r="T379" s="5">
        <v>52030</v>
      </c>
      <c r="U379" s="5">
        <v>-4767.97</v>
      </c>
      <c r="V379" s="5">
        <v>38054</v>
      </c>
      <c r="W379" s="5"/>
      <c r="X379" s="5">
        <f t="shared" si="16"/>
        <v>457786.74293871614</v>
      </c>
      <c r="Y379" s="5">
        <v>8651.8060000000005</v>
      </c>
      <c r="Z379" s="15">
        <f t="shared" si="17"/>
        <v>449134.93693871616</v>
      </c>
      <c r="AA379" s="5">
        <v>0</v>
      </c>
      <c r="AB379" s="26">
        <v>0</v>
      </c>
      <c r="AC379" s="5">
        <v>0</v>
      </c>
      <c r="AD379" s="26">
        <v>0</v>
      </c>
    </row>
    <row r="380" spans="1:30" ht="33" x14ac:dyDescent="0.3">
      <c r="A380" s="3" t="s">
        <v>2378</v>
      </c>
      <c r="B380" s="4" t="s">
        <v>9</v>
      </c>
      <c r="C380" s="5" t="s">
        <v>742</v>
      </c>
      <c r="D380" s="5" t="s">
        <v>743</v>
      </c>
      <c r="E380" s="5" t="s">
        <v>752</v>
      </c>
      <c r="F380" s="5" t="s">
        <v>316</v>
      </c>
      <c r="G380" s="5">
        <v>18545424</v>
      </c>
      <c r="H380" s="9">
        <v>0</v>
      </c>
      <c r="I380" s="5">
        <v>0</v>
      </c>
      <c r="J380" s="5">
        <f t="shared" si="15"/>
        <v>18545424</v>
      </c>
      <c r="K380" s="5">
        <v>1003055</v>
      </c>
      <c r="L380" s="5">
        <v>21097595.120344378</v>
      </c>
      <c r="M380" s="5">
        <v>136171147.22999999</v>
      </c>
      <c r="N380" s="5">
        <v>638</v>
      </c>
      <c r="O380" s="5">
        <v>717960</v>
      </c>
      <c r="P380" s="5">
        <v>0</v>
      </c>
      <c r="Q380" s="5">
        <v>88700</v>
      </c>
      <c r="R380" s="5">
        <v>10856809</v>
      </c>
      <c r="S380" s="5">
        <v>0</v>
      </c>
      <c r="T380" s="5">
        <v>10930157</v>
      </c>
      <c r="U380" s="5">
        <v>-1841130.35</v>
      </c>
      <c r="V380" s="5">
        <v>10866431</v>
      </c>
      <c r="W380" s="5"/>
      <c r="X380" s="5">
        <f t="shared" si="16"/>
        <v>208436786.00034437</v>
      </c>
      <c r="Y380" s="5">
        <v>3340858.7300000004</v>
      </c>
      <c r="Z380" s="15">
        <f t="shared" si="17"/>
        <v>205095927.27034438</v>
      </c>
      <c r="AA380" s="5">
        <v>0</v>
      </c>
      <c r="AB380" s="26">
        <v>0</v>
      </c>
      <c r="AC380" s="5">
        <v>0</v>
      </c>
      <c r="AD380" s="26">
        <v>0</v>
      </c>
    </row>
    <row r="381" spans="1:30" ht="33" x14ac:dyDescent="0.3">
      <c r="A381" s="3" t="s">
        <v>2378</v>
      </c>
      <c r="B381" s="4" t="s">
        <v>9</v>
      </c>
      <c r="C381" s="5" t="s">
        <v>742</v>
      </c>
      <c r="D381" s="5" t="s">
        <v>743</v>
      </c>
      <c r="E381" s="5" t="s">
        <v>753</v>
      </c>
      <c r="F381" s="5" t="s">
        <v>754</v>
      </c>
      <c r="G381" s="5">
        <v>812776823</v>
      </c>
      <c r="H381" s="9">
        <v>0</v>
      </c>
      <c r="I381" s="5">
        <v>0</v>
      </c>
      <c r="J381" s="5">
        <f t="shared" si="15"/>
        <v>812776823</v>
      </c>
      <c r="K381" s="5">
        <v>54166172</v>
      </c>
      <c r="L381" s="5">
        <v>771952999.37574363</v>
      </c>
      <c r="M381" s="5">
        <v>23363844.940000001</v>
      </c>
      <c r="N381" s="5">
        <v>27967</v>
      </c>
      <c r="O381" s="5">
        <v>128274095</v>
      </c>
      <c r="P381" s="5">
        <v>0</v>
      </c>
      <c r="Q381" s="5">
        <v>0</v>
      </c>
      <c r="R381" s="5">
        <v>54700781</v>
      </c>
      <c r="S381" s="5">
        <v>0</v>
      </c>
      <c r="T381" s="5">
        <v>21847266</v>
      </c>
      <c r="U381" s="5">
        <v>-80689881.950000003</v>
      </c>
      <c r="V381" s="5">
        <v>3808548</v>
      </c>
      <c r="W381" s="5"/>
      <c r="X381" s="5">
        <f t="shared" si="16"/>
        <v>1790228614.3657436</v>
      </c>
      <c r="Y381" s="5">
        <v>146417388.21000001</v>
      </c>
      <c r="Z381" s="15">
        <f t="shared" si="17"/>
        <v>1643811226.1557436</v>
      </c>
      <c r="AA381" s="5">
        <v>1519615471.9000001</v>
      </c>
      <c r="AB381" s="26">
        <v>0.92444646180803214</v>
      </c>
      <c r="AC381" s="5">
        <v>1321337832.0700002</v>
      </c>
      <c r="AD381" s="26">
        <v>0.80382577454475268</v>
      </c>
    </row>
    <row r="382" spans="1:30" ht="33" x14ac:dyDescent="0.3">
      <c r="A382" s="3" t="s">
        <v>2378</v>
      </c>
      <c r="B382" s="4" t="s">
        <v>9</v>
      </c>
      <c r="C382" s="5" t="s">
        <v>742</v>
      </c>
      <c r="D382" s="5" t="s">
        <v>743</v>
      </c>
      <c r="E382" s="5" t="s">
        <v>755</v>
      </c>
      <c r="F382" s="5" t="s">
        <v>756</v>
      </c>
      <c r="G382" s="5">
        <v>4445750</v>
      </c>
      <c r="H382" s="9">
        <v>0</v>
      </c>
      <c r="I382" s="5">
        <v>0</v>
      </c>
      <c r="J382" s="5">
        <f t="shared" si="15"/>
        <v>4445750</v>
      </c>
      <c r="K382" s="5">
        <v>236253</v>
      </c>
      <c r="L382" s="5">
        <v>4532673.7532732794</v>
      </c>
      <c r="M382" s="5">
        <v>0</v>
      </c>
      <c r="N382" s="5">
        <v>153</v>
      </c>
      <c r="O382" s="5">
        <v>740088</v>
      </c>
      <c r="P382" s="5">
        <v>0</v>
      </c>
      <c r="Q382" s="5">
        <v>0</v>
      </c>
      <c r="R382" s="5">
        <v>356610</v>
      </c>
      <c r="S382" s="5">
        <v>0</v>
      </c>
      <c r="T382" s="5">
        <v>449061</v>
      </c>
      <c r="U382" s="5">
        <v>-441359.83</v>
      </c>
      <c r="V382" s="5">
        <v>442267</v>
      </c>
      <c r="W382" s="5"/>
      <c r="X382" s="5">
        <f t="shared" si="16"/>
        <v>10761495.923273278</v>
      </c>
      <c r="Y382" s="5">
        <v>800878.03399999999</v>
      </c>
      <c r="Z382" s="15">
        <f t="shared" si="17"/>
        <v>9960617.8892732784</v>
      </c>
      <c r="AA382" s="5">
        <v>2438526</v>
      </c>
      <c r="AB382" s="26">
        <v>0.24481673999622866</v>
      </c>
      <c r="AC382" s="5">
        <v>2438526</v>
      </c>
      <c r="AD382" s="26">
        <v>0.24481673999622866</v>
      </c>
    </row>
    <row r="383" spans="1:30" ht="33" x14ac:dyDescent="0.3">
      <c r="A383" s="3" t="s">
        <v>2378</v>
      </c>
      <c r="B383" s="4" t="s">
        <v>9</v>
      </c>
      <c r="C383" s="5" t="s">
        <v>742</v>
      </c>
      <c r="D383" s="5" t="s">
        <v>743</v>
      </c>
      <c r="E383" s="5" t="s">
        <v>757</v>
      </c>
      <c r="F383" s="5" t="s">
        <v>758</v>
      </c>
      <c r="G383" s="5">
        <v>23741</v>
      </c>
      <c r="H383" s="9">
        <v>0</v>
      </c>
      <c r="I383" s="5">
        <v>0</v>
      </c>
      <c r="J383" s="5">
        <f t="shared" si="15"/>
        <v>23741</v>
      </c>
      <c r="K383" s="5">
        <v>122621</v>
      </c>
      <c r="L383" s="5">
        <v>2184431.1757731386</v>
      </c>
      <c r="M383" s="5">
        <v>11006711.77</v>
      </c>
      <c r="N383" s="5">
        <v>1</v>
      </c>
      <c r="O383" s="5">
        <v>0</v>
      </c>
      <c r="P383" s="5">
        <v>0</v>
      </c>
      <c r="Q383" s="5">
        <v>0</v>
      </c>
      <c r="R383" s="5">
        <v>932979</v>
      </c>
      <c r="S383" s="5">
        <v>0</v>
      </c>
      <c r="T383" s="5">
        <v>943337</v>
      </c>
      <c r="U383" s="5">
        <v>-2356.9299999999998</v>
      </c>
      <c r="V383" s="5">
        <v>924604</v>
      </c>
      <c r="W383" s="5"/>
      <c r="X383" s="5">
        <f t="shared" si="16"/>
        <v>16136069.015773138</v>
      </c>
      <c r="Y383" s="5">
        <v>4276.8140000000003</v>
      </c>
      <c r="Z383" s="15">
        <f t="shared" si="17"/>
        <v>16131792.201773139</v>
      </c>
      <c r="AA383" s="5">
        <v>0</v>
      </c>
      <c r="AB383" s="26">
        <v>0</v>
      </c>
      <c r="AC383" s="5">
        <v>0</v>
      </c>
      <c r="AD383" s="26">
        <v>0</v>
      </c>
    </row>
    <row r="384" spans="1:30" ht="33" x14ac:dyDescent="0.3">
      <c r="A384" s="3" t="s">
        <v>2378</v>
      </c>
      <c r="B384" s="4" t="s">
        <v>9</v>
      </c>
      <c r="C384" s="5" t="s">
        <v>742</v>
      </c>
      <c r="D384" s="5" t="s">
        <v>743</v>
      </c>
      <c r="E384" s="5" t="s">
        <v>759</v>
      </c>
      <c r="F384" s="5" t="s">
        <v>760</v>
      </c>
      <c r="G384" s="5">
        <v>2367190</v>
      </c>
      <c r="H384" s="9">
        <v>0</v>
      </c>
      <c r="I384" s="5">
        <v>0</v>
      </c>
      <c r="J384" s="5">
        <f t="shared" si="15"/>
        <v>2367190</v>
      </c>
      <c r="K384" s="5">
        <v>422867</v>
      </c>
      <c r="L384" s="5">
        <v>8009104.3908684235</v>
      </c>
      <c r="M384" s="5">
        <v>34036957.740000002</v>
      </c>
      <c r="N384" s="5">
        <v>81</v>
      </c>
      <c r="O384" s="5">
        <v>862769</v>
      </c>
      <c r="P384" s="5">
        <v>0</v>
      </c>
      <c r="Q384" s="5">
        <v>122414.95</v>
      </c>
      <c r="R384" s="5">
        <v>3009818</v>
      </c>
      <c r="S384" s="5">
        <v>0</v>
      </c>
      <c r="T384" s="5">
        <v>3234861</v>
      </c>
      <c r="U384" s="5">
        <v>0</v>
      </c>
      <c r="V384" s="5">
        <v>2843241</v>
      </c>
      <c r="W384" s="5"/>
      <c r="X384" s="5">
        <f t="shared" si="16"/>
        <v>54909304.08086843</v>
      </c>
      <c r="Y384" s="5">
        <v>0</v>
      </c>
      <c r="Z384" s="15">
        <f t="shared" si="17"/>
        <v>54909304.08086843</v>
      </c>
      <c r="AA384" s="5">
        <v>47879999.719999999</v>
      </c>
      <c r="AB384" s="26">
        <v>0.87198336459489767</v>
      </c>
      <c r="AC384" s="5">
        <v>8709463.0899999999</v>
      </c>
      <c r="AD384" s="26">
        <v>0.15861543386477853</v>
      </c>
    </row>
    <row r="385" spans="1:30" ht="33" x14ac:dyDescent="0.3">
      <c r="A385" s="3" t="s">
        <v>2378</v>
      </c>
      <c r="B385" s="4" t="s">
        <v>9</v>
      </c>
      <c r="C385" s="5" t="s">
        <v>742</v>
      </c>
      <c r="D385" s="5" t="s">
        <v>743</v>
      </c>
      <c r="E385" s="5" t="s">
        <v>761</v>
      </c>
      <c r="F385" s="5" t="s">
        <v>762</v>
      </c>
      <c r="G385" s="5">
        <v>492557</v>
      </c>
      <c r="H385" s="9">
        <v>0</v>
      </c>
      <c r="I385" s="5">
        <v>0</v>
      </c>
      <c r="J385" s="5">
        <f t="shared" si="15"/>
        <v>492557</v>
      </c>
      <c r="K385" s="5">
        <v>2545265</v>
      </c>
      <c r="L385" s="5">
        <v>54955042.296977244</v>
      </c>
      <c r="M385" s="5">
        <v>5399.55</v>
      </c>
      <c r="N385" s="5">
        <v>17</v>
      </c>
      <c r="O385" s="5">
        <v>43418</v>
      </c>
      <c r="P385" s="5">
        <v>0</v>
      </c>
      <c r="Q385" s="5">
        <v>39880</v>
      </c>
      <c r="R385" s="5">
        <v>3528470</v>
      </c>
      <c r="S385" s="5">
        <v>0</v>
      </c>
      <c r="T385" s="5">
        <v>3998110</v>
      </c>
      <c r="U385" s="5">
        <v>0</v>
      </c>
      <c r="V385" s="5">
        <v>3947463</v>
      </c>
      <c r="W385" s="5"/>
      <c r="X385" s="5">
        <f t="shared" si="16"/>
        <v>69555621.846977234</v>
      </c>
      <c r="Y385" s="5">
        <v>0</v>
      </c>
      <c r="Z385" s="15">
        <f t="shared" si="17"/>
        <v>69555621.846977234</v>
      </c>
      <c r="AA385" s="5">
        <v>0</v>
      </c>
      <c r="AB385" s="26">
        <v>0</v>
      </c>
      <c r="AC385" s="5">
        <v>0</v>
      </c>
      <c r="AD385" s="26">
        <v>0</v>
      </c>
    </row>
    <row r="386" spans="1:30" ht="33" x14ac:dyDescent="0.3">
      <c r="A386" s="3" t="s">
        <v>2378</v>
      </c>
      <c r="B386" s="4" t="s">
        <v>9</v>
      </c>
      <c r="C386" s="5" t="s">
        <v>742</v>
      </c>
      <c r="D386" s="5" t="s">
        <v>743</v>
      </c>
      <c r="E386" s="5" t="s">
        <v>763</v>
      </c>
      <c r="F386" s="5" t="s">
        <v>764</v>
      </c>
      <c r="G386" s="5">
        <v>89953530</v>
      </c>
      <c r="H386" s="9">
        <v>0</v>
      </c>
      <c r="I386" s="5">
        <v>0</v>
      </c>
      <c r="J386" s="5">
        <f t="shared" si="15"/>
        <v>89953530</v>
      </c>
      <c r="K386" s="5">
        <v>24958075.59</v>
      </c>
      <c r="L386" s="5">
        <v>353989259.85097873</v>
      </c>
      <c r="M386" s="5">
        <v>10521620.48</v>
      </c>
      <c r="N386" s="5">
        <v>3095</v>
      </c>
      <c r="O386" s="5">
        <v>16089374</v>
      </c>
      <c r="P386" s="5">
        <v>0</v>
      </c>
      <c r="Q386" s="5">
        <v>0</v>
      </c>
      <c r="R386" s="5">
        <v>27755401</v>
      </c>
      <c r="S386" s="5">
        <v>0</v>
      </c>
      <c r="T386" s="5">
        <v>33835760</v>
      </c>
      <c r="U386" s="5">
        <v>0</v>
      </c>
      <c r="V386" s="5">
        <v>34731163</v>
      </c>
      <c r="W386" s="5"/>
      <c r="X386" s="5">
        <f t="shared" si="16"/>
        <v>591837278.92097878</v>
      </c>
      <c r="Y386" s="5">
        <v>0</v>
      </c>
      <c r="Z386" s="15">
        <f t="shared" si="17"/>
        <v>591837278.92097878</v>
      </c>
      <c r="AA386" s="5">
        <v>279724823.58999997</v>
      </c>
      <c r="AB386" s="26">
        <v>0.47263806041415046</v>
      </c>
      <c r="AC386" s="5">
        <v>0</v>
      </c>
      <c r="AD386" s="26">
        <v>0</v>
      </c>
    </row>
    <row r="387" spans="1:30" ht="33" x14ac:dyDescent="0.3">
      <c r="A387" s="3" t="s">
        <v>2378</v>
      </c>
      <c r="B387" s="4" t="s">
        <v>9</v>
      </c>
      <c r="C387" s="5" t="s">
        <v>742</v>
      </c>
      <c r="D387" s="5" t="s">
        <v>743</v>
      </c>
      <c r="E387" s="5" t="s">
        <v>765</v>
      </c>
      <c r="F387" s="5" t="s">
        <v>712</v>
      </c>
      <c r="G387" s="5">
        <v>0</v>
      </c>
      <c r="H387" s="9">
        <v>0</v>
      </c>
      <c r="I387" s="5">
        <v>0</v>
      </c>
      <c r="J387" s="5">
        <f t="shared" ref="J387:J450" si="18">SUM(G387:I387)</f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0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/>
      <c r="X387" s="5">
        <f t="shared" si="16"/>
        <v>0</v>
      </c>
      <c r="Y387" s="5">
        <v>0</v>
      </c>
      <c r="Z387" s="15">
        <f t="shared" si="17"/>
        <v>0</v>
      </c>
      <c r="AA387" s="5">
        <v>0</v>
      </c>
      <c r="AB387" s="26">
        <v>0</v>
      </c>
      <c r="AC387" s="5">
        <v>0</v>
      </c>
      <c r="AD387" s="26">
        <v>0</v>
      </c>
    </row>
    <row r="388" spans="1:30" ht="33" x14ac:dyDescent="0.3">
      <c r="A388" s="3" t="s">
        <v>2378</v>
      </c>
      <c r="B388" s="4" t="s">
        <v>9</v>
      </c>
      <c r="C388" s="5" t="s">
        <v>742</v>
      </c>
      <c r="D388" s="5" t="s">
        <v>743</v>
      </c>
      <c r="E388" s="5" t="s">
        <v>766</v>
      </c>
      <c r="F388" s="5" t="s">
        <v>767</v>
      </c>
      <c r="G388" s="5">
        <v>4566098</v>
      </c>
      <c r="H388" s="9">
        <v>0</v>
      </c>
      <c r="I388" s="5">
        <v>0</v>
      </c>
      <c r="J388" s="5">
        <f t="shared" si="18"/>
        <v>4566098</v>
      </c>
      <c r="K388" s="5">
        <v>1043837</v>
      </c>
      <c r="L388" s="5">
        <v>21006651.891932786</v>
      </c>
      <c r="M388" s="5">
        <v>0</v>
      </c>
      <c r="N388" s="5">
        <v>157</v>
      </c>
      <c r="O388" s="5">
        <v>2008027</v>
      </c>
      <c r="P388" s="5">
        <v>0</v>
      </c>
      <c r="Q388" s="5">
        <v>427260</v>
      </c>
      <c r="R388" s="5">
        <v>1601109</v>
      </c>
      <c r="S388" s="5">
        <v>0</v>
      </c>
      <c r="T388" s="5">
        <v>2119046</v>
      </c>
      <c r="U388" s="5">
        <v>0</v>
      </c>
      <c r="V388" s="5">
        <v>2144167</v>
      </c>
      <c r="W388" s="5"/>
      <c r="X388" s="5">
        <f t="shared" ref="X388:X451" si="19">+J388+K388+L388+M388+N388+O388+P388+Q388+R388+S388+T388+U388+V388+W388</f>
        <v>34916352.891932786</v>
      </c>
      <c r="Y388" s="5">
        <v>0</v>
      </c>
      <c r="Z388" s="15">
        <f t="shared" ref="Z388:Z451" si="20">+X388-Y388</f>
        <v>34916352.891932786</v>
      </c>
      <c r="AA388" s="5">
        <v>0</v>
      </c>
      <c r="AB388" s="26">
        <v>0</v>
      </c>
      <c r="AC388" s="5">
        <v>0</v>
      </c>
      <c r="AD388" s="26">
        <v>0</v>
      </c>
    </row>
    <row r="389" spans="1:30" ht="33" x14ac:dyDescent="0.3">
      <c r="A389" s="3" t="s">
        <v>2378</v>
      </c>
      <c r="B389" s="4" t="s">
        <v>9</v>
      </c>
      <c r="C389" s="5" t="s">
        <v>742</v>
      </c>
      <c r="D389" s="5" t="s">
        <v>743</v>
      </c>
      <c r="E389" s="5" t="s">
        <v>768</v>
      </c>
      <c r="F389" s="5" t="s">
        <v>769</v>
      </c>
      <c r="G389" s="5">
        <v>622038661</v>
      </c>
      <c r="H389" s="9">
        <v>0</v>
      </c>
      <c r="I389" s="5">
        <v>0</v>
      </c>
      <c r="J389" s="5">
        <f t="shared" si="18"/>
        <v>622038661</v>
      </c>
      <c r="K389" s="5">
        <v>36606192</v>
      </c>
      <c r="L389" s="5">
        <v>312980361.73640096</v>
      </c>
      <c r="M389" s="5">
        <v>289087211.95999998</v>
      </c>
      <c r="N389" s="5">
        <v>21404</v>
      </c>
      <c r="O389" s="5">
        <v>16900811</v>
      </c>
      <c r="P389" s="5">
        <v>0</v>
      </c>
      <c r="Q389" s="5">
        <v>5756.92</v>
      </c>
      <c r="R389" s="5">
        <v>20111172</v>
      </c>
      <c r="S389" s="5">
        <v>0</v>
      </c>
      <c r="T389" s="5">
        <v>11608721</v>
      </c>
      <c r="U389" s="5">
        <v>-61754007.630000003</v>
      </c>
      <c r="V389" s="5">
        <v>16984106</v>
      </c>
      <c r="W389" s="5"/>
      <c r="X389" s="5">
        <f t="shared" si="19"/>
        <v>1264590389.9864008</v>
      </c>
      <c r="Y389" s="5">
        <v>62653724.574000008</v>
      </c>
      <c r="Z389" s="15">
        <f t="shared" si="20"/>
        <v>1201936665.4124007</v>
      </c>
      <c r="AA389" s="5">
        <v>2014567751.5900002</v>
      </c>
      <c r="AB389" s="26">
        <v>1.6761014199519195</v>
      </c>
      <c r="AC389" s="5">
        <v>631537222</v>
      </c>
      <c r="AD389" s="26">
        <v>0.52543302835620798</v>
      </c>
    </row>
    <row r="390" spans="1:30" ht="33" x14ac:dyDescent="0.3">
      <c r="A390" s="3" t="s">
        <v>2378</v>
      </c>
      <c r="B390" s="4" t="s">
        <v>9</v>
      </c>
      <c r="C390" s="5" t="s">
        <v>742</v>
      </c>
      <c r="D390" s="5" t="s">
        <v>743</v>
      </c>
      <c r="E390" s="5" t="s">
        <v>770</v>
      </c>
      <c r="F390" s="5" t="s">
        <v>771</v>
      </c>
      <c r="G390" s="5">
        <v>112118</v>
      </c>
      <c r="H390" s="9">
        <v>0</v>
      </c>
      <c r="I390" s="5">
        <v>0</v>
      </c>
      <c r="J390" s="5">
        <f t="shared" si="18"/>
        <v>112118</v>
      </c>
      <c r="K390" s="5">
        <v>17417207</v>
      </c>
      <c r="L390" s="5">
        <v>180725521.23792171</v>
      </c>
      <c r="M390" s="5">
        <v>212145256.94</v>
      </c>
      <c r="N390" s="5">
        <v>4</v>
      </c>
      <c r="O390" s="5">
        <v>0</v>
      </c>
      <c r="P390" s="5">
        <v>0</v>
      </c>
      <c r="Q390" s="5">
        <v>0</v>
      </c>
      <c r="R390" s="5">
        <v>25123846</v>
      </c>
      <c r="S390" s="5">
        <v>0</v>
      </c>
      <c r="T390" s="5">
        <v>28150040</v>
      </c>
      <c r="U390" s="5">
        <v>-11130.72</v>
      </c>
      <c r="V390" s="5">
        <v>27742857</v>
      </c>
      <c r="W390" s="5"/>
      <c r="X390" s="5">
        <f t="shared" si="19"/>
        <v>491405719.45792168</v>
      </c>
      <c r="Y390" s="5">
        <v>20197.456000000002</v>
      </c>
      <c r="Z390" s="15">
        <f t="shared" si="20"/>
        <v>491385522.00192171</v>
      </c>
      <c r="AA390" s="5">
        <v>0</v>
      </c>
      <c r="AB390" s="26">
        <v>0</v>
      </c>
      <c r="AC390" s="5">
        <v>0</v>
      </c>
      <c r="AD390" s="26">
        <v>0</v>
      </c>
    </row>
    <row r="391" spans="1:30" ht="33" x14ac:dyDescent="0.3">
      <c r="A391" s="3" t="s">
        <v>2378</v>
      </c>
      <c r="B391" s="4" t="s">
        <v>9</v>
      </c>
      <c r="C391" s="5" t="s">
        <v>742</v>
      </c>
      <c r="D391" s="5" t="s">
        <v>743</v>
      </c>
      <c r="E391" s="5" t="s">
        <v>772</v>
      </c>
      <c r="F391" s="5" t="s">
        <v>773</v>
      </c>
      <c r="G391" s="5">
        <v>0</v>
      </c>
      <c r="H391" s="9">
        <v>0</v>
      </c>
      <c r="I391" s="5">
        <v>0</v>
      </c>
      <c r="J391" s="5">
        <f t="shared" si="18"/>
        <v>0</v>
      </c>
      <c r="K391" s="5">
        <v>0</v>
      </c>
      <c r="L391" s="5">
        <v>0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0</v>
      </c>
      <c r="S391" s="5">
        <v>0</v>
      </c>
      <c r="T391" s="5">
        <v>0</v>
      </c>
      <c r="U391" s="5">
        <v>0</v>
      </c>
      <c r="V391" s="5">
        <v>0</v>
      </c>
      <c r="W391" s="5"/>
      <c r="X391" s="5">
        <f t="shared" si="19"/>
        <v>0</v>
      </c>
      <c r="Y391" s="5">
        <v>0</v>
      </c>
      <c r="Z391" s="15">
        <f t="shared" si="20"/>
        <v>0</v>
      </c>
      <c r="AA391" s="5">
        <v>0</v>
      </c>
      <c r="AB391" s="26">
        <v>0</v>
      </c>
      <c r="AC391" s="5">
        <v>0</v>
      </c>
      <c r="AD391" s="26">
        <v>0</v>
      </c>
    </row>
    <row r="392" spans="1:30" ht="33" x14ac:dyDescent="0.3">
      <c r="A392" s="3" t="s">
        <v>2378</v>
      </c>
      <c r="B392" s="4" t="s">
        <v>9</v>
      </c>
      <c r="C392" s="5" t="s">
        <v>742</v>
      </c>
      <c r="D392" s="5" t="s">
        <v>743</v>
      </c>
      <c r="E392" s="5" t="s">
        <v>774</v>
      </c>
      <c r="F392" s="5" t="s">
        <v>775</v>
      </c>
      <c r="G392" s="5">
        <v>189154208</v>
      </c>
      <c r="H392" s="9">
        <v>0</v>
      </c>
      <c r="I392" s="5">
        <v>0</v>
      </c>
      <c r="J392" s="5">
        <f t="shared" si="18"/>
        <v>189154208</v>
      </c>
      <c r="K392" s="5">
        <v>2520496</v>
      </c>
      <c r="L392" s="5">
        <v>24757361.578301594</v>
      </c>
      <c r="M392" s="5">
        <v>4987096.63</v>
      </c>
      <c r="N392" s="5">
        <v>6509</v>
      </c>
      <c r="O392" s="5">
        <v>58445710</v>
      </c>
      <c r="P392" s="5">
        <v>0</v>
      </c>
      <c r="Q392" s="5">
        <v>14811.2</v>
      </c>
      <c r="R392" s="5">
        <v>5389856</v>
      </c>
      <c r="S392" s="5">
        <v>0</v>
      </c>
      <c r="T392" s="5">
        <v>11251988</v>
      </c>
      <c r="U392" s="5">
        <v>-18778624.440000001</v>
      </c>
      <c r="V392" s="5">
        <v>11490633</v>
      </c>
      <c r="W392" s="5"/>
      <c r="X392" s="5">
        <f t="shared" si="19"/>
        <v>289240044.96830159</v>
      </c>
      <c r="Y392" s="5">
        <v>34075116.712000005</v>
      </c>
      <c r="Z392" s="15">
        <f t="shared" si="20"/>
        <v>255164928.25630158</v>
      </c>
      <c r="AA392" s="5">
        <v>194648983</v>
      </c>
      <c r="AB392" s="26">
        <v>0.76283595998147491</v>
      </c>
      <c r="AC392" s="5">
        <v>8416021</v>
      </c>
      <c r="AD392" s="26">
        <v>3.2982671472572E-2</v>
      </c>
    </row>
    <row r="393" spans="1:30" ht="33" x14ac:dyDescent="0.3">
      <c r="A393" s="3" t="s">
        <v>2378</v>
      </c>
      <c r="B393" s="4" t="s">
        <v>9</v>
      </c>
      <c r="C393" s="5" t="s">
        <v>742</v>
      </c>
      <c r="D393" s="5" t="s">
        <v>743</v>
      </c>
      <c r="E393" s="5" t="s">
        <v>776</v>
      </c>
      <c r="F393" s="5" t="s">
        <v>777</v>
      </c>
      <c r="G393" s="5">
        <v>14535640</v>
      </c>
      <c r="H393" s="9">
        <v>0</v>
      </c>
      <c r="I393" s="5">
        <v>0</v>
      </c>
      <c r="J393" s="5">
        <f t="shared" si="18"/>
        <v>14535640</v>
      </c>
      <c r="K393" s="5">
        <v>1081567</v>
      </c>
      <c r="L393" s="5">
        <v>23186494.914019834</v>
      </c>
      <c r="M393" s="5">
        <v>0</v>
      </c>
      <c r="N393" s="5">
        <v>500</v>
      </c>
      <c r="O393" s="5">
        <v>0</v>
      </c>
      <c r="P393" s="5">
        <v>0</v>
      </c>
      <c r="Q393" s="5">
        <v>0</v>
      </c>
      <c r="R393" s="5">
        <v>1497927</v>
      </c>
      <c r="S393" s="5">
        <v>0</v>
      </c>
      <c r="T393" s="5">
        <v>1687314</v>
      </c>
      <c r="U393" s="5">
        <v>-1443051.82</v>
      </c>
      <c r="V393" s="5">
        <v>1653386</v>
      </c>
      <c r="W393" s="5"/>
      <c r="X393" s="5">
        <f t="shared" si="19"/>
        <v>42199777.094019838</v>
      </c>
      <c r="Y393" s="5">
        <v>2618517.6359999999</v>
      </c>
      <c r="Z393" s="15">
        <f t="shared" si="20"/>
        <v>39581259.458019838</v>
      </c>
      <c r="AA393" s="5">
        <v>0</v>
      </c>
      <c r="AB393" s="26">
        <v>0</v>
      </c>
      <c r="AC393" s="5">
        <v>0</v>
      </c>
      <c r="AD393" s="26">
        <v>0</v>
      </c>
    </row>
    <row r="394" spans="1:30" ht="33" x14ac:dyDescent="0.3">
      <c r="A394" s="3" t="s">
        <v>2378</v>
      </c>
      <c r="B394" s="4" t="s">
        <v>9</v>
      </c>
      <c r="C394" s="5" t="s">
        <v>742</v>
      </c>
      <c r="D394" s="5" t="s">
        <v>743</v>
      </c>
      <c r="E394" s="5" t="s">
        <v>778</v>
      </c>
      <c r="F394" s="5" t="s">
        <v>779</v>
      </c>
      <c r="G394" s="5">
        <v>63124823</v>
      </c>
      <c r="H394" s="9">
        <v>0</v>
      </c>
      <c r="I394" s="5">
        <v>0</v>
      </c>
      <c r="J394" s="5">
        <f t="shared" si="18"/>
        <v>63124823</v>
      </c>
      <c r="K394" s="5">
        <v>51322891</v>
      </c>
      <c r="L394" s="5">
        <v>272303611.87079191</v>
      </c>
      <c r="M394" s="5">
        <v>0</v>
      </c>
      <c r="N394" s="5">
        <v>2172</v>
      </c>
      <c r="O394" s="5">
        <v>0</v>
      </c>
      <c r="P394" s="5">
        <v>0</v>
      </c>
      <c r="Q394" s="5">
        <v>0</v>
      </c>
      <c r="R394" s="5">
        <v>71156036</v>
      </c>
      <c r="S394" s="5">
        <v>0</v>
      </c>
      <c r="T394" s="5">
        <v>81155351</v>
      </c>
      <c r="U394" s="5">
        <v>-6266830.4199999999</v>
      </c>
      <c r="V394" s="5">
        <v>80198279</v>
      </c>
      <c r="W394" s="5"/>
      <c r="X394" s="5">
        <f t="shared" si="19"/>
        <v>612996333.45079184</v>
      </c>
      <c r="Y394" s="5">
        <v>11371598.516000001</v>
      </c>
      <c r="Z394" s="15">
        <f t="shared" si="20"/>
        <v>601624734.9347918</v>
      </c>
      <c r="AA394" s="5">
        <v>539064885</v>
      </c>
      <c r="AB394" s="26">
        <v>0.89601516310400287</v>
      </c>
      <c r="AC394" s="5">
        <v>53368563</v>
      </c>
      <c r="AD394" s="26">
        <v>8.8707394993964878E-2</v>
      </c>
    </row>
    <row r="395" spans="1:30" ht="33" x14ac:dyDescent="0.3">
      <c r="A395" s="3" t="s">
        <v>2378</v>
      </c>
      <c r="B395" s="4" t="s">
        <v>9</v>
      </c>
      <c r="C395" s="5" t="s">
        <v>742</v>
      </c>
      <c r="D395" s="5" t="s">
        <v>743</v>
      </c>
      <c r="E395" s="5" t="s">
        <v>780</v>
      </c>
      <c r="F395" s="5" t="s">
        <v>781</v>
      </c>
      <c r="G395" s="5">
        <v>1725837</v>
      </c>
      <c r="H395" s="9">
        <v>0</v>
      </c>
      <c r="I395" s="5">
        <v>0</v>
      </c>
      <c r="J395" s="5">
        <f t="shared" si="18"/>
        <v>1725837</v>
      </c>
      <c r="K395" s="5">
        <v>464941</v>
      </c>
      <c r="L395" s="5">
        <v>9935990.2799999993</v>
      </c>
      <c r="M395" s="5">
        <v>0</v>
      </c>
      <c r="N395" s="5">
        <v>59</v>
      </c>
      <c r="O395" s="5">
        <v>258557</v>
      </c>
      <c r="P395" s="5">
        <v>0</v>
      </c>
      <c r="Q395" s="5">
        <v>0</v>
      </c>
      <c r="R395" s="5">
        <v>680761</v>
      </c>
      <c r="S395" s="5">
        <v>0</v>
      </c>
      <c r="T395" s="5">
        <v>883366</v>
      </c>
      <c r="U395" s="5">
        <v>0</v>
      </c>
      <c r="V395" s="5">
        <v>874222</v>
      </c>
      <c r="W395" s="5"/>
      <c r="X395" s="5">
        <f t="shared" si="19"/>
        <v>14823733.279999999</v>
      </c>
      <c r="Y395" s="5">
        <v>0</v>
      </c>
      <c r="Z395" s="15">
        <f t="shared" si="20"/>
        <v>14823733.279999999</v>
      </c>
      <c r="AA395" s="5">
        <v>0</v>
      </c>
      <c r="AB395" s="26">
        <v>0</v>
      </c>
      <c r="AC395" s="5">
        <v>0</v>
      </c>
      <c r="AD395" s="26">
        <v>0</v>
      </c>
    </row>
    <row r="396" spans="1:30" ht="33" x14ac:dyDescent="0.3">
      <c r="A396" s="3" t="s">
        <v>2378</v>
      </c>
      <c r="B396" s="4" t="s">
        <v>9</v>
      </c>
      <c r="C396" s="5" t="s">
        <v>742</v>
      </c>
      <c r="D396" s="5" t="s">
        <v>743</v>
      </c>
      <c r="E396" s="5" t="s">
        <v>782</v>
      </c>
      <c r="F396" s="5" t="s">
        <v>783</v>
      </c>
      <c r="G396" s="5">
        <v>3186994</v>
      </c>
      <c r="H396" s="9">
        <v>0</v>
      </c>
      <c r="I396" s="5">
        <v>0</v>
      </c>
      <c r="J396" s="5">
        <f t="shared" si="18"/>
        <v>3186994</v>
      </c>
      <c r="K396" s="5">
        <v>253015</v>
      </c>
      <c r="L396" s="5">
        <v>4858903.3655255334</v>
      </c>
      <c r="M396" s="5">
        <v>444236.53</v>
      </c>
      <c r="N396" s="5">
        <v>110</v>
      </c>
      <c r="O396" s="5">
        <v>1448999</v>
      </c>
      <c r="P396" s="5">
        <v>0</v>
      </c>
      <c r="Q396" s="5">
        <v>5101453.63</v>
      </c>
      <c r="R396" s="5">
        <v>401684</v>
      </c>
      <c r="S396" s="5">
        <v>0</v>
      </c>
      <c r="T396" s="5">
        <v>813590</v>
      </c>
      <c r="U396" s="5">
        <v>0</v>
      </c>
      <c r="V396" s="5">
        <v>999118</v>
      </c>
      <c r="W396" s="5"/>
      <c r="X396" s="5">
        <f t="shared" si="19"/>
        <v>17508103.525525533</v>
      </c>
      <c r="Y396" s="5">
        <v>0</v>
      </c>
      <c r="Z396" s="15">
        <f t="shared" si="20"/>
        <v>17508103.525525533</v>
      </c>
      <c r="AA396" s="5">
        <v>0</v>
      </c>
      <c r="AB396" s="26">
        <v>0</v>
      </c>
      <c r="AC396" s="5">
        <v>0</v>
      </c>
      <c r="AD396" s="26">
        <v>0</v>
      </c>
    </row>
    <row r="397" spans="1:30" ht="33" x14ac:dyDescent="0.3">
      <c r="A397" s="3" t="s">
        <v>2378</v>
      </c>
      <c r="B397" s="4" t="s">
        <v>9</v>
      </c>
      <c r="C397" s="5" t="s">
        <v>742</v>
      </c>
      <c r="D397" s="5" t="s">
        <v>743</v>
      </c>
      <c r="E397" s="5" t="s">
        <v>784</v>
      </c>
      <c r="F397" s="5" t="s">
        <v>362</v>
      </c>
      <c r="G397" s="5">
        <v>1596775</v>
      </c>
      <c r="H397" s="9">
        <v>0</v>
      </c>
      <c r="I397" s="5">
        <v>0</v>
      </c>
      <c r="J397" s="5">
        <f t="shared" si="18"/>
        <v>1596775</v>
      </c>
      <c r="K397" s="5">
        <v>84621</v>
      </c>
      <c r="L397" s="5">
        <v>1565505.2676430005</v>
      </c>
      <c r="M397" s="5">
        <v>532550.12</v>
      </c>
      <c r="N397" s="5">
        <v>55</v>
      </c>
      <c r="O397" s="5">
        <v>162454</v>
      </c>
      <c r="P397" s="5">
        <v>0</v>
      </c>
      <c r="Q397" s="5">
        <v>0</v>
      </c>
      <c r="R397" s="5">
        <v>157753</v>
      </c>
      <c r="S397" s="5">
        <v>0</v>
      </c>
      <c r="T397" s="5">
        <v>179222</v>
      </c>
      <c r="U397" s="5">
        <v>-158522.71</v>
      </c>
      <c r="V397" s="5">
        <v>172569</v>
      </c>
      <c r="W397" s="5"/>
      <c r="X397" s="5">
        <f t="shared" si="19"/>
        <v>4292981.6776430001</v>
      </c>
      <c r="Y397" s="5">
        <v>287650.45800000004</v>
      </c>
      <c r="Z397" s="15">
        <f t="shared" si="20"/>
        <v>4005331.219643</v>
      </c>
      <c r="AA397" s="5">
        <v>0</v>
      </c>
      <c r="AB397" s="26">
        <v>0</v>
      </c>
      <c r="AC397" s="5">
        <v>0</v>
      </c>
      <c r="AD397" s="26">
        <v>0</v>
      </c>
    </row>
    <row r="398" spans="1:30" ht="33" x14ac:dyDescent="0.3">
      <c r="A398" s="3" t="s">
        <v>2378</v>
      </c>
      <c r="B398" s="4" t="s">
        <v>9</v>
      </c>
      <c r="C398" s="5" t="s">
        <v>742</v>
      </c>
      <c r="D398" s="5" t="s">
        <v>743</v>
      </c>
      <c r="E398" s="5" t="s">
        <v>785</v>
      </c>
      <c r="F398" s="5" t="s">
        <v>786</v>
      </c>
      <c r="G398" s="5">
        <v>0</v>
      </c>
      <c r="H398" s="9">
        <v>0</v>
      </c>
      <c r="I398" s="5">
        <v>0</v>
      </c>
      <c r="J398" s="5">
        <f t="shared" si="18"/>
        <v>0</v>
      </c>
      <c r="K398" s="5">
        <v>0</v>
      </c>
      <c r="L398" s="5">
        <v>0</v>
      </c>
      <c r="M398" s="5">
        <v>0</v>
      </c>
      <c r="N398" s="5">
        <v>0</v>
      </c>
      <c r="O398" s="5">
        <v>0</v>
      </c>
      <c r="P398" s="5">
        <v>0</v>
      </c>
      <c r="Q398" s="5">
        <v>0</v>
      </c>
      <c r="R398" s="5">
        <v>0</v>
      </c>
      <c r="S398" s="5">
        <v>0</v>
      </c>
      <c r="T398" s="5">
        <v>0</v>
      </c>
      <c r="U398" s="5">
        <v>0</v>
      </c>
      <c r="V398" s="5">
        <v>0</v>
      </c>
      <c r="W398" s="5"/>
      <c r="X398" s="5">
        <f t="shared" si="19"/>
        <v>0</v>
      </c>
      <c r="Y398" s="5">
        <v>0</v>
      </c>
      <c r="Z398" s="15">
        <f t="shared" si="20"/>
        <v>0</v>
      </c>
      <c r="AA398" s="5">
        <v>0</v>
      </c>
      <c r="AB398" s="26">
        <v>0</v>
      </c>
      <c r="AC398" s="5">
        <v>0</v>
      </c>
      <c r="AD398" s="26">
        <v>0</v>
      </c>
    </row>
    <row r="399" spans="1:30" ht="33" x14ac:dyDescent="0.3">
      <c r="A399" s="3" t="s">
        <v>2378</v>
      </c>
      <c r="B399" s="4" t="s">
        <v>9</v>
      </c>
      <c r="C399" s="5" t="s">
        <v>742</v>
      </c>
      <c r="D399" s="5" t="s">
        <v>743</v>
      </c>
      <c r="E399" s="5" t="s">
        <v>787</v>
      </c>
      <c r="F399" s="5" t="s">
        <v>788</v>
      </c>
      <c r="G399" s="5">
        <v>117400</v>
      </c>
      <c r="H399" s="9">
        <v>0</v>
      </c>
      <c r="I399" s="5">
        <v>0</v>
      </c>
      <c r="J399" s="5">
        <f t="shared" si="18"/>
        <v>117400</v>
      </c>
      <c r="K399" s="5">
        <v>72778</v>
      </c>
      <c r="L399" s="5">
        <v>1216658.2412895965</v>
      </c>
      <c r="M399" s="5">
        <v>0</v>
      </c>
      <c r="N399" s="5">
        <v>4</v>
      </c>
      <c r="O399" s="5">
        <v>47438</v>
      </c>
      <c r="P399" s="5">
        <v>0</v>
      </c>
      <c r="Q399" s="5">
        <v>23818.61</v>
      </c>
      <c r="R399" s="5">
        <v>103281</v>
      </c>
      <c r="S399" s="5">
        <v>0</v>
      </c>
      <c r="T399" s="5">
        <v>120631</v>
      </c>
      <c r="U399" s="5">
        <v>-11655.1</v>
      </c>
      <c r="V399" s="5">
        <v>110882</v>
      </c>
      <c r="W399" s="5"/>
      <c r="X399" s="5">
        <f t="shared" si="19"/>
        <v>1801235.7512895965</v>
      </c>
      <c r="Y399" s="5">
        <v>21148.98</v>
      </c>
      <c r="Z399" s="15">
        <f t="shared" si="20"/>
        <v>1780086.7712895966</v>
      </c>
      <c r="AA399" s="5">
        <v>0</v>
      </c>
      <c r="AB399" s="26">
        <v>0</v>
      </c>
      <c r="AC399" s="5">
        <v>0</v>
      </c>
      <c r="AD399" s="26">
        <v>0</v>
      </c>
    </row>
    <row r="400" spans="1:30" ht="33" x14ac:dyDescent="0.3">
      <c r="A400" s="3" t="s">
        <v>2378</v>
      </c>
      <c r="B400" s="4" t="s">
        <v>9</v>
      </c>
      <c r="C400" s="5" t="s">
        <v>742</v>
      </c>
      <c r="D400" s="5" t="s">
        <v>743</v>
      </c>
      <c r="E400" s="5" t="s">
        <v>789</v>
      </c>
      <c r="F400" s="5" t="s">
        <v>790</v>
      </c>
      <c r="G400" s="5">
        <v>17144025</v>
      </c>
      <c r="H400" s="9">
        <v>0</v>
      </c>
      <c r="I400" s="5">
        <v>0</v>
      </c>
      <c r="J400" s="5">
        <f t="shared" si="18"/>
        <v>17144025</v>
      </c>
      <c r="K400" s="5">
        <v>1400913</v>
      </c>
      <c r="L400" s="5">
        <v>16196915.380757939</v>
      </c>
      <c r="M400" s="5">
        <v>70725489.349999994</v>
      </c>
      <c r="N400" s="5">
        <v>590</v>
      </c>
      <c r="O400" s="5">
        <v>1150509</v>
      </c>
      <c r="P400" s="5">
        <v>0</v>
      </c>
      <c r="Q400" s="5">
        <v>7795884.1999999993</v>
      </c>
      <c r="R400" s="5">
        <v>7003797</v>
      </c>
      <c r="S400" s="5">
        <v>0</v>
      </c>
      <c r="T400" s="5">
        <v>7881369</v>
      </c>
      <c r="U400" s="5">
        <v>-1702003.94</v>
      </c>
      <c r="V400" s="5">
        <v>7865762</v>
      </c>
      <c r="W400" s="5"/>
      <c r="X400" s="5">
        <f t="shared" si="19"/>
        <v>135463249.99075794</v>
      </c>
      <c r="Y400" s="5">
        <v>3088404.2120000003</v>
      </c>
      <c r="Z400" s="15">
        <f t="shared" si="20"/>
        <v>132374845.77875794</v>
      </c>
      <c r="AA400" s="5">
        <v>0</v>
      </c>
      <c r="AB400" s="26">
        <v>0</v>
      </c>
      <c r="AC400" s="5">
        <v>0</v>
      </c>
      <c r="AD400" s="26">
        <v>0</v>
      </c>
    </row>
    <row r="401" spans="1:30" ht="33" x14ac:dyDescent="0.3">
      <c r="A401" s="3" t="s">
        <v>2378</v>
      </c>
      <c r="B401" s="4" t="s">
        <v>9</v>
      </c>
      <c r="C401" s="5" t="s">
        <v>742</v>
      </c>
      <c r="D401" s="5" t="s">
        <v>743</v>
      </c>
      <c r="E401" s="5" t="s">
        <v>791</v>
      </c>
      <c r="F401" s="5" t="s">
        <v>792</v>
      </c>
      <c r="G401" s="5">
        <v>2355865125</v>
      </c>
      <c r="H401" s="9">
        <v>0</v>
      </c>
      <c r="I401" s="5">
        <v>0</v>
      </c>
      <c r="J401" s="5">
        <f t="shared" si="18"/>
        <v>2355865125</v>
      </c>
      <c r="K401" s="5">
        <v>136860552</v>
      </c>
      <c r="L401" s="5">
        <v>2515385957.0357599</v>
      </c>
      <c r="M401" s="5">
        <v>0</v>
      </c>
      <c r="N401" s="5">
        <v>81062</v>
      </c>
      <c r="O401" s="5">
        <v>233841263</v>
      </c>
      <c r="P401" s="5">
        <v>0</v>
      </c>
      <c r="Q401" s="5">
        <v>0</v>
      </c>
      <c r="R401" s="5">
        <v>170138825</v>
      </c>
      <c r="S401" s="5">
        <v>0</v>
      </c>
      <c r="T401" s="5">
        <v>101198818</v>
      </c>
      <c r="U401" s="5">
        <v>-233882750.41</v>
      </c>
      <c r="V401" s="5">
        <v>7567040</v>
      </c>
      <c r="W401" s="5"/>
      <c r="X401" s="5">
        <f t="shared" si="19"/>
        <v>5287055891.6257601</v>
      </c>
      <c r="Y401" s="5">
        <v>424396474.91799998</v>
      </c>
      <c r="Z401" s="15">
        <f t="shared" si="20"/>
        <v>4862659416.7077599</v>
      </c>
      <c r="AA401" s="5">
        <v>4135746769.0700002</v>
      </c>
      <c r="AB401" s="26">
        <v>0.85051129734890785</v>
      </c>
      <c r="AC401" s="5">
        <v>3741608725.0700002</v>
      </c>
      <c r="AD401" s="26">
        <v>0.76945728755217624</v>
      </c>
    </row>
    <row r="402" spans="1:30" ht="33" x14ac:dyDescent="0.3">
      <c r="A402" s="3" t="s">
        <v>2378</v>
      </c>
      <c r="B402" s="4" t="s">
        <v>9</v>
      </c>
      <c r="C402" s="5" t="s">
        <v>742</v>
      </c>
      <c r="D402" s="5" t="s">
        <v>743</v>
      </c>
      <c r="E402" s="5" t="s">
        <v>793</v>
      </c>
      <c r="F402" s="5" t="s">
        <v>794</v>
      </c>
      <c r="G402" s="5">
        <v>0</v>
      </c>
      <c r="H402" s="9">
        <v>0</v>
      </c>
      <c r="I402" s="5">
        <v>0</v>
      </c>
      <c r="J402" s="5">
        <f t="shared" si="18"/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/>
      <c r="X402" s="5">
        <f t="shared" si="19"/>
        <v>0</v>
      </c>
      <c r="Y402" s="5">
        <v>0</v>
      </c>
      <c r="Z402" s="15">
        <f t="shared" si="20"/>
        <v>0</v>
      </c>
      <c r="AA402" s="5">
        <v>0</v>
      </c>
      <c r="AB402" s="26">
        <v>0</v>
      </c>
      <c r="AC402" s="5">
        <v>0</v>
      </c>
      <c r="AD402" s="26">
        <v>0</v>
      </c>
    </row>
    <row r="403" spans="1:30" ht="33" x14ac:dyDescent="0.3">
      <c r="A403" s="3" t="s">
        <v>2378</v>
      </c>
      <c r="B403" s="4" t="s">
        <v>9</v>
      </c>
      <c r="C403" s="5" t="s">
        <v>742</v>
      </c>
      <c r="D403" s="5" t="s">
        <v>743</v>
      </c>
      <c r="E403" s="5" t="s">
        <v>795</v>
      </c>
      <c r="F403" s="5" t="s">
        <v>796</v>
      </c>
      <c r="G403" s="5">
        <v>1512373</v>
      </c>
      <c r="H403" s="9">
        <v>0</v>
      </c>
      <c r="I403" s="5">
        <v>0</v>
      </c>
      <c r="J403" s="5">
        <f t="shared" si="18"/>
        <v>1512373</v>
      </c>
      <c r="K403" s="5">
        <v>321423</v>
      </c>
      <c r="L403" s="5">
        <v>6187207.6339572417</v>
      </c>
      <c r="M403" s="5">
        <v>0</v>
      </c>
      <c r="N403" s="5">
        <v>52</v>
      </c>
      <c r="O403" s="5">
        <v>528793</v>
      </c>
      <c r="P403" s="5">
        <v>0</v>
      </c>
      <c r="Q403" s="5">
        <v>0</v>
      </c>
      <c r="R403" s="5">
        <v>464860</v>
      </c>
      <c r="S403" s="5">
        <v>0</v>
      </c>
      <c r="T403" s="5">
        <v>558705</v>
      </c>
      <c r="U403" s="5">
        <v>0</v>
      </c>
      <c r="V403" s="5">
        <v>587256</v>
      </c>
      <c r="W403" s="5"/>
      <c r="X403" s="5">
        <f t="shared" si="19"/>
        <v>10160669.633957241</v>
      </c>
      <c r="Y403" s="5">
        <v>302474.60000000003</v>
      </c>
      <c r="Z403" s="15">
        <f t="shared" si="20"/>
        <v>9858195.0339572411</v>
      </c>
      <c r="AA403" s="5">
        <v>0</v>
      </c>
      <c r="AB403" s="26">
        <v>0</v>
      </c>
      <c r="AC403" s="5">
        <v>0</v>
      </c>
      <c r="AD403" s="26">
        <v>0</v>
      </c>
    </row>
    <row r="404" spans="1:30" ht="33" x14ac:dyDescent="0.3">
      <c r="A404" s="3" t="s">
        <v>2378</v>
      </c>
      <c r="B404" s="4" t="s">
        <v>9</v>
      </c>
      <c r="C404" s="5" t="s">
        <v>742</v>
      </c>
      <c r="D404" s="5" t="s">
        <v>743</v>
      </c>
      <c r="E404" s="5" t="s">
        <v>797</v>
      </c>
      <c r="F404" s="5" t="s">
        <v>798</v>
      </c>
      <c r="G404" s="5">
        <v>102321</v>
      </c>
      <c r="H404" s="9">
        <v>0</v>
      </c>
      <c r="I404" s="5">
        <v>0</v>
      </c>
      <c r="J404" s="5">
        <f t="shared" si="18"/>
        <v>102321</v>
      </c>
      <c r="K404" s="5">
        <v>269861</v>
      </c>
      <c r="L404" s="5">
        <v>5857390.2233045166</v>
      </c>
      <c r="M404" s="5">
        <v>37568216.170000002</v>
      </c>
      <c r="N404" s="5">
        <v>4</v>
      </c>
      <c r="O404" s="5">
        <v>0</v>
      </c>
      <c r="P404" s="5">
        <v>0</v>
      </c>
      <c r="Q404" s="5">
        <v>0</v>
      </c>
      <c r="R404" s="5">
        <v>2978208</v>
      </c>
      <c r="S404" s="5">
        <v>0</v>
      </c>
      <c r="T404" s="5">
        <v>2987505</v>
      </c>
      <c r="U404" s="5">
        <v>-10158.1</v>
      </c>
      <c r="V404" s="5">
        <v>2972073</v>
      </c>
      <c r="W404" s="5"/>
      <c r="X404" s="5">
        <f t="shared" si="19"/>
        <v>52725420.293304518</v>
      </c>
      <c r="Y404" s="5">
        <v>18432.579999999998</v>
      </c>
      <c r="Z404" s="15">
        <f t="shared" si="20"/>
        <v>52706987.71330452</v>
      </c>
      <c r="AA404" s="5">
        <v>0</v>
      </c>
      <c r="AB404" s="26">
        <v>0</v>
      </c>
      <c r="AC404" s="5">
        <v>0</v>
      </c>
      <c r="AD404" s="26">
        <v>0</v>
      </c>
    </row>
    <row r="405" spans="1:30" ht="33" x14ac:dyDescent="0.3">
      <c r="A405" s="3" t="s">
        <v>2378</v>
      </c>
      <c r="B405" s="4" t="s">
        <v>9</v>
      </c>
      <c r="C405" s="5" t="s">
        <v>742</v>
      </c>
      <c r="D405" s="5" t="s">
        <v>743</v>
      </c>
      <c r="E405" s="5" t="s">
        <v>799</v>
      </c>
      <c r="F405" s="5" t="s">
        <v>800</v>
      </c>
      <c r="G405" s="5">
        <v>2197808</v>
      </c>
      <c r="H405" s="9">
        <v>0</v>
      </c>
      <c r="I405" s="5">
        <v>0</v>
      </c>
      <c r="J405" s="5">
        <f t="shared" si="18"/>
        <v>2197808</v>
      </c>
      <c r="K405" s="5">
        <v>139601</v>
      </c>
      <c r="L405" s="5">
        <v>2448265.4935152843</v>
      </c>
      <c r="M405" s="5">
        <v>0</v>
      </c>
      <c r="N405" s="5">
        <v>76</v>
      </c>
      <c r="O405" s="5">
        <v>880022</v>
      </c>
      <c r="P405" s="5">
        <v>0</v>
      </c>
      <c r="Q405" s="5">
        <v>0</v>
      </c>
      <c r="R405" s="5">
        <v>253332</v>
      </c>
      <c r="S405" s="5">
        <v>0</v>
      </c>
      <c r="T405" s="5">
        <v>458190</v>
      </c>
      <c r="U405" s="5">
        <v>0</v>
      </c>
      <c r="V405" s="5">
        <v>451364</v>
      </c>
      <c r="W405" s="5"/>
      <c r="X405" s="5">
        <f t="shared" si="19"/>
        <v>6828658.4935152847</v>
      </c>
      <c r="Y405" s="5">
        <v>0</v>
      </c>
      <c r="Z405" s="15">
        <f t="shared" si="20"/>
        <v>6828658.4935152847</v>
      </c>
      <c r="AA405" s="5">
        <v>0</v>
      </c>
      <c r="AB405" s="26">
        <v>0</v>
      </c>
      <c r="AC405" s="5">
        <v>0</v>
      </c>
      <c r="AD405" s="26">
        <v>0</v>
      </c>
    </row>
    <row r="406" spans="1:30" ht="33" x14ac:dyDescent="0.3">
      <c r="A406" s="3" t="s">
        <v>2378</v>
      </c>
      <c r="B406" s="4" t="s">
        <v>9</v>
      </c>
      <c r="C406" s="5" t="s">
        <v>742</v>
      </c>
      <c r="D406" s="5" t="s">
        <v>743</v>
      </c>
      <c r="E406" s="5" t="s">
        <v>801</v>
      </c>
      <c r="F406" s="5" t="s">
        <v>802</v>
      </c>
      <c r="G406" s="5">
        <v>0</v>
      </c>
      <c r="H406" s="9">
        <v>0</v>
      </c>
      <c r="I406" s="5">
        <v>0</v>
      </c>
      <c r="J406" s="5">
        <f t="shared" si="18"/>
        <v>0</v>
      </c>
      <c r="K406" s="5">
        <v>0</v>
      </c>
      <c r="L406" s="5">
        <v>0</v>
      </c>
      <c r="M406" s="5">
        <v>0</v>
      </c>
      <c r="N406" s="5">
        <v>0</v>
      </c>
      <c r="O406" s="5">
        <v>0</v>
      </c>
      <c r="P406" s="5">
        <v>0</v>
      </c>
      <c r="Q406" s="5">
        <v>0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/>
      <c r="X406" s="5">
        <f t="shared" si="19"/>
        <v>0</v>
      </c>
      <c r="Y406" s="5">
        <v>0</v>
      </c>
      <c r="Z406" s="15">
        <f t="shared" si="20"/>
        <v>0</v>
      </c>
      <c r="AA406" s="5">
        <v>0</v>
      </c>
      <c r="AB406" s="26">
        <v>0</v>
      </c>
      <c r="AC406" s="5">
        <v>0</v>
      </c>
      <c r="AD406" s="26">
        <v>0</v>
      </c>
    </row>
    <row r="407" spans="1:30" ht="33" x14ac:dyDescent="0.3">
      <c r="A407" s="3" t="s">
        <v>2378</v>
      </c>
      <c r="B407" s="4" t="s">
        <v>9</v>
      </c>
      <c r="C407" s="5" t="s">
        <v>742</v>
      </c>
      <c r="D407" s="5" t="s">
        <v>743</v>
      </c>
      <c r="E407" s="5" t="s">
        <v>803</v>
      </c>
      <c r="F407" s="5" t="s">
        <v>804</v>
      </c>
      <c r="G407" s="5">
        <v>2541389</v>
      </c>
      <c r="H407" s="9">
        <v>0</v>
      </c>
      <c r="I407" s="5">
        <v>0</v>
      </c>
      <c r="J407" s="5">
        <f t="shared" si="18"/>
        <v>2541389</v>
      </c>
      <c r="K407" s="5">
        <v>8808795</v>
      </c>
      <c r="L407" s="5">
        <v>13798315.510082308</v>
      </c>
      <c r="M407" s="5">
        <v>173380285.84999999</v>
      </c>
      <c r="N407" s="5">
        <v>87</v>
      </c>
      <c r="O407" s="5">
        <v>742726</v>
      </c>
      <c r="P407" s="5">
        <v>0</v>
      </c>
      <c r="Q407" s="5">
        <v>926017.88</v>
      </c>
      <c r="R407" s="5">
        <v>12268395</v>
      </c>
      <c r="S407" s="5">
        <v>0</v>
      </c>
      <c r="T407" s="5">
        <v>14020289</v>
      </c>
      <c r="U407" s="5">
        <v>0</v>
      </c>
      <c r="V407" s="5">
        <v>13769846</v>
      </c>
      <c r="W407" s="5"/>
      <c r="X407" s="5">
        <f t="shared" si="19"/>
        <v>240256146.24008229</v>
      </c>
      <c r="Y407" s="5">
        <v>0</v>
      </c>
      <c r="Z407" s="15">
        <f t="shared" si="20"/>
        <v>240256146.24008229</v>
      </c>
      <c r="AA407" s="5">
        <v>0</v>
      </c>
      <c r="AB407" s="26">
        <v>0</v>
      </c>
      <c r="AC407" s="5">
        <v>0</v>
      </c>
      <c r="AD407" s="26">
        <v>0</v>
      </c>
    </row>
    <row r="408" spans="1:30" ht="33" x14ac:dyDescent="0.3">
      <c r="A408" s="3" t="s">
        <v>2378</v>
      </c>
      <c r="B408" s="4" t="s">
        <v>9</v>
      </c>
      <c r="C408" s="5" t="s">
        <v>742</v>
      </c>
      <c r="D408" s="5" t="s">
        <v>743</v>
      </c>
      <c r="E408" s="5" t="s">
        <v>805</v>
      </c>
      <c r="F408" s="5" t="s">
        <v>390</v>
      </c>
      <c r="G408" s="5">
        <v>222879</v>
      </c>
      <c r="H408" s="9">
        <v>0</v>
      </c>
      <c r="I408" s="5">
        <v>0</v>
      </c>
      <c r="J408" s="5">
        <f t="shared" si="18"/>
        <v>222879</v>
      </c>
      <c r="K408" s="5">
        <v>244140</v>
      </c>
      <c r="L408" s="5">
        <v>5304463.6772966031</v>
      </c>
      <c r="M408" s="5">
        <v>69223492.450000003</v>
      </c>
      <c r="N408" s="5">
        <v>8</v>
      </c>
      <c r="O408" s="5">
        <v>0</v>
      </c>
      <c r="P408" s="5">
        <v>0</v>
      </c>
      <c r="Q408" s="5">
        <v>0</v>
      </c>
      <c r="R408" s="5">
        <v>5137926</v>
      </c>
      <c r="S408" s="5">
        <v>0</v>
      </c>
      <c r="T408" s="5">
        <v>5124721</v>
      </c>
      <c r="U408" s="5">
        <v>0</v>
      </c>
      <c r="V408" s="5">
        <v>5106133</v>
      </c>
      <c r="W408" s="5"/>
      <c r="X408" s="5">
        <f t="shared" si="19"/>
        <v>90363763.127296612</v>
      </c>
      <c r="Y408" s="5">
        <v>0</v>
      </c>
      <c r="Z408" s="15">
        <f t="shared" si="20"/>
        <v>90363763.127296612</v>
      </c>
      <c r="AA408" s="5">
        <v>0</v>
      </c>
      <c r="AB408" s="26">
        <v>0</v>
      </c>
      <c r="AC408" s="5">
        <v>0</v>
      </c>
      <c r="AD408" s="26">
        <v>0</v>
      </c>
    </row>
    <row r="409" spans="1:30" ht="33" x14ac:dyDescent="0.3">
      <c r="A409" s="3" t="s">
        <v>2378</v>
      </c>
      <c r="B409" s="4" t="s">
        <v>9</v>
      </c>
      <c r="C409" s="5" t="s">
        <v>742</v>
      </c>
      <c r="D409" s="5" t="s">
        <v>743</v>
      </c>
      <c r="E409" s="5" t="s">
        <v>806</v>
      </c>
      <c r="F409" s="5" t="s">
        <v>807</v>
      </c>
      <c r="G409" s="5">
        <v>0</v>
      </c>
      <c r="H409" s="9">
        <v>0</v>
      </c>
      <c r="I409" s="5">
        <v>0</v>
      </c>
      <c r="J409" s="5">
        <f t="shared" si="18"/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/>
      <c r="X409" s="5">
        <f t="shared" si="19"/>
        <v>0</v>
      </c>
      <c r="Y409" s="5">
        <v>0</v>
      </c>
      <c r="Z409" s="15">
        <f t="shared" si="20"/>
        <v>0</v>
      </c>
      <c r="AA409" s="5">
        <v>0</v>
      </c>
      <c r="AB409" s="26">
        <v>0</v>
      </c>
      <c r="AC409" s="5">
        <v>0</v>
      </c>
      <c r="AD409" s="26">
        <v>0</v>
      </c>
    </row>
    <row r="410" spans="1:30" ht="33" x14ac:dyDescent="0.3">
      <c r="A410" s="3" t="s">
        <v>2378</v>
      </c>
      <c r="B410" s="4" t="s">
        <v>9</v>
      </c>
      <c r="C410" s="5" t="s">
        <v>742</v>
      </c>
      <c r="D410" s="5" t="s">
        <v>743</v>
      </c>
      <c r="E410" s="5" t="s">
        <v>808</v>
      </c>
      <c r="F410" s="5" t="s">
        <v>809</v>
      </c>
      <c r="G410" s="5">
        <v>19934</v>
      </c>
      <c r="H410" s="9">
        <v>0</v>
      </c>
      <c r="I410" s="5">
        <v>0</v>
      </c>
      <c r="J410" s="5">
        <f t="shared" si="18"/>
        <v>19934</v>
      </c>
      <c r="K410" s="5">
        <v>163825</v>
      </c>
      <c r="L410" s="5">
        <v>359919.66729955759</v>
      </c>
      <c r="M410" s="5">
        <v>0</v>
      </c>
      <c r="N410" s="5">
        <v>1</v>
      </c>
      <c r="O410" s="5">
        <v>1963</v>
      </c>
      <c r="P410" s="5">
        <v>0</v>
      </c>
      <c r="Q410" s="5">
        <v>0</v>
      </c>
      <c r="R410" s="5">
        <v>226979</v>
      </c>
      <c r="S410" s="5">
        <v>0</v>
      </c>
      <c r="T410" s="5">
        <v>255742</v>
      </c>
      <c r="U410" s="5">
        <v>-1978.98</v>
      </c>
      <c r="V410" s="5">
        <v>164563</v>
      </c>
      <c r="W410" s="5"/>
      <c r="X410" s="5">
        <f t="shared" si="19"/>
        <v>1190947.6872995575</v>
      </c>
      <c r="Y410" s="5">
        <v>3591.0040000000004</v>
      </c>
      <c r="Z410" s="15">
        <f t="shared" si="20"/>
        <v>1187356.6832995575</v>
      </c>
      <c r="AA410" s="5">
        <v>0</v>
      </c>
      <c r="AB410" s="26">
        <v>0</v>
      </c>
      <c r="AC410" s="5">
        <v>0</v>
      </c>
      <c r="AD410" s="26">
        <v>0</v>
      </c>
    </row>
    <row r="411" spans="1:30" ht="33" x14ac:dyDescent="0.3">
      <c r="A411" s="3" t="s">
        <v>2378</v>
      </c>
      <c r="B411" s="4" t="s">
        <v>9</v>
      </c>
      <c r="C411" s="5" t="s">
        <v>742</v>
      </c>
      <c r="D411" s="5" t="s">
        <v>743</v>
      </c>
      <c r="E411" s="5" t="s">
        <v>810</v>
      </c>
      <c r="F411" s="5" t="s">
        <v>811</v>
      </c>
      <c r="G411" s="5">
        <v>809627728</v>
      </c>
      <c r="H411" s="9">
        <v>0</v>
      </c>
      <c r="I411" s="5">
        <v>0</v>
      </c>
      <c r="J411" s="5">
        <f t="shared" si="18"/>
        <v>809627728</v>
      </c>
      <c r="K411" s="5">
        <v>84385550</v>
      </c>
      <c r="L411" s="5">
        <v>1773679179.2939782</v>
      </c>
      <c r="M411" s="5">
        <v>392123.26</v>
      </c>
      <c r="N411" s="5">
        <v>27858</v>
      </c>
      <c r="O411" s="5">
        <v>186946045</v>
      </c>
      <c r="P411" s="5">
        <v>0</v>
      </c>
      <c r="Q411" s="5">
        <v>0</v>
      </c>
      <c r="R411" s="5">
        <v>118457630</v>
      </c>
      <c r="S411" s="5">
        <v>0</v>
      </c>
      <c r="T411" s="5">
        <v>141748049</v>
      </c>
      <c r="U411" s="5">
        <v>-80377249.879999995</v>
      </c>
      <c r="V411" s="5">
        <v>142407030</v>
      </c>
      <c r="W411" s="5"/>
      <c r="X411" s="5">
        <f t="shared" si="19"/>
        <v>3177293942.6739783</v>
      </c>
      <c r="Y411" s="5">
        <v>145850095.62400001</v>
      </c>
      <c r="Z411" s="15">
        <f t="shared" si="20"/>
        <v>3031443847.0499783</v>
      </c>
      <c r="AA411" s="5">
        <v>0</v>
      </c>
      <c r="AB411" s="26">
        <v>0</v>
      </c>
      <c r="AC411" s="5">
        <v>0</v>
      </c>
      <c r="AD411" s="26">
        <v>0</v>
      </c>
    </row>
    <row r="412" spans="1:30" ht="33" x14ac:dyDescent="0.3">
      <c r="A412" s="3" t="s">
        <v>2378</v>
      </c>
      <c r="B412" s="4" t="s">
        <v>9</v>
      </c>
      <c r="C412" s="5" t="s">
        <v>742</v>
      </c>
      <c r="D412" s="5" t="s">
        <v>743</v>
      </c>
      <c r="E412" s="5" t="s">
        <v>812</v>
      </c>
      <c r="F412" s="5" t="s">
        <v>813</v>
      </c>
      <c r="G412" s="5">
        <v>21885</v>
      </c>
      <c r="H412" s="9">
        <v>0</v>
      </c>
      <c r="I412" s="5">
        <v>0</v>
      </c>
      <c r="J412" s="5">
        <f t="shared" si="18"/>
        <v>21885</v>
      </c>
      <c r="K412" s="5">
        <v>3655</v>
      </c>
      <c r="L412" s="5">
        <v>78694</v>
      </c>
      <c r="M412" s="5">
        <v>0</v>
      </c>
      <c r="N412" s="5">
        <v>1</v>
      </c>
      <c r="O412" s="5">
        <v>0</v>
      </c>
      <c r="P412" s="5">
        <v>0</v>
      </c>
      <c r="Q412" s="5">
        <v>0</v>
      </c>
      <c r="R412" s="5">
        <v>5015</v>
      </c>
      <c r="S412" s="5">
        <v>0</v>
      </c>
      <c r="T412" s="5">
        <v>5635</v>
      </c>
      <c r="U412" s="5">
        <v>-2172.67</v>
      </c>
      <c r="V412" s="5">
        <v>5551</v>
      </c>
      <c r="W412" s="5"/>
      <c r="X412" s="5">
        <f t="shared" si="19"/>
        <v>118263.33</v>
      </c>
      <c r="Y412" s="5">
        <v>3942.4660000000003</v>
      </c>
      <c r="Z412" s="15">
        <f t="shared" si="20"/>
        <v>114320.864</v>
      </c>
      <c r="AA412" s="5">
        <v>0</v>
      </c>
      <c r="AB412" s="26">
        <v>0</v>
      </c>
      <c r="AC412" s="5">
        <v>0</v>
      </c>
      <c r="AD412" s="26">
        <v>0</v>
      </c>
    </row>
    <row r="413" spans="1:30" ht="33" x14ac:dyDescent="0.3">
      <c r="A413" s="3" t="s">
        <v>2378</v>
      </c>
      <c r="B413" s="4" t="s">
        <v>9</v>
      </c>
      <c r="C413" s="5" t="s">
        <v>742</v>
      </c>
      <c r="D413" s="5" t="s">
        <v>743</v>
      </c>
      <c r="E413" s="5" t="s">
        <v>814</v>
      </c>
      <c r="F413" s="5" t="s">
        <v>815</v>
      </c>
      <c r="G413" s="5">
        <v>435619</v>
      </c>
      <c r="H413" s="9">
        <v>0</v>
      </c>
      <c r="I413" s="5">
        <v>0</v>
      </c>
      <c r="J413" s="5">
        <f t="shared" si="18"/>
        <v>435619</v>
      </c>
      <c r="K413" s="5">
        <v>50152</v>
      </c>
      <c r="L413" s="5">
        <v>995304.41809072986</v>
      </c>
      <c r="M413" s="5">
        <v>0</v>
      </c>
      <c r="N413" s="5">
        <v>15</v>
      </c>
      <c r="O413" s="5">
        <v>182575</v>
      </c>
      <c r="P413" s="5">
        <v>0</v>
      </c>
      <c r="Q413" s="5">
        <v>354211.61000000004</v>
      </c>
      <c r="R413" s="5">
        <v>75436</v>
      </c>
      <c r="S413" s="5">
        <v>0</v>
      </c>
      <c r="T413" s="5">
        <v>118171</v>
      </c>
      <c r="U413" s="5">
        <v>0</v>
      </c>
      <c r="V413" s="5">
        <v>136651</v>
      </c>
      <c r="W413" s="5"/>
      <c r="X413" s="5">
        <f t="shared" si="19"/>
        <v>2348135.0280907303</v>
      </c>
      <c r="Y413" s="5">
        <v>87123.8</v>
      </c>
      <c r="Z413" s="15">
        <f t="shared" si="20"/>
        <v>2261011.2280907305</v>
      </c>
      <c r="AA413" s="5">
        <v>0</v>
      </c>
      <c r="AB413" s="26">
        <v>0</v>
      </c>
      <c r="AC413" s="5">
        <v>0</v>
      </c>
      <c r="AD413" s="26">
        <v>0</v>
      </c>
    </row>
    <row r="414" spans="1:30" ht="33" x14ac:dyDescent="0.3">
      <c r="A414" s="3" t="s">
        <v>2378</v>
      </c>
      <c r="B414" s="4" t="s">
        <v>9</v>
      </c>
      <c r="C414" s="5" t="s">
        <v>742</v>
      </c>
      <c r="D414" s="5" t="s">
        <v>743</v>
      </c>
      <c r="E414" s="5" t="s">
        <v>816</v>
      </c>
      <c r="F414" s="5" t="s">
        <v>817</v>
      </c>
      <c r="G414" s="5">
        <v>691837564</v>
      </c>
      <c r="H414" s="9">
        <v>0</v>
      </c>
      <c r="I414" s="5">
        <v>0</v>
      </c>
      <c r="J414" s="5">
        <f t="shared" si="18"/>
        <v>691837564</v>
      </c>
      <c r="K414" s="5">
        <v>35574594</v>
      </c>
      <c r="L414" s="5">
        <v>605623708.18981028</v>
      </c>
      <c r="M414" s="5">
        <v>22407363.350000001</v>
      </c>
      <c r="N414" s="5">
        <v>23805</v>
      </c>
      <c r="O414" s="5">
        <v>97369556</v>
      </c>
      <c r="P414" s="5">
        <v>0</v>
      </c>
      <c r="Q414" s="5">
        <v>0</v>
      </c>
      <c r="R414" s="5">
        <v>53465479</v>
      </c>
      <c r="S414" s="5">
        <v>0</v>
      </c>
      <c r="T414" s="5">
        <v>60510080</v>
      </c>
      <c r="U414" s="5">
        <v>-68683419.349999994</v>
      </c>
      <c r="V414" s="5">
        <v>57051764</v>
      </c>
      <c r="W414" s="5"/>
      <c r="X414" s="5">
        <f t="shared" si="19"/>
        <v>1555180494.1898103</v>
      </c>
      <c r="Y414" s="5">
        <v>124630828.93000001</v>
      </c>
      <c r="Z414" s="15">
        <f t="shared" si="20"/>
        <v>1430549665.2598102</v>
      </c>
      <c r="AA414" s="5">
        <v>700000000</v>
      </c>
      <c r="AB414" s="26">
        <v>0.4893224031287785</v>
      </c>
      <c r="AC414" s="5">
        <v>100000000</v>
      </c>
      <c r="AD414" s="26">
        <v>6.9903200446968364E-2</v>
      </c>
    </row>
    <row r="415" spans="1:30" ht="33" x14ac:dyDescent="0.3">
      <c r="A415" s="3" t="s">
        <v>2378</v>
      </c>
      <c r="B415" s="4" t="s">
        <v>9</v>
      </c>
      <c r="C415" s="5" t="s">
        <v>742</v>
      </c>
      <c r="D415" s="5" t="s">
        <v>743</v>
      </c>
      <c r="E415" s="5" t="s">
        <v>818</v>
      </c>
      <c r="F415" s="5" t="s">
        <v>819</v>
      </c>
      <c r="G415" s="5">
        <v>66182</v>
      </c>
      <c r="H415" s="9">
        <v>0</v>
      </c>
      <c r="I415" s="5">
        <v>0</v>
      </c>
      <c r="J415" s="5">
        <f t="shared" si="18"/>
        <v>66182</v>
      </c>
      <c r="K415" s="5">
        <v>86845</v>
      </c>
      <c r="L415" s="5">
        <v>1879556.139855593</v>
      </c>
      <c r="M415" s="5">
        <v>870580.53</v>
      </c>
      <c r="N415" s="5">
        <v>2</v>
      </c>
      <c r="O415" s="5">
        <v>35672</v>
      </c>
      <c r="P415" s="5">
        <v>0</v>
      </c>
      <c r="Q415" s="5">
        <v>0</v>
      </c>
      <c r="R415" s="5">
        <v>180926</v>
      </c>
      <c r="S415" s="5">
        <v>0</v>
      </c>
      <c r="T415" s="5">
        <v>196943</v>
      </c>
      <c r="U415" s="5">
        <v>-6570.34</v>
      </c>
      <c r="V415" s="5">
        <v>203229</v>
      </c>
      <c r="W415" s="5"/>
      <c r="X415" s="5">
        <f t="shared" si="19"/>
        <v>3513365.3298555929</v>
      </c>
      <c r="Y415" s="5">
        <v>0</v>
      </c>
      <c r="Z415" s="15">
        <f t="shared" si="20"/>
        <v>3513365.3298555929</v>
      </c>
      <c r="AA415" s="5">
        <v>0</v>
      </c>
      <c r="AB415" s="26">
        <v>0</v>
      </c>
      <c r="AC415" s="5">
        <v>0</v>
      </c>
      <c r="AD415" s="26">
        <v>0</v>
      </c>
    </row>
    <row r="416" spans="1:30" ht="33" x14ac:dyDescent="0.3">
      <c r="A416" s="3" t="s">
        <v>2378</v>
      </c>
      <c r="B416" s="4" t="s">
        <v>9</v>
      </c>
      <c r="C416" s="5" t="s">
        <v>742</v>
      </c>
      <c r="D416" s="5" t="s">
        <v>743</v>
      </c>
      <c r="E416" s="5" t="s">
        <v>820</v>
      </c>
      <c r="F416" s="5" t="s">
        <v>821</v>
      </c>
      <c r="G416" s="5">
        <v>200288</v>
      </c>
      <c r="H416" s="9">
        <v>0</v>
      </c>
      <c r="I416" s="5">
        <v>0</v>
      </c>
      <c r="J416" s="5">
        <f t="shared" si="18"/>
        <v>200288</v>
      </c>
      <c r="K416" s="5">
        <v>78085</v>
      </c>
      <c r="L416" s="5">
        <v>1686770.1970544127</v>
      </c>
      <c r="M416" s="5">
        <v>0</v>
      </c>
      <c r="N416" s="5">
        <v>7</v>
      </c>
      <c r="O416" s="5">
        <v>15710</v>
      </c>
      <c r="P416" s="5">
        <v>0</v>
      </c>
      <c r="Q416" s="5">
        <v>0</v>
      </c>
      <c r="R416" s="5">
        <v>108538</v>
      </c>
      <c r="S416" s="5">
        <v>0</v>
      </c>
      <c r="T416" s="5">
        <v>126981</v>
      </c>
      <c r="U416" s="5">
        <v>0</v>
      </c>
      <c r="V416" s="5">
        <v>136660</v>
      </c>
      <c r="W416" s="5"/>
      <c r="X416" s="5">
        <f t="shared" si="19"/>
        <v>2353039.1970544127</v>
      </c>
      <c r="Y416" s="5">
        <v>0</v>
      </c>
      <c r="Z416" s="15">
        <f t="shared" si="20"/>
        <v>2353039.1970544127</v>
      </c>
      <c r="AA416" s="5">
        <v>0</v>
      </c>
      <c r="AB416" s="26">
        <v>0</v>
      </c>
      <c r="AC416" s="5">
        <v>0</v>
      </c>
      <c r="AD416" s="26">
        <v>0</v>
      </c>
    </row>
    <row r="417" spans="1:30" ht="33" x14ac:dyDescent="0.3">
      <c r="A417" s="3" t="s">
        <v>2378</v>
      </c>
      <c r="B417" s="4" t="s">
        <v>9</v>
      </c>
      <c r="C417" s="5" t="s">
        <v>742</v>
      </c>
      <c r="D417" s="5" t="s">
        <v>743</v>
      </c>
      <c r="E417" s="5" t="s">
        <v>822</v>
      </c>
      <c r="F417" s="5" t="s">
        <v>823</v>
      </c>
      <c r="G417" s="5">
        <v>2000422</v>
      </c>
      <c r="H417" s="9">
        <v>0</v>
      </c>
      <c r="I417" s="5">
        <v>0</v>
      </c>
      <c r="J417" s="5">
        <f t="shared" si="18"/>
        <v>2000422</v>
      </c>
      <c r="K417" s="5">
        <v>726734</v>
      </c>
      <c r="L417" s="5">
        <v>13327314.777282706</v>
      </c>
      <c r="M417" s="5">
        <v>0</v>
      </c>
      <c r="N417" s="5">
        <v>69</v>
      </c>
      <c r="O417" s="5">
        <v>711013</v>
      </c>
      <c r="P417" s="5">
        <v>0</v>
      </c>
      <c r="Q417" s="5">
        <v>234981.2</v>
      </c>
      <c r="R417" s="5">
        <v>1065708</v>
      </c>
      <c r="S417" s="5">
        <v>0</v>
      </c>
      <c r="T417" s="5">
        <v>1336795</v>
      </c>
      <c r="U417" s="5">
        <v>0</v>
      </c>
      <c r="V417" s="5">
        <v>1299178</v>
      </c>
      <c r="W417" s="5"/>
      <c r="X417" s="5">
        <f t="shared" si="19"/>
        <v>20702214.977282707</v>
      </c>
      <c r="Y417" s="5">
        <v>0</v>
      </c>
      <c r="Z417" s="15">
        <f t="shared" si="20"/>
        <v>20702214.977282707</v>
      </c>
      <c r="AA417" s="5">
        <v>0</v>
      </c>
      <c r="AB417" s="26">
        <v>0</v>
      </c>
      <c r="AC417" s="5">
        <v>0</v>
      </c>
      <c r="AD417" s="26">
        <v>0</v>
      </c>
    </row>
    <row r="418" spans="1:30" ht="33" x14ac:dyDescent="0.3">
      <c r="A418" s="3" t="s">
        <v>2378</v>
      </c>
      <c r="B418" s="4" t="s">
        <v>9</v>
      </c>
      <c r="C418" s="5" t="s">
        <v>263</v>
      </c>
      <c r="D418" s="5" t="s">
        <v>824</v>
      </c>
      <c r="E418" s="5" t="s">
        <v>825</v>
      </c>
      <c r="F418" s="5" t="s">
        <v>824</v>
      </c>
      <c r="G418" s="5">
        <v>557033385075</v>
      </c>
      <c r="H418" s="9">
        <v>0</v>
      </c>
      <c r="I418" s="5">
        <v>0</v>
      </c>
      <c r="J418" s="5">
        <f t="shared" si="18"/>
        <v>557033385075</v>
      </c>
      <c r="K418" s="5">
        <v>9871995400.5200005</v>
      </c>
      <c r="L418" s="5">
        <v>166055713956.49048</v>
      </c>
      <c r="M418" s="5">
        <v>4874105359.2200003</v>
      </c>
      <c r="N418" s="5">
        <v>19166828</v>
      </c>
      <c r="O418" s="5">
        <v>218680617305</v>
      </c>
      <c r="P418" s="5">
        <v>0</v>
      </c>
      <c r="Q418" s="5">
        <v>27063549050.639999</v>
      </c>
      <c r="R418" s="5">
        <v>23788475259.98</v>
      </c>
      <c r="S418" s="5">
        <v>0</v>
      </c>
      <c r="T418" s="5">
        <v>44861351928.209999</v>
      </c>
      <c r="U418" s="5">
        <v>25147720200.650002</v>
      </c>
      <c r="V418" s="5">
        <v>35677091160</v>
      </c>
      <c r="W418" s="5"/>
      <c r="X418" s="5">
        <f t="shared" si="19"/>
        <v>1113073171523.7104</v>
      </c>
      <c r="Y418" s="5">
        <v>0</v>
      </c>
      <c r="Z418" s="15">
        <f t="shared" si="20"/>
        <v>1113073171523.7104</v>
      </c>
      <c r="AA418" s="5">
        <v>935581128799.95032</v>
      </c>
      <c r="AB418" s="26">
        <v>0.84053874689946273</v>
      </c>
      <c r="AC418" s="5">
        <v>700908502254.4801</v>
      </c>
      <c r="AD418" s="26">
        <v>0.62970568349517486</v>
      </c>
    </row>
    <row r="419" spans="1:30" ht="33" x14ac:dyDescent="0.3">
      <c r="A419" s="3" t="s">
        <v>2378</v>
      </c>
      <c r="B419" s="4" t="s">
        <v>9</v>
      </c>
      <c r="C419" s="5" t="s">
        <v>263</v>
      </c>
      <c r="D419" s="5" t="s">
        <v>824</v>
      </c>
      <c r="E419" s="5" t="s">
        <v>826</v>
      </c>
      <c r="F419" s="5" t="s">
        <v>827</v>
      </c>
      <c r="G419" s="5">
        <v>9079519</v>
      </c>
      <c r="H419" s="9">
        <v>0</v>
      </c>
      <c r="I419" s="5">
        <v>0</v>
      </c>
      <c r="J419" s="5">
        <f t="shared" si="18"/>
        <v>9079519</v>
      </c>
      <c r="K419" s="5">
        <v>2467835</v>
      </c>
      <c r="L419" s="5">
        <v>48126679.852318689</v>
      </c>
      <c r="M419" s="5">
        <v>0</v>
      </c>
      <c r="N419" s="5">
        <v>312</v>
      </c>
      <c r="O419" s="5">
        <v>5008879</v>
      </c>
      <c r="P419" s="5">
        <v>0</v>
      </c>
      <c r="Q419" s="5">
        <v>5554192.7400000002</v>
      </c>
      <c r="R419" s="5">
        <v>3973590</v>
      </c>
      <c r="S419" s="5">
        <v>0</v>
      </c>
      <c r="T419" s="5">
        <v>2882461</v>
      </c>
      <c r="U419" s="5">
        <v>429173826</v>
      </c>
      <c r="V419" s="5">
        <v>4980463</v>
      </c>
      <c r="W419" s="5"/>
      <c r="X419" s="5">
        <f t="shared" si="19"/>
        <v>511247757.59231865</v>
      </c>
      <c r="Y419" s="5">
        <v>0</v>
      </c>
      <c r="Z419" s="15">
        <f t="shared" si="20"/>
        <v>511247757.59231865</v>
      </c>
      <c r="AA419" s="5">
        <v>42844171</v>
      </c>
      <c r="AB419" s="26">
        <v>8.380314703338998E-2</v>
      </c>
      <c r="AC419" s="5">
        <v>42844171</v>
      </c>
      <c r="AD419" s="26">
        <v>8.380314703338998E-2</v>
      </c>
    </row>
    <row r="420" spans="1:30" ht="33" x14ac:dyDescent="0.3">
      <c r="A420" s="3" t="s">
        <v>2378</v>
      </c>
      <c r="B420" s="4" t="s">
        <v>9</v>
      </c>
      <c r="C420" s="5" t="s">
        <v>263</v>
      </c>
      <c r="D420" s="5" t="s">
        <v>824</v>
      </c>
      <c r="E420" s="5" t="s">
        <v>828</v>
      </c>
      <c r="F420" s="5" t="s">
        <v>829</v>
      </c>
      <c r="G420" s="5">
        <v>1129887713</v>
      </c>
      <c r="H420" s="9">
        <v>0</v>
      </c>
      <c r="I420" s="5">
        <v>0</v>
      </c>
      <c r="J420" s="5">
        <f t="shared" si="18"/>
        <v>1129887713</v>
      </c>
      <c r="K420" s="5">
        <v>91188729</v>
      </c>
      <c r="L420" s="5">
        <v>1626353579.8450365</v>
      </c>
      <c r="M420" s="5">
        <v>0</v>
      </c>
      <c r="N420" s="5">
        <v>38878</v>
      </c>
      <c r="O420" s="5">
        <v>305207793</v>
      </c>
      <c r="P420" s="5">
        <v>0</v>
      </c>
      <c r="Q420" s="5">
        <v>0</v>
      </c>
      <c r="R420" s="5">
        <v>153736718</v>
      </c>
      <c r="S420" s="5">
        <v>0</v>
      </c>
      <c r="T420" s="5">
        <v>143240968</v>
      </c>
      <c r="U420" s="5">
        <v>0</v>
      </c>
      <c r="V420" s="5">
        <v>146971152</v>
      </c>
      <c r="W420" s="5"/>
      <c r="X420" s="5">
        <f t="shared" si="19"/>
        <v>3596625530.8450365</v>
      </c>
      <c r="Y420" s="5">
        <v>225977542.60000002</v>
      </c>
      <c r="Z420" s="15">
        <f t="shared" si="20"/>
        <v>3370647988.2450366</v>
      </c>
      <c r="AA420" s="5">
        <v>2489827600.3599997</v>
      </c>
      <c r="AB420" s="26">
        <v>0.73867921214055776</v>
      </c>
      <c r="AC420" s="5">
        <v>1131733433.3599999</v>
      </c>
      <c r="AD420" s="26">
        <v>0.33576138395550725</v>
      </c>
    </row>
    <row r="421" spans="1:30" ht="33" x14ac:dyDescent="0.3">
      <c r="A421" s="3" t="s">
        <v>2378</v>
      </c>
      <c r="B421" s="4" t="s">
        <v>9</v>
      </c>
      <c r="C421" s="5" t="s">
        <v>263</v>
      </c>
      <c r="D421" s="5" t="s">
        <v>824</v>
      </c>
      <c r="E421" s="5" t="s">
        <v>830</v>
      </c>
      <c r="F421" s="5" t="s">
        <v>831</v>
      </c>
      <c r="G421" s="5">
        <v>15765262652</v>
      </c>
      <c r="H421" s="9">
        <v>0</v>
      </c>
      <c r="I421" s="5">
        <v>0</v>
      </c>
      <c r="J421" s="5">
        <f t="shared" si="18"/>
        <v>15765262652</v>
      </c>
      <c r="K421" s="5">
        <v>380019385</v>
      </c>
      <c r="L421" s="5">
        <v>6652368502.8566799</v>
      </c>
      <c r="M421" s="5">
        <v>2028386.37</v>
      </c>
      <c r="N421" s="5">
        <v>542463</v>
      </c>
      <c r="O421" s="5">
        <v>12188704859</v>
      </c>
      <c r="P421" s="5">
        <v>0</v>
      </c>
      <c r="Q421" s="5">
        <v>0</v>
      </c>
      <c r="R421" s="5">
        <v>1384880665</v>
      </c>
      <c r="S421" s="5">
        <v>0</v>
      </c>
      <c r="T421" s="5">
        <v>2505599664</v>
      </c>
      <c r="U421" s="5">
        <v>6546975687.3800001</v>
      </c>
      <c r="V421" s="5">
        <v>1337460573</v>
      </c>
      <c r="W421" s="5"/>
      <c r="X421" s="5">
        <f t="shared" si="19"/>
        <v>46763842837.606682</v>
      </c>
      <c r="Y421" s="5">
        <v>0</v>
      </c>
      <c r="Z421" s="15">
        <f t="shared" si="20"/>
        <v>46763842837.606682</v>
      </c>
      <c r="AA421" s="5">
        <v>41726315523.009995</v>
      </c>
      <c r="AB421" s="26">
        <v>0.89227730210089595</v>
      </c>
      <c r="AC421" s="5">
        <v>37858427391.029999</v>
      </c>
      <c r="AD421" s="26">
        <v>0.80956621812493346</v>
      </c>
    </row>
    <row r="422" spans="1:30" ht="33" x14ac:dyDescent="0.3">
      <c r="A422" s="3" t="s">
        <v>2378</v>
      </c>
      <c r="B422" s="4" t="s">
        <v>9</v>
      </c>
      <c r="C422" s="5" t="s">
        <v>263</v>
      </c>
      <c r="D422" s="5" t="s">
        <v>824</v>
      </c>
      <c r="E422" s="5" t="s">
        <v>832</v>
      </c>
      <c r="F422" s="5" t="s">
        <v>833</v>
      </c>
      <c r="G422" s="5">
        <v>23391981</v>
      </c>
      <c r="H422" s="9">
        <v>0</v>
      </c>
      <c r="I422" s="5">
        <v>0</v>
      </c>
      <c r="J422" s="5">
        <f t="shared" si="18"/>
        <v>23391981</v>
      </c>
      <c r="K422" s="5">
        <v>6164556</v>
      </c>
      <c r="L422" s="5">
        <v>101832460.0977013</v>
      </c>
      <c r="M422" s="5">
        <v>0</v>
      </c>
      <c r="N422" s="5">
        <v>804</v>
      </c>
      <c r="O422" s="5">
        <v>63175133</v>
      </c>
      <c r="P422" s="5">
        <v>0</v>
      </c>
      <c r="Q422" s="5">
        <v>0</v>
      </c>
      <c r="R422" s="5">
        <v>10568145</v>
      </c>
      <c r="S422" s="5">
        <v>0</v>
      </c>
      <c r="T422" s="5">
        <v>16027408</v>
      </c>
      <c r="U422" s="5">
        <v>0</v>
      </c>
      <c r="V422" s="5">
        <v>15788794</v>
      </c>
      <c r="W422" s="5"/>
      <c r="X422" s="5">
        <f t="shared" si="19"/>
        <v>236949281.09770131</v>
      </c>
      <c r="Y422" s="5">
        <v>0</v>
      </c>
      <c r="Z422" s="15">
        <f t="shared" si="20"/>
        <v>236949281.09770131</v>
      </c>
      <c r="AA422" s="5">
        <v>0</v>
      </c>
      <c r="AB422" s="26">
        <v>0</v>
      </c>
      <c r="AC422" s="5">
        <v>0</v>
      </c>
      <c r="AD422" s="26">
        <v>0</v>
      </c>
    </row>
    <row r="423" spans="1:30" ht="33" x14ac:dyDescent="0.3">
      <c r="A423" s="3" t="s">
        <v>2378</v>
      </c>
      <c r="B423" s="4" t="s">
        <v>9</v>
      </c>
      <c r="C423" s="5" t="s">
        <v>263</v>
      </c>
      <c r="D423" s="5" t="s">
        <v>824</v>
      </c>
      <c r="E423" s="5" t="s">
        <v>834</v>
      </c>
      <c r="F423" s="5" t="s">
        <v>835</v>
      </c>
      <c r="G423" s="5">
        <v>114123861418</v>
      </c>
      <c r="H423" s="9">
        <v>0</v>
      </c>
      <c r="I423" s="5">
        <v>0</v>
      </c>
      <c r="J423" s="5">
        <f t="shared" si="18"/>
        <v>114123861418</v>
      </c>
      <c r="K423" s="5">
        <v>3103829018</v>
      </c>
      <c r="L423" s="5">
        <v>29491293962.51133</v>
      </c>
      <c r="M423" s="5">
        <v>72093899.269999996</v>
      </c>
      <c r="N423" s="5">
        <v>3926861</v>
      </c>
      <c r="O423" s="5">
        <v>112921965341</v>
      </c>
      <c r="P423" s="5">
        <v>0</v>
      </c>
      <c r="Q423" s="5">
        <v>0</v>
      </c>
      <c r="R423" s="5">
        <v>10494668018</v>
      </c>
      <c r="S423" s="5">
        <v>0</v>
      </c>
      <c r="T423" s="5">
        <v>19267272846</v>
      </c>
      <c r="U423" s="5">
        <v>53730798238.529999</v>
      </c>
      <c r="V423" s="5">
        <v>14410793771</v>
      </c>
      <c r="W423" s="5"/>
      <c r="X423" s="5">
        <f t="shared" si="19"/>
        <v>357620503373.31128</v>
      </c>
      <c r="Y423" s="5">
        <v>0</v>
      </c>
      <c r="Z423" s="15">
        <f t="shared" si="20"/>
        <v>357620503373.31128</v>
      </c>
      <c r="AA423" s="5">
        <v>308867687431.41003</v>
      </c>
      <c r="AB423" s="26">
        <v>0.86367443845631697</v>
      </c>
      <c r="AC423" s="5">
        <v>243095632280.76004</v>
      </c>
      <c r="AD423" s="26">
        <v>0.67975865474077268</v>
      </c>
    </row>
    <row r="424" spans="1:30" ht="33" x14ac:dyDescent="0.3">
      <c r="A424" s="3" t="s">
        <v>2378</v>
      </c>
      <c r="B424" s="4" t="s">
        <v>9</v>
      </c>
      <c r="C424" s="5" t="s">
        <v>263</v>
      </c>
      <c r="D424" s="5" t="s">
        <v>824</v>
      </c>
      <c r="E424" s="5" t="s">
        <v>836</v>
      </c>
      <c r="F424" s="5" t="s">
        <v>837</v>
      </c>
      <c r="G424" s="5">
        <v>23837103</v>
      </c>
      <c r="H424" s="9">
        <v>0</v>
      </c>
      <c r="I424" s="5">
        <v>0</v>
      </c>
      <c r="J424" s="5">
        <f t="shared" si="18"/>
        <v>23837103</v>
      </c>
      <c r="K424" s="5">
        <v>4512070</v>
      </c>
      <c r="L424" s="5">
        <v>89732650.880930245</v>
      </c>
      <c r="M424" s="5">
        <v>0</v>
      </c>
      <c r="N424" s="5">
        <v>820</v>
      </c>
      <c r="O424" s="5">
        <v>10352871</v>
      </c>
      <c r="P424" s="5">
        <v>0</v>
      </c>
      <c r="Q424" s="5">
        <v>989433.25</v>
      </c>
      <c r="R424" s="5">
        <v>6521038</v>
      </c>
      <c r="S424" s="5">
        <v>0</v>
      </c>
      <c r="T424" s="5">
        <v>8523368</v>
      </c>
      <c r="U424" s="5">
        <v>0</v>
      </c>
      <c r="V424" s="5">
        <v>9555416</v>
      </c>
      <c r="W424" s="5"/>
      <c r="X424" s="5">
        <f t="shared" si="19"/>
        <v>154024770.13093024</v>
      </c>
      <c r="Y424" s="5">
        <v>0</v>
      </c>
      <c r="Z424" s="15">
        <f t="shared" si="20"/>
        <v>154024770.13093024</v>
      </c>
      <c r="AA424" s="5">
        <v>126411000</v>
      </c>
      <c r="AB424" s="26">
        <v>0.82071864085590329</v>
      </c>
      <c r="AC424" s="5">
        <v>0</v>
      </c>
      <c r="AD424" s="26">
        <v>0</v>
      </c>
    </row>
    <row r="425" spans="1:30" ht="33" x14ac:dyDescent="0.3">
      <c r="A425" s="3" t="s">
        <v>2378</v>
      </c>
      <c r="B425" s="4" t="s">
        <v>9</v>
      </c>
      <c r="C425" s="5" t="s">
        <v>263</v>
      </c>
      <c r="D425" s="5" t="s">
        <v>824</v>
      </c>
      <c r="E425" s="5" t="s">
        <v>838</v>
      </c>
      <c r="F425" s="5" t="s">
        <v>839</v>
      </c>
      <c r="G425" s="5">
        <v>1727132</v>
      </c>
      <c r="H425" s="9">
        <v>0</v>
      </c>
      <c r="I425" s="5">
        <v>0</v>
      </c>
      <c r="J425" s="5">
        <f t="shared" si="18"/>
        <v>1727132</v>
      </c>
      <c r="K425" s="5">
        <v>226521</v>
      </c>
      <c r="L425" s="5">
        <v>2625738.0267558061</v>
      </c>
      <c r="M425" s="5">
        <v>0</v>
      </c>
      <c r="N425" s="5">
        <v>59</v>
      </c>
      <c r="O425" s="5">
        <v>790809</v>
      </c>
      <c r="P425" s="5">
        <v>0</v>
      </c>
      <c r="Q425" s="5">
        <v>0</v>
      </c>
      <c r="R425" s="5">
        <v>318637</v>
      </c>
      <c r="S425" s="5">
        <v>0</v>
      </c>
      <c r="T425" s="5">
        <v>394577</v>
      </c>
      <c r="U425" s="5">
        <v>-171464.14</v>
      </c>
      <c r="V425" s="5">
        <v>346091</v>
      </c>
      <c r="W425" s="5"/>
      <c r="X425" s="5">
        <f t="shared" si="19"/>
        <v>6258099.8867558064</v>
      </c>
      <c r="Y425" s="5">
        <v>311133.57199999999</v>
      </c>
      <c r="Z425" s="15">
        <f t="shared" si="20"/>
        <v>5946966.3147558067</v>
      </c>
      <c r="AA425" s="5">
        <v>0</v>
      </c>
      <c r="AB425" s="26">
        <v>0</v>
      </c>
      <c r="AC425" s="5">
        <v>0</v>
      </c>
      <c r="AD425" s="26">
        <v>0</v>
      </c>
    </row>
    <row r="426" spans="1:30" ht="33" x14ac:dyDescent="0.3">
      <c r="A426" s="3" t="s">
        <v>2378</v>
      </c>
      <c r="B426" s="4" t="s">
        <v>9</v>
      </c>
      <c r="C426" s="5" t="s">
        <v>263</v>
      </c>
      <c r="D426" s="5" t="s">
        <v>824</v>
      </c>
      <c r="E426" s="5" t="s">
        <v>840</v>
      </c>
      <c r="F426" s="5" t="s">
        <v>841</v>
      </c>
      <c r="G426" s="5">
        <v>6368186214</v>
      </c>
      <c r="H426" s="9">
        <v>0</v>
      </c>
      <c r="I426" s="5">
        <v>0</v>
      </c>
      <c r="J426" s="5">
        <f t="shared" si="18"/>
        <v>6368186214</v>
      </c>
      <c r="K426" s="5">
        <v>388148359</v>
      </c>
      <c r="L426" s="5">
        <v>4647054658.7192535</v>
      </c>
      <c r="M426" s="5">
        <v>654843472.79999995</v>
      </c>
      <c r="N426" s="5">
        <v>219121</v>
      </c>
      <c r="O426" s="5">
        <v>3793570441</v>
      </c>
      <c r="P426" s="5">
        <v>0</v>
      </c>
      <c r="Q426" s="5">
        <v>0</v>
      </c>
      <c r="R426" s="5">
        <v>565646196</v>
      </c>
      <c r="S426" s="5">
        <v>0</v>
      </c>
      <c r="T426" s="5">
        <v>524070410</v>
      </c>
      <c r="U426" s="5">
        <v>6265306096.71</v>
      </c>
      <c r="V426" s="5">
        <v>357635239</v>
      </c>
      <c r="W426" s="5"/>
      <c r="X426" s="5">
        <f t="shared" si="19"/>
        <v>23564680208.229252</v>
      </c>
      <c r="Y426" s="5">
        <v>0</v>
      </c>
      <c r="Z426" s="15">
        <f t="shared" si="20"/>
        <v>23564680208.229252</v>
      </c>
      <c r="AA426" s="5">
        <v>15828675581.27</v>
      </c>
      <c r="AB426" s="26">
        <v>0.67171187732657256</v>
      </c>
      <c r="AC426" s="5">
        <v>13594036303.640003</v>
      </c>
      <c r="AD426" s="26">
        <v>0.57688184959508582</v>
      </c>
    </row>
    <row r="427" spans="1:30" ht="33" x14ac:dyDescent="0.3">
      <c r="A427" s="3" t="s">
        <v>2378</v>
      </c>
      <c r="B427" s="4" t="s">
        <v>9</v>
      </c>
      <c r="C427" s="5" t="s">
        <v>263</v>
      </c>
      <c r="D427" s="5" t="s">
        <v>824</v>
      </c>
      <c r="E427" s="5" t="s">
        <v>842</v>
      </c>
      <c r="F427" s="5" t="s">
        <v>843</v>
      </c>
      <c r="G427" s="5">
        <v>5736091</v>
      </c>
      <c r="H427" s="9">
        <v>0</v>
      </c>
      <c r="I427" s="5">
        <v>0</v>
      </c>
      <c r="J427" s="5">
        <f t="shared" si="18"/>
        <v>5736091</v>
      </c>
      <c r="K427" s="5">
        <v>1938393</v>
      </c>
      <c r="L427" s="5">
        <v>31526981.943953626</v>
      </c>
      <c r="M427" s="5">
        <v>0</v>
      </c>
      <c r="N427" s="5">
        <v>197</v>
      </c>
      <c r="O427" s="5">
        <v>1909410</v>
      </c>
      <c r="P427" s="5">
        <v>0</v>
      </c>
      <c r="Q427" s="5">
        <v>3650913.8</v>
      </c>
      <c r="R427" s="5">
        <v>2768881</v>
      </c>
      <c r="S427" s="5">
        <v>0</v>
      </c>
      <c r="T427" s="5">
        <v>3363291</v>
      </c>
      <c r="U427" s="5">
        <v>-569460.76</v>
      </c>
      <c r="V427" s="5">
        <v>3194156</v>
      </c>
      <c r="W427" s="5"/>
      <c r="X427" s="5">
        <f t="shared" si="19"/>
        <v>53518853.983953625</v>
      </c>
      <c r="Y427" s="5">
        <v>1033326.0480000001</v>
      </c>
      <c r="Z427" s="15">
        <f t="shared" si="20"/>
        <v>52485527.935953625</v>
      </c>
      <c r="AA427" s="5">
        <v>0</v>
      </c>
      <c r="AB427" s="26">
        <v>0</v>
      </c>
      <c r="AC427" s="5">
        <v>0</v>
      </c>
      <c r="AD427" s="26">
        <v>0</v>
      </c>
    </row>
    <row r="428" spans="1:30" ht="33" x14ac:dyDescent="0.3">
      <c r="A428" s="3" t="s">
        <v>2378</v>
      </c>
      <c r="B428" s="4" t="s">
        <v>9</v>
      </c>
      <c r="C428" s="5" t="s">
        <v>263</v>
      </c>
      <c r="D428" s="5" t="s">
        <v>824</v>
      </c>
      <c r="E428" s="5" t="s">
        <v>844</v>
      </c>
      <c r="F428" s="5" t="s">
        <v>845</v>
      </c>
      <c r="G428" s="5">
        <v>1625216</v>
      </c>
      <c r="H428" s="9">
        <v>0</v>
      </c>
      <c r="I428" s="5">
        <v>0</v>
      </c>
      <c r="J428" s="5">
        <f t="shared" si="18"/>
        <v>1625216</v>
      </c>
      <c r="K428" s="5">
        <v>415158</v>
      </c>
      <c r="L428" s="5">
        <v>4719432.2261600066</v>
      </c>
      <c r="M428" s="5">
        <v>0</v>
      </c>
      <c r="N428" s="5">
        <v>56</v>
      </c>
      <c r="O428" s="5">
        <v>459405</v>
      </c>
      <c r="P428" s="5">
        <v>0</v>
      </c>
      <c r="Q428" s="5">
        <v>2892253.38</v>
      </c>
      <c r="R428" s="5">
        <v>803878</v>
      </c>
      <c r="S428" s="5">
        <v>0</v>
      </c>
      <c r="T428" s="5">
        <v>1152528</v>
      </c>
      <c r="U428" s="5">
        <v>0</v>
      </c>
      <c r="V428" s="5">
        <v>1107045</v>
      </c>
      <c r="W428" s="5"/>
      <c r="X428" s="5">
        <f t="shared" si="19"/>
        <v>13174971.606160007</v>
      </c>
      <c r="Y428" s="5">
        <v>0</v>
      </c>
      <c r="Z428" s="15">
        <f t="shared" si="20"/>
        <v>13174971.606160007</v>
      </c>
      <c r="AA428" s="5">
        <v>0</v>
      </c>
      <c r="AB428" s="26">
        <v>0</v>
      </c>
      <c r="AC428" s="5">
        <v>0</v>
      </c>
      <c r="AD428" s="26">
        <v>0</v>
      </c>
    </row>
    <row r="429" spans="1:30" ht="33" x14ac:dyDescent="0.3">
      <c r="A429" s="3" t="s">
        <v>2378</v>
      </c>
      <c r="B429" s="4" t="s">
        <v>9</v>
      </c>
      <c r="C429" s="5" t="s">
        <v>263</v>
      </c>
      <c r="D429" s="5" t="s">
        <v>824</v>
      </c>
      <c r="E429" s="5" t="s">
        <v>846</v>
      </c>
      <c r="F429" s="5" t="s">
        <v>847</v>
      </c>
      <c r="G429" s="5">
        <v>1752054472</v>
      </c>
      <c r="H429" s="9">
        <v>0</v>
      </c>
      <c r="I429" s="5">
        <v>0</v>
      </c>
      <c r="J429" s="5">
        <f t="shared" si="18"/>
        <v>1752054472</v>
      </c>
      <c r="K429" s="5">
        <v>182890280</v>
      </c>
      <c r="L429" s="5">
        <v>3326726219.7567043</v>
      </c>
      <c r="M429" s="5">
        <v>17939657.120000001</v>
      </c>
      <c r="N429" s="5">
        <v>60286</v>
      </c>
      <c r="O429" s="5">
        <v>1073098445</v>
      </c>
      <c r="P429" s="5">
        <v>0</v>
      </c>
      <c r="Q429" s="5">
        <v>6147669959.2600002</v>
      </c>
      <c r="R429" s="5">
        <v>584180025</v>
      </c>
      <c r="S429" s="5">
        <v>0</v>
      </c>
      <c r="T429" s="5">
        <v>1066633044</v>
      </c>
      <c r="U429" s="5">
        <v>13126473269.5</v>
      </c>
      <c r="V429" s="5">
        <v>864786462</v>
      </c>
      <c r="W429" s="5"/>
      <c r="X429" s="5">
        <f t="shared" si="19"/>
        <v>28142512119.636703</v>
      </c>
      <c r="Y429" s="5">
        <v>0</v>
      </c>
      <c r="Z429" s="15">
        <f t="shared" si="20"/>
        <v>28142512119.636703</v>
      </c>
      <c r="AA429" s="5">
        <v>19040367379.18</v>
      </c>
      <c r="AB429" s="26">
        <v>0.67656957197841638</v>
      </c>
      <c r="AC429" s="5">
        <v>15031863953.510002</v>
      </c>
      <c r="AD429" s="26">
        <v>0.53413369387949472</v>
      </c>
    </row>
    <row r="430" spans="1:30" ht="33" x14ac:dyDescent="0.3">
      <c r="A430" s="3" t="s">
        <v>2378</v>
      </c>
      <c r="B430" s="4" t="s">
        <v>9</v>
      </c>
      <c r="C430" s="5" t="s">
        <v>263</v>
      </c>
      <c r="D430" s="5" t="s">
        <v>824</v>
      </c>
      <c r="E430" s="5" t="s">
        <v>848</v>
      </c>
      <c r="F430" s="5" t="s">
        <v>849</v>
      </c>
      <c r="G430" s="5">
        <v>104936145</v>
      </c>
      <c r="H430" s="9">
        <v>0</v>
      </c>
      <c r="I430" s="5">
        <v>0</v>
      </c>
      <c r="J430" s="5">
        <f t="shared" si="18"/>
        <v>104936145</v>
      </c>
      <c r="K430" s="5">
        <v>12509262</v>
      </c>
      <c r="L430" s="5">
        <v>241625040.76942745</v>
      </c>
      <c r="M430" s="5">
        <v>0</v>
      </c>
      <c r="N430" s="5">
        <v>3611</v>
      </c>
      <c r="O430" s="5">
        <v>47910252</v>
      </c>
      <c r="P430" s="5">
        <v>0</v>
      </c>
      <c r="Q430" s="5">
        <v>0</v>
      </c>
      <c r="R430" s="5">
        <v>18906763</v>
      </c>
      <c r="S430" s="5">
        <v>0</v>
      </c>
      <c r="T430" s="5">
        <v>23582667</v>
      </c>
      <c r="U430" s="5">
        <v>0</v>
      </c>
      <c r="V430" s="5">
        <v>26925312</v>
      </c>
      <c r="W430" s="5"/>
      <c r="X430" s="5">
        <f t="shared" si="19"/>
        <v>476399052.76942742</v>
      </c>
      <c r="Y430" s="5">
        <v>0</v>
      </c>
      <c r="Z430" s="15">
        <f t="shared" si="20"/>
        <v>476399052.76942742</v>
      </c>
      <c r="AA430" s="5">
        <v>233929646</v>
      </c>
      <c r="AB430" s="26">
        <v>0.49103717700551286</v>
      </c>
      <c r="AC430" s="5">
        <v>157311960.59999999</v>
      </c>
      <c r="AD430" s="26">
        <v>0.33021048149761428</v>
      </c>
    </row>
    <row r="431" spans="1:30" ht="33" x14ac:dyDescent="0.3">
      <c r="A431" s="3" t="s">
        <v>2378</v>
      </c>
      <c r="B431" s="4" t="s">
        <v>9</v>
      </c>
      <c r="C431" s="5" t="s">
        <v>263</v>
      </c>
      <c r="D431" s="5" t="s">
        <v>824</v>
      </c>
      <c r="E431" s="5" t="s">
        <v>850</v>
      </c>
      <c r="F431" s="5" t="s">
        <v>851</v>
      </c>
      <c r="G431" s="5">
        <v>0</v>
      </c>
      <c r="H431" s="9">
        <v>0</v>
      </c>
      <c r="I431" s="5">
        <v>0</v>
      </c>
      <c r="J431" s="5">
        <f t="shared" si="18"/>
        <v>0</v>
      </c>
      <c r="K431" s="5">
        <v>0</v>
      </c>
      <c r="L431" s="5">
        <v>0</v>
      </c>
      <c r="M431" s="5">
        <v>0</v>
      </c>
      <c r="N431" s="5">
        <v>0</v>
      </c>
      <c r="O431" s="5">
        <v>0</v>
      </c>
      <c r="P431" s="5">
        <v>0</v>
      </c>
      <c r="Q431" s="5">
        <v>0</v>
      </c>
      <c r="R431" s="5">
        <v>0</v>
      </c>
      <c r="S431" s="5">
        <v>0</v>
      </c>
      <c r="T431" s="5">
        <v>0</v>
      </c>
      <c r="U431" s="5">
        <v>0</v>
      </c>
      <c r="V431" s="5">
        <v>0</v>
      </c>
      <c r="W431" s="5"/>
      <c r="X431" s="5">
        <f t="shared" si="19"/>
        <v>0</v>
      </c>
      <c r="Y431" s="5">
        <v>0</v>
      </c>
      <c r="Z431" s="15">
        <f t="shared" si="20"/>
        <v>0</v>
      </c>
      <c r="AA431" s="5">
        <v>0</v>
      </c>
      <c r="AB431" s="26">
        <v>0</v>
      </c>
      <c r="AC431" s="5">
        <v>0</v>
      </c>
      <c r="AD431" s="26">
        <v>0</v>
      </c>
    </row>
    <row r="432" spans="1:30" ht="33" x14ac:dyDescent="0.3">
      <c r="A432" s="3" t="s">
        <v>2378</v>
      </c>
      <c r="B432" s="4" t="s">
        <v>9</v>
      </c>
      <c r="C432" s="5" t="s">
        <v>263</v>
      </c>
      <c r="D432" s="5" t="s">
        <v>824</v>
      </c>
      <c r="E432" s="5" t="s">
        <v>852</v>
      </c>
      <c r="F432" s="5" t="s">
        <v>853</v>
      </c>
      <c r="G432" s="5">
        <v>410674</v>
      </c>
      <c r="H432" s="9">
        <v>0</v>
      </c>
      <c r="I432" s="5">
        <v>0</v>
      </c>
      <c r="J432" s="5">
        <f t="shared" si="18"/>
        <v>410674</v>
      </c>
      <c r="K432" s="5">
        <v>220540</v>
      </c>
      <c r="L432" s="5">
        <v>1114629.2632542159</v>
      </c>
      <c r="M432" s="5">
        <v>0</v>
      </c>
      <c r="N432" s="5">
        <v>14</v>
      </c>
      <c r="O432" s="5">
        <v>0</v>
      </c>
      <c r="P432" s="5">
        <v>0</v>
      </c>
      <c r="Q432" s="5">
        <v>0</v>
      </c>
      <c r="R432" s="5">
        <v>307714</v>
      </c>
      <c r="S432" s="5">
        <v>0</v>
      </c>
      <c r="T432" s="5">
        <v>361015</v>
      </c>
      <c r="U432" s="5">
        <v>0</v>
      </c>
      <c r="V432" s="5">
        <v>270187</v>
      </c>
      <c r="W432" s="5"/>
      <c r="X432" s="5">
        <f t="shared" si="19"/>
        <v>2684773.2632542159</v>
      </c>
      <c r="Y432" s="5">
        <v>0</v>
      </c>
      <c r="Z432" s="15">
        <f t="shared" si="20"/>
        <v>2684773.2632542159</v>
      </c>
      <c r="AA432" s="5">
        <v>0</v>
      </c>
      <c r="AB432" s="26">
        <v>0</v>
      </c>
      <c r="AC432" s="5">
        <v>0</v>
      </c>
      <c r="AD432" s="26">
        <v>0</v>
      </c>
    </row>
    <row r="433" spans="1:30" ht="33" x14ac:dyDescent="0.3">
      <c r="A433" s="3" t="s">
        <v>2378</v>
      </c>
      <c r="B433" s="4" t="s">
        <v>9</v>
      </c>
      <c r="C433" s="5" t="s">
        <v>263</v>
      </c>
      <c r="D433" s="5" t="s">
        <v>824</v>
      </c>
      <c r="E433" s="5" t="s">
        <v>854</v>
      </c>
      <c r="F433" s="5" t="s">
        <v>855</v>
      </c>
      <c r="G433" s="5">
        <v>37423055386</v>
      </c>
      <c r="H433" s="9">
        <v>0</v>
      </c>
      <c r="I433" s="5">
        <v>0</v>
      </c>
      <c r="J433" s="5">
        <f t="shared" si="18"/>
        <v>37423055386</v>
      </c>
      <c r="K433" s="5">
        <v>368673989</v>
      </c>
      <c r="L433" s="5">
        <v>10137823759.355286</v>
      </c>
      <c r="M433" s="5">
        <v>2438238093.6799998</v>
      </c>
      <c r="N433" s="5">
        <v>1287681</v>
      </c>
      <c r="O433" s="5">
        <v>19640193552</v>
      </c>
      <c r="P433" s="5">
        <v>0</v>
      </c>
      <c r="Q433" s="5">
        <v>0</v>
      </c>
      <c r="R433" s="5">
        <v>2496453158</v>
      </c>
      <c r="S433" s="5">
        <v>0</v>
      </c>
      <c r="T433" s="5">
        <v>3558637860</v>
      </c>
      <c r="U433" s="5">
        <v>17763228610.5</v>
      </c>
      <c r="V433" s="5">
        <v>2492065853</v>
      </c>
      <c r="W433" s="5"/>
      <c r="X433" s="5">
        <f t="shared" si="19"/>
        <v>96319657942.535278</v>
      </c>
      <c r="Y433" s="5">
        <v>0</v>
      </c>
      <c r="Z433" s="15">
        <f t="shared" si="20"/>
        <v>96319657942.535278</v>
      </c>
      <c r="AA433" s="5">
        <v>79928334445.080002</v>
      </c>
      <c r="AB433" s="26">
        <v>0.82982369489689833</v>
      </c>
      <c r="AC433" s="5">
        <v>69416797930.610001</v>
      </c>
      <c r="AD433" s="26">
        <v>0.72069190665133342</v>
      </c>
    </row>
    <row r="434" spans="1:30" ht="33" x14ac:dyDescent="0.3">
      <c r="A434" s="3" t="s">
        <v>2378</v>
      </c>
      <c r="B434" s="4" t="s">
        <v>9</v>
      </c>
      <c r="C434" s="5" t="s">
        <v>263</v>
      </c>
      <c r="D434" s="5" t="s">
        <v>824</v>
      </c>
      <c r="E434" s="5" t="s">
        <v>856</v>
      </c>
      <c r="F434" s="5" t="s">
        <v>857</v>
      </c>
      <c r="G434" s="5">
        <v>3908912</v>
      </c>
      <c r="H434" s="9">
        <v>0</v>
      </c>
      <c r="I434" s="5">
        <v>0</v>
      </c>
      <c r="J434" s="5">
        <f t="shared" si="18"/>
        <v>3908912</v>
      </c>
      <c r="K434" s="5">
        <v>1974543</v>
      </c>
      <c r="L434" s="5">
        <v>10289822.109752461</v>
      </c>
      <c r="M434" s="5">
        <v>31640847</v>
      </c>
      <c r="N434" s="5">
        <v>135</v>
      </c>
      <c r="O434" s="5">
        <v>2129568</v>
      </c>
      <c r="P434" s="5">
        <v>0</v>
      </c>
      <c r="Q434" s="5">
        <v>0</v>
      </c>
      <c r="R434" s="5">
        <v>2810806</v>
      </c>
      <c r="S434" s="5">
        <v>0</v>
      </c>
      <c r="T434" s="5">
        <v>3376900</v>
      </c>
      <c r="U434" s="5">
        <v>0</v>
      </c>
      <c r="V434" s="5">
        <v>2147747</v>
      </c>
      <c r="W434" s="5"/>
      <c r="X434" s="5">
        <f t="shared" si="19"/>
        <v>58279280.109752461</v>
      </c>
      <c r="Y434" s="5">
        <v>0</v>
      </c>
      <c r="Z434" s="15">
        <f t="shared" si="20"/>
        <v>58279280.109752461</v>
      </c>
      <c r="AA434" s="5">
        <v>40000000</v>
      </c>
      <c r="AB434" s="26">
        <v>0.68635027619887146</v>
      </c>
      <c r="AC434" s="5">
        <v>22000000</v>
      </c>
      <c r="AD434" s="26">
        <v>0.37749265190937931</v>
      </c>
    </row>
    <row r="435" spans="1:30" ht="33" x14ac:dyDescent="0.3">
      <c r="A435" s="3" t="s">
        <v>2378</v>
      </c>
      <c r="B435" s="4" t="s">
        <v>9</v>
      </c>
      <c r="C435" s="5" t="s">
        <v>263</v>
      </c>
      <c r="D435" s="5" t="s">
        <v>824</v>
      </c>
      <c r="E435" s="5" t="s">
        <v>858</v>
      </c>
      <c r="F435" s="5" t="s">
        <v>859</v>
      </c>
      <c r="G435" s="5">
        <v>867921</v>
      </c>
      <c r="H435" s="9">
        <v>0</v>
      </c>
      <c r="I435" s="5">
        <v>0</v>
      </c>
      <c r="J435" s="5">
        <f t="shared" si="18"/>
        <v>867921</v>
      </c>
      <c r="K435" s="5">
        <v>32964</v>
      </c>
      <c r="L435" s="5">
        <v>244620.34314213041</v>
      </c>
      <c r="M435" s="5">
        <v>0</v>
      </c>
      <c r="N435" s="5">
        <v>30</v>
      </c>
      <c r="O435" s="5">
        <v>138934</v>
      </c>
      <c r="P435" s="5">
        <v>0</v>
      </c>
      <c r="Q435" s="5">
        <v>0</v>
      </c>
      <c r="R435" s="5">
        <v>34699</v>
      </c>
      <c r="S435" s="5">
        <v>0</v>
      </c>
      <c r="T435" s="5">
        <v>51131</v>
      </c>
      <c r="U435" s="5">
        <v>-86164.42</v>
      </c>
      <c r="V435" s="5">
        <v>62837</v>
      </c>
      <c r="W435" s="5"/>
      <c r="X435" s="5">
        <f t="shared" si="19"/>
        <v>1346971.9231421305</v>
      </c>
      <c r="Y435" s="5">
        <v>87419.775999999998</v>
      </c>
      <c r="Z435" s="15">
        <f t="shared" si="20"/>
        <v>1259552.1471421304</v>
      </c>
      <c r="AA435" s="5">
        <v>1207406.3600000001</v>
      </c>
      <c r="AB435" s="26">
        <v>0.9585997393911424</v>
      </c>
      <c r="AC435" s="5">
        <v>0</v>
      </c>
      <c r="AD435" s="26">
        <v>0</v>
      </c>
    </row>
    <row r="436" spans="1:30" ht="33" x14ac:dyDescent="0.3">
      <c r="A436" s="3" t="s">
        <v>2378</v>
      </c>
      <c r="B436" s="4" t="s">
        <v>9</v>
      </c>
      <c r="C436" s="5" t="s">
        <v>263</v>
      </c>
      <c r="D436" s="5" t="s">
        <v>824</v>
      </c>
      <c r="E436" s="5" t="s">
        <v>860</v>
      </c>
      <c r="F436" s="5" t="s">
        <v>861</v>
      </c>
      <c r="G436" s="5">
        <v>867718</v>
      </c>
      <c r="H436" s="9">
        <v>0</v>
      </c>
      <c r="I436" s="5">
        <v>0</v>
      </c>
      <c r="J436" s="5">
        <f t="shared" si="18"/>
        <v>867718</v>
      </c>
      <c r="K436" s="5">
        <v>125900</v>
      </c>
      <c r="L436" s="5">
        <v>2736262.8463496291</v>
      </c>
      <c r="M436" s="5">
        <v>0</v>
      </c>
      <c r="N436" s="5">
        <v>30</v>
      </c>
      <c r="O436" s="5">
        <v>0</v>
      </c>
      <c r="P436" s="5">
        <v>0</v>
      </c>
      <c r="Q436" s="5">
        <v>0</v>
      </c>
      <c r="R436" s="5">
        <v>174367</v>
      </c>
      <c r="S436" s="5">
        <v>0</v>
      </c>
      <c r="T436" s="5">
        <v>196409</v>
      </c>
      <c r="U436" s="5">
        <v>-86144.27</v>
      </c>
      <c r="V436" s="5">
        <v>193513</v>
      </c>
      <c r="W436" s="5"/>
      <c r="X436" s="5">
        <f t="shared" si="19"/>
        <v>4208055.5763496291</v>
      </c>
      <c r="Y436" s="5">
        <v>156314.74600000001</v>
      </c>
      <c r="Z436" s="15">
        <f t="shared" si="20"/>
        <v>4051740.8303496293</v>
      </c>
      <c r="AA436" s="5">
        <v>0</v>
      </c>
      <c r="AB436" s="26">
        <v>0</v>
      </c>
      <c r="AC436" s="5">
        <v>0</v>
      </c>
      <c r="AD436" s="26">
        <v>0</v>
      </c>
    </row>
    <row r="437" spans="1:30" ht="33" x14ac:dyDescent="0.3">
      <c r="A437" s="3" t="s">
        <v>2378</v>
      </c>
      <c r="B437" s="4" t="s">
        <v>9</v>
      </c>
      <c r="C437" s="5" t="s">
        <v>263</v>
      </c>
      <c r="D437" s="5" t="s">
        <v>824</v>
      </c>
      <c r="E437" s="5" t="s">
        <v>862</v>
      </c>
      <c r="F437" s="5" t="s">
        <v>863</v>
      </c>
      <c r="G437" s="5">
        <v>0</v>
      </c>
      <c r="H437" s="9">
        <v>0</v>
      </c>
      <c r="I437" s="5">
        <v>0</v>
      </c>
      <c r="J437" s="5">
        <f t="shared" si="18"/>
        <v>0</v>
      </c>
      <c r="K437" s="5">
        <v>0</v>
      </c>
      <c r="L437" s="5">
        <v>0</v>
      </c>
      <c r="M437" s="5">
        <v>0</v>
      </c>
      <c r="N437" s="5">
        <v>0</v>
      </c>
      <c r="O437" s="5">
        <v>0</v>
      </c>
      <c r="P437" s="5">
        <v>0</v>
      </c>
      <c r="Q437" s="5">
        <v>0</v>
      </c>
      <c r="R437" s="5">
        <v>0</v>
      </c>
      <c r="S437" s="5">
        <v>0</v>
      </c>
      <c r="T437" s="5">
        <v>0</v>
      </c>
      <c r="U437" s="5">
        <v>0</v>
      </c>
      <c r="V437" s="5">
        <v>0</v>
      </c>
      <c r="W437" s="5"/>
      <c r="X437" s="5">
        <f t="shared" si="19"/>
        <v>0</v>
      </c>
      <c r="Y437" s="5">
        <v>0</v>
      </c>
      <c r="Z437" s="15">
        <f t="shared" si="20"/>
        <v>0</v>
      </c>
      <c r="AA437" s="5">
        <v>0</v>
      </c>
      <c r="AB437" s="26">
        <v>0</v>
      </c>
      <c r="AC437" s="5">
        <v>0</v>
      </c>
      <c r="AD437" s="26">
        <v>0</v>
      </c>
    </row>
    <row r="438" spans="1:30" ht="33" x14ac:dyDescent="0.3">
      <c r="A438" s="3" t="s">
        <v>2378</v>
      </c>
      <c r="B438" s="4" t="s">
        <v>9</v>
      </c>
      <c r="C438" s="5" t="s">
        <v>263</v>
      </c>
      <c r="D438" s="5" t="s">
        <v>824</v>
      </c>
      <c r="E438" s="5" t="s">
        <v>864</v>
      </c>
      <c r="F438" s="5" t="s">
        <v>865</v>
      </c>
      <c r="G438" s="5">
        <v>2434382390</v>
      </c>
      <c r="H438" s="9">
        <v>0</v>
      </c>
      <c r="I438" s="5">
        <v>0</v>
      </c>
      <c r="J438" s="5">
        <f t="shared" si="18"/>
        <v>2434382390</v>
      </c>
      <c r="K438" s="5">
        <v>119640235</v>
      </c>
      <c r="L438" s="5">
        <v>1064594809.6462464</v>
      </c>
      <c r="M438" s="5">
        <v>0</v>
      </c>
      <c r="N438" s="5">
        <v>83764</v>
      </c>
      <c r="O438" s="5">
        <v>632034190</v>
      </c>
      <c r="P438" s="5">
        <v>0</v>
      </c>
      <c r="Q438" s="5">
        <v>0</v>
      </c>
      <c r="R438" s="5">
        <v>145520368</v>
      </c>
      <c r="S438" s="5">
        <v>0</v>
      </c>
      <c r="T438" s="5">
        <v>108736877</v>
      </c>
      <c r="U438" s="5">
        <v>-241677693.21000001</v>
      </c>
      <c r="V438" s="5">
        <v>12537411</v>
      </c>
      <c r="W438" s="5"/>
      <c r="X438" s="5">
        <f t="shared" si="19"/>
        <v>4275852351.4362459</v>
      </c>
      <c r="Y438" s="5">
        <v>438540939.35800004</v>
      </c>
      <c r="Z438" s="15">
        <f t="shared" si="20"/>
        <v>3837311412.0782461</v>
      </c>
      <c r="AA438" s="5">
        <v>3697252021.0999994</v>
      </c>
      <c r="AB438" s="26">
        <v>0.96350064512945222</v>
      </c>
      <c r="AC438" s="5">
        <v>3032480443.1499996</v>
      </c>
      <c r="AD438" s="26">
        <v>0.79026175295677692</v>
      </c>
    </row>
    <row r="439" spans="1:30" ht="33" x14ac:dyDescent="0.3">
      <c r="A439" s="3" t="s">
        <v>2378</v>
      </c>
      <c r="B439" s="4" t="s">
        <v>9</v>
      </c>
      <c r="C439" s="5" t="s">
        <v>263</v>
      </c>
      <c r="D439" s="5" t="s">
        <v>824</v>
      </c>
      <c r="E439" s="5" t="s">
        <v>866</v>
      </c>
      <c r="F439" s="5" t="s">
        <v>867</v>
      </c>
      <c r="G439" s="5">
        <v>150752</v>
      </c>
      <c r="H439" s="9">
        <v>0</v>
      </c>
      <c r="I439" s="5">
        <v>0</v>
      </c>
      <c r="J439" s="5">
        <f t="shared" si="18"/>
        <v>150752</v>
      </c>
      <c r="K439" s="5">
        <v>86100</v>
      </c>
      <c r="L439" s="5">
        <v>1391094.7979036039</v>
      </c>
      <c r="M439" s="5">
        <v>0</v>
      </c>
      <c r="N439" s="5">
        <v>5</v>
      </c>
      <c r="O439" s="5">
        <v>0</v>
      </c>
      <c r="P439" s="5">
        <v>0</v>
      </c>
      <c r="Q439" s="5">
        <v>0</v>
      </c>
      <c r="R439" s="5">
        <v>119234</v>
      </c>
      <c r="S439" s="5">
        <v>0</v>
      </c>
      <c r="T439" s="5">
        <v>137418</v>
      </c>
      <c r="U439" s="5">
        <v>0</v>
      </c>
      <c r="V439" s="5">
        <v>130875</v>
      </c>
      <c r="W439" s="5"/>
      <c r="X439" s="5">
        <f t="shared" si="19"/>
        <v>2015478.7979036039</v>
      </c>
      <c r="Y439" s="5">
        <v>0</v>
      </c>
      <c r="Z439" s="15">
        <f t="shared" si="20"/>
        <v>2015478.7979036039</v>
      </c>
      <c r="AA439" s="5">
        <v>0</v>
      </c>
      <c r="AB439" s="26">
        <v>0</v>
      </c>
      <c r="AC439" s="5">
        <v>0</v>
      </c>
      <c r="AD439" s="26">
        <v>0</v>
      </c>
    </row>
    <row r="440" spans="1:30" ht="33" x14ac:dyDescent="0.3">
      <c r="A440" s="3" t="s">
        <v>2378</v>
      </c>
      <c r="B440" s="4" t="s">
        <v>9</v>
      </c>
      <c r="C440" s="5" t="s">
        <v>263</v>
      </c>
      <c r="D440" s="5" t="s">
        <v>824</v>
      </c>
      <c r="E440" s="5" t="s">
        <v>868</v>
      </c>
      <c r="F440" s="5" t="s">
        <v>869</v>
      </c>
      <c r="G440" s="5">
        <v>590566776</v>
      </c>
      <c r="H440" s="9">
        <v>0</v>
      </c>
      <c r="I440" s="5">
        <v>0</v>
      </c>
      <c r="J440" s="5">
        <f t="shared" si="18"/>
        <v>590566776</v>
      </c>
      <c r="K440" s="5">
        <v>137860369</v>
      </c>
      <c r="L440" s="5">
        <v>2729599107.2398963</v>
      </c>
      <c r="M440" s="5">
        <v>242049656.80000001</v>
      </c>
      <c r="N440" s="5">
        <v>20321</v>
      </c>
      <c r="O440" s="5">
        <v>193825523</v>
      </c>
      <c r="P440" s="5">
        <v>0</v>
      </c>
      <c r="Q440" s="5">
        <v>1756076.8300000003</v>
      </c>
      <c r="R440" s="5">
        <v>198078699</v>
      </c>
      <c r="S440" s="5">
        <v>0</v>
      </c>
      <c r="T440" s="5">
        <v>201227949</v>
      </c>
      <c r="U440" s="5">
        <v>-58629579.600000001</v>
      </c>
      <c r="V440" s="5">
        <v>176981316</v>
      </c>
      <c r="W440" s="5"/>
      <c r="X440" s="5">
        <f t="shared" si="19"/>
        <v>4413336214.2698956</v>
      </c>
      <c r="Y440" s="5">
        <v>106387439.28</v>
      </c>
      <c r="Z440" s="15">
        <f t="shared" si="20"/>
        <v>4306948774.9898958</v>
      </c>
      <c r="AA440" s="5">
        <v>3624883732.6299996</v>
      </c>
      <c r="AB440" s="26">
        <v>0.84163613778724444</v>
      </c>
      <c r="AC440" s="5">
        <v>2019365534.53</v>
      </c>
      <c r="AD440" s="26">
        <v>0.46886221314177051</v>
      </c>
    </row>
    <row r="441" spans="1:30" ht="33" x14ac:dyDescent="0.3">
      <c r="A441" s="3" t="s">
        <v>2378</v>
      </c>
      <c r="B441" s="4" t="s">
        <v>9</v>
      </c>
      <c r="C441" s="5" t="s">
        <v>263</v>
      </c>
      <c r="D441" s="5" t="s">
        <v>824</v>
      </c>
      <c r="E441" s="5" t="s">
        <v>870</v>
      </c>
      <c r="F441" s="5" t="s">
        <v>871</v>
      </c>
      <c r="G441" s="5">
        <v>314762</v>
      </c>
      <c r="H441" s="9">
        <v>0</v>
      </c>
      <c r="I441" s="5">
        <v>0</v>
      </c>
      <c r="J441" s="5">
        <f t="shared" si="18"/>
        <v>314762</v>
      </c>
      <c r="K441" s="5">
        <v>44506</v>
      </c>
      <c r="L441" s="5">
        <v>718405.15947142977</v>
      </c>
      <c r="M441" s="5">
        <v>0</v>
      </c>
      <c r="N441" s="5">
        <v>11</v>
      </c>
      <c r="O441" s="5">
        <v>142224</v>
      </c>
      <c r="P441" s="5">
        <v>0</v>
      </c>
      <c r="Q441" s="5">
        <v>0</v>
      </c>
      <c r="R441" s="5">
        <v>64261</v>
      </c>
      <c r="S441" s="5">
        <v>0</v>
      </c>
      <c r="T441" s="5">
        <v>78047</v>
      </c>
      <c r="U441" s="5">
        <v>-31248.560000000001</v>
      </c>
      <c r="V441" s="5">
        <v>72479</v>
      </c>
      <c r="W441" s="5"/>
      <c r="X441" s="5">
        <f t="shared" si="19"/>
        <v>1403446.5994714298</v>
      </c>
      <c r="Y441" s="5">
        <v>56702.688000000002</v>
      </c>
      <c r="Z441" s="15">
        <f t="shared" si="20"/>
        <v>1346743.9114714297</v>
      </c>
      <c r="AA441" s="5">
        <v>0</v>
      </c>
      <c r="AB441" s="26">
        <v>0</v>
      </c>
      <c r="AC441" s="5">
        <v>0</v>
      </c>
      <c r="AD441" s="26">
        <v>0</v>
      </c>
    </row>
    <row r="442" spans="1:30" ht="33" x14ac:dyDescent="0.3">
      <c r="A442" s="3" t="s">
        <v>2378</v>
      </c>
      <c r="B442" s="4" t="s">
        <v>9</v>
      </c>
      <c r="C442" s="5" t="s">
        <v>263</v>
      </c>
      <c r="D442" s="5" t="s">
        <v>824</v>
      </c>
      <c r="E442" s="5" t="s">
        <v>872</v>
      </c>
      <c r="F442" s="5" t="s">
        <v>873</v>
      </c>
      <c r="G442" s="5">
        <v>19397976579</v>
      </c>
      <c r="H442" s="9">
        <v>0</v>
      </c>
      <c r="I442" s="5">
        <v>0</v>
      </c>
      <c r="J442" s="5">
        <f t="shared" si="18"/>
        <v>19397976579</v>
      </c>
      <c r="K442" s="5">
        <v>1401283898</v>
      </c>
      <c r="L442" s="5">
        <v>17115972185.942444</v>
      </c>
      <c r="M442" s="5">
        <v>0</v>
      </c>
      <c r="N442" s="5">
        <v>667460</v>
      </c>
      <c r="O442" s="5">
        <v>8598589070</v>
      </c>
      <c r="P442" s="5">
        <v>0</v>
      </c>
      <c r="Q442" s="5">
        <v>1847674.2</v>
      </c>
      <c r="R442" s="5">
        <v>2202842021</v>
      </c>
      <c r="S442" s="5">
        <v>0</v>
      </c>
      <c r="T442" s="5">
        <v>2597537528</v>
      </c>
      <c r="U442" s="5">
        <v>0</v>
      </c>
      <c r="V442" s="5">
        <v>1701546334</v>
      </c>
      <c r="W442" s="5"/>
      <c r="X442" s="5">
        <f t="shared" si="19"/>
        <v>53018262750.142441</v>
      </c>
      <c r="Y442" s="5">
        <v>0</v>
      </c>
      <c r="Z442" s="15">
        <f t="shared" si="20"/>
        <v>53018262750.142441</v>
      </c>
      <c r="AA442" s="5">
        <v>45081665550.369995</v>
      </c>
      <c r="AB442" s="26">
        <v>0.85030446513921054</v>
      </c>
      <c r="AC442" s="5">
        <v>32899734994.799999</v>
      </c>
      <c r="AD442" s="26">
        <v>0.62053589250642904</v>
      </c>
    </row>
    <row r="443" spans="1:30" ht="33" x14ac:dyDescent="0.3">
      <c r="A443" s="3" t="s">
        <v>2378</v>
      </c>
      <c r="B443" s="4" t="s">
        <v>9</v>
      </c>
      <c r="C443" s="5" t="s">
        <v>263</v>
      </c>
      <c r="D443" s="5" t="s">
        <v>824</v>
      </c>
      <c r="E443" s="5" t="s">
        <v>874</v>
      </c>
      <c r="F443" s="5" t="s">
        <v>875</v>
      </c>
      <c r="G443" s="5">
        <v>198801</v>
      </c>
      <c r="H443" s="9">
        <v>0</v>
      </c>
      <c r="I443" s="5">
        <v>0</v>
      </c>
      <c r="J443" s="5">
        <f t="shared" si="18"/>
        <v>198801</v>
      </c>
      <c r="K443" s="5">
        <v>90879</v>
      </c>
      <c r="L443" s="5">
        <v>1974781.6005598449</v>
      </c>
      <c r="M443" s="5">
        <v>0</v>
      </c>
      <c r="N443" s="5">
        <v>7</v>
      </c>
      <c r="O443" s="5">
        <v>0</v>
      </c>
      <c r="P443" s="5">
        <v>0</v>
      </c>
      <c r="Q443" s="5">
        <v>0</v>
      </c>
      <c r="R443" s="5">
        <v>125842</v>
      </c>
      <c r="S443" s="5">
        <v>0</v>
      </c>
      <c r="T443" s="5">
        <v>59948</v>
      </c>
      <c r="U443" s="5">
        <v>0</v>
      </c>
      <c r="V443" s="5">
        <v>58813</v>
      </c>
      <c r="W443" s="5"/>
      <c r="X443" s="5">
        <f t="shared" si="19"/>
        <v>2509071.6005598446</v>
      </c>
      <c r="Y443" s="5">
        <v>0</v>
      </c>
      <c r="Z443" s="15">
        <f t="shared" si="20"/>
        <v>2509071.6005598446</v>
      </c>
      <c r="AA443" s="5">
        <v>1524025.53</v>
      </c>
      <c r="AB443" s="26">
        <v>0.60740615359878414</v>
      </c>
      <c r="AC443" s="5">
        <v>1524025.53</v>
      </c>
      <c r="AD443" s="26">
        <v>0.60740615359878414</v>
      </c>
    </row>
    <row r="444" spans="1:30" ht="33" x14ac:dyDescent="0.3">
      <c r="A444" s="3" t="s">
        <v>2378</v>
      </c>
      <c r="B444" s="4" t="s">
        <v>9</v>
      </c>
      <c r="C444" s="5" t="s">
        <v>263</v>
      </c>
      <c r="D444" s="5" t="s">
        <v>338</v>
      </c>
      <c r="E444" s="5" t="s">
        <v>876</v>
      </c>
      <c r="F444" s="5" t="s">
        <v>338</v>
      </c>
      <c r="G444" s="5">
        <v>51156482416</v>
      </c>
      <c r="H444" s="9">
        <v>0</v>
      </c>
      <c r="I444" s="5">
        <v>0</v>
      </c>
      <c r="J444" s="5">
        <f t="shared" si="18"/>
        <v>51156482416</v>
      </c>
      <c r="K444" s="5">
        <v>1611974459</v>
      </c>
      <c r="L444" s="5">
        <v>20408656109.888229</v>
      </c>
      <c r="M444" s="5">
        <v>2031304893.01</v>
      </c>
      <c r="N444" s="5">
        <v>1760231</v>
      </c>
      <c r="O444" s="5">
        <v>17973242440</v>
      </c>
      <c r="P444" s="5">
        <v>0</v>
      </c>
      <c r="Q444" s="5">
        <v>278928701.04999995</v>
      </c>
      <c r="R444" s="5">
        <v>2278058173</v>
      </c>
      <c r="S444" s="5">
        <v>0</v>
      </c>
      <c r="T444" s="5">
        <v>4052913372</v>
      </c>
      <c r="U444" s="5">
        <v>0</v>
      </c>
      <c r="V444" s="5">
        <v>3790642211</v>
      </c>
      <c r="W444" s="5"/>
      <c r="X444" s="5">
        <f t="shared" si="19"/>
        <v>103583963005.94823</v>
      </c>
      <c r="Y444" s="5">
        <v>0</v>
      </c>
      <c r="Z444" s="15">
        <f t="shared" si="20"/>
        <v>103583963005.94823</v>
      </c>
      <c r="AA444" s="5">
        <v>74264775048.389999</v>
      </c>
      <c r="AB444" s="26">
        <v>0.71695244025492055</v>
      </c>
      <c r="AC444" s="5">
        <v>65282706171</v>
      </c>
      <c r="AD444" s="26">
        <v>0.63023951079426443</v>
      </c>
    </row>
    <row r="445" spans="1:30" ht="33" x14ac:dyDescent="0.3">
      <c r="A445" s="3" t="s">
        <v>2378</v>
      </c>
      <c r="B445" s="4" t="s">
        <v>9</v>
      </c>
      <c r="C445" s="5" t="s">
        <v>263</v>
      </c>
      <c r="D445" s="5" t="s">
        <v>338</v>
      </c>
      <c r="E445" s="5" t="s">
        <v>877</v>
      </c>
      <c r="F445" s="5" t="s">
        <v>878</v>
      </c>
      <c r="G445" s="5">
        <v>2776776807</v>
      </c>
      <c r="H445" s="9">
        <v>0</v>
      </c>
      <c r="I445" s="5">
        <v>0</v>
      </c>
      <c r="J445" s="5">
        <f t="shared" si="18"/>
        <v>2776776807</v>
      </c>
      <c r="K445" s="5">
        <v>306637063</v>
      </c>
      <c r="L445" s="5">
        <v>3678508226.3718262</v>
      </c>
      <c r="M445" s="5">
        <v>4699303.6565611381</v>
      </c>
      <c r="N445" s="5">
        <v>95546</v>
      </c>
      <c r="O445" s="5">
        <v>898716066</v>
      </c>
      <c r="P445" s="5">
        <v>0</v>
      </c>
      <c r="Q445" s="5">
        <v>1173914.3</v>
      </c>
      <c r="R445" s="5">
        <v>463901130.31</v>
      </c>
      <c r="S445" s="5">
        <v>0</v>
      </c>
      <c r="T445" s="5">
        <v>586182559</v>
      </c>
      <c r="U445" s="5">
        <v>-275669515.19999999</v>
      </c>
      <c r="V445" s="5">
        <v>602375843</v>
      </c>
      <c r="W445" s="5"/>
      <c r="X445" s="5">
        <f t="shared" si="19"/>
        <v>9043396943.4383888</v>
      </c>
      <c r="Y445" s="5">
        <v>500221458.36000007</v>
      </c>
      <c r="Z445" s="15">
        <f t="shared" si="20"/>
        <v>8543175485.0783892</v>
      </c>
      <c r="AA445" s="5">
        <v>8141049805.4300003</v>
      </c>
      <c r="AB445" s="26">
        <v>0.95293018616429614</v>
      </c>
      <c r="AC445" s="5">
        <v>0</v>
      </c>
      <c r="AD445" s="26">
        <v>0</v>
      </c>
    </row>
    <row r="446" spans="1:30" ht="33" x14ac:dyDescent="0.3">
      <c r="A446" s="3" t="s">
        <v>2378</v>
      </c>
      <c r="B446" s="4" t="s">
        <v>9</v>
      </c>
      <c r="C446" s="5" t="s">
        <v>263</v>
      </c>
      <c r="D446" s="5" t="s">
        <v>338</v>
      </c>
      <c r="E446" s="5" t="s">
        <v>879</v>
      </c>
      <c r="F446" s="5" t="s">
        <v>880</v>
      </c>
      <c r="G446" s="5">
        <v>11882941938</v>
      </c>
      <c r="H446" s="9">
        <v>0</v>
      </c>
      <c r="I446" s="5">
        <v>0</v>
      </c>
      <c r="J446" s="5">
        <f t="shared" si="18"/>
        <v>11882941938</v>
      </c>
      <c r="K446" s="5">
        <v>291147254</v>
      </c>
      <c r="L446" s="5">
        <v>2158863479.8920345</v>
      </c>
      <c r="M446" s="5">
        <v>19573034.756561138</v>
      </c>
      <c r="N446" s="5">
        <v>408878</v>
      </c>
      <c r="O446" s="5">
        <v>3416237166</v>
      </c>
      <c r="P446" s="5">
        <v>0</v>
      </c>
      <c r="Q446" s="5">
        <v>0</v>
      </c>
      <c r="R446" s="5">
        <v>387965558.24000001</v>
      </c>
      <c r="S446" s="5">
        <v>0</v>
      </c>
      <c r="T446" s="5">
        <v>524842488</v>
      </c>
      <c r="U446" s="5">
        <v>0</v>
      </c>
      <c r="V446" s="5">
        <v>253280011</v>
      </c>
      <c r="W446" s="5"/>
      <c r="X446" s="5">
        <f t="shared" si="19"/>
        <v>18935259807.888599</v>
      </c>
      <c r="Y446" s="5">
        <v>0</v>
      </c>
      <c r="Z446" s="15">
        <f t="shared" si="20"/>
        <v>18935259807.888599</v>
      </c>
      <c r="AA446" s="5">
        <v>16011482989.689999</v>
      </c>
      <c r="AB446" s="26">
        <v>0.84559087924526233</v>
      </c>
      <c r="AC446" s="5">
        <v>12647747407.33</v>
      </c>
      <c r="AD446" s="26">
        <v>0.66794686398022562</v>
      </c>
    </row>
    <row r="447" spans="1:30" ht="33" x14ac:dyDescent="0.3">
      <c r="A447" s="3" t="s">
        <v>2378</v>
      </c>
      <c r="B447" s="4" t="s">
        <v>9</v>
      </c>
      <c r="C447" s="5" t="s">
        <v>263</v>
      </c>
      <c r="D447" s="5" t="s">
        <v>338</v>
      </c>
      <c r="E447" s="5" t="s">
        <v>881</v>
      </c>
      <c r="F447" s="5" t="s">
        <v>430</v>
      </c>
      <c r="G447" s="5">
        <v>5174272394</v>
      </c>
      <c r="H447" s="9">
        <v>0</v>
      </c>
      <c r="I447" s="5">
        <v>0</v>
      </c>
      <c r="J447" s="5">
        <f t="shared" si="18"/>
        <v>5174272394</v>
      </c>
      <c r="K447" s="5">
        <v>53842241</v>
      </c>
      <c r="L447" s="5">
        <v>604687626.83246994</v>
      </c>
      <c r="M447" s="5">
        <v>13344653.146561138</v>
      </c>
      <c r="N447" s="5">
        <v>178041</v>
      </c>
      <c r="O447" s="5">
        <v>1769860219</v>
      </c>
      <c r="P447" s="5">
        <v>0</v>
      </c>
      <c r="Q447" s="5">
        <v>0</v>
      </c>
      <c r="R447" s="5">
        <v>113724918.55</v>
      </c>
      <c r="S447" s="5">
        <v>0</v>
      </c>
      <c r="T447" s="5">
        <v>167681503</v>
      </c>
      <c r="U447" s="5">
        <v>0</v>
      </c>
      <c r="V447" s="5">
        <v>76347472</v>
      </c>
      <c r="W447" s="5"/>
      <c r="X447" s="5">
        <f t="shared" si="19"/>
        <v>7973939068.5290308</v>
      </c>
      <c r="Y447" s="5">
        <v>0</v>
      </c>
      <c r="Z447" s="15">
        <f t="shared" si="20"/>
        <v>7973939068.5290308</v>
      </c>
      <c r="AA447" s="5">
        <v>7349328527.9099998</v>
      </c>
      <c r="AB447" s="26">
        <v>0.92166850846851855</v>
      </c>
      <c r="AC447" s="5">
        <v>6478332292.3299999</v>
      </c>
      <c r="AD447" s="26">
        <v>0.81243814840499795</v>
      </c>
    </row>
    <row r="448" spans="1:30" ht="33" x14ac:dyDescent="0.3">
      <c r="A448" s="3" t="s">
        <v>2378</v>
      </c>
      <c r="B448" s="4" t="s">
        <v>9</v>
      </c>
      <c r="C448" s="5" t="s">
        <v>263</v>
      </c>
      <c r="D448" s="5" t="s">
        <v>338</v>
      </c>
      <c r="E448" s="5" t="s">
        <v>882</v>
      </c>
      <c r="F448" s="5" t="s">
        <v>883</v>
      </c>
      <c r="G448" s="5">
        <v>2761873523</v>
      </c>
      <c r="H448" s="9">
        <v>0</v>
      </c>
      <c r="I448" s="5">
        <v>0</v>
      </c>
      <c r="J448" s="5">
        <f t="shared" si="18"/>
        <v>2761873523</v>
      </c>
      <c r="K448" s="5">
        <v>92116552</v>
      </c>
      <c r="L448" s="5">
        <v>1540916866.8601096</v>
      </c>
      <c r="M448" s="5">
        <v>4291495.1165611381</v>
      </c>
      <c r="N448" s="5">
        <v>95033</v>
      </c>
      <c r="O448" s="5">
        <v>894251129</v>
      </c>
      <c r="P448" s="5">
        <v>0</v>
      </c>
      <c r="Q448" s="5">
        <v>0</v>
      </c>
      <c r="R448" s="5">
        <v>116946425.84999999</v>
      </c>
      <c r="S448" s="5">
        <v>0</v>
      </c>
      <c r="T448" s="5">
        <v>78633321</v>
      </c>
      <c r="U448" s="5">
        <v>-274189964.86000001</v>
      </c>
      <c r="V448" s="5">
        <v>9365800</v>
      </c>
      <c r="W448" s="5"/>
      <c r="X448" s="5">
        <f t="shared" si="19"/>
        <v>5224300180.966671</v>
      </c>
      <c r="Y448" s="5">
        <v>497536711.62800002</v>
      </c>
      <c r="Z448" s="15">
        <f t="shared" si="20"/>
        <v>4726763469.3386707</v>
      </c>
      <c r="AA448" s="5">
        <v>4283140975.0999999</v>
      </c>
      <c r="AB448" s="26">
        <v>0.90614666946710176</v>
      </c>
      <c r="AC448" s="5">
        <v>4239692936.4099998</v>
      </c>
      <c r="AD448" s="26">
        <v>0.8969547479817479</v>
      </c>
    </row>
    <row r="449" spans="1:30" ht="33" x14ac:dyDescent="0.3">
      <c r="A449" s="3" t="s">
        <v>2378</v>
      </c>
      <c r="B449" s="4" t="s">
        <v>9</v>
      </c>
      <c r="C449" s="5" t="s">
        <v>263</v>
      </c>
      <c r="D449" s="5" t="s">
        <v>338</v>
      </c>
      <c r="E449" s="5" t="s">
        <v>884</v>
      </c>
      <c r="F449" s="5" t="s">
        <v>885</v>
      </c>
      <c r="G449" s="5">
        <v>2761873523</v>
      </c>
      <c r="H449" s="9">
        <v>0</v>
      </c>
      <c r="I449" s="5">
        <v>0</v>
      </c>
      <c r="J449" s="5">
        <f t="shared" si="18"/>
        <v>2761873523</v>
      </c>
      <c r="K449" s="5">
        <v>54744855</v>
      </c>
      <c r="L449" s="5">
        <v>360963364.6929822</v>
      </c>
      <c r="M449" s="5">
        <v>4071860.3765611378</v>
      </c>
      <c r="N449" s="5">
        <v>95033</v>
      </c>
      <c r="O449" s="5">
        <v>894251129</v>
      </c>
      <c r="P449" s="5">
        <v>0</v>
      </c>
      <c r="Q449" s="5">
        <v>0</v>
      </c>
      <c r="R449" s="5">
        <v>51911435</v>
      </c>
      <c r="S449" s="5">
        <v>0</v>
      </c>
      <c r="T449" s="5">
        <v>16685831</v>
      </c>
      <c r="U449" s="5">
        <v>-274189964.86000001</v>
      </c>
      <c r="V449" s="5">
        <v>2422387</v>
      </c>
      <c r="W449" s="5"/>
      <c r="X449" s="5">
        <f t="shared" si="19"/>
        <v>3872829453.2095432</v>
      </c>
      <c r="Y449" s="5">
        <v>278184740.33800006</v>
      </c>
      <c r="Z449" s="15">
        <f t="shared" si="20"/>
        <v>3594644712.8715429</v>
      </c>
      <c r="AA449" s="5">
        <v>3591537667.8699999</v>
      </c>
      <c r="AB449" s="26">
        <v>0.99913564614872297</v>
      </c>
      <c r="AC449" s="5">
        <v>2855795303.3899999</v>
      </c>
      <c r="AD449" s="26">
        <v>0.79445829323941131</v>
      </c>
    </row>
    <row r="450" spans="1:30" ht="33" x14ac:dyDescent="0.3">
      <c r="A450" s="3" t="s">
        <v>2378</v>
      </c>
      <c r="B450" s="4" t="s">
        <v>9</v>
      </c>
      <c r="C450" s="5" t="s">
        <v>263</v>
      </c>
      <c r="D450" s="5" t="s">
        <v>338</v>
      </c>
      <c r="E450" s="5" t="s">
        <v>886</v>
      </c>
      <c r="F450" s="5" t="s">
        <v>887</v>
      </c>
      <c r="G450" s="5">
        <v>2761873523</v>
      </c>
      <c r="H450" s="9">
        <v>0</v>
      </c>
      <c r="I450" s="5">
        <v>0</v>
      </c>
      <c r="J450" s="5">
        <f t="shared" si="18"/>
        <v>2761873523</v>
      </c>
      <c r="K450" s="5">
        <v>77220931</v>
      </c>
      <c r="L450" s="5">
        <v>806067258.44525528</v>
      </c>
      <c r="M450" s="5">
        <v>4171471.9465611377</v>
      </c>
      <c r="N450" s="5">
        <v>95033</v>
      </c>
      <c r="O450" s="5">
        <v>894251129</v>
      </c>
      <c r="P450" s="5">
        <v>0</v>
      </c>
      <c r="Q450" s="5">
        <v>0</v>
      </c>
      <c r="R450" s="5">
        <v>90548705.870000005</v>
      </c>
      <c r="S450" s="5">
        <v>0</v>
      </c>
      <c r="T450" s="5">
        <v>144475294</v>
      </c>
      <c r="U450" s="5">
        <v>-274189964.86000001</v>
      </c>
      <c r="V450" s="5">
        <v>55941521</v>
      </c>
      <c r="W450" s="5"/>
      <c r="X450" s="5">
        <f t="shared" si="19"/>
        <v>4560454902.4018173</v>
      </c>
      <c r="Y450" s="5">
        <v>497536711.62800002</v>
      </c>
      <c r="Z450" s="15">
        <f t="shared" si="20"/>
        <v>4062918190.7738171</v>
      </c>
      <c r="AA450" s="5">
        <v>3097259754.0900002</v>
      </c>
      <c r="AB450" s="26">
        <v>0.76232392794010473</v>
      </c>
      <c r="AC450" s="5">
        <v>2978535205.23</v>
      </c>
      <c r="AD450" s="26">
        <v>0.73310243164475652</v>
      </c>
    </row>
    <row r="451" spans="1:30" ht="33" x14ac:dyDescent="0.3">
      <c r="A451" s="3" t="s">
        <v>2378</v>
      </c>
      <c r="B451" s="4" t="s">
        <v>9</v>
      </c>
      <c r="C451" s="5" t="s">
        <v>263</v>
      </c>
      <c r="D451" s="5" t="s">
        <v>338</v>
      </c>
      <c r="E451" s="5" t="s">
        <v>888</v>
      </c>
      <c r="F451" s="5" t="s">
        <v>889</v>
      </c>
      <c r="G451" s="5">
        <v>2761873523</v>
      </c>
      <c r="H451" s="9">
        <v>0</v>
      </c>
      <c r="I451" s="5">
        <v>0</v>
      </c>
      <c r="J451" s="5">
        <f t="shared" ref="J451:J514" si="21">SUM(G451:I451)</f>
        <v>2761873523</v>
      </c>
      <c r="K451" s="5">
        <v>161896975</v>
      </c>
      <c r="L451" s="5">
        <v>3499942528.7452545</v>
      </c>
      <c r="M451" s="5">
        <v>4071860.3765611378</v>
      </c>
      <c r="N451" s="5">
        <v>95033</v>
      </c>
      <c r="O451" s="5">
        <v>894251129</v>
      </c>
      <c r="P451" s="5">
        <v>0</v>
      </c>
      <c r="Q451" s="5">
        <v>0</v>
      </c>
      <c r="R451" s="5">
        <v>210699412</v>
      </c>
      <c r="S451" s="5">
        <v>0</v>
      </c>
      <c r="T451" s="5">
        <v>167886134</v>
      </c>
      <c r="U451" s="5">
        <v>-274189964.86000001</v>
      </c>
      <c r="V451" s="5">
        <v>82529062</v>
      </c>
      <c r="W451" s="5"/>
      <c r="X451" s="5">
        <f t="shared" si="19"/>
        <v>7509055692.261816</v>
      </c>
      <c r="Y451" s="5">
        <v>284933363.18800002</v>
      </c>
      <c r="Z451" s="15">
        <f t="shared" si="20"/>
        <v>7224122329.0738163</v>
      </c>
      <c r="AA451" s="5">
        <v>7017596605.0200005</v>
      </c>
      <c r="AB451" s="26">
        <v>0.97141165187324641</v>
      </c>
      <c r="AC451" s="5">
        <v>5427831901.7199993</v>
      </c>
      <c r="AD451" s="26">
        <v>0.75134828211247717</v>
      </c>
    </row>
    <row r="452" spans="1:30" ht="33" x14ac:dyDescent="0.3">
      <c r="A452" s="3" t="s">
        <v>2378</v>
      </c>
      <c r="B452" s="4" t="s">
        <v>9</v>
      </c>
      <c r="C452" s="5" t="s">
        <v>263</v>
      </c>
      <c r="D452" s="5" t="s">
        <v>338</v>
      </c>
      <c r="E452" s="5" t="s">
        <v>890</v>
      </c>
      <c r="F452" s="5" t="s">
        <v>891</v>
      </c>
      <c r="G452" s="5">
        <v>2764339145</v>
      </c>
      <c r="H452" s="9">
        <v>0</v>
      </c>
      <c r="I452" s="5">
        <v>0</v>
      </c>
      <c r="J452" s="5">
        <f t="shared" si="21"/>
        <v>2764339145</v>
      </c>
      <c r="K452" s="5">
        <v>142423053</v>
      </c>
      <c r="L452" s="5">
        <v>2829626438.5169764</v>
      </c>
      <c r="M452" s="5">
        <v>327694618.09656113</v>
      </c>
      <c r="N452" s="5">
        <v>95118</v>
      </c>
      <c r="O452" s="5">
        <v>894990013</v>
      </c>
      <c r="P452" s="5">
        <v>0</v>
      </c>
      <c r="Q452" s="5">
        <v>2256382</v>
      </c>
      <c r="R452" s="5">
        <v>214695398.59999999</v>
      </c>
      <c r="S452" s="5">
        <v>0</v>
      </c>
      <c r="T452" s="5">
        <v>199287654</v>
      </c>
      <c r="U452" s="5">
        <v>-274434743.92000002</v>
      </c>
      <c r="V452" s="5">
        <v>70860902</v>
      </c>
      <c r="W452" s="5"/>
      <c r="X452" s="5">
        <f t="shared" ref="X452:X515" si="22">+J452+K452+L452+M452+N452+O452+P452+Q452+R452+S452+T452+U452+V452+W452</f>
        <v>7171833978.2935381</v>
      </c>
      <c r="Y452" s="5">
        <v>497980880.21600002</v>
      </c>
      <c r="Z452" s="15">
        <f t="shared" ref="Z452:Z515" si="23">+X452-Y452</f>
        <v>6673853098.0775385</v>
      </c>
      <c r="AA452" s="5">
        <v>6407414865.6399994</v>
      </c>
      <c r="AB452" s="26">
        <v>0.96007730039573558</v>
      </c>
      <c r="AC452" s="5">
        <v>6372214758.6399994</v>
      </c>
      <c r="AD452" s="26">
        <v>0.95480296988790048</v>
      </c>
    </row>
    <row r="453" spans="1:30" ht="33" x14ac:dyDescent="0.3">
      <c r="A453" s="3" t="s">
        <v>2378</v>
      </c>
      <c r="B453" s="4" t="s">
        <v>9</v>
      </c>
      <c r="C453" s="5" t="s">
        <v>263</v>
      </c>
      <c r="D453" s="5" t="s">
        <v>338</v>
      </c>
      <c r="E453" s="5" t="s">
        <v>892</v>
      </c>
      <c r="F453" s="5" t="s">
        <v>893</v>
      </c>
      <c r="G453" s="5">
        <v>2761873523</v>
      </c>
      <c r="H453" s="9">
        <v>0</v>
      </c>
      <c r="I453" s="5">
        <v>0</v>
      </c>
      <c r="J453" s="5">
        <f t="shared" si="21"/>
        <v>2761873523</v>
      </c>
      <c r="K453" s="5">
        <v>151927013</v>
      </c>
      <c r="L453" s="5">
        <v>3078713984.596261</v>
      </c>
      <c r="M453" s="5">
        <v>4291418.6665611379</v>
      </c>
      <c r="N453" s="5">
        <v>95033</v>
      </c>
      <c r="O453" s="5">
        <v>894251129</v>
      </c>
      <c r="P453" s="5">
        <v>0</v>
      </c>
      <c r="Q453" s="5">
        <v>0</v>
      </c>
      <c r="R453" s="5">
        <v>152997214.11000001</v>
      </c>
      <c r="S453" s="5">
        <v>0</v>
      </c>
      <c r="T453" s="5">
        <v>197386055</v>
      </c>
      <c r="U453" s="5">
        <v>-274189964.86000001</v>
      </c>
      <c r="V453" s="5">
        <v>75362207</v>
      </c>
      <c r="W453" s="5"/>
      <c r="X453" s="5">
        <f t="shared" si="22"/>
        <v>7042707612.5128222</v>
      </c>
      <c r="Y453" s="5">
        <v>497536711.62800002</v>
      </c>
      <c r="Z453" s="15">
        <f t="shared" si="23"/>
        <v>6545170900.8848219</v>
      </c>
      <c r="AA453" s="5">
        <v>5883413537.2199993</v>
      </c>
      <c r="AB453" s="26">
        <v>0.89889379915574674</v>
      </c>
      <c r="AC453" s="5">
        <v>4850177101.2199993</v>
      </c>
      <c r="AD453" s="26">
        <v>0.74103139164239673</v>
      </c>
    </row>
    <row r="454" spans="1:30" ht="33" x14ac:dyDescent="0.3">
      <c r="A454" s="3" t="s">
        <v>2378</v>
      </c>
      <c r="B454" s="4" t="s">
        <v>9</v>
      </c>
      <c r="C454" s="5" t="s">
        <v>263</v>
      </c>
      <c r="D454" s="5" t="s">
        <v>338</v>
      </c>
      <c r="E454" s="5" t="s">
        <v>894</v>
      </c>
      <c r="F454" s="5" t="s">
        <v>895</v>
      </c>
      <c r="G454" s="5">
        <v>5174049777</v>
      </c>
      <c r="H454" s="9">
        <v>0</v>
      </c>
      <c r="I454" s="5">
        <v>0</v>
      </c>
      <c r="J454" s="5">
        <f t="shared" si="21"/>
        <v>5174049777</v>
      </c>
      <c r="K454" s="5">
        <v>135935980</v>
      </c>
      <c r="L454" s="5">
        <v>3209239711.8177929</v>
      </c>
      <c r="M454" s="5">
        <v>63422389.976561137</v>
      </c>
      <c r="N454" s="5">
        <v>178033</v>
      </c>
      <c r="O454" s="5">
        <v>1770022985</v>
      </c>
      <c r="P454" s="5">
        <v>0</v>
      </c>
      <c r="Q454" s="5">
        <v>0</v>
      </c>
      <c r="R454" s="5">
        <v>291980085.86000001</v>
      </c>
      <c r="S454" s="5">
        <v>0</v>
      </c>
      <c r="T454" s="5">
        <v>128734132</v>
      </c>
      <c r="U454" s="5">
        <v>0</v>
      </c>
      <c r="V454" s="5">
        <v>64028675</v>
      </c>
      <c r="W454" s="5"/>
      <c r="X454" s="5">
        <f t="shared" si="22"/>
        <v>10837591769.654354</v>
      </c>
      <c r="Y454" s="5">
        <v>0</v>
      </c>
      <c r="Z454" s="15">
        <f t="shared" si="23"/>
        <v>10837591769.654354</v>
      </c>
      <c r="AA454" s="5">
        <v>8573891064</v>
      </c>
      <c r="AB454" s="26">
        <v>0.79112511766748794</v>
      </c>
      <c r="AC454" s="5">
        <v>8573891064</v>
      </c>
      <c r="AD454" s="26">
        <v>0.79112511766748794</v>
      </c>
    </row>
    <row r="455" spans="1:30" ht="33" x14ac:dyDescent="0.3">
      <c r="A455" s="3" t="s">
        <v>2378</v>
      </c>
      <c r="B455" s="4" t="s">
        <v>9</v>
      </c>
      <c r="C455" s="5" t="s">
        <v>263</v>
      </c>
      <c r="D455" s="5" t="s">
        <v>338</v>
      </c>
      <c r="E455" s="5" t="s">
        <v>896</v>
      </c>
      <c r="F455" s="5" t="s">
        <v>897</v>
      </c>
      <c r="G455" s="5">
        <v>2764155749</v>
      </c>
      <c r="H455" s="9">
        <v>0</v>
      </c>
      <c r="I455" s="5">
        <v>0</v>
      </c>
      <c r="J455" s="5">
        <f t="shared" si="21"/>
        <v>2764155749</v>
      </c>
      <c r="K455" s="5">
        <v>114915502</v>
      </c>
      <c r="L455" s="5">
        <v>1906418383.5483198</v>
      </c>
      <c r="M455" s="5">
        <v>4245741.0665611383</v>
      </c>
      <c r="N455" s="5">
        <v>95112</v>
      </c>
      <c r="O455" s="5">
        <v>895296523</v>
      </c>
      <c r="P455" s="5">
        <v>0</v>
      </c>
      <c r="Q455" s="5">
        <v>3311660.74</v>
      </c>
      <c r="R455" s="5">
        <v>154113277.03999999</v>
      </c>
      <c r="S455" s="5">
        <v>0</v>
      </c>
      <c r="T455" s="5">
        <v>103575680</v>
      </c>
      <c r="U455" s="5">
        <v>-274416536.94999999</v>
      </c>
      <c r="V455" s="5">
        <v>31898449</v>
      </c>
      <c r="W455" s="5"/>
      <c r="X455" s="5">
        <f t="shared" si="22"/>
        <v>5703609540.4448805</v>
      </c>
      <c r="Y455" s="5">
        <v>497947842.41000009</v>
      </c>
      <c r="Z455" s="15">
        <f t="shared" si="23"/>
        <v>5205661698.0348806</v>
      </c>
      <c r="AA455" s="5">
        <v>4189143347.7399998</v>
      </c>
      <c r="AB455" s="26">
        <v>0.80472831135403722</v>
      </c>
      <c r="AC455" s="5">
        <v>3829470156.0899997</v>
      </c>
      <c r="AD455" s="26">
        <v>0.73563561718496062</v>
      </c>
    </row>
    <row r="456" spans="1:30" ht="33" x14ac:dyDescent="0.3">
      <c r="A456" s="3" t="s">
        <v>2378</v>
      </c>
      <c r="B456" s="4" t="s">
        <v>9</v>
      </c>
      <c r="C456" s="5" t="s">
        <v>263</v>
      </c>
      <c r="D456" s="5" t="s">
        <v>338</v>
      </c>
      <c r="E456" s="5" t="s">
        <v>898</v>
      </c>
      <c r="F456" s="5" t="s">
        <v>899</v>
      </c>
      <c r="G456" s="5">
        <v>5423400012</v>
      </c>
      <c r="H456" s="9">
        <v>0</v>
      </c>
      <c r="I456" s="5">
        <v>0</v>
      </c>
      <c r="J456" s="5">
        <f t="shared" si="21"/>
        <v>5423400012</v>
      </c>
      <c r="K456" s="5">
        <v>115968159</v>
      </c>
      <c r="L456" s="5">
        <v>1333795918.8013296</v>
      </c>
      <c r="M456" s="5">
        <v>7369862.5347965397</v>
      </c>
      <c r="N456" s="5">
        <v>186613</v>
      </c>
      <c r="O456" s="5">
        <v>1755984035</v>
      </c>
      <c r="P456" s="5">
        <v>0</v>
      </c>
      <c r="Q456" s="5">
        <v>0</v>
      </c>
      <c r="R456" s="5">
        <v>130485429.51000001</v>
      </c>
      <c r="S456" s="5">
        <v>0</v>
      </c>
      <c r="T456" s="5">
        <v>150577293</v>
      </c>
      <c r="U456" s="5">
        <v>-538417797.30999994</v>
      </c>
      <c r="V456" s="5">
        <v>165102402</v>
      </c>
      <c r="W456" s="5"/>
      <c r="X456" s="5">
        <f t="shared" si="22"/>
        <v>8544451927.5361271</v>
      </c>
      <c r="Y456" s="5">
        <v>976996442.9380002</v>
      </c>
      <c r="Z456" s="15">
        <f t="shared" si="23"/>
        <v>7567455484.5981274</v>
      </c>
      <c r="AA456" s="5">
        <v>2817814607.8000002</v>
      </c>
      <c r="AB456" s="26">
        <v>0.37235958817795956</v>
      </c>
      <c r="AC456" s="5">
        <v>2812061270</v>
      </c>
      <c r="AD456" s="26">
        <v>0.37159931442257249</v>
      </c>
    </row>
    <row r="457" spans="1:30" ht="33" x14ac:dyDescent="0.3">
      <c r="A457" s="3" t="s">
        <v>2378</v>
      </c>
      <c r="B457" s="4" t="s">
        <v>9</v>
      </c>
      <c r="C457" s="5" t="s">
        <v>263</v>
      </c>
      <c r="D457" s="5" t="s">
        <v>338</v>
      </c>
      <c r="E457" s="5" t="s">
        <v>900</v>
      </c>
      <c r="F457" s="5" t="s">
        <v>901</v>
      </c>
      <c r="G457" s="5">
        <v>2761873523</v>
      </c>
      <c r="H457" s="9">
        <v>0</v>
      </c>
      <c r="I457" s="5">
        <v>0</v>
      </c>
      <c r="J457" s="5">
        <f t="shared" si="21"/>
        <v>2761873523</v>
      </c>
      <c r="K457" s="5">
        <v>60247879</v>
      </c>
      <c r="L457" s="5">
        <v>830251313.61434221</v>
      </c>
      <c r="M457" s="5">
        <v>4405708.2365611382</v>
      </c>
      <c r="N457" s="5">
        <v>95033</v>
      </c>
      <c r="O457" s="5">
        <v>894269964</v>
      </c>
      <c r="P457" s="5">
        <v>0</v>
      </c>
      <c r="Q457" s="5">
        <v>34767.93</v>
      </c>
      <c r="R457" s="5">
        <v>57244321.719999999</v>
      </c>
      <c r="S457" s="5">
        <v>0</v>
      </c>
      <c r="T457" s="5">
        <v>58696934</v>
      </c>
      <c r="U457" s="5">
        <v>-274189964.86000001</v>
      </c>
      <c r="V457" s="5">
        <v>16580919</v>
      </c>
      <c r="W457" s="5"/>
      <c r="X457" s="5">
        <f t="shared" si="22"/>
        <v>4409510398.6409044</v>
      </c>
      <c r="Y457" s="5">
        <v>490163440.81800008</v>
      </c>
      <c r="Z457" s="15">
        <f t="shared" si="23"/>
        <v>3919346957.8229046</v>
      </c>
      <c r="AA457" s="5">
        <v>3562350031.8200002</v>
      </c>
      <c r="AB457" s="26">
        <v>0.90891418140709668</v>
      </c>
      <c r="AC457" s="5">
        <v>3535265121.9299998</v>
      </c>
      <c r="AD457" s="26">
        <v>0.9020036143709379</v>
      </c>
    </row>
    <row r="458" spans="1:30" ht="33" x14ac:dyDescent="0.3">
      <c r="A458" s="3" t="s">
        <v>2378</v>
      </c>
      <c r="B458" s="4" t="s">
        <v>9</v>
      </c>
      <c r="C458" s="5" t="s">
        <v>263</v>
      </c>
      <c r="D458" s="5" t="s">
        <v>338</v>
      </c>
      <c r="E458" s="5" t="s">
        <v>902</v>
      </c>
      <c r="F458" s="5" t="s">
        <v>903</v>
      </c>
      <c r="G458" s="5">
        <v>17892843432</v>
      </c>
      <c r="H458" s="9">
        <v>0</v>
      </c>
      <c r="I458" s="5">
        <v>0</v>
      </c>
      <c r="J458" s="5">
        <f t="shared" si="21"/>
        <v>17892843432</v>
      </c>
      <c r="K458" s="5">
        <v>465997577</v>
      </c>
      <c r="L458" s="5">
        <v>8865327651.5855942</v>
      </c>
      <c r="M458" s="5">
        <v>0</v>
      </c>
      <c r="N458" s="5">
        <v>615671</v>
      </c>
      <c r="O458" s="5">
        <v>11525153628</v>
      </c>
      <c r="P458" s="5">
        <v>0</v>
      </c>
      <c r="Q458" s="5">
        <v>4513533.5599999996</v>
      </c>
      <c r="R458" s="5">
        <v>1328619697</v>
      </c>
      <c r="S458" s="5">
        <v>0</v>
      </c>
      <c r="T458" s="5">
        <v>2124030278</v>
      </c>
      <c r="U458" s="5">
        <v>0</v>
      </c>
      <c r="V458" s="5">
        <v>1939071628</v>
      </c>
      <c r="W458" s="5"/>
      <c r="X458" s="5">
        <f t="shared" si="22"/>
        <v>44146173096.145592</v>
      </c>
      <c r="Y458" s="5">
        <v>0</v>
      </c>
      <c r="Z458" s="15">
        <f t="shared" si="23"/>
        <v>44146173096.145592</v>
      </c>
      <c r="AA458" s="5">
        <v>33606122118.920002</v>
      </c>
      <c r="AB458" s="26">
        <v>0.76124655348334502</v>
      </c>
      <c r="AC458" s="5">
        <v>31837919557.75</v>
      </c>
      <c r="AD458" s="26">
        <v>0.72119319353934608</v>
      </c>
    </row>
    <row r="459" spans="1:30" ht="33" x14ac:dyDescent="0.3">
      <c r="A459" s="3" t="s">
        <v>2378</v>
      </c>
      <c r="B459" s="4" t="s">
        <v>9</v>
      </c>
      <c r="C459" s="5" t="s">
        <v>263</v>
      </c>
      <c r="D459" s="5" t="s">
        <v>338</v>
      </c>
      <c r="E459" s="5" t="s">
        <v>904</v>
      </c>
      <c r="F459" s="5" t="s">
        <v>905</v>
      </c>
      <c r="G459" s="5">
        <v>5423315281</v>
      </c>
      <c r="H459" s="9">
        <v>0</v>
      </c>
      <c r="I459" s="5">
        <v>0</v>
      </c>
      <c r="J459" s="5">
        <f t="shared" si="21"/>
        <v>5423315281</v>
      </c>
      <c r="K459" s="5">
        <v>155404556</v>
      </c>
      <c r="L459" s="5">
        <v>2493409988.3006668</v>
      </c>
      <c r="M459" s="5">
        <v>7014953.2947965395</v>
      </c>
      <c r="N459" s="5">
        <v>186610</v>
      </c>
      <c r="O459" s="5">
        <v>1755984035</v>
      </c>
      <c r="P459" s="5">
        <v>0</v>
      </c>
      <c r="Q459" s="5">
        <v>0</v>
      </c>
      <c r="R459" s="5">
        <v>183397830.41999999</v>
      </c>
      <c r="S459" s="5">
        <v>0</v>
      </c>
      <c r="T459" s="5">
        <v>107070607</v>
      </c>
      <c r="U459" s="5">
        <v>-538409385.49000001</v>
      </c>
      <c r="V459" s="5">
        <v>41943193</v>
      </c>
      <c r="W459" s="5"/>
      <c r="X459" s="5">
        <f t="shared" si="22"/>
        <v>9629317668.5254631</v>
      </c>
      <c r="Y459" s="5">
        <v>976981179.10200012</v>
      </c>
      <c r="Z459" s="15">
        <f t="shared" si="23"/>
        <v>8652336489.4234638</v>
      </c>
      <c r="AA459" s="5">
        <v>7779340533.6099997</v>
      </c>
      <c r="AB459" s="26">
        <v>0.89910286581195653</v>
      </c>
      <c r="AC459" s="5">
        <v>6803817361.9899998</v>
      </c>
      <c r="AD459" s="26">
        <v>0.78635607506792216</v>
      </c>
    </row>
    <row r="460" spans="1:30" ht="33" x14ac:dyDescent="0.3">
      <c r="A460" s="3" t="s">
        <v>2378</v>
      </c>
      <c r="B460" s="4" t="s">
        <v>9</v>
      </c>
      <c r="C460" s="5" t="s">
        <v>263</v>
      </c>
      <c r="D460" s="5" t="s">
        <v>338</v>
      </c>
      <c r="E460" s="5" t="s">
        <v>906</v>
      </c>
      <c r="F460" s="5" t="s">
        <v>907</v>
      </c>
      <c r="G460" s="5">
        <v>10195134821</v>
      </c>
      <c r="H460" s="9">
        <v>0</v>
      </c>
      <c r="I460" s="5">
        <v>0</v>
      </c>
      <c r="J460" s="5">
        <f t="shared" si="21"/>
        <v>10195134821</v>
      </c>
      <c r="K460" s="5">
        <v>281063583</v>
      </c>
      <c r="L460" s="5">
        <v>4759927133.2194347</v>
      </c>
      <c r="M460" s="5">
        <v>17681996.196561139</v>
      </c>
      <c r="N460" s="5">
        <v>350802</v>
      </c>
      <c r="O460" s="5">
        <v>4033809368</v>
      </c>
      <c r="P460" s="5">
        <v>0</v>
      </c>
      <c r="Q460" s="5">
        <v>2191560.04</v>
      </c>
      <c r="R460" s="5">
        <v>547764721.92999995</v>
      </c>
      <c r="S460" s="5">
        <v>0</v>
      </c>
      <c r="T460" s="5">
        <v>780503079</v>
      </c>
      <c r="U460" s="5">
        <v>0</v>
      </c>
      <c r="V460" s="5">
        <v>653438620</v>
      </c>
      <c r="W460" s="5"/>
      <c r="X460" s="5">
        <f t="shared" si="22"/>
        <v>21271865684.385998</v>
      </c>
      <c r="Y460" s="5">
        <v>0</v>
      </c>
      <c r="Z460" s="15">
        <f t="shared" si="23"/>
        <v>21271865684.385998</v>
      </c>
      <c r="AA460" s="5">
        <v>18217499813.119999</v>
      </c>
      <c r="AB460" s="26">
        <v>0.85641288279156591</v>
      </c>
      <c r="AC460" s="5">
        <v>15166850043.120001</v>
      </c>
      <c r="AD460" s="26">
        <v>0.71300046117970706</v>
      </c>
    </row>
    <row r="461" spans="1:30" ht="33" x14ac:dyDescent="0.3">
      <c r="A461" s="3" t="s">
        <v>2378</v>
      </c>
      <c r="B461" s="4" t="s">
        <v>9</v>
      </c>
      <c r="C461" s="5" t="s">
        <v>263</v>
      </c>
      <c r="D461" s="5" t="s">
        <v>338</v>
      </c>
      <c r="E461" s="5" t="s">
        <v>908</v>
      </c>
      <c r="F461" s="5" t="s">
        <v>909</v>
      </c>
      <c r="G461" s="5">
        <v>8441852195</v>
      </c>
      <c r="H461" s="9">
        <v>0</v>
      </c>
      <c r="I461" s="5">
        <v>0</v>
      </c>
      <c r="J461" s="5">
        <f t="shared" si="21"/>
        <v>8441852195</v>
      </c>
      <c r="K461" s="5">
        <v>265988552</v>
      </c>
      <c r="L461" s="5">
        <v>3705690196.5458488</v>
      </c>
      <c r="M461" s="5">
        <v>116160836.49656114</v>
      </c>
      <c r="N461" s="5">
        <v>290474</v>
      </c>
      <c r="O461" s="5">
        <v>3078706444</v>
      </c>
      <c r="P461" s="5">
        <v>0</v>
      </c>
      <c r="Q461" s="5">
        <v>0</v>
      </c>
      <c r="R461" s="5">
        <v>463488255.93000001</v>
      </c>
      <c r="S461" s="5">
        <v>0</v>
      </c>
      <c r="T461" s="5">
        <v>625812892</v>
      </c>
      <c r="U461" s="5">
        <v>0</v>
      </c>
      <c r="V461" s="5">
        <v>423233896</v>
      </c>
      <c r="W461" s="5"/>
      <c r="X461" s="5">
        <f t="shared" si="22"/>
        <v>17121223741.97241</v>
      </c>
      <c r="Y461" s="5">
        <v>0</v>
      </c>
      <c r="Z461" s="15">
        <f t="shared" si="23"/>
        <v>17121223741.97241</v>
      </c>
      <c r="AA461" s="5">
        <v>14418178160.360001</v>
      </c>
      <c r="AB461" s="26">
        <v>0.84212310858446782</v>
      </c>
      <c r="AC461" s="5">
        <v>13850626135.940001</v>
      </c>
      <c r="AD461" s="26">
        <v>0.80897407479030892</v>
      </c>
    </row>
    <row r="462" spans="1:30" ht="33" x14ac:dyDescent="0.3">
      <c r="A462" s="3" t="s">
        <v>2378</v>
      </c>
      <c r="B462" s="4" t="s">
        <v>9</v>
      </c>
      <c r="C462" s="5" t="s">
        <v>263</v>
      </c>
      <c r="D462" s="5" t="s">
        <v>338</v>
      </c>
      <c r="E462" s="5" t="s">
        <v>910</v>
      </c>
      <c r="F462" s="5" t="s">
        <v>911</v>
      </c>
      <c r="G462" s="5">
        <v>5423387856</v>
      </c>
      <c r="H462" s="9">
        <v>0</v>
      </c>
      <c r="I462" s="5">
        <v>0</v>
      </c>
      <c r="J462" s="5">
        <f t="shared" si="21"/>
        <v>5423387856</v>
      </c>
      <c r="K462" s="5">
        <v>218762427</v>
      </c>
      <c r="L462" s="5">
        <v>4075587887.8567929</v>
      </c>
      <c r="M462" s="5">
        <v>7248272.1947965398</v>
      </c>
      <c r="N462" s="5">
        <v>186612</v>
      </c>
      <c r="O462" s="5">
        <v>1756009620</v>
      </c>
      <c r="P462" s="5">
        <v>0</v>
      </c>
      <c r="Q462" s="5">
        <v>0</v>
      </c>
      <c r="R462" s="5">
        <v>218641863.40000001</v>
      </c>
      <c r="S462" s="5">
        <v>0</v>
      </c>
      <c r="T462" s="5">
        <v>149317076</v>
      </c>
      <c r="U462" s="5">
        <v>-538416590.5</v>
      </c>
      <c r="V462" s="5">
        <v>36155568</v>
      </c>
      <c r="W462" s="5"/>
      <c r="X462" s="5">
        <f t="shared" si="22"/>
        <v>11346880591.951588</v>
      </c>
      <c r="Y462" s="5">
        <v>976994253.10000002</v>
      </c>
      <c r="Z462" s="15">
        <f t="shared" si="23"/>
        <v>10369886338.851587</v>
      </c>
      <c r="AA462" s="5">
        <v>10037829107.6</v>
      </c>
      <c r="AB462" s="26">
        <v>0.96797870098079009</v>
      </c>
      <c r="AC462" s="5">
        <v>9707895347.6000004</v>
      </c>
      <c r="AD462" s="26">
        <v>0.93616217481850439</v>
      </c>
    </row>
    <row r="463" spans="1:30" ht="33" x14ac:dyDescent="0.3">
      <c r="A463" s="3" t="s">
        <v>2378</v>
      </c>
      <c r="B463" s="4" t="s">
        <v>9</v>
      </c>
      <c r="C463" s="5" t="s">
        <v>263</v>
      </c>
      <c r="D463" s="5" t="s">
        <v>338</v>
      </c>
      <c r="E463" s="5" t="s">
        <v>912</v>
      </c>
      <c r="F463" s="5" t="s">
        <v>913</v>
      </c>
      <c r="G463" s="5">
        <v>12216515360</v>
      </c>
      <c r="H463" s="9">
        <v>0</v>
      </c>
      <c r="I463" s="5">
        <v>0</v>
      </c>
      <c r="J463" s="5">
        <f t="shared" si="21"/>
        <v>12216515360</v>
      </c>
      <c r="K463" s="5">
        <v>161803583</v>
      </c>
      <c r="L463" s="5">
        <v>2526290073.3904037</v>
      </c>
      <c r="M463" s="5">
        <v>96870725.506561145</v>
      </c>
      <c r="N463" s="5">
        <v>420355</v>
      </c>
      <c r="O463" s="5">
        <v>4451733508</v>
      </c>
      <c r="P463" s="5">
        <v>0</v>
      </c>
      <c r="Q463" s="5">
        <v>228938631.03000003</v>
      </c>
      <c r="R463" s="5">
        <v>509697366.01999998</v>
      </c>
      <c r="S463" s="5">
        <v>0</v>
      </c>
      <c r="T463" s="5">
        <v>852746041</v>
      </c>
      <c r="U463" s="5">
        <v>0</v>
      </c>
      <c r="V463" s="5">
        <v>611788956</v>
      </c>
      <c r="W463" s="5"/>
      <c r="X463" s="5">
        <f t="shared" si="22"/>
        <v>21656804598.946964</v>
      </c>
      <c r="Y463" s="5">
        <v>0</v>
      </c>
      <c r="Z463" s="15">
        <f t="shared" si="23"/>
        <v>21656804598.946964</v>
      </c>
      <c r="AA463" s="5">
        <v>19056773214.970001</v>
      </c>
      <c r="AB463" s="26">
        <v>0.8799439052932404</v>
      </c>
      <c r="AC463" s="5">
        <v>14989651107.130001</v>
      </c>
      <c r="AD463" s="26">
        <v>0.69214509641273925</v>
      </c>
    </row>
    <row r="464" spans="1:30" ht="33" x14ac:dyDescent="0.3">
      <c r="A464" s="3" t="s">
        <v>2378</v>
      </c>
      <c r="B464" s="4" t="s">
        <v>9</v>
      </c>
      <c r="C464" s="5" t="s">
        <v>263</v>
      </c>
      <c r="D464" s="5" t="s">
        <v>338</v>
      </c>
      <c r="E464" s="5" t="s">
        <v>914</v>
      </c>
      <c r="F464" s="5" t="s">
        <v>915</v>
      </c>
      <c r="G464" s="5">
        <v>2761873523</v>
      </c>
      <c r="H464" s="9">
        <v>0</v>
      </c>
      <c r="I464" s="5">
        <v>0</v>
      </c>
      <c r="J464" s="5">
        <f t="shared" si="21"/>
        <v>2761873523</v>
      </c>
      <c r="K464" s="5">
        <v>104099290</v>
      </c>
      <c r="L464" s="5">
        <v>1931734791.61414</v>
      </c>
      <c r="M464" s="5">
        <v>4382276.9565611379</v>
      </c>
      <c r="N464" s="5">
        <v>95033</v>
      </c>
      <c r="O464" s="5">
        <v>894251129</v>
      </c>
      <c r="P464" s="5">
        <v>0</v>
      </c>
      <c r="Q464" s="5">
        <v>4367.51</v>
      </c>
      <c r="R464" s="5">
        <v>134263939.46000001</v>
      </c>
      <c r="S464" s="5">
        <v>0</v>
      </c>
      <c r="T464" s="5">
        <v>111204853</v>
      </c>
      <c r="U464" s="5">
        <v>-274189964.86000001</v>
      </c>
      <c r="V464" s="5">
        <v>16035572</v>
      </c>
      <c r="W464" s="5"/>
      <c r="X464" s="5">
        <f t="shared" si="22"/>
        <v>5683754810.6807013</v>
      </c>
      <c r="Y464" s="5">
        <v>497536711.62800002</v>
      </c>
      <c r="Z464" s="15">
        <f t="shared" si="23"/>
        <v>5186218099.052701</v>
      </c>
      <c r="AA464" s="5">
        <v>4721456757.1999998</v>
      </c>
      <c r="AB464" s="26">
        <v>0.91038530717834776</v>
      </c>
      <c r="AC464" s="5">
        <v>4342163561.8500004</v>
      </c>
      <c r="AD464" s="26">
        <v>0.83725047402906694</v>
      </c>
    </row>
    <row r="465" spans="1:30" ht="33" x14ac:dyDescent="0.3">
      <c r="A465" s="3" t="s">
        <v>2378</v>
      </c>
      <c r="B465" s="4" t="s">
        <v>9</v>
      </c>
      <c r="C465" s="5" t="s">
        <v>263</v>
      </c>
      <c r="D465" s="5" t="s">
        <v>338</v>
      </c>
      <c r="E465" s="5" t="s">
        <v>916</v>
      </c>
      <c r="F465" s="5" t="s">
        <v>917</v>
      </c>
      <c r="G465" s="5">
        <v>5902092778</v>
      </c>
      <c r="H465" s="9">
        <v>0</v>
      </c>
      <c r="I465" s="5">
        <v>0</v>
      </c>
      <c r="J465" s="5">
        <f t="shared" si="21"/>
        <v>5902092778</v>
      </c>
      <c r="K465" s="5">
        <v>267357915</v>
      </c>
      <c r="L465" s="5">
        <v>3415357582.235436</v>
      </c>
      <c r="M465" s="5">
        <v>4489151.076561138</v>
      </c>
      <c r="N465" s="5">
        <v>203084</v>
      </c>
      <c r="O465" s="5">
        <v>2837652120</v>
      </c>
      <c r="P465" s="5">
        <v>0</v>
      </c>
      <c r="Q465" s="5">
        <v>0</v>
      </c>
      <c r="R465" s="5">
        <v>394793006.45999998</v>
      </c>
      <c r="S465" s="5">
        <v>0</v>
      </c>
      <c r="T465" s="5">
        <v>463753732</v>
      </c>
      <c r="U465" s="5">
        <v>0</v>
      </c>
      <c r="V465" s="5">
        <v>363331925</v>
      </c>
      <c r="W465" s="5"/>
      <c r="X465" s="5">
        <f t="shared" si="22"/>
        <v>13649031293.771996</v>
      </c>
      <c r="Y465" s="5">
        <v>0</v>
      </c>
      <c r="Z465" s="15">
        <f t="shared" si="23"/>
        <v>13649031293.771996</v>
      </c>
      <c r="AA465" s="5">
        <v>11553318823.6</v>
      </c>
      <c r="AB465" s="26">
        <v>0.84645705434580831</v>
      </c>
      <c r="AC465" s="5">
        <v>10161460890.050001</v>
      </c>
      <c r="AD465" s="26">
        <v>0.7444822032671754</v>
      </c>
    </row>
    <row r="466" spans="1:30" ht="33" x14ac:dyDescent="0.3">
      <c r="A466" s="3" t="s">
        <v>2378</v>
      </c>
      <c r="B466" s="4" t="s">
        <v>9</v>
      </c>
      <c r="C466" s="5" t="s">
        <v>263</v>
      </c>
      <c r="D466" s="5" t="s">
        <v>338</v>
      </c>
      <c r="E466" s="5" t="s">
        <v>918</v>
      </c>
      <c r="F466" s="5" t="s">
        <v>919</v>
      </c>
      <c r="G466" s="5">
        <v>2761873523</v>
      </c>
      <c r="H466" s="9">
        <v>0</v>
      </c>
      <c r="I466" s="5">
        <v>0</v>
      </c>
      <c r="J466" s="5">
        <f t="shared" si="21"/>
        <v>2761873523</v>
      </c>
      <c r="K466" s="5">
        <v>163360060</v>
      </c>
      <c r="L466" s="5">
        <v>3359640837.4382162</v>
      </c>
      <c r="M466" s="5">
        <v>4071860.3765611378</v>
      </c>
      <c r="N466" s="5">
        <v>95033</v>
      </c>
      <c r="O466" s="5">
        <v>894251129</v>
      </c>
      <c r="P466" s="5">
        <v>0</v>
      </c>
      <c r="Q466" s="5">
        <v>0</v>
      </c>
      <c r="R466" s="5">
        <v>249764874</v>
      </c>
      <c r="S466" s="5">
        <v>0</v>
      </c>
      <c r="T466" s="5">
        <v>288954615</v>
      </c>
      <c r="U466" s="5">
        <v>-274189964.86000001</v>
      </c>
      <c r="V466" s="5">
        <v>135229612</v>
      </c>
      <c r="W466" s="5"/>
      <c r="X466" s="5">
        <f t="shared" si="22"/>
        <v>7583051578.9547777</v>
      </c>
      <c r="Y466" s="5">
        <v>497536711.62800002</v>
      </c>
      <c r="Z466" s="15">
        <f t="shared" si="23"/>
        <v>7085514867.3267775</v>
      </c>
      <c r="AA466" s="5">
        <v>5958072973.9700003</v>
      </c>
      <c r="AB466" s="26">
        <v>0.84088073845477107</v>
      </c>
      <c r="AC466" s="5">
        <v>4682802757.4700003</v>
      </c>
      <c r="AD466" s="26">
        <v>0.6608980215486765</v>
      </c>
    </row>
    <row r="467" spans="1:30" ht="33" x14ac:dyDescent="0.3">
      <c r="A467" s="3" t="s">
        <v>2378</v>
      </c>
      <c r="B467" s="4" t="s">
        <v>9</v>
      </c>
      <c r="C467" s="5" t="s">
        <v>263</v>
      </c>
      <c r="D467" s="5" t="s">
        <v>338</v>
      </c>
      <c r="E467" s="5" t="s">
        <v>920</v>
      </c>
      <c r="F467" s="5" t="s">
        <v>921</v>
      </c>
      <c r="G467" s="5">
        <v>27719166992</v>
      </c>
      <c r="H467" s="9">
        <v>0</v>
      </c>
      <c r="I467" s="5">
        <v>0</v>
      </c>
      <c r="J467" s="5">
        <f t="shared" si="21"/>
        <v>27719166992</v>
      </c>
      <c r="K467" s="5">
        <v>1027935570</v>
      </c>
      <c r="L467" s="5">
        <v>17444529672.933876</v>
      </c>
      <c r="M467" s="5">
        <v>1252712352.3099999</v>
      </c>
      <c r="N467" s="5">
        <v>953782</v>
      </c>
      <c r="O467" s="5">
        <v>8975029054</v>
      </c>
      <c r="P467" s="5">
        <v>0</v>
      </c>
      <c r="Q467" s="5">
        <v>0</v>
      </c>
      <c r="R467" s="5">
        <v>1428158859.0899999</v>
      </c>
      <c r="S467" s="5">
        <v>0</v>
      </c>
      <c r="T467" s="5">
        <v>1121314391</v>
      </c>
      <c r="U467" s="5">
        <v>-2751870192.5100002</v>
      </c>
      <c r="V467" s="5">
        <v>136473365</v>
      </c>
      <c r="W467" s="5"/>
      <c r="X467" s="5">
        <f t="shared" si="22"/>
        <v>56354403845.823868</v>
      </c>
      <c r="Y467" s="5">
        <v>3780585753.7079997</v>
      </c>
      <c r="Z467" s="15">
        <f t="shared" si="23"/>
        <v>52573818092.115868</v>
      </c>
      <c r="AA467" s="5">
        <v>50355527524.620003</v>
      </c>
      <c r="AB467" s="26">
        <v>0.95780617333880635</v>
      </c>
      <c r="AC467" s="5">
        <v>45210288782.449997</v>
      </c>
      <c r="AD467" s="26">
        <v>0.85993923255176086</v>
      </c>
    </row>
    <row r="468" spans="1:30" ht="33" x14ac:dyDescent="0.3">
      <c r="A468" s="3" t="s">
        <v>2378</v>
      </c>
      <c r="B468" s="4" t="s">
        <v>9</v>
      </c>
      <c r="C468" s="5" t="s">
        <v>263</v>
      </c>
      <c r="D468" s="5" t="s">
        <v>338</v>
      </c>
      <c r="E468" s="5" t="s">
        <v>922</v>
      </c>
      <c r="F468" s="5" t="s">
        <v>923</v>
      </c>
      <c r="G468" s="5">
        <v>5423315281</v>
      </c>
      <c r="H468" s="9">
        <v>0</v>
      </c>
      <c r="I468" s="5">
        <v>0</v>
      </c>
      <c r="J468" s="5">
        <f t="shared" si="21"/>
        <v>5423315281</v>
      </c>
      <c r="K468" s="5">
        <v>80260056</v>
      </c>
      <c r="L468" s="5">
        <v>1416938226.9416885</v>
      </c>
      <c r="M468" s="5">
        <v>6806288.8247965397</v>
      </c>
      <c r="N468" s="5">
        <v>186610</v>
      </c>
      <c r="O468" s="5">
        <v>1755984035</v>
      </c>
      <c r="P468" s="5">
        <v>0</v>
      </c>
      <c r="Q468" s="5">
        <v>0</v>
      </c>
      <c r="R468" s="5">
        <v>124762731.5</v>
      </c>
      <c r="S468" s="5">
        <v>0</v>
      </c>
      <c r="T468" s="5">
        <v>97369553</v>
      </c>
      <c r="U468" s="5">
        <v>-538409385.49000001</v>
      </c>
      <c r="V468" s="5">
        <v>9530558</v>
      </c>
      <c r="W468" s="5"/>
      <c r="X468" s="5">
        <f t="shared" si="22"/>
        <v>8376743954.7764854</v>
      </c>
      <c r="Y468" s="5">
        <v>976981179.10200012</v>
      </c>
      <c r="Z468" s="15">
        <f t="shared" si="23"/>
        <v>7399762775.6744852</v>
      </c>
      <c r="AA468" s="5">
        <v>7253017307.54</v>
      </c>
      <c r="AB468" s="26">
        <v>0.98016889560069587</v>
      </c>
      <c r="AC468" s="5">
        <v>6689196167.8400002</v>
      </c>
      <c r="AD468" s="26">
        <v>0.9039744071025686</v>
      </c>
    </row>
    <row r="469" spans="1:30" ht="33" x14ac:dyDescent="0.3">
      <c r="A469" s="3" t="s">
        <v>2378</v>
      </c>
      <c r="B469" s="4" t="s">
        <v>9</v>
      </c>
      <c r="C469" s="5" t="s">
        <v>263</v>
      </c>
      <c r="D469" s="5" t="s">
        <v>338</v>
      </c>
      <c r="E469" s="5" t="s">
        <v>924</v>
      </c>
      <c r="F469" s="5" t="s">
        <v>192</v>
      </c>
      <c r="G469" s="5">
        <v>2762154298</v>
      </c>
      <c r="H469" s="9">
        <v>0</v>
      </c>
      <c r="I469" s="5">
        <v>0</v>
      </c>
      <c r="J469" s="5">
        <f t="shared" si="21"/>
        <v>2762154298</v>
      </c>
      <c r="K469" s="5">
        <v>132728608</v>
      </c>
      <c r="L469" s="5">
        <v>2209406459.9804363</v>
      </c>
      <c r="M469" s="5">
        <v>12720217.366561137</v>
      </c>
      <c r="N469" s="5">
        <v>95043</v>
      </c>
      <c r="O469" s="5">
        <v>894271583</v>
      </c>
      <c r="P469" s="5">
        <v>0</v>
      </c>
      <c r="Q469" s="5">
        <v>120470</v>
      </c>
      <c r="R469" s="5">
        <v>152066291</v>
      </c>
      <c r="S469" s="5">
        <v>0</v>
      </c>
      <c r="T469" s="5">
        <v>147889889</v>
      </c>
      <c r="U469" s="5">
        <v>-274217839.30000001</v>
      </c>
      <c r="V469" s="5">
        <v>35709897</v>
      </c>
      <c r="W469" s="5"/>
      <c r="X469" s="5">
        <f t="shared" si="22"/>
        <v>6072944917.0469971</v>
      </c>
      <c r="Y469" s="5">
        <v>497587291.74000001</v>
      </c>
      <c r="Z469" s="15">
        <f t="shared" si="23"/>
        <v>5575357625.3069973</v>
      </c>
      <c r="AA469" s="5">
        <v>4502371792.5</v>
      </c>
      <c r="AB469" s="26">
        <v>0.80754851887229118</v>
      </c>
      <c r="AC469" s="5">
        <v>4502371792.5</v>
      </c>
      <c r="AD469" s="26">
        <v>0.80754851887229118</v>
      </c>
    </row>
    <row r="470" spans="1:30" ht="33" x14ac:dyDescent="0.3">
      <c r="A470" s="3" t="s">
        <v>2378</v>
      </c>
      <c r="B470" s="4" t="s">
        <v>9</v>
      </c>
      <c r="C470" s="5" t="s">
        <v>263</v>
      </c>
      <c r="D470" s="5" t="s">
        <v>338</v>
      </c>
      <c r="E470" s="5" t="s">
        <v>925</v>
      </c>
      <c r="F470" s="5" t="s">
        <v>926</v>
      </c>
      <c r="G470" s="5">
        <v>6381925209</v>
      </c>
      <c r="H470" s="9">
        <v>0</v>
      </c>
      <c r="I470" s="5">
        <v>0</v>
      </c>
      <c r="J470" s="5">
        <f t="shared" si="21"/>
        <v>6381925209</v>
      </c>
      <c r="K470" s="5">
        <v>241887411</v>
      </c>
      <c r="L470" s="5">
        <v>4934880630.8401871</v>
      </c>
      <c r="M470" s="5">
        <v>1238446.21</v>
      </c>
      <c r="N470" s="5">
        <v>219594</v>
      </c>
      <c r="O470" s="5">
        <v>3177847717</v>
      </c>
      <c r="P470" s="5">
        <v>0</v>
      </c>
      <c r="Q470" s="5">
        <v>1760484.66</v>
      </c>
      <c r="R470" s="5">
        <v>501906009.61000001</v>
      </c>
      <c r="S470" s="5">
        <v>0</v>
      </c>
      <c r="T470" s="5">
        <v>360394656</v>
      </c>
      <c r="U470" s="5">
        <v>0</v>
      </c>
      <c r="V470" s="5">
        <v>302146176</v>
      </c>
      <c r="W470" s="5"/>
      <c r="X470" s="5">
        <f t="shared" si="22"/>
        <v>15904206334.320187</v>
      </c>
      <c r="Y470" s="5">
        <v>0</v>
      </c>
      <c r="Z470" s="15">
        <f t="shared" si="23"/>
        <v>15904206334.320187</v>
      </c>
      <c r="AA470" s="5">
        <v>15425267379</v>
      </c>
      <c r="AB470" s="26">
        <v>0.96988601975776245</v>
      </c>
      <c r="AC470" s="5">
        <v>13747212123</v>
      </c>
      <c r="AD470" s="26">
        <v>0.86437586598297955</v>
      </c>
    </row>
    <row r="471" spans="1:30" ht="33" x14ac:dyDescent="0.3">
      <c r="A471" s="3" t="s">
        <v>2378</v>
      </c>
      <c r="B471" s="4" t="s">
        <v>9</v>
      </c>
      <c r="C471" s="5" t="s">
        <v>263</v>
      </c>
      <c r="D471" s="5" t="s">
        <v>338</v>
      </c>
      <c r="E471" s="5" t="s">
        <v>927</v>
      </c>
      <c r="F471" s="5" t="s">
        <v>928</v>
      </c>
      <c r="G471" s="5">
        <v>2761932879</v>
      </c>
      <c r="H471" s="9">
        <v>0</v>
      </c>
      <c r="I471" s="5">
        <v>0</v>
      </c>
      <c r="J471" s="5">
        <f t="shared" si="21"/>
        <v>2761932879</v>
      </c>
      <c r="K471" s="5">
        <v>79920746</v>
      </c>
      <c r="L471" s="5">
        <v>1113160907.6086955</v>
      </c>
      <c r="M471" s="5">
        <v>18053100.06656114</v>
      </c>
      <c r="N471" s="5">
        <v>95035</v>
      </c>
      <c r="O471" s="5">
        <v>894265160</v>
      </c>
      <c r="P471" s="5">
        <v>0</v>
      </c>
      <c r="Q471" s="5">
        <v>0</v>
      </c>
      <c r="R471" s="5">
        <v>105182939.38</v>
      </c>
      <c r="S471" s="5">
        <v>0</v>
      </c>
      <c r="T471" s="5">
        <v>68157287</v>
      </c>
      <c r="U471" s="5">
        <v>-274195857.52999997</v>
      </c>
      <c r="V471" s="5">
        <v>29615836</v>
      </c>
      <c r="W471" s="5"/>
      <c r="X471" s="5">
        <f t="shared" si="22"/>
        <v>4796188032.5252571</v>
      </c>
      <c r="Y471" s="5">
        <v>497547404.29400009</v>
      </c>
      <c r="Z471" s="15">
        <f t="shared" si="23"/>
        <v>4298640628.2312574</v>
      </c>
      <c r="AA471" s="5">
        <v>3465954050.5999999</v>
      </c>
      <c r="AB471" s="26">
        <v>0.80629072080075714</v>
      </c>
      <c r="AC471" s="5">
        <v>3420517931.2199998</v>
      </c>
      <c r="AD471" s="26">
        <v>0.79572083992223031</v>
      </c>
    </row>
    <row r="472" spans="1:30" ht="33" x14ac:dyDescent="0.3">
      <c r="A472" s="3" t="s">
        <v>2378</v>
      </c>
      <c r="B472" s="4" t="s">
        <v>9</v>
      </c>
      <c r="C472" s="5" t="s">
        <v>263</v>
      </c>
      <c r="D472" s="5" t="s">
        <v>338</v>
      </c>
      <c r="E472" s="5" t="s">
        <v>929</v>
      </c>
      <c r="F472" s="5" t="s">
        <v>930</v>
      </c>
      <c r="G472" s="5">
        <v>2763009913</v>
      </c>
      <c r="H472" s="9">
        <v>0</v>
      </c>
      <c r="I472" s="5">
        <v>0</v>
      </c>
      <c r="J472" s="5">
        <f t="shared" si="21"/>
        <v>2763009913</v>
      </c>
      <c r="K472" s="5">
        <v>88757444</v>
      </c>
      <c r="L472" s="5">
        <v>1697743385.3556945</v>
      </c>
      <c r="M472" s="5">
        <v>4589488.9165611379</v>
      </c>
      <c r="N472" s="5">
        <v>95072</v>
      </c>
      <c r="O472" s="5">
        <v>894611583</v>
      </c>
      <c r="P472" s="5">
        <v>0</v>
      </c>
      <c r="Q472" s="5">
        <v>14402.869999999999</v>
      </c>
      <c r="R472" s="5">
        <v>133183416.34999999</v>
      </c>
      <c r="S472" s="5">
        <v>0</v>
      </c>
      <c r="T472" s="5">
        <v>187338615</v>
      </c>
      <c r="U472" s="5">
        <v>-274302782.01999998</v>
      </c>
      <c r="V472" s="5">
        <v>47095517</v>
      </c>
      <c r="W472" s="5"/>
      <c r="X472" s="5">
        <f t="shared" si="22"/>
        <v>5542136055.4722557</v>
      </c>
      <c r="Y472" s="5">
        <v>497741426.19600004</v>
      </c>
      <c r="Z472" s="15">
        <f t="shared" si="23"/>
        <v>5044394629.2762556</v>
      </c>
      <c r="AA472" s="5">
        <v>4095715242.4899998</v>
      </c>
      <c r="AB472" s="26">
        <v>0.81193394718161305</v>
      </c>
      <c r="AC472" s="5">
        <v>3614975099.4899998</v>
      </c>
      <c r="AD472" s="26">
        <v>0.71663209664638361</v>
      </c>
    </row>
    <row r="473" spans="1:30" ht="33" x14ac:dyDescent="0.3">
      <c r="A473" s="3" t="s">
        <v>2378</v>
      </c>
      <c r="B473" s="4" t="s">
        <v>9</v>
      </c>
      <c r="C473" s="5" t="s">
        <v>263</v>
      </c>
      <c r="D473" s="5" t="s">
        <v>338</v>
      </c>
      <c r="E473" s="5" t="s">
        <v>931</v>
      </c>
      <c r="F473" s="5" t="s">
        <v>932</v>
      </c>
      <c r="G473" s="5">
        <v>2761873523</v>
      </c>
      <c r="H473" s="9">
        <v>0</v>
      </c>
      <c r="I473" s="5">
        <v>0</v>
      </c>
      <c r="J473" s="5">
        <f t="shared" si="21"/>
        <v>2761873523</v>
      </c>
      <c r="K473" s="5">
        <v>130007163</v>
      </c>
      <c r="L473" s="5">
        <v>2593116457.3838425</v>
      </c>
      <c r="M473" s="5">
        <v>2973397.61</v>
      </c>
      <c r="N473" s="5">
        <v>95033</v>
      </c>
      <c r="O473" s="5">
        <v>894251129</v>
      </c>
      <c r="P473" s="5">
        <v>0</v>
      </c>
      <c r="Q473" s="5">
        <v>0</v>
      </c>
      <c r="R473" s="5">
        <v>182214833</v>
      </c>
      <c r="S473" s="5">
        <v>0</v>
      </c>
      <c r="T473" s="5">
        <v>207322506</v>
      </c>
      <c r="U473" s="5">
        <v>-274189964.86000001</v>
      </c>
      <c r="V473" s="5">
        <v>37894244</v>
      </c>
      <c r="W473" s="5"/>
      <c r="X473" s="5">
        <f t="shared" si="22"/>
        <v>6535558321.1338425</v>
      </c>
      <c r="Y473" s="5">
        <v>497536711.62800002</v>
      </c>
      <c r="Z473" s="15">
        <f t="shared" si="23"/>
        <v>6038021609.5058422</v>
      </c>
      <c r="AA473" s="5">
        <v>5530318155.8400002</v>
      </c>
      <c r="AB473" s="26">
        <v>0.91591559512364962</v>
      </c>
      <c r="AC473" s="5">
        <v>5307933177.0900002</v>
      </c>
      <c r="AD473" s="26">
        <v>0.87908482618438444</v>
      </c>
    </row>
    <row r="474" spans="1:30" ht="33" x14ac:dyDescent="0.3">
      <c r="A474" s="3" t="s">
        <v>2378</v>
      </c>
      <c r="B474" s="4" t="s">
        <v>9</v>
      </c>
      <c r="C474" s="5" t="s">
        <v>263</v>
      </c>
      <c r="D474" s="5" t="s">
        <v>338</v>
      </c>
      <c r="E474" s="5" t="s">
        <v>933</v>
      </c>
      <c r="F474" s="5" t="s">
        <v>934</v>
      </c>
      <c r="G474" s="5">
        <v>2762797669</v>
      </c>
      <c r="H474" s="9">
        <v>0</v>
      </c>
      <c r="I474" s="5">
        <v>0</v>
      </c>
      <c r="J474" s="5">
        <f t="shared" si="21"/>
        <v>2762797669</v>
      </c>
      <c r="K474" s="5">
        <v>148922195</v>
      </c>
      <c r="L474" s="5">
        <v>2935902495.0127025</v>
      </c>
      <c r="M474" s="5">
        <v>4405975.7965611378</v>
      </c>
      <c r="N474" s="5">
        <v>95065</v>
      </c>
      <c r="O474" s="5">
        <v>894363358</v>
      </c>
      <c r="P474" s="5">
        <v>0</v>
      </c>
      <c r="Q474" s="5">
        <v>83497.110000000015</v>
      </c>
      <c r="R474" s="5">
        <v>199983698.30000001</v>
      </c>
      <c r="S474" s="5">
        <v>0</v>
      </c>
      <c r="T474" s="5">
        <v>175291102</v>
      </c>
      <c r="U474" s="5">
        <v>-274281711.12</v>
      </c>
      <c r="V474" s="5">
        <v>33194009</v>
      </c>
      <c r="W474" s="5"/>
      <c r="X474" s="5">
        <f t="shared" si="22"/>
        <v>6880757353.0992641</v>
      </c>
      <c r="Y474" s="5">
        <v>497703191.57600003</v>
      </c>
      <c r="Z474" s="15">
        <f t="shared" si="23"/>
        <v>6383054161.5232639</v>
      </c>
      <c r="AA474" s="5">
        <v>5809392155.79</v>
      </c>
      <c r="AB474" s="26">
        <v>0.91012734794085404</v>
      </c>
      <c r="AC474" s="5">
        <v>5701027151.8900003</v>
      </c>
      <c r="AD474" s="26">
        <v>0.89315036464135167</v>
      </c>
    </row>
    <row r="475" spans="1:30" ht="33" x14ac:dyDescent="0.3">
      <c r="A475" s="3" t="s">
        <v>2378</v>
      </c>
      <c r="B475" s="4" t="s">
        <v>9</v>
      </c>
      <c r="C475" s="5" t="s">
        <v>311</v>
      </c>
      <c r="D475" s="5" t="s">
        <v>935</v>
      </c>
      <c r="E475" s="5" t="s">
        <v>936</v>
      </c>
      <c r="F475" s="5" t="s">
        <v>935</v>
      </c>
      <c r="G475" s="5">
        <v>11517733532</v>
      </c>
      <c r="H475" s="9">
        <v>0</v>
      </c>
      <c r="I475" s="5">
        <v>0</v>
      </c>
      <c r="J475" s="5">
        <f t="shared" si="21"/>
        <v>11517733532</v>
      </c>
      <c r="K475" s="5">
        <v>235961006</v>
      </c>
      <c r="L475" s="5">
        <v>2225388334.9006538</v>
      </c>
      <c r="M475" s="5">
        <v>210097923.16999999</v>
      </c>
      <c r="N475" s="5">
        <v>396311</v>
      </c>
      <c r="O475" s="5">
        <v>2364867229</v>
      </c>
      <c r="P475" s="5">
        <v>0</v>
      </c>
      <c r="Q475" s="5">
        <v>1059832625.3100003</v>
      </c>
      <c r="R475" s="5">
        <v>299104514</v>
      </c>
      <c r="S475" s="5">
        <v>0</v>
      </c>
      <c r="T475" s="5">
        <v>793093107</v>
      </c>
      <c r="U475" s="5">
        <v>920373655.95000005</v>
      </c>
      <c r="V475" s="5">
        <v>914408726</v>
      </c>
      <c r="W475" s="5"/>
      <c r="X475" s="5">
        <f t="shared" si="22"/>
        <v>20541256964.330654</v>
      </c>
      <c r="Y475" s="5">
        <v>0</v>
      </c>
      <c r="Z475" s="15">
        <f t="shared" si="23"/>
        <v>20541256964.330654</v>
      </c>
      <c r="AA475" s="5">
        <v>6263997413</v>
      </c>
      <c r="AB475" s="26">
        <v>0.30494713268410323</v>
      </c>
      <c r="AC475" s="5">
        <v>6263997413</v>
      </c>
      <c r="AD475" s="26">
        <v>0.30494713268410323</v>
      </c>
    </row>
    <row r="476" spans="1:30" ht="33" x14ac:dyDescent="0.3">
      <c r="A476" s="3" t="s">
        <v>2378</v>
      </c>
      <c r="B476" s="4" t="s">
        <v>9</v>
      </c>
      <c r="C476" s="5" t="s">
        <v>311</v>
      </c>
      <c r="D476" s="5" t="s">
        <v>935</v>
      </c>
      <c r="E476" s="5" t="s">
        <v>937</v>
      </c>
      <c r="F476" s="5" t="s">
        <v>938</v>
      </c>
      <c r="G476" s="5">
        <v>1450545</v>
      </c>
      <c r="H476" s="9">
        <v>0</v>
      </c>
      <c r="I476" s="5">
        <v>0</v>
      </c>
      <c r="J476" s="5">
        <f t="shared" si="21"/>
        <v>1450545</v>
      </c>
      <c r="K476" s="5">
        <v>314515</v>
      </c>
      <c r="L476" s="5">
        <v>238493.69738217164</v>
      </c>
      <c r="M476" s="5">
        <v>0</v>
      </c>
      <c r="N476" s="5">
        <v>50</v>
      </c>
      <c r="O476" s="5">
        <v>654928</v>
      </c>
      <c r="P476" s="5">
        <v>0</v>
      </c>
      <c r="Q476" s="5">
        <v>0</v>
      </c>
      <c r="R476" s="5">
        <v>86957</v>
      </c>
      <c r="S476" s="5">
        <v>0</v>
      </c>
      <c r="T476" s="5">
        <v>143197</v>
      </c>
      <c r="U476" s="5">
        <v>0</v>
      </c>
      <c r="V476" s="5">
        <v>213206</v>
      </c>
      <c r="W476" s="5"/>
      <c r="X476" s="5">
        <f t="shared" si="22"/>
        <v>3101891.6973821716</v>
      </c>
      <c r="Y476" s="5">
        <v>0</v>
      </c>
      <c r="Z476" s="15">
        <f t="shared" si="23"/>
        <v>3101891.6973821716</v>
      </c>
      <c r="AA476" s="5">
        <v>0</v>
      </c>
      <c r="AB476" s="26">
        <v>0</v>
      </c>
      <c r="AC476" s="5">
        <v>0</v>
      </c>
      <c r="AD476" s="26">
        <v>0</v>
      </c>
    </row>
    <row r="477" spans="1:30" ht="33" x14ac:dyDescent="0.3">
      <c r="A477" s="3" t="s">
        <v>2378</v>
      </c>
      <c r="B477" s="4" t="s">
        <v>9</v>
      </c>
      <c r="C477" s="5" t="s">
        <v>311</v>
      </c>
      <c r="D477" s="5" t="s">
        <v>935</v>
      </c>
      <c r="E477" s="5" t="s">
        <v>939</v>
      </c>
      <c r="F477" s="5" t="s">
        <v>940</v>
      </c>
      <c r="G477" s="5">
        <v>9878</v>
      </c>
      <c r="H477" s="9">
        <v>0</v>
      </c>
      <c r="I477" s="5">
        <v>0</v>
      </c>
      <c r="J477" s="5">
        <f t="shared" si="21"/>
        <v>9878</v>
      </c>
      <c r="K477" s="5">
        <v>1667</v>
      </c>
      <c r="L477" s="5">
        <v>36341.519999999997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2330</v>
      </c>
      <c r="S477" s="5">
        <v>0</v>
      </c>
      <c r="T477" s="5">
        <v>2582</v>
      </c>
      <c r="U477" s="5">
        <v>-980.66</v>
      </c>
      <c r="V477" s="5">
        <v>2555</v>
      </c>
      <c r="W477" s="5"/>
      <c r="X477" s="5">
        <f t="shared" si="22"/>
        <v>54372.859999999993</v>
      </c>
      <c r="Y477" s="5">
        <v>1779.4680000000001</v>
      </c>
      <c r="Z477" s="15">
        <f t="shared" si="23"/>
        <v>52593.391999999993</v>
      </c>
      <c r="AA477" s="5">
        <v>0</v>
      </c>
      <c r="AB477" s="26">
        <v>0</v>
      </c>
      <c r="AC477" s="5">
        <v>0</v>
      </c>
      <c r="AD477" s="26">
        <v>0</v>
      </c>
    </row>
    <row r="478" spans="1:30" ht="33" x14ac:dyDescent="0.3">
      <c r="A478" s="3" t="s">
        <v>2378</v>
      </c>
      <c r="B478" s="4" t="s">
        <v>9</v>
      </c>
      <c r="C478" s="5" t="s">
        <v>311</v>
      </c>
      <c r="D478" s="5" t="s">
        <v>935</v>
      </c>
      <c r="E478" s="5" t="s">
        <v>941</v>
      </c>
      <c r="F478" s="5" t="s">
        <v>942</v>
      </c>
      <c r="G478" s="5">
        <v>951730</v>
      </c>
      <c r="H478" s="9">
        <v>0</v>
      </c>
      <c r="I478" s="5">
        <v>0</v>
      </c>
      <c r="J478" s="5">
        <f t="shared" si="21"/>
        <v>951730</v>
      </c>
      <c r="K478" s="5">
        <v>1392407</v>
      </c>
      <c r="L478" s="5">
        <v>30169867.402165283</v>
      </c>
      <c r="M478" s="5">
        <v>0</v>
      </c>
      <c r="N478" s="5">
        <v>33</v>
      </c>
      <c r="O478" s="5">
        <v>140059</v>
      </c>
      <c r="P478" s="5">
        <v>0</v>
      </c>
      <c r="Q478" s="5">
        <v>1022550.32</v>
      </c>
      <c r="R478" s="5">
        <v>1931877</v>
      </c>
      <c r="S478" s="5">
        <v>0</v>
      </c>
      <c r="T478" s="5">
        <v>2232834</v>
      </c>
      <c r="U478" s="5">
        <v>-94484.71</v>
      </c>
      <c r="V478" s="5">
        <v>2228477</v>
      </c>
      <c r="W478" s="5"/>
      <c r="X478" s="5">
        <f t="shared" si="22"/>
        <v>39975350.012165278</v>
      </c>
      <c r="Y478" s="5">
        <v>171449.05800000002</v>
      </c>
      <c r="Z478" s="15">
        <f t="shared" si="23"/>
        <v>39803900.95416528</v>
      </c>
      <c r="AA478" s="5">
        <v>0</v>
      </c>
      <c r="AB478" s="26">
        <v>0</v>
      </c>
      <c r="AC478" s="5">
        <v>0</v>
      </c>
      <c r="AD478" s="26">
        <v>0</v>
      </c>
    </row>
    <row r="479" spans="1:30" ht="33" x14ac:dyDescent="0.3">
      <c r="A479" s="3" t="s">
        <v>2378</v>
      </c>
      <c r="B479" s="4" t="s">
        <v>9</v>
      </c>
      <c r="C479" s="5" t="s">
        <v>311</v>
      </c>
      <c r="D479" s="5" t="s">
        <v>935</v>
      </c>
      <c r="E479" s="5" t="s">
        <v>943</v>
      </c>
      <c r="F479" s="5" t="s">
        <v>944</v>
      </c>
      <c r="G479" s="5">
        <v>0</v>
      </c>
      <c r="H479" s="9">
        <v>0</v>
      </c>
      <c r="I479" s="5">
        <v>0</v>
      </c>
      <c r="J479" s="5">
        <f t="shared" si="21"/>
        <v>0</v>
      </c>
      <c r="K479" s="5">
        <v>0</v>
      </c>
      <c r="L479" s="5">
        <v>0</v>
      </c>
      <c r="M479" s="5">
        <v>0</v>
      </c>
      <c r="N479" s="5">
        <v>0</v>
      </c>
      <c r="O479" s="5">
        <v>0</v>
      </c>
      <c r="P479" s="5">
        <v>0</v>
      </c>
      <c r="Q479" s="5">
        <v>0</v>
      </c>
      <c r="R479" s="5">
        <v>0</v>
      </c>
      <c r="S479" s="5">
        <v>0</v>
      </c>
      <c r="T479" s="5">
        <v>0</v>
      </c>
      <c r="U479" s="5">
        <v>0</v>
      </c>
      <c r="V479" s="5">
        <v>0</v>
      </c>
      <c r="W479" s="5"/>
      <c r="X479" s="5">
        <f t="shared" si="22"/>
        <v>0</v>
      </c>
      <c r="Y479" s="5">
        <v>0</v>
      </c>
      <c r="Z479" s="15">
        <f t="shared" si="23"/>
        <v>0</v>
      </c>
      <c r="AA479" s="5">
        <v>0</v>
      </c>
      <c r="AB479" s="26">
        <v>0</v>
      </c>
      <c r="AC479" s="5">
        <v>0</v>
      </c>
      <c r="AD479" s="26">
        <v>0</v>
      </c>
    </row>
    <row r="480" spans="1:30" ht="33" x14ac:dyDescent="0.3">
      <c r="A480" s="3" t="s">
        <v>2378</v>
      </c>
      <c r="B480" s="4" t="s">
        <v>9</v>
      </c>
      <c r="C480" s="5" t="s">
        <v>311</v>
      </c>
      <c r="D480" s="5" t="s">
        <v>935</v>
      </c>
      <c r="E480" s="5" t="s">
        <v>945</v>
      </c>
      <c r="F480" s="5" t="s">
        <v>946</v>
      </c>
      <c r="G480" s="5">
        <v>12109</v>
      </c>
      <c r="H480" s="9">
        <v>0</v>
      </c>
      <c r="I480" s="5">
        <v>0</v>
      </c>
      <c r="J480" s="5">
        <f t="shared" si="21"/>
        <v>12109</v>
      </c>
      <c r="K480" s="5">
        <v>91854</v>
      </c>
      <c r="L480" s="5">
        <v>1993639.0915655168</v>
      </c>
      <c r="M480" s="5">
        <v>0</v>
      </c>
      <c r="N480" s="5">
        <v>0</v>
      </c>
      <c r="O480" s="5">
        <v>4083</v>
      </c>
      <c r="P480" s="5">
        <v>0</v>
      </c>
      <c r="Q480" s="5">
        <v>0</v>
      </c>
      <c r="R480" s="5">
        <v>127313</v>
      </c>
      <c r="S480" s="5">
        <v>0</v>
      </c>
      <c r="T480" s="5">
        <v>143562</v>
      </c>
      <c r="U480" s="5">
        <v>-1202.1400000000001</v>
      </c>
      <c r="V480" s="5">
        <v>141426</v>
      </c>
      <c r="W480" s="5"/>
      <c r="X480" s="5">
        <f t="shared" si="22"/>
        <v>2512783.9515655166</v>
      </c>
      <c r="Y480" s="5">
        <v>2181.3720000000003</v>
      </c>
      <c r="Z480" s="15">
        <f t="shared" si="23"/>
        <v>2510602.5795655167</v>
      </c>
      <c r="AA480" s="5">
        <v>0</v>
      </c>
      <c r="AB480" s="26">
        <v>0</v>
      </c>
      <c r="AC480" s="5">
        <v>0</v>
      </c>
      <c r="AD480" s="26">
        <v>0</v>
      </c>
    </row>
    <row r="481" spans="1:30" ht="33" x14ac:dyDescent="0.3">
      <c r="A481" s="3" t="s">
        <v>2378</v>
      </c>
      <c r="B481" s="4" t="s">
        <v>9</v>
      </c>
      <c r="C481" s="5" t="s">
        <v>311</v>
      </c>
      <c r="D481" s="5" t="s">
        <v>935</v>
      </c>
      <c r="E481" s="5" t="s">
        <v>947</v>
      </c>
      <c r="F481" s="5" t="s">
        <v>948</v>
      </c>
      <c r="G481" s="5">
        <v>129343</v>
      </c>
      <c r="H481" s="9">
        <v>0</v>
      </c>
      <c r="I481" s="5">
        <v>0</v>
      </c>
      <c r="J481" s="5">
        <f t="shared" si="21"/>
        <v>129343</v>
      </c>
      <c r="K481" s="5">
        <v>93647</v>
      </c>
      <c r="L481" s="5">
        <v>755410.15</v>
      </c>
      <c r="M481" s="5">
        <v>0</v>
      </c>
      <c r="N481" s="5">
        <v>4</v>
      </c>
      <c r="O481" s="5">
        <v>0</v>
      </c>
      <c r="P481" s="5">
        <v>0</v>
      </c>
      <c r="Q481" s="5">
        <v>57288.800000000003</v>
      </c>
      <c r="R481" s="5">
        <v>130094</v>
      </c>
      <c r="S481" s="5">
        <v>0</v>
      </c>
      <c r="T481" s="5">
        <v>151526</v>
      </c>
      <c r="U481" s="5">
        <v>0</v>
      </c>
      <c r="V481" s="5">
        <v>122731</v>
      </c>
      <c r="W481" s="5"/>
      <c r="X481" s="5">
        <f t="shared" si="22"/>
        <v>1440043.9500000002</v>
      </c>
      <c r="Y481" s="5">
        <v>0</v>
      </c>
      <c r="Z481" s="15">
        <f t="shared" si="23"/>
        <v>1440043.9500000002</v>
      </c>
      <c r="AA481" s="5">
        <v>0</v>
      </c>
      <c r="AB481" s="26">
        <v>0</v>
      </c>
      <c r="AC481" s="5">
        <v>0</v>
      </c>
      <c r="AD481" s="26">
        <v>0</v>
      </c>
    </row>
    <row r="482" spans="1:30" ht="33" x14ac:dyDescent="0.3">
      <c r="A482" s="3" t="s">
        <v>2378</v>
      </c>
      <c r="B482" s="4" t="s">
        <v>9</v>
      </c>
      <c r="C482" s="5" t="s">
        <v>311</v>
      </c>
      <c r="D482" s="5" t="s">
        <v>935</v>
      </c>
      <c r="E482" s="5" t="s">
        <v>949</v>
      </c>
      <c r="F482" s="5" t="s">
        <v>950</v>
      </c>
      <c r="G482" s="5">
        <v>0</v>
      </c>
      <c r="H482" s="9">
        <v>0</v>
      </c>
      <c r="I482" s="5">
        <v>0</v>
      </c>
      <c r="J482" s="5">
        <f t="shared" si="21"/>
        <v>0</v>
      </c>
      <c r="K482" s="5">
        <v>0</v>
      </c>
      <c r="L482" s="5">
        <v>0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/>
      <c r="X482" s="5">
        <f t="shared" si="22"/>
        <v>0</v>
      </c>
      <c r="Y482" s="5">
        <v>0</v>
      </c>
      <c r="Z482" s="15">
        <f t="shared" si="23"/>
        <v>0</v>
      </c>
      <c r="AA482" s="5">
        <v>0</v>
      </c>
      <c r="AB482" s="26">
        <v>0</v>
      </c>
      <c r="AC482" s="5">
        <v>0</v>
      </c>
      <c r="AD482" s="26">
        <v>0</v>
      </c>
    </row>
    <row r="483" spans="1:30" ht="33" x14ac:dyDescent="0.3">
      <c r="A483" s="3" t="s">
        <v>2378</v>
      </c>
      <c r="B483" s="4" t="s">
        <v>9</v>
      </c>
      <c r="C483" s="5" t="s">
        <v>311</v>
      </c>
      <c r="D483" s="5" t="s">
        <v>935</v>
      </c>
      <c r="E483" s="5" t="s">
        <v>951</v>
      </c>
      <c r="F483" s="5" t="s">
        <v>952</v>
      </c>
      <c r="G483" s="5">
        <v>6273243</v>
      </c>
      <c r="H483" s="9">
        <v>0</v>
      </c>
      <c r="I483" s="5">
        <v>0</v>
      </c>
      <c r="J483" s="5">
        <f t="shared" si="21"/>
        <v>6273243</v>
      </c>
      <c r="K483" s="5">
        <v>1436349</v>
      </c>
      <c r="L483" s="5">
        <v>25333040.901752014</v>
      </c>
      <c r="M483" s="5">
        <v>4436576.88</v>
      </c>
      <c r="N483" s="5">
        <v>216</v>
      </c>
      <c r="O483" s="5">
        <v>2477455</v>
      </c>
      <c r="P483" s="5">
        <v>0</v>
      </c>
      <c r="Q483" s="5">
        <v>7115430.3999999994</v>
      </c>
      <c r="R483" s="5">
        <v>2129634</v>
      </c>
      <c r="S483" s="5">
        <v>0</v>
      </c>
      <c r="T483" s="5">
        <v>3102207</v>
      </c>
      <c r="U483" s="5">
        <v>0</v>
      </c>
      <c r="V483" s="5">
        <v>2402753</v>
      </c>
      <c r="W483" s="5"/>
      <c r="X483" s="5">
        <f t="shared" si="22"/>
        <v>54706905.181752011</v>
      </c>
      <c r="Y483" s="5">
        <v>0</v>
      </c>
      <c r="Z483" s="15">
        <f t="shared" si="23"/>
        <v>54706905.181752011</v>
      </c>
      <c r="AA483" s="5">
        <v>32248672</v>
      </c>
      <c r="AB483" s="26">
        <v>0.58948083231651782</v>
      </c>
      <c r="AC483" s="5">
        <v>32248672</v>
      </c>
      <c r="AD483" s="26">
        <v>0.58948083231651782</v>
      </c>
    </row>
    <row r="484" spans="1:30" ht="33" x14ac:dyDescent="0.3">
      <c r="A484" s="3" t="s">
        <v>2378</v>
      </c>
      <c r="B484" s="4" t="s">
        <v>9</v>
      </c>
      <c r="C484" s="5" t="s">
        <v>311</v>
      </c>
      <c r="D484" s="5" t="s">
        <v>935</v>
      </c>
      <c r="E484" s="5" t="s">
        <v>953</v>
      </c>
      <c r="F484" s="5" t="s">
        <v>954</v>
      </c>
      <c r="G484" s="5">
        <v>0</v>
      </c>
      <c r="H484" s="9">
        <v>0</v>
      </c>
      <c r="I484" s="5">
        <v>0</v>
      </c>
      <c r="J484" s="5">
        <f t="shared" si="21"/>
        <v>0</v>
      </c>
      <c r="K484" s="5">
        <v>0</v>
      </c>
      <c r="L484" s="5">
        <v>0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/>
      <c r="X484" s="5">
        <f t="shared" si="22"/>
        <v>0</v>
      </c>
      <c r="Y484" s="5">
        <v>0</v>
      </c>
      <c r="Z484" s="15">
        <f t="shared" si="23"/>
        <v>0</v>
      </c>
      <c r="AA484" s="5">
        <v>0</v>
      </c>
      <c r="AB484" s="26">
        <v>0</v>
      </c>
      <c r="AC484" s="5">
        <v>0</v>
      </c>
      <c r="AD484" s="26">
        <v>0</v>
      </c>
    </row>
    <row r="485" spans="1:30" ht="33" x14ac:dyDescent="0.3">
      <c r="A485" s="3" t="s">
        <v>2378</v>
      </c>
      <c r="B485" s="4" t="s">
        <v>9</v>
      </c>
      <c r="C485" s="5" t="s">
        <v>311</v>
      </c>
      <c r="D485" s="5" t="s">
        <v>935</v>
      </c>
      <c r="E485" s="5" t="s">
        <v>955</v>
      </c>
      <c r="F485" s="5" t="s">
        <v>956</v>
      </c>
      <c r="G485" s="5">
        <v>0</v>
      </c>
      <c r="H485" s="9">
        <v>0</v>
      </c>
      <c r="I485" s="5">
        <v>0</v>
      </c>
      <c r="J485" s="5">
        <f t="shared" si="21"/>
        <v>0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/>
      <c r="X485" s="5">
        <f t="shared" si="22"/>
        <v>0</v>
      </c>
      <c r="Y485" s="5">
        <v>0</v>
      </c>
      <c r="Z485" s="15">
        <f t="shared" si="23"/>
        <v>0</v>
      </c>
      <c r="AA485" s="5">
        <v>0</v>
      </c>
      <c r="AB485" s="26">
        <v>0</v>
      </c>
      <c r="AC485" s="5">
        <v>0</v>
      </c>
      <c r="AD485" s="26">
        <v>0</v>
      </c>
    </row>
    <row r="486" spans="1:30" ht="33" x14ac:dyDescent="0.3">
      <c r="A486" s="3" t="s">
        <v>2378</v>
      </c>
      <c r="B486" s="4" t="s">
        <v>9</v>
      </c>
      <c r="C486" s="5" t="s">
        <v>311</v>
      </c>
      <c r="D486" s="5" t="s">
        <v>935</v>
      </c>
      <c r="E486" s="5" t="s">
        <v>957</v>
      </c>
      <c r="F486" s="5" t="s">
        <v>958</v>
      </c>
      <c r="G486" s="5">
        <v>943110</v>
      </c>
      <c r="H486" s="9">
        <v>0</v>
      </c>
      <c r="I486" s="5">
        <v>0</v>
      </c>
      <c r="J486" s="5">
        <f t="shared" si="21"/>
        <v>943110</v>
      </c>
      <c r="K486" s="5">
        <v>497894</v>
      </c>
      <c r="L486" s="5">
        <v>10625919.763748689</v>
      </c>
      <c r="M486" s="5">
        <v>0</v>
      </c>
      <c r="N486" s="5">
        <v>32</v>
      </c>
      <c r="O486" s="5">
        <v>295774</v>
      </c>
      <c r="P486" s="5">
        <v>0</v>
      </c>
      <c r="Q486" s="5">
        <v>0</v>
      </c>
      <c r="R486" s="5">
        <v>708093</v>
      </c>
      <c r="S486" s="5">
        <v>0</v>
      </c>
      <c r="T486" s="5">
        <v>873366</v>
      </c>
      <c r="U486" s="5">
        <v>0</v>
      </c>
      <c r="V486" s="5">
        <v>862042</v>
      </c>
      <c r="W486" s="5"/>
      <c r="X486" s="5">
        <f t="shared" si="22"/>
        <v>14806230.763748689</v>
      </c>
      <c r="Y486" s="5">
        <v>0</v>
      </c>
      <c r="Z486" s="15">
        <f t="shared" si="23"/>
        <v>14806230.763748689</v>
      </c>
      <c r="AA486" s="5">
        <v>0</v>
      </c>
      <c r="AB486" s="26">
        <v>0</v>
      </c>
      <c r="AC486" s="5">
        <v>0</v>
      </c>
      <c r="AD486" s="26">
        <v>0</v>
      </c>
    </row>
    <row r="487" spans="1:30" ht="33" x14ac:dyDescent="0.3">
      <c r="A487" s="3" t="s">
        <v>2378</v>
      </c>
      <c r="B487" s="4" t="s">
        <v>9</v>
      </c>
      <c r="C487" s="5" t="s">
        <v>311</v>
      </c>
      <c r="D487" s="5" t="s">
        <v>935</v>
      </c>
      <c r="E487" s="5" t="s">
        <v>959</v>
      </c>
      <c r="F487" s="5" t="s">
        <v>960</v>
      </c>
      <c r="G487" s="5">
        <v>9166466</v>
      </c>
      <c r="H487" s="9">
        <v>0</v>
      </c>
      <c r="I487" s="5">
        <v>0</v>
      </c>
      <c r="J487" s="5">
        <f t="shared" si="21"/>
        <v>9166466</v>
      </c>
      <c r="K487" s="5">
        <v>4275540</v>
      </c>
      <c r="L487" s="5">
        <v>12017010.94521776</v>
      </c>
      <c r="M487" s="5">
        <v>148335084.19</v>
      </c>
      <c r="N487" s="5">
        <v>315</v>
      </c>
      <c r="O487" s="5">
        <v>71887</v>
      </c>
      <c r="P487" s="5">
        <v>0</v>
      </c>
      <c r="Q487" s="5">
        <v>141973.65</v>
      </c>
      <c r="R487" s="5">
        <v>10838808</v>
      </c>
      <c r="S487" s="5">
        <v>0</v>
      </c>
      <c r="T487" s="5">
        <v>12349248</v>
      </c>
      <c r="U487" s="5">
        <v>141335392.94999999</v>
      </c>
      <c r="V487" s="5">
        <v>12723331</v>
      </c>
      <c r="W487" s="5"/>
      <c r="X487" s="5">
        <f t="shared" si="22"/>
        <v>351255056.73521775</v>
      </c>
      <c r="Y487" s="5">
        <v>0</v>
      </c>
      <c r="Z487" s="15">
        <f t="shared" si="23"/>
        <v>351255056.73521775</v>
      </c>
      <c r="AA487" s="5">
        <v>181180498</v>
      </c>
      <c r="AB487" s="26">
        <v>0.51580893862142185</v>
      </c>
      <c r="AC487" s="5">
        <v>0</v>
      </c>
      <c r="AD487" s="26">
        <v>0</v>
      </c>
    </row>
    <row r="488" spans="1:30" ht="33" x14ac:dyDescent="0.3">
      <c r="A488" s="3" t="s">
        <v>2378</v>
      </c>
      <c r="B488" s="4" t="s">
        <v>9</v>
      </c>
      <c r="C488" s="5" t="s">
        <v>311</v>
      </c>
      <c r="D488" s="5" t="s">
        <v>935</v>
      </c>
      <c r="E488" s="5" t="s">
        <v>961</v>
      </c>
      <c r="F488" s="5" t="s">
        <v>962</v>
      </c>
      <c r="G488" s="5">
        <v>4818873</v>
      </c>
      <c r="H488" s="9">
        <v>0</v>
      </c>
      <c r="I488" s="5">
        <v>0</v>
      </c>
      <c r="J488" s="5">
        <f t="shared" si="21"/>
        <v>4818873</v>
      </c>
      <c r="K488" s="5">
        <v>1344202</v>
      </c>
      <c r="L488" s="5">
        <v>27868962.237100441</v>
      </c>
      <c r="M488" s="5">
        <v>0</v>
      </c>
      <c r="N488" s="5">
        <v>166</v>
      </c>
      <c r="O488" s="5">
        <v>2037401</v>
      </c>
      <c r="P488" s="5">
        <v>0</v>
      </c>
      <c r="Q488" s="5">
        <v>2580000</v>
      </c>
      <c r="R488" s="5">
        <v>2015851</v>
      </c>
      <c r="S488" s="5">
        <v>0</v>
      </c>
      <c r="T488" s="5">
        <v>2755595</v>
      </c>
      <c r="U488" s="5">
        <v>0</v>
      </c>
      <c r="V488" s="5">
        <v>2798245</v>
      </c>
      <c r="W488" s="5"/>
      <c r="X488" s="5">
        <f t="shared" si="22"/>
        <v>46219295.237100437</v>
      </c>
      <c r="Y488" s="5">
        <v>0</v>
      </c>
      <c r="Z488" s="15">
        <f t="shared" si="23"/>
        <v>46219295.237100437</v>
      </c>
      <c r="AA488" s="5">
        <v>16085605</v>
      </c>
      <c r="AB488" s="26">
        <v>0.3480279159922805</v>
      </c>
      <c r="AC488" s="5">
        <v>0</v>
      </c>
      <c r="AD488" s="26">
        <v>0</v>
      </c>
    </row>
    <row r="489" spans="1:30" ht="33" x14ac:dyDescent="0.3">
      <c r="A489" s="3" t="s">
        <v>2378</v>
      </c>
      <c r="B489" s="4" t="s">
        <v>9</v>
      </c>
      <c r="C489" s="5" t="s">
        <v>311</v>
      </c>
      <c r="D489" s="5" t="s">
        <v>935</v>
      </c>
      <c r="E489" s="5" t="s">
        <v>963</v>
      </c>
      <c r="F489" s="5" t="s">
        <v>964</v>
      </c>
      <c r="G489" s="5">
        <v>7611777</v>
      </c>
      <c r="H489" s="9">
        <v>0</v>
      </c>
      <c r="I489" s="5">
        <v>0</v>
      </c>
      <c r="J489" s="5">
        <f t="shared" si="21"/>
        <v>7611777</v>
      </c>
      <c r="K489" s="5">
        <v>3046888</v>
      </c>
      <c r="L489" s="5">
        <v>44227346.264277749</v>
      </c>
      <c r="M489" s="5">
        <v>20908768.510000002</v>
      </c>
      <c r="N489" s="5">
        <v>262</v>
      </c>
      <c r="O489" s="5">
        <v>1538597</v>
      </c>
      <c r="P489" s="5">
        <v>0</v>
      </c>
      <c r="Q489" s="5">
        <v>152903.6</v>
      </c>
      <c r="R489" s="5">
        <v>4258316</v>
      </c>
      <c r="S489" s="5">
        <v>0</v>
      </c>
      <c r="T489" s="5">
        <v>4975468</v>
      </c>
      <c r="U489" s="5">
        <v>0</v>
      </c>
      <c r="V489" s="5">
        <v>5155906</v>
      </c>
      <c r="W489" s="5"/>
      <c r="X489" s="5">
        <f t="shared" si="22"/>
        <v>91876232.374277741</v>
      </c>
      <c r="Y489" s="5">
        <v>1522355.4000000001</v>
      </c>
      <c r="Z489" s="15">
        <f t="shared" si="23"/>
        <v>90353876.974277735</v>
      </c>
      <c r="AA489" s="5">
        <v>0</v>
      </c>
      <c r="AB489" s="26">
        <v>0</v>
      </c>
      <c r="AC489" s="5">
        <v>0</v>
      </c>
      <c r="AD489" s="26">
        <v>0</v>
      </c>
    </row>
    <row r="490" spans="1:30" ht="33" x14ac:dyDescent="0.3">
      <c r="A490" s="3" t="s">
        <v>2378</v>
      </c>
      <c r="B490" s="4" t="s">
        <v>9</v>
      </c>
      <c r="C490" s="5" t="s">
        <v>311</v>
      </c>
      <c r="D490" s="5" t="s">
        <v>935</v>
      </c>
      <c r="E490" s="5" t="s">
        <v>965</v>
      </c>
      <c r="F490" s="5" t="s">
        <v>966</v>
      </c>
      <c r="G490" s="5">
        <v>26923</v>
      </c>
      <c r="H490" s="9">
        <v>0</v>
      </c>
      <c r="I490" s="5">
        <v>0</v>
      </c>
      <c r="J490" s="5">
        <f t="shared" si="21"/>
        <v>26923</v>
      </c>
      <c r="K490" s="5">
        <v>9283</v>
      </c>
      <c r="L490" s="5">
        <v>201453.38</v>
      </c>
      <c r="M490" s="5">
        <v>251559268.53999999</v>
      </c>
      <c r="N490" s="5">
        <v>1</v>
      </c>
      <c r="O490" s="5">
        <v>0</v>
      </c>
      <c r="P490" s="5">
        <v>0</v>
      </c>
      <c r="Q490" s="5">
        <v>0</v>
      </c>
      <c r="R490" s="5">
        <v>25534973</v>
      </c>
      <c r="S490" s="5">
        <v>0</v>
      </c>
      <c r="T490" s="5">
        <v>17589844</v>
      </c>
      <c r="U490" s="5">
        <v>0</v>
      </c>
      <c r="V490" s="5">
        <v>17650690</v>
      </c>
      <c r="W490" s="5"/>
      <c r="X490" s="5">
        <f t="shared" si="22"/>
        <v>312572435.91999996</v>
      </c>
      <c r="Y490" s="5">
        <v>0</v>
      </c>
      <c r="Z490" s="15">
        <f t="shared" si="23"/>
        <v>312572435.91999996</v>
      </c>
      <c r="AA490" s="5">
        <v>0</v>
      </c>
      <c r="AB490" s="26">
        <v>0</v>
      </c>
      <c r="AC490" s="5">
        <v>0</v>
      </c>
      <c r="AD490" s="26">
        <v>0</v>
      </c>
    </row>
    <row r="491" spans="1:30" ht="33" x14ac:dyDescent="0.3">
      <c r="A491" s="3" t="s">
        <v>2378</v>
      </c>
      <c r="B491" s="4" t="s">
        <v>9</v>
      </c>
      <c r="C491" s="5" t="s">
        <v>311</v>
      </c>
      <c r="D491" s="5" t="s">
        <v>935</v>
      </c>
      <c r="E491" s="5" t="s">
        <v>967</v>
      </c>
      <c r="F491" s="5" t="s">
        <v>968</v>
      </c>
      <c r="G491" s="5">
        <v>8637939</v>
      </c>
      <c r="H491" s="9">
        <v>0</v>
      </c>
      <c r="I491" s="5">
        <v>0</v>
      </c>
      <c r="J491" s="5">
        <f t="shared" si="21"/>
        <v>8637939</v>
      </c>
      <c r="K491" s="5">
        <v>2141951</v>
      </c>
      <c r="L491" s="5">
        <v>44504212.383358821</v>
      </c>
      <c r="M491" s="5">
        <v>0</v>
      </c>
      <c r="N491" s="5">
        <v>297</v>
      </c>
      <c r="O491" s="5">
        <v>3163581</v>
      </c>
      <c r="P491" s="5">
        <v>0</v>
      </c>
      <c r="Q491" s="5">
        <v>9252027.5999999996</v>
      </c>
      <c r="R491" s="5">
        <v>3194606</v>
      </c>
      <c r="S491" s="5">
        <v>0</v>
      </c>
      <c r="T491" s="5">
        <v>4364572</v>
      </c>
      <c r="U491" s="5">
        <v>0</v>
      </c>
      <c r="V491" s="5">
        <v>4792091</v>
      </c>
      <c r="W491" s="5"/>
      <c r="X491" s="5">
        <f t="shared" si="22"/>
        <v>80051276.983358815</v>
      </c>
      <c r="Y491" s="5">
        <v>0</v>
      </c>
      <c r="Z491" s="15">
        <f t="shared" si="23"/>
        <v>80051276.983358815</v>
      </c>
      <c r="AA491" s="5">
        <v>0</v>
      </c>
      <c r="AB491" s="26">
        <v>0</v>
      </c>
      <c r="AC491" s="5">
        <v>0</v>
      </c>
      <c r="AD491" s="26">
        <v>0</v>
      </c>
    </row>
    <row r="492" spans="1:30" ht="33" x14ac:dyDescent="0.3">
      <c r="A492" s="3" t="s">
        <v>2378</v>
      </c>
      <c r="B492" s="4" t="s">
        <v>9</v>
      </c>
      <c r="C492" s="5" t="s">
        <v>311</v>
      </c>
      <c r="D492" s="5" t="s">
        <v>935</v>
      </c>
      <c r="E492" s="5" t="s">
        <v>969</v>
      </c>
      <c r="F492" s="5" t="s">
        <v>970</v>
      </c>
      <c r="G492" s="5">
        <v>213441</v>
      </c>
      <c r="H492" s="9">
        <v>0</v>
      </c>
      <c r="I492" s="5">
        <v>0</v>
      </c>
      <c r="J492" s="5">
        <f t="shared" si="21"/>
        <v>213441</v>
      </c>
      <c r="K492" s="5">
        <v>362851</v>
      </c>
      <c r="L492" s="5">
        <v>7885806.2178194597</v>
      </c>
      <c r="M492" s="5">
        <v>0</v>
      </c>
      <c r="N492" s="5">
        <v>7</v>
      </c>
      <c r="O492" s="5">
        <v>0</v>
      </c>
      <c r="P492" s="5">
        <v>0</v>
      </c>
      <c r="Q492" s="5">
        <v>0</v>
      </c>
      <c r="R492" s="5">
        <v>504160</v>
      </c>
      <c r="S492" s="5">
        <v>0</v>
      </c>
      <c r="T492" s="5">
        <v>573383</v>
      </c>
      <c r="U492" s="5">
        <v>0</v>
      </c>
      <c r="V492" s="5">
        <v>569012</v>
      </c>
      <c r="W492" s="5"/>
      <c r="X492" s="5">
        <f t="shared" si="22"/>
        <v>10108660.21781946</v>
      </c>
      <c r="Y492" s="5">
        <v>42688.200000000004</v>
      </c>
      <c r="Z492" s="15">
        <f t="shared" si="23"/>
        <v>10065972.01781946</v>
      </c>
      <c r="AA492" s="5">
        <v>0</v>
      </c>
      <c r="AB492" s="26">
        <v>0</v>
      </c>
      <c r="AC492" s="5">
        <v>0</v>
      </c>
      <c r="AD492" s="26">
        <v>0</v>
      </c>
    </row>
    <row r="493" spans="1:30" ht="33" x14ac:dyDescent="0.3">
      <c r="A493" s="3" t="s">
        <v>2378</v>
      </c>
      <c r="B493" s="4" t="s">
        <v>9</v>
      </c>
      <c r="C493" s="5" t="s">
        <v>311</v>
      </c>
      <c r="D493" s="5" t="s">
        <v>935</v>
      </c>
      <c r="E493" s="5" t="s">
        <v>971</v>
      </c>
      <c r="F493" s="5" t="s">
        <v>972</v>
      </c>
      <c r="G493" s="5">
        <v>14218</v>
      </c>
      <c r="H493" s="9">
        <v>0</v>
      </c>
      <c r="I493" s="5">
        <v>0</v>
      </c>
      <c r="J493" s="5">
        <f t="shared" si="21"/>
        <v>14218</v>
      </c>
      <c r="K493" s="5">
        <v>27215</v>
      </c>
      <c r="L493" s="5">
        <v>108141.29338658054</v>
      </c>
      <c r="M493" s="5">
        <v>117838.22</v>
      </c>
      <c r="N493" s="5">
        <v>0</v>
      </c>
      <c r="O493" s="5">
        <v>5433</v>
      </c>
      <c r="P493" s="5">
        <v>0</v>
      </c>
      <c r="Q493" s="5">
        <v>0</v>
      </c>
      <c r="R493" s="5">
        <v>46034</v>
      </c>
      <c r="S493" s="5">
        <v>0</v>
      </c>
      <c r="T493" s="5">
        <v>50879</v>
      </c>
      <c r="U493" s="5">
        <v>-1411.52</v>
      </c>
      <c r="V493" s="5">
        <v>37011</v>
      </c>
      <c r="W493" s="5"/>
      <c r="X493" s="5">
        <f t="shared" si="22"/>
        <v>405357.99338658049</v>
      </c>
      <c r="Y493" s="5">
        <v>2561.2960000000003</v>
      </c>
      <c r="Z493" s="15">
        <f t="shared" si="23"/>
        <v>402796.69738658052</v>
      </c>
      <c r="AA493" s="5">
        <v>0</v>
      </c>
      <c r="AB493" s="26">
        <v>0</v>
      </c>
      <c r="AC493" s="5">
        <v>0</v>
      </c>
      <c r="AD493" s="26">
        <v>0</v>
      </c>
    </row>
    <row r="494" spans="1:30" ht="33" x14ac:dyDescent="0.3">
      <c r="A494" s="3" t="s">
        <v>2378</v>
      </c>
      <c r="B494" s="4" t="s">
        <v>9</v>
      </c>
      <c r="C494" s="5" t="s">
        <v>311</v>
      </c>
      <c r="D494" s="5" t="s">
        <v>935</v>
      </c>
      <c r="E494" s="5" t="s">
        <v>973</v>
      </c>
      <c r="F494" s="5" t="s">
        <v>974</v>
      </c>
      <c r="G494" s="5">
        <v>4809619</v>
      </c>
      <c r="H494" s="9">
        <v>0</v>
      </c>
      <c r="I494" s="5">
        <v>0</v>
      </c>
      <c r="J494" s="5">
        <f t="shared" si="21"/>
        <v>4809619</v>
      </c>
      <c r="K494" s="5">
        <v>565865</v>
      </c>
      <c r="L494" s="5">
        <v>11539458.341485878</v>
      </c>
      <c r="M494" s="5">
        <v>0</v>
      </c>
      <c r="N494" s="5">
        <v>165</v>
      </c>
      <c r="O494" s="5">
        <v>2054991</v>
      </c>
      <c r="P494" s="5">
        <v>0</v>
      </c>
      <c r="Q494" s="5">
        <v>5511223.7599999998</v>
      </c>
      <c r="R494" s="5">
        <v>971042</v>
      </c>
      <c r="S494" s="5">
        <v>0</v>
      </c>
      <c r="T494" s="5">
        <v>1705017</v>
      </c>
      <c r="U494" s="5">
        <v>0</v>
      </c>
      <c r="V494" s="5">
        <v>1847832</v>
      </c>
      <c r="W494" s="5"/>
      <c r="X494" s="5">
        <f t="shared" si="22"/>
        <v>29005213.101485878</v>
      </c>
      <c r="Y494" s="5">
        <v>0</v>
      </c>
      <c r="Z494" s="15">
        <f t="shared" si="23"/>
        <v>29005213.101485878</v>
      </c>
      <c r="AA494" s="5">
        <v>0</v>
      </c>
      <c r="AB494" s="26">
        <v>0</v>
      </c>
      <c r="AC494" s="5">
        <v>0</v>
      </c>
      <c r="AD494" s="26">
        <v>0</v>
      </c>
    </row>
    <row r="495" spans="1:30" ht="33" x14ac:dyDescent="0.3">
      <c r="A495" s="3" t="s">
        <v>2378</v>
      </c>
      <c r="B495" s="4" t="s">
        <v>9</v>
      </c>
      <c r="C495" s="5" t="s">
        <v>311</v>
      </c>
      <c r="D495" s="5" t="s">
        <v>935</v>
      </c>
      <c r="E495" s="5" t="s">
        <v>975</v>
      </c>
      <c r="F495" s="5" t="s">
        <v>976</v>
      </c>
      <c r="G495" s="5">
        <v>105554312</v>
      </c>
      <c r="H495" s="9">
        <v>0</v>
      </c>
      <c r="I495" s="5">
        <v>0</v>
      </c>
      <c r="J495" s="5">
        <f t="shared" si="21"/>
        <v>105554312</v>
      </c>
      <c r="K495" s="5">
        <v>8107792</v>
      </c>
      <c r="L495" s="5">
        <v>35162315.215027273</v>
      </c>
      <c r="M495" s="5">
        <v>118215167.72</v>
      </c>
      <c r="N495" s="5">
        <v>3632</v>
      </c>
      <c r="O495" s="5">
        <v>40387255</v>
      </c>
      <c r="P495" s="5">
        <v>0</v>
      </c>
      <c r="Q495" s="5">
        <v>8904631.6099999994</v>
      </c>
      <c r="R495" s="5">
        <v>14261734</v>
      </c>
      <c r="S495" s="5">
        <v>0</v>
      </c>
      <c r="T495" s="5">
        <v>23253773</v>
      </c>
      <c r="U495" s="5">
        <v>0</v>
      </c>
      <c r="V495" s="5">
        <v>25633916</v>
      </c>
      <c r="W495" s="5"/>
      <c r="X495" s="5">
        <f t="shared" si="22"/>
        <v>379484528.54502726</v>
      </c>
      <c r="Y495" s="5">
        <v>0</v>
      </c>
      <c r="Z495" s="15">
        <f t="shared" si="23"/>
        <v>379484528.54502726</v>
      </c>
      <c r="AA495" s="5">
        <v>0</v>
      </c>
      <c r="AB495" s="26">
        <v>0</v>
      </c>
      <c r="AC495" s="5">
        <v>0</v>
      </c>
      <c r="AD495" s="26">
        <v>0</v>
      </c>
    </row>
    <row r="496" spans="1:30" ht="33" x14ac:dyDescent="0.3">
      <c r="A496" s="3" t="s">
        <v>2378</v>
      </c>
      <c r="B496" s="4" t="s">
        <v>9</v>
      </c>
      <c r="C496" s="5" t="s">
        <v>311</v>
      </c>
      <c r="D496" s="5" t="s">
        <v>935</v>
      </c>
      <c r="E496" s="5" t="s">
        <v>977</v>
      </c>
      <c r="F496" s="5" t="s">
        <v>978</v>
      </c>
      <c r="G496" s="5">
        <v>96506</v>
      </c>
      <c r="H496" s="9">
        <v>0</v>
      </c>
      <c r="I496" s="5">
        <v>0</v>
      </c>
      <c r="J496" s="5">
        <f t="shared" si="21"/>
        <v>96506</v>
      </c>
      <c r="K496" s="5">
        <v>33711</v>
      </c>
      <c r="L496" s="5">
        <v>705856.73058674135</v>
      </c>
      <c r="M496" s="5">
        <v>0</v>
      </c>
      <c r="N496" s="5">
        <v>3</v>
      </c>
      <c r="O496" s="5">
        <v>40272</v>
      </c>
      <c r="P496" s="5">
        <v>0</v>
      </c>
      <c r="Q496" s="5">
        <v>0</v>
      </c>
      <c r="R496" s="5">
        <v>47667</v>
      </c>
      <c r="S496" s="5">
        <v>0</v>
      </c>
      <c r="T496" s="5">
        <v>55212</v>
      </c>
      <c r="U496" s="5">
        <v>-9580.81</v>
      </c>
      <c r="V496" s="5">
        <v>54393</v>
      </c>
      <c r="W496" s="5"/>
      <c r="X496" s="5">
        <f t="shared" si="22"/>
        <v>1024039.9205867413</v>
      </c>
      <c r="Y496" s="5">
        <v>17385.038</v>
      </c>
      <c r="Z496" s="15">
        <f t="shared" si="23"/>
        <v>1006654.8825867414</v>
      </c>
      <c r="AA496" s="5">
        <v>0</v>
      </c>
      <c r="AB496" s="26">
        <v>0</v>
      </c>
      <c r="AC496" s="5">
        <v>0</v>
      </c>
      <c r="AD496" s="26">
        <v>0</v>
      </c>
    </row>
    <row r="497" spans="1:30" ht="33" x14ac:dyDescent="0.3">
      <c r="A497" s="3" t="s">
        <v>2378</v>
      </c>
      <c r="B497" s="4" t="s">
        <v>9</v>
      </c>
      <c r="C497" s="5" t="s">
        <v>311</v>
      </c>
      <c r="D497" s="5" t="s">
        <v>935</v>
      </c>
      <c r="E497" s="5" t="s">
        <v>979</v>
      </c>
      <c r="F497" s="5" t="s">
        <v>980</v>
      </c>
      <c r="G497" s="5">
        <v>2578295976</v>
      </c>
      <c r="H497" s="9">
        <v>0</v>
      </c>
      <c r="I497" s="5">
        <v>0</v>
      </c>
      <c r="J497" s="5">
        <f t="shared" si="21"/>
        <v>2578295976</v>
      </c>
      <c r="K497" s="5">
        <v>41697732</v>
      </c>
      <c r="L497" s="5">
        <v>218535733.89064026</v>
      </c>
      <c r="M497" s="5">
        <v>39279992.159999996</v>
      </c>
      <c r="N497" s="5">
        <v>88716</v>
      </c>
      <c r="O497" s="5">
        <v>569840690</v>
      </c>
      <c r="P497" s="5">
        <v>0</v>
      </c>
      <c r="Q497" s="5">
        <v>260343701.05000004</v>
      </c>
      <c r="R497" s="5">
        <v>65433670</v>
      </c>
      <c r="S497" s="5">
        <v>0</v>
      </c>
      <c r="T497" s="5">
        <v>201519219</v>
      </c>
      <c r="U497" s="5">
        <v>0</v>
      </c>
      <c r="V497" s="5">
        <v>310236958</v>
      </c>
      <c r="W497" s="5"/>
      <c r="X497" s="5">
        <f t="shared" si="22"/>
        <v>4285272388.1006403</v>
      </c>
      <c r="Y497" s="5">
        <v>0</v>
      </c>
      <c r="Z497" s="15">
        <f t="shared" si="23"/>
        <v>4285272388.1006403</v>
      </c>
      <c r="AA497" s="5">
        <v>1715281756</v>
      </c>
      <c r="AB497" s="26">
        <v>0.40027368172977768</v>
      </c>
      <c r="AC497" s="5">
        <v>1471734379.5999999</v>
      </c>
      <c r="AD497" s="26">
        <v>0.34344010049086193</v>
      </c>
    </row>
    <row r="498" spans="1:30" ht="33" x14ac:dyDescent="0.3">
      <c r="A498" s="3" t="s">
        <v>2378</v>
      </c>
      <c r="B498" s="4" t="s">
        <v>9</v>
      </c>
      <c r="C498" s="5" t="s">
        <v>311</v>
      </c>
      <c r="D498" s="5" t="s">
        <v>935</v>
      </c>
      <c r="E498" s="5" t="s">
        <v>981</v>
      </c>
      <c r="F498" s="5" t="s">
        <v>982</v>
      </c>
      <c r="G498" s="5">
        <v>71646</v>
      </c>
      <c r="H498" s="9">
        <v>0</v>
      </c>
      <c r="I498" s="5">
        <v>0</v>
      </c>
      <c r="J498" s="5">
        <f t="shared" si="21"/>
        <v>71646</v>
      </c>
      <c r="K498" s="5">
        <v>10883</v>
      </c>
      <c r="L498" s="5">
        <v>61522.725582397499</v>
      </c>
      <c r="M498" s="5">
        <v>0</v>
      </c>
      <c r="N498" s="5">
        <v>2</v>
      </c>
      <c r="O498" s="5">
        <v>35204</v>
      </c>
      <c r="P498" s="5">
        <v>0</v>
      </c>
      <c r="Q498" s="5">
        <v>0</v>
      </c>
      <c r="R498" s="5">
        <v>15174</v>
      </c>
      <c r="S498" s="5">
        <v>0</v>
      </c>
      <c r="T498" s="5">
        <v>18678</v>
      </c>
      <c r="U498" s="5">
        <v>-7112.79</v>
      </c>
      <c r="V498" s="5">
        <v>13993</v>
      </c>
      <c r="W498" s="5"/>
      <c r="X498" s="5">
        <f t="shared" si="22"/>
        <v>219989.93558239748</v>
      </c>
      <c r="Y498" s="5">
        <v>12906.642</v>
      </c>
      <c r="Z498" s="15">
        <f t="shared" si="23"/>
        <v>207083.29358239748</v>
      </c>
      <c r="AA498" s="5">
        <v>0</v>
      </c>
      <c r="AB498" s="26">
        <v>0</v>
      </c>
      <c r="AC498" s="5">
        <v>0</v>
      </c>
      <c r="AD498" s="26">
        <v>0</v>
      </c>
    </row>
    <row r="499" spans="1:30" ht="33" x14ac:dyDescent="0.3">
      <c r="A499" s="3" t="s">
        <v>2378</v>
      </c>
      <c r="B499" s="4" t="s">
        <v>9</v>
      </c>
      <c r="C499" s="5" t="s">
        <v>311</v>
      </c>
      <c r="D499" s="5" t="s">
        <v>935</v>
      </c>
      <c r="E499" s="5" t="s">
        <v>983</v>
      </c>
      <c r="F499" s="5" t="s">
        <v>346</v>
      </c>
      <c r="G499" s="5">
        <v>32647</v>
      </c>
      <c r="H499" s="9">
        <v>0</v>
      </c>
      <c r="I499" s="5">
        <v>0</v>
      </c>
      <c r="J499" s="5">
        <f t="shared" si="21"/>
        <v>32647</v>
      </c>
      <c r="K499" s="5">
        <v>30662</v>
      </c>
      <c r="L499" s="5">
        <v>184153.59207826172</v>
      </c>
      <c r="M499" s="5">
        <v>0</v>
      </c>
      <c r="N499" s="5">
        <v>1</v>
      </c>
      <c r="O499" s="5">
        <v>5310</v>
      </c>
      <c r="P499" s="5">
        <v>0</v>
      </c>
      <c r="Q499" s="5">
        <v>0</v>
      </c>
      <c r="R499" s="5">
        <v>42675</v>
      </c>
      <c r="S499" s="5">
        <v>0</v>
      </c>
      <c r="T499" s="5">
        <v>48265</v>
      </c>
      <c r="U499" s="5">
        <v>-3241.09</v>
      </c>
      <c r="V499" s="5">
        <v>34343</v>
      </c>
      <c r="W499" s="5"/>
      <c r="X499" s="5">
        <f t="shared" si="22"/>
        <v>374815.50207826169</v>
      </c>
      <c r="Y499" s="5">
        <v>0</v>
      </c>
      <c r="Z499" s="15">
        <f t="shared" si="23"/>
        <v>374815.50207826169</v>
      </c>
      <c r="AA499" s="5">
        <v>0</v>
      </c>
      <c r="AB499" s="26">
        <v>0</v>
      </c>
      <c r="AC499" s="5">
        <v>0</v>
      </c>
      <c r="AD499" s="26">
        <v>0</v>
      </c>
    </row>
    <row r="500" spans="1:30" ht="33" x14ac:dyDescent="0.3">
      <c r="A500" s="3" t="s">
        <v>2378</v>
      </c>
      <c r="B500" s="4" t="s">
        <v>9</v>
      </c>
      <c r="C500" s="5" t="s">
        <v>311</v>
      </c>
      <c r="D500" s="5" t="s">
        <v>935</v>
      </c>
      <c r="E500" s="5" t="s">
        <v>984</v>
      </c>
      <c r="F500" s="5" t="s">
        <v>985</v>
      </c>
      <c r="G500" s="5">
        <v>1671383</v>
      </c>
      <c r="H500" s="9">
        <v>0</v>
      </c>
      <c r="I500" s="5">
        <v>0</v>
      </c>
      <c r="J500" s="5">
        <f t="shared" si="21"/>
        <v>1671383</v>
      </c>
      <c r="K500" s="5">
        <v>1158343</v>
      </c>
      <c r="L500" s="5">
        <v>24890624.109736402</v>
      </c>
      <c r="M500" s="5">
        <v>0</v>
      </c>
      <c r="N500" s="5">
        <v>58</v>
      </c>
      <c r="O500" s="5">
        <v>391595</v>
      </c>
      <c r="P500" s="5">
        <v>0</v>
      </c>
      <c r="Q500" s="5">
        <v>272315.59999999998</v>
      </c>
      <c r="R500" s="5">
        <v>1622858</v>
      </c>
      <c r="S500" s="5">
        <v>0</v>
      </c>
      <c r="T500" s="5">
        <v>1911013</v>
      </c>
      <c r="U500" s="5">
        <v>0</v>
      </c>
      <c r="V500" s="5">
        <v>1957505</v>
      </c>
      <c r="W500" s="5"/>
      <c r="X500" s="5">
        <f t="shared" si="22"/>
        <v>33875694.709736407</v>
      </c>
      <c r="Y500" s="5">
        <v>0</v>
      </c>
      <c r="Z500" s="15">
        <f t="shared" si="23"/>
        <v>33875694.709736407</v>
      </c>
      <c r="AA500" s="5">
        <v>0</v>
      </c>
      <c r="AB500" s="26">
        <v>0</v>
      </c>
      <c r="AC500" s="5">
        <v>0</v>
      </c>
      <c r="AD500" s="26">
        <v>0</v>
      </c>
    </row>
    <row r="501" spans="1:30" ht="33" x14ac:dyDescent="0.3">
      <c r="A501" s="3" t="s">
        <v>2378</v>
      </c>
      <c r="B501" s="4" t="s">
        <v>9</v>
      </c>
      <c r="C501" s="5" t="s">
        <v>311</v>
      </c>
      <c r="D501" s="5" t="s">
        <v>935</v>
      </c>
      <c r="E501" s="5" t="s">
        <v>986</v>
      </c>
      <c r="F501" s="5" t="s">
        <v>987</v>
      </c>
      <c r="G501" s="5">
        <v>0</v>
      </c>
      <c r="H501" s="9">
        <v>0</v>
      </c>
      <c r="I501" s="5">
        <v>0</v>
      </c>
      <c r="J501" s="5">
        <f t="shared" si="21"/>
        <v>0</v>
      </c>
      <c r="K501" s="5">
        <v>0</v>
      </c>
      <c r="L501" s="5">
        <v>0</v>
      </c>
      <c r="M501" s="5">
        <v>0</v>
      </c>
      <c r="N501" s="5">
        <v>0</v>
      </c>
      <c r="O501" s="5">
        <v>0</v>
      </c>
      <c r="P501" s="5">
        <v>0</v>
      </c>
      <c r="Q501" s="5">
        <v>0</v>
      </c>
      <c r="R501" s="5">
        <v>0</v>
      </c>
      <c r="S501" s="5">
        <v>0</v>
      </c>
      <c r="T501" s="5">
        <v>0</v>
      </c>
      <c r="U501" s="5">
        <v>0</v>
      </c>
      <c r="V501" s="5">
        <v>0</v>
      </c>
      <c r="W501" s="5"/>
      <c r="X501" s="5">
        <f t="shared" si="22"/>
        <v>0</v>
      </c>
      <c r="Y501" s="5">
        <v>0</v>
      </c>
      <c r="Z501" s="15">
        <f t="shared" si="23"/>
        <v>0</v>
      </c>
      <c r="AA501" s="5">
        <v>0</v>
      </c>
      <c r="AB501" s="26">
        <v>0</v>
      </c>
      <c r="AC501" s="5">
        <v>0</v>
      </c>
      <c r="AD501" s="26">
        <v>0</v>
      </c>
    </row>
    <row r="502" spans="1:30" ht="33" x14ac:dyDescent="0.3">
      <c r="A502" s="3" t="s">
        <v>2378</v>
      </c>
      <c r="B502" s="4" t="s">
        <v>9</v>
      </c>
      <c r="C502" s="5" t="s">
        <v>311</v>
      </c>
      <c r="D502" s="5" t="s">
        <v>935</v>
      </c>
      <c r="E502" s="5" t="s">
        <v>988</v>
      </c>
      <c r="F502" s="5" t="s">
        <v>989</v>
      </c>
      <c r="G502" s="5">
        <v>0</v>
      </c>
      <c r="H502" s="9">
        <v>0</v>
      </c>
      <c r="I502" s="5">
        <v>0</v>
      </c>
      <c r="J502" s="5">
        <f t="shared" si="21"/>
        <v>0</v>
      </c>
      <c r="K502" s="5">
        <v>0</v>
      </c>
      <c r="L502" s="5">
        <v>0</v>
      </c>
      <c r="M502" s="5">
        <v>0</v>
      </c>
      <c r="N502" s="5">
        <v>0</v>
      </c>
      <c r="O502" s="5">
        <v>0</v>
      </c>
      <c r="P502" s="5">
        <v>0</v>
      </c>
      <c r="Q502" s="5">
        <v>0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/>
      <c r="X502" s="5">
        <f t="shared" si="22"/>
        <v>0</v>
      </c>
      <c r="Y502" s="5">
        <v>0</v>
      </c>
      <c r="Z502" s="15">
        <f t="shared" si="23"/>
        <v>0</v>
      </c>
      <c r="AA502" s="5">
        <v>0</v>
      </c>
      <c r="AB502" s="26">
        <v>0</v>
      </c>
      <c r="AC502" s="5">
        <v>0</v>
      </c>
      <c r="AD502" s="26">
        <v>0</v>
      </c>
    </row>
    <row r="503" spans="1:30" ht="33" x14ac:dyDescent="0.3">
      <c r="A503" s="3" t="s">
        <v>2378</v>
      </c>
      <c r="B503" s="4" t="s">
        <v>9</v>
      </c>
      <c r="C503" s="5" t="s">
        <v>311</v>
      </c>
      <c r="D503" s="5" t="s">
        <v>935</v>
      </c>
      <c r="E503" s="5" t="s">
        <v>990</v>
      </c>
      <c r="F503" s="5" t="s">
        <v>991</v>
      </c>
      <c r="G503" s="5">
        <v>322973</v>
      </c>
      <c r="H503" s="9">
        <v>0</v>
      </c>
      <c r="I503" s="5">
        <v>0</v>
      </c>
      <c r="J503" s="5">
        <f t="shared" si="21"/>
        <v>322973</v>
      </c>
      <c r="K503" s="5">
        <v>54779</v>
      </c>
      <c r="L503" s="5">
        <v>1116721.42</v>
      </c>
      <c r="M503" s="5">
        <v>0</v>
      </c>
      <c r="N503" s="5">
        <v>11</v>
      </c>
      <c r="O503" s="5">
        <v>112906</v>
      </c>
      <c r="P503" s="5">
        <v>0</v>
      </c>
      <c r="Q503" s="5">
        <v>451962.30000000005</v>
      </c>
      <c r="R503" s="5">
        <v>79105</v>
      </c>
      <c r="S503" s="5">
        <v>0</v>
      </c>
      <c r="T503" s="5">
        <v>130404</v>
      </c>
      <c r="U503" s="5">
        <v>0</v>
      </c>
      <c r="V503" s="5">
        <v>152421</v>
      </c>
      <c r="W503" s="5"/>
      <c r="X503" s="5">
        <f t="shared" si="22"/>
        <v>2421282.7199999997</v>
      </c>
      <c r="Y503" s="5">
        <v>0</v>
      </c>
      <c r="Z503" s="15">
        <f t="shared" si="23"/>
        <v>2421282.7199999997</v>
      </c>
      <c r="AA503" s="5">
        <v>0</v>
      </c>
      <c r="AB503" s="26">
        <v>0</v>
      </c>
      <c r="AC503" s="5">
        <v>0</v>
      </c>
      <c r="AD503" s="26">
        <v>0</v>
      </c>
    </row>
    <row r="504" spans="1:30" ht="33" x14ac:dyDescent="0.3">
      <c r="A504" s="3" t="s">
        <v>2378</v>
      </c>
      <c r="B504" s="4" t="s">
        <v>9</v>
      </c>
      <c r="C504" s="5" t="s">
        <v>311</v>
      </c>
      <c r="D504" s="5" t="s">
        <v>935</v>
      </c>
      <c r="E504" s="5" t="s">
        <v>992</v>
      </c>
      <c r="F504" s="5" t="s">
        <v>993</v>
      </c>
      <c r="G504" s="5">
        <v>0</v>
      </c>
      <c r="H504" s="9">
        <v>0</v>
      </c>
      <c r="I504" s="5">
        <v>0</v>
      </c>
      <c r="J504" s="5">
        <f t="shared" si="21"/>
        <v>0</v>
      </c>
      <c r="K504" s="5">
        <v>0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  <c r="W504" s="5"/>
      <c r="X504" s="5">
        <f t="shared" si="22"/>
        <v>0</v>
      </c>
      <c r="Y504" s="5">
        <v>0</v>
      </c>
      <c r="Z504" s="15">
        <f t="shared" si="23"/>
        <v>0</v>
      </c>
      <c r="AA504" s="5">
        <v>0</v>
      </c>
      <c r="AB504" s="26">
        <v>0</v>
      </c>
      <c r="AC504" s="5">
        <v>0</v>
      </c>
      <c r="AD504" s="26">
        <v>0</v>
      </c>
    </row>
    <row r="505" spans="1:30" ht="33" x14ac:dyDescent="0.3">
      <c r="A505" s="3" t="s">
        <v>2378</v>
      </c>
      <c r="B505" s="4" t="s">
        <v>9</v>
      </c>
      <c r="C505" s="5" t="s">
        <v>311</v>
      </c>
      <c r="D505" s="5" t="s">
        <v>935</v>
      </c>
      <c r="E505" s="5" t="s">
        <v>994</v>
      </c>
      <c r="F505" s="5" t="s">
        <v>995</v>
      </c>
      <c r="G505" s="5">
        <v>0</v>
      </c>
      <c r="H505" s="9">
        <v>0</v>
      </c>
      <c r="I505" s="5">
        <v>0</v>
      </c>
      <c r="J505" s="5">
        <f t="shared" si="21"/>
        <v>0</v>
      </c>
      <c r="K505" s="5">
        <v>0</v>
      </c>
      <c r="L505" s="5">
        <v>0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/>
      <c r="X505" s="5">
        <f t="shared" si="22"/>
        <v>0</v>
      </c>
      <c r="Y505" s="5">
        <v>0</v>
      </c>
      <c r="Z505" s="15">
        <f t="shared" si="23"/>
        <v>0</v>
      </c>
      <c r="AA505" s="5">
        <v>0</v>
      </c>
      <c r="AB505" s="26">
        <v>0</v>
      </c>
      <c r="AC505" s="5">
        <v>0</v>
      </c>
      <c r="AD505" s="26">
        <v>0</v>
      </c>
    </row>
    <row r="506" spans="1:30" ht="33" x14ac:dyDescent="0.3">
      <c r="A506" s="3" t="s">
        <v>2378</v>
      </c>
      <c r="B506" s="4" t="s">
        <v>9</v>
      </c>
      <c r="C506" s="5" t="s">
        <v>311</v>
      </c>
      <c r="D506" s="5" t="s">
        <v>935</v>
      </c>
      <c r="E506" s="5" t="s">
        <v>996</v>
      </c>
      <c r="F506" s="5" t="s">
        <v>997</v>
      </c>
      <c r="G506" s="5">
        <v>61297</v>
      </c>
      <c r="H506" s="9">
        <v>0</v>
      </c>
      <c r="I506" s="5">
        <v>0</v>
      </c>
      <c r="J506" s="5">
        <f t="shared" si="21"/>
        <v>61297</v>
      </c>
      <c r="K506" s="5">
        <v>101464</v>
      </c>
      <c r="L506" s="5">
        <v>2205171.0164785367</v>
      </c>
      <c r="M506" s="5">
        <v>0</v>
      </c>
      <c r="N506" s="5">
        <v>2</v>
      </c>
      <c r="O506" s="5">
        <v>0</v>
      </c>
      <c r="P506" s="5">
        <v>0</v>
      </c>
      <c r="Q506" s="5">
        <v>0</v>
      </c>
      <c r="R506" s="5">
        <v>140520</v>
      </c>
      <c r="S506" s="5">
        <v>0</v>
      </c>
      <c r="T506" s="5">
        <v>158286</v>
      </c>
      <c r="U506" s="5">
        <v>-6085.37</v>
      </c>
      <c r="V506" s="5">
        <v>155930</v>
      </c>
      <c r="W506" s="5"/>
      <c r="X506" s="5">
        <f t="shared" si="22"/>
        <v>2816584.6464785365</v>
      </c>
      <c r="Y506" s="5">
        <v>11042.326000000001</v>
      </c>
      <c r="Z506" s="15">
        <f t="shared" si="23"/>
        <v>2805542.3204785367</v>
      </c>
      <c r="AA506" s="5">
        <v>0</v>
      </c>
      <c r="AB506" s="26">
        <v>0</v>
      </c>
      <c r="AC506" s="5">
        <v>0</v>
      </c>
      <c r="AD506" s="26">
        <v>0</v>
      </c>
    </row>
    <row r="507" spans="1:30" ht="33" x14ac:dyDescent="0.3">
      <c r="A507" s="3" t="s">
        <v>2378</v>
      </c>
      <c r="B507" s="4" t="s">
        <v>9</v>
      </c>
      <c r="C507" s="5" t="s">
        <v>311</v>
      </c>
      <c r="D507" s="5" t="s">
        <v>935</v>
      </c>
      <c r="E507" s="5" t="s">
        <v>998</v>
      </c>
      <c r="F507" s="5" t="s">
        <v>999</v>
      </c>
      <c r="G507" s="5">
        <v>77796443</v>
      </c>
      <c r="H507" s="9">
        <v>0</v>
      </c>
      <c r="I507" s="5">
        <v>0</v>
      </c>
      <c r="J507" s="5">
        <f t="shared" si="21"/>
        <v>77796443</v>
      </c>
      <c r="K507" s="5">
        <v>33216479</v>
      </c>
      <c r="L507" s="5">
        <v>122305229.72592068</v>
      </c>
      <c r="M507" s="5">
        <v>214724725.34999999</v>
      </c>
      <c r="N507" s="5">
        <v>2677</v>
      </c>
      <c r="O507" s="5">
        <v>34317834</v>
      </c>
      <c r="P507" s="5">
        <v>0</v>
      </c>
      <c r="Q507" s="5">
        <v>0</v>
      </c>
      <c r="R507" s="5">
        <v>24813287</v>
      </c>
      <c r="S507" s="5">
        <v>0</v>
      </c>
      <c r="T507" s="5">
        <v>32695465</v>
      </c>
      <c r="U507" s="5">
        <v>0</v>
      </c>
      <c r="V507" s="5">
        <v>33867394</v>
      </c>
      <c r="W507" s="5"/>
      <c r="X507" s="5">
        <f t="shared" si="22"/>
        <v>573739534.0759207</v>
      </c>
      <c r="Y507" s="5">
        <v>0</v>
      </c>
      <c r="Z507" s="15">
        <f t="shared" si="23"/>
        <v>573739534.0759207</v>
      </c>
      <c r="AA507" s="5">
        <v>0</v>
      </c>
      <c r="AB507" s="26">
        <v>0</v>
      </c>
      <c r="AC507" s="5">
        <v>0</v>
      </c>
      <c r="AD507" s="26">
        <v>0</v>
      </c>
    </row>
    <row r="508" spans="1:30" ht="33" x14ac:dyDescent="0.3">
      <c r="A508" s="3" t="s">
        <v>2378</v>
      </c>
      <c r="B508" s="4" t="s">
        <v>9</v>
      </c>
      <c r="C508" s="5" t="s">
        <v>311</v>
      </c>
      <c r="D508" s="5" t="s">
        <v>935</v>
      </c>
      <c r="E508" s="5" t="s">
        <v>1000</v>
      </c>
      <c r="F508" s="5" t="s">
        <v>1001</v>
      </c>
      <c r="G508" s="5">
        <v>26435</v>
      </c>
      <c r="H508" s="9">
        <v>0</v>
      </c>
      <c r="I508" s="5">
        <v>0</v>
      </c>
      <c r="J508" s="5">
        <f t="shared" si="21"/>
        <v>26435</v>
      </c>
      <c r="K508" s="5">
        <v>104239152</v>
      </c>
      <c r="L508" s="5">
        <v>64489348.963859841</v>
      </c>
      <c r="M508" s="5">
        <v>2198091970</v>
      </c>
      <c r="N508" s="5">
        <v>1</v>
      </c>
      <c r="O508" s="5">
        <v>0</v>
      </c>
      <c r="P508" s="5">
        <v>0</v>
      </c>
      <c r="Q508" s="5">
        <v>0</v>
      </c>
      <c r="R508" s="5">
        <v>144184600</v>
      </c>
      <c r="S508" s="5">
        <v>0</v>
      </c>
      <c r="T508" s="5">
        <v>162416246</v>
      </c>
      <c r="U508" s="5">
        <v>0</v>
      </c>
      <c r="V508" s="5">
        <v>159998697</v>
      </c>
      <c r="W508" s="5"/>
      <c r="X508" s="5">
        <f t="shared" si="22"/>
        <v>2833446449.96386</v>
      </c>
      <c r="Y508" s="5">
        <v>0</v>
      </c>
      <c r="Z508" s="15">
        <f t="shared" si="23"/>
        <v>2833446449.96386</v>
      </c>
      <c r="AA508" s="5">
        <v>0</v>
      </c>
      <c r="AB508" s="26">
        <v>0</v>
      </c>
      <c r="AC508" s="5">
        <v>0</v>
      </c>
      <c r="AD508" s="26">
        <v>0</v>
      </c>
    </row>
    <row r="509" spans="1:30" ht="33" x14ac:dyDescent="0.3">
      <c r="A509" s="3" t="s">
        <v>2378</v>
      </c>
      <c r="B509" s="4" t="s">
        <v>9</v>
      </c>
      <c r="C509" s="5" t="s">
        <v>311</v>
      </c>
      <c r="D509" s="5" t="s">
        <v>935</v>
      </c>
      <c r="E509" s="5" t="s">
        <v>1002</v>
      </c>
      <c r="F509" s="5" t="s">
        <v>1003</v>
      </c>
      <c r="G509" s="5">
        <v>1404269</v>
      </c>
      <c r="H509" s="9">
        <v>0</v>
      </c>
      <c r="I509" s="5">
        <v>0</v>
      </c>
      <c r="J509" s="5">
        <f t="shared" si="21"/>
        <v>1404269</v>
      </c>
      <c r="K509" s="5">
        <v>449056</v>
      </c>
      <c r="L509" s="5">
        <v>8691990.5044755973</v>
      </c>
      <c r="M509" s="5">
        <v>0</v>
      </c>
      <c r="N509" s="5">
        <v>48</v>
      </c>
      <c r="O509" s="5">
        <v>454365</v>
      </c>
      <c r="P509" s="5">
        <v>0</v>
      </c>
      <c r="Q509" s="5">
        <v>971350.56</v>
      </c>
      <c r="R509" s="5">
        <v>649967</v>
      </c>
      <c r="S509" s="5">
        <v>0</v>
      </c>
      <c r="T509" s="5">
        <v>843513</v>
      </c>
      <c r="U509" s="5">
        <v>0</v>
      </c>
      <c r="V509" s="5">
        <v>905500</v>
      </c>
      <c r="W509" s="5"/>
      <c r="X509" s="5">
        <f t="shared" si="22"/>
        <v>14370059.064475598</v>
      </c>
      <c r="Y509" s="5">
        <v>0</v>
      </c>
      <c r="Z509" s="15">
        <f t="shared" si="23"/>
        <v>14370059.064475598</v>
      </c>
      <c r="AA509" s="5">
        <v>9100000</v>
      </c>
      <c r="AB509" s="26">
        <v>0.63326114104125175</v>
      </c>
      <c r="AC509" s="5">
        <v>0</v>
      </c>
      <c r="AD509" s="26">
        <v>0</v>
      </c>
    </row>
    <row r="510" spans="1:30" ht="33" x14ac:dyDescent="0.3">
      <c r="A510" s="3" t="s">
        <v>2378</v>
      </c>
      <c r="B510" s="4" t="s">
        <v>9</v>
      </c>
      <c r="C510" s="5" t="s">
        <v>311</v>
      </c>
      <c r="D510" s="5" t="s">
        <v>935</v>
      </c>
      <c r="E510" s="5" t="s">
        <v>1004</v>
      </c>
      <c r="F510" s="5" t="s">
        <v>1005</v>
      </c>
      <c r="G510" s="5">
        <v>0</v>
      </c>
      <c r="H510" s="9">
        <v>0</v>
      </c>
      <c r="I510" s="5">
        <v>0</v>
      </c>
      <c r="J510" s="5">
        <f t="shared" si="21"/>
        <v>0</v>
      </c>
      <c r="K510" s="5">
        <v>466827</v>
      </c>
      <c r="L510" s="5">
        <v>295854</v>
      </c>
      <c r="M510" s="5">
        <v>9837012.75</v>
      </c>
      <c r="N510" s="5">
        <v>0</v>
      </c>
      <c r="O510" s="5">
        <v>0</v>
      </c>
      <c r="P510" s="5">
        <v>0</v>
      </c>
      <c r="Q510" s="5">
        <v>0</v>
      </c>
      <c r="R510" s="5">
        <v>645720</v>
      </c>
      <c r="S510" s="5">
        <v>0</v>
      </c>
      <c r="T510" s="5">
        <v>727360</v>
      </c>
      <c r="U510" s="5">
        <v>0</v>
      </c>
      <c r="V510" s="5">
        <v>716535</v>
      </c>
      <c r="W510" s="5"/>
      <c r="X510" s="5">
        <f t="shared" si="22"/>
        <v>12689308.75</v>
      </c>
      <c r="Y510" s="5">
        <v>0</v>
      </c>
      <c r="Z510" s="15">
        <f t="shared" si="23"/>
        <v>12689308.75</v>
      </c>
      <c r="AA510" s="5">
        <v>0</v>
      </c>
      <c r="AB510" s="26">
        <v>0</v>
      </c>
      <c r="AC510" s="5">
        <v>0</v>
      </c>
      <c r="AD510" s="26">
        <v>0</v>
      </c>
    </row>
    <row r="511" spans="1:30" ht="33" x14ac:dyDescent="0.3">
      <c r="A511" s="3" t="s">
        <v>2378</v>
      </c>
      <c r="B511" s="4" t="s">
        <v>9</v>
      </c>
      <c r="C511" s="5" t="s">
        <v>311</v>
      </c>
      <c r="D511" s="5" t="s">
        <v>935</v>
      </c>
      <c r="E511" s="5" t="s">
        <v>1006</v>
      </c>
      <c r="F511" s="5" t="s">
        <v>1007</v>
      </c>
      <c r="G511" s="5">
        <v>599250</v>
      </c>
      <c r="H511" s="9">
        <v>0</v>
      </c>
      <c r="I511" s="5">
        <v>0</v>
      </c>
      <c r="J511" s="5">
        <f t="shared" si="21"/>
        <v>599250</v>
      </c>
      <c r="K511" s="5">
        <v>125267</v>
      </c>
      <c r="L511" s="5">
        <v>2734149.2383893766</v>
      </c>
      <c r="M511" s="5">
        <v>0</v>
      </c>
      <c r="N511" s="5">
        <v>21</v>
      </c>
      <c r="O511" s="5">
        <v>180016</v>
      </c>
      <c r="P511" s="5">
        <v>0</v>
      </c>
      <c r="Q511" s="5">
        <v>1025442.7999999999</v>
      </c>
      <c r="R511" s="5">
        <v>193150</v>
      </c>
      <c r="S511" s="5">
        <v>0</v>
      </c>
      <c r="T511" s="5">
        <v>300711</v>
      </c>
      <c r="U511" s="5">
        <v>0</v>
      </c>
      <c r="V511" s="5">
        <v>341249</v>
      </c>
      <c r="W511" s="5"/>
      <c r="X511" s="5">
        <f t="shared" si="22"/>
        <v>5499256.0383893764</v>
      </c>
      <c r="Y511" s="5">
        <v>0</v>
      </c>
      <c r="Z511" s="15">
        <f t="shared" si="23"/>
        <v>5499256.0383893764</v>
      </c>
      <c r="AA511" s="5">
        <v>0</v>
      </c>
      <c r="AB511" s="26">
        <v>0</v>
      </c>
      <c r="AC511" s="5">
        <v>0</v>
      </c>
      <c r="AD511" s="26">
        <v>0</v>
      </c>
    </row>
    <row r="512" spans="1:30" ht="33" x14ac:dyDescent="0.3">
      <c r="A512" s="3" t="s">
        <v>2378</v>
      </c>
      <c r="B512" s="4" t="s">
        <v>9</v>
      </c>
      <c r="C512" s="5" t="s">
        <v>311</v>
      </c>
      <c r="D512" s="5" t="s">
        <v>935</v>
      </c>
      <c r="E512" s="5" t="s">
        <v>1008</v>
      </c>
      <c r="F512" s="5" t="s">
        <v>118</v>
      </c>
      <c r="G512" s="5">
        <v>0</v>
      </c>
      <c r="H512" s="9">
        <v>0</v>
      </c>
      <c r="I512" s="5">
        <v>0</v>
      </c>
      <c r="J512" s="5">
        <f t="shared" si="21"/>
        <v>0</v>
      </c>
      <c r="K512" s="5">
        <v>35686</v>
      </c>
      <c r="L512" s="5">
        <v>23435</v>
      </c>
      <c r="M512" s="5">
        <v>751124.14</v>
      </c>
      <c r="N512" s="5">
        <v>0</v>
      </c>
      <c r="O512" s="5">
        <v>0</v>
      </c>
      <c r="P512" s="5">
        <v>0</v>
      </c>
      <c r="Q512" s="5">
        <v>0</v>
      </c>
      <c r="R512" s="5">
        <v>49363</v>
      </c>
      <c r="S512" s="5">
        <v>0</v>
      </c>
      <c r="T512" s="5">
        <v>55602</v>
      </c>
      <c r="U512" s="5">
        <v>0</v>
      </c>
      <c r="V512" s="5">
        <v>54773</v>
      </c>
      <c r="W512" s="5"/>
      <c r="X512" s="5">
        <f t="shared" si="22"/>
        <v>969983.14</v>
      </c>
      <c r="Y512" s="5">
        <v>0</v>
      </c>
      <c r="Z512" s="15">
        <f t="shared" si="23"/>
        <v>969983.14</v>
      </c>
      <c r="AA512" s="5">
        <v>0</v>
      </c>
      <c r="AB512" s="26">
        <v>0</v>
      </c>
      <c r="AC512" s="5">
        <v>0</v>
      </c>
      <c r="AD512" s="26">
        <v>0</v>
      </c>
    </row>
    <row r="513" spans="1:30" ht="33" x14ac:dyDescent="0.3">
      <c r="A513" s="3" t="s">
        <v>2378</v>
      </c>
      <c r="B513" s="4" t="s">
        <v>9</v>
      </c>
      <c r="C513" s="5" t="s">
        <v>311</v>
      </c>
      <c r="D513" s="5" t="s">
        <v>935</v>
      </c>
      <c r="E513" s="5" t="s">
        <v>1009</v>
      </c>
      <c r="F513" s="5" t="s">
        <v>1010</v>
      </c>
      <c r="G513" s="5">
        <v>3183607477</v>
      </c>
      <c r="H513" s="9">
        <v>0</v>
      </c>
      <c r="I513" s="5">
        <v>0</v>
      </c>
      <c r="J513" s="5">
        <f t="shared" si="21"/>
        <v>3183607477</v>
      </c>
      <c r="K513" s="5">
        <v>87692311</v>
      </c>
      <c r="L513" s="5">
        <v>1315659134.7930593</v>
      </c>
      <c r="M513" s="5">
        <v>378690406</v>
      </c>
      <c r="N513" s="5">
        <v>109544</v>
      </c>
      <c r="O513" s="5">
        <v>828594309</v>
      </c>
      <c r="P513" s="5">
        <v>0</v>
      </c>
      <c r="Q513" s="5">
        <v>143872909.38999999</v>
      </c>
      <c r="R513" s="5">
        <v>162741936</v>
      </c>
      <c r="S513" s="5">
        <v>0</v>
      </c>
      <c r="T513" s="5">
        <v>334650173</v>
      </c>
      <c r="U513" s="5">
        <v>0</v>
      </c>
      <c r="V513" s="5">
        <v>370315924</v>
      </c>
      <c r="W513" s="5"/>
      <c r="X513" s="5">
        <f t="shared" si="22"/>
        <v>6805934124.1830597</v>
      </c>
      <c r="Y513" s="5">
        <v>0</v>
      </c>
      <c r="Z513" s="15">
        <f t="shared" si="23"/>
        <v>6805934124.1830597</v>
      </c>
      <c r="AA513" s="5">
        <v>5733833820.4200001</v>
      </c>
      <c r="AB513" s="26">
        <v>0.84247565665473623</v>
      </c>
      <c r="AC513" s="5">
        <v>3132838620.3699999</v>
      </c>
      <c r="AD513" s="26">
        <v>0.46030986536268387</v>
      </c>
    </row>
    <row r="514" spans="1:30" ht="33" x14ac:dyDescent="0.3">
      <c r="A514" s="3" t="s">
        <v>2378</v>
      </c>
      <c r="B514" s="4" t="s">
        <v>9</v>
      </c>
      <c r="C514" s="5" t="s">
        <v>311</v>
      </c>
      <c r="D514" s="5" t="s">
        <v>935</v>
      </c>
      <c r="E514" s="5" t="s">
        <v>1011</v>
      </c>
      <c r="F514" s="5" t="s">
        <v>1012</v>
      </c>
      <c r="G514" s="5">
        <v>1055925</v>
      </c>
      <c r="H514" s="9">
        <v>0</v>
      </c>
      <c r="I514" s="5">
        <v>0</v>
      </c>
      <c r="J514" s="5">
        <f t="shared" si="21"/>
        <v>1055925</v>
      </c>
      <c r="K514" s="5">
        <v>105713578</v>
      </c>
      <c r="L514" s="5">
        <v>2290147719.9864597</v>
      </c>
      <c r="M514" s="5">
        <v>0</v>
      </c>
      <c r="N514" s="5">
        <v>36</v>
      </c>
      <c r="O514" s="5">
        <v>9601163</v>
      </c>
      <c r="P514" s="5">
        <v>0</v>
      </c>
      <c r="Q514" s="5">
        <v>332137.36</v>
      </c>
      <c r="R514" s="5">
        <v>143928211</v>
      </c>
      <c r="S514" s="5">
        <v>0</v>
      </c>
      <c r="T514" s="5">
        <v>97590442</v>
      </c>
      <c r="U514" s="5">
        <v>0</v>
      </c>
      <c r="V514" s="5">
        <v>49869562</v>
      </c>
      <c r="W514" s="5"/>
      <c r="X514" s="5">
        <f t="shared" si="22"/>
        <v>2698238774.3464599</v>
      </c>
      <c r="Y514" s="5">
        <v>0</v>
      </c>
      <c r="Z514" s="15">
        <f t="shared" si="23"/>
        <v>2698238774.3464599</v>
      </c>
      <c r="AA514" s="5">
        <v>1815538498</v>
      </c>
      <c r="AB514" s="26">
        <v>0.67286057678114175</v>
      </c>
      <c r="AC514" s="5">
        <v>1815538498</v>
      </c>
      <c r="AD514" s="26">
        <v>0.67286057678114175</v>
      </c>
    </row>
    <row r="515" spans="1:30" ht="33" x14ac:dyDescent="0.3">
      <c r="A515" s="3" t="s">
        <v>2378</v>
      </c>
      <c r="B515" s="4" t="s">
        <v>9</v>
      </c>
      <c r="C515" s="5" t="s">
        <v>311</v>
      </c>
      <c r="D515" s="5" t="s">
        <v>935</v>
      </c>
      <c r="E515" s="5" t="s">
        <v>1013</v>
      </c>
      <c r="F515" s="5" t="s">
        <v>1014</v>
      </c>
      <c r="G515" s="5">
        <v>3270154</v>
      </c>
      <c r="H515" s="9">
        <v>0</v>
      </c>
      <c r="I515" s="5">
        <v>0</v>
      </c>
      <c r="J515" s="5">
        <f t="shared" ref="J515:J578" si="24">SUM(G515:I515)</f>
        <v>3270154</v>
      </c>
      <c r="K515" s="5">
        <v>237104</v>
      </c>
      <c r="L515" s="5">
        <v>4248865.6431047907</v>
      </c>
      <c r="M515" s="5">
        <v>0</v>
      </c>
      <c r="N515" s="5">
        <v>113</v>
      </c>
      <c r="O515" s="5">
        <v>1610421</v>
      </c>
      <c r="P515" s="5">
        <v>0</v>
      </c>
      <c r="Q515" s="5">
        <v>428274</v>
      </c>
      <c r="R515" s="5">
        <v>362544</v>
      </c>
      <c r="S515" s="5">
        <v>0</v>
      </c>
      <c r="T515" s="5">
        <v>532287</v>
      </c>
      <c r="U515" s="5">
        <v>0</v>
      </c>
      <c r="V515" s="5">
        <v>623730</v>
      </c>
      <c r="W515" s="5"/>
      <c r="X515" s="5">
        <f t="shared" si="22"/>
        <v>11313492.643104792</v>
      </c>
      <c r="Y515" s="5">
        <v>654030.80000000005</v>
      </c>
      <c r="Z515" s="15">
        <f t="shared" si="23"/>
        <v>10659461.843104791</v>
      </c>
      <c r="AA515" s="5">
        <v>0</v>
      </c>
      <c r="AB515" s="26">
        <v>0</v>
      </c>
      <c r="AC515" s="5">
        <v>0</v>
      </c>
      <c r="AD515" s="26">
        <v>0</v>
      </c>
    </row>
    <row r="516" spans="1:30" ht="33" x14ac:dyDescent="0.3">
      <c r="A516" s="3" t="s">
        <v>2378</v>
      </c>
      <c r="B516" s="4" t="s">
        <v>9</v>
      </c>
      <c r="C516" s="5" t="s">
        <v>311</v>
      </c>
      <c r="D516" s="5" t="s">
        <v>935</v>
      </c>
      <c r="E516" s="5" t="s">
        <v>1015</v>
      </c>
      <c r="F516" s="5" t="s">
        <v>1016</v>
      </c>
      <c r="G516" s="5">
        <v>2935741</v>
      </c>
      <c r="H516" s="9">
        <v>0</v>
      </c>
      <c r="I516" s="5">
        <v>0</v>
      </c>
      <c r="J516" s="5">
        <f t="shared" si="24"/>
        <v>2935741</v>
      </c>
      <c r="K516" s="5">
        <v>644863</v>
      </c>
      <c r="L516" s="5">
        <v>8614422.087871233</v>
      </c>
      <c r="M516" s="5">
        <v>4273182.9400000004</v>
      </c>
      <c r="N516" s="5">
        <v>101</v>
      </c>
      <c r="O516" s="5">
        <v>1167872</v>
      </c>
      <c r="P516" s="5">
        <v>0</v>
      </c>
      <c r="Q516" s="5">
        <v>6807158.8699999992</v>
      </c>
      <c r="R516" s="5">
        <v>955378</v>
      </c>
      <c r="S516" s="5">
        <v>0</v>
      </c>
      <c r="T516" s="5">
        <v>1606836</v>
      </c>
      <c r="U516" s="5">
        <v>0</v>
      </c>
      <c r="V516" s="5">
        <v>1823666</v>
      </c>
      <c r="W516" s="5"/>
      <c r="X516" s="5">
        <f t="shared" ref="X516:X579" si="25">+J516+K516+L516+M516+N516+O516+P516+Q516+R516+S516+T516+U516+V516+W516</f>
        <v>28829220.897871234</v>
      </c>
      <c r="Y516" s="5">
        <v>0</v>
      </c>
      <c r="Z516" s="15">
        <f t="shared" ref="Z516:Z579" si="26">+X516-Y516</f>
        <v>28829220.897871234</v>
      </c>
      <c r="AA516" s="5">
        <v>0</v>
      </c>
      <c r="AB516" s="26">
        <v>0</v>
      </c>
      <c r="AC516" s="5">
        <v>0</v>
      </c>
      <c r="AD516" s="26">
        <v>0</v>
      </c>
    </row>
    <row r="517" spans="1:30" ht="33" x14ac:dyDescent="0.3">
      <c r="A517" s="3" t="s">
        <v>2378</v>
      </c>
      <c r="B517" s="4" t="s">
        <v>9</v>
      </c>
      <c r="C517" s="5" t="s">
        <v>311</v>
      </c>
      <c r="D517" s="5" t="s">
        <v>935</v>
      </c>
      <c r="E517" s="5" t="s">
        <v>1017</v>
      </c>
      <c r="F517" s="5" t="s">
        <v>1018</v>
      </c>
      <c r="G517" s="5">
        <v>10179779</v>
      </c>
      <c r="H517" s="9">
        <v>0</v>
      </c>
      <c r="I517" s="5">
        <v>0</v>
      </c>
      <c r="J517" s="5">
        <f t="shared" si="24"/>
        <v>10179779</v>
      </c>
      <c r="K517" s="5">
        <v>980278</v>
      </c>
      <c r="L517" s="5">
        <v>10302487.561275916</v>
      </c>
      <c r="M517" s="5">
        <v>35222529.989999995</v>
      </c>
      <c r="N517" s="5">
        <v>350</v>
      </c>
      <c r="O517" s="5">
        <v>602533</v>
      </c>
      <c r="P517" s="5">
        <v>0</v>
      </c>
      <c r="Q517" s="5">
        <v>0</v>
      </c>
      <c r="R517" s="5">
        <v>3112052</v>
      </c>
      <c r="S517" s="5">
        <v>0</v>
      </c>
      <c r="T517" s="5">
        <v>3293831</v>
      </c>
      <c r="U517" s="5">
        <v>-1010615.88</v>
      </c>
      <c r="V517" s="5">
        <v>3331252</v>
      </c>
      <c r="W517" s="5"/>
      <c r="X517" s="5">
        <f t="shared" si="25"/>
        <v>66014476.671275906</v>
      </c>
      <c r="Y517" s="5">
        <v>1833832.6239999998</v>
      </c>
      <c r="Z517" s="15">
        <f t="shared" si="26"/>
        <v>64180644.047275908</v>
      </c>
      <c r="AA517" s="5">
        <v>0</v>
      </c>
      <c r="AB517" s="26">
        <v>0</v>
      </c>
      <c r="AC517" s="5">
        <v>0</v>
      </c>
      <c r="AD517" s="26">
        <v>0</v>
      </c>
    </row>
    <row r="518" spans="1:30" ht="33" x14ac:dyDescent="0.3">
      <c r="A518" s="3" t="s">
        <v>2378</v>
      </c>
      <c r="B518" s="4" t="s">
        <v>9</v>
      </c>
      <c r="C518" s="5" t="s">
        <v>311</v>
      </c>
      <c r="D518" s="5" t="s">
        <v>935</v>
      </c>
      <c r="E518" s="5" t="s">
        <v>1019</v>
      </c>
      <c r="F518" s="5" t="s">
        <v>1020</v>
      </c>
      <c r="G518" s="5">
        <v>14695</v>
      </c>
      <c r="H518" s="9">
        <v>0</v>
      </c>
      <c r="I518" s="5">
        <v>0</v>
      </c>
      <c r="J518" s="5">
        <f t="shared" si="24"/>
        <v>14695</v>
      </c>
      <c r="K518" s="5">
        <v>1219</v>
      </c>
      <c r="L518" s="5">
        <v>26414</v>
      </c>
      <c r="M518" s="5">
        <v>0</v>
      </c>
      <c r="N518" s="5">
        <v>1</v>
      </c>
      <c r="O518" s="5">
        <v>0</v>
      </c>
      <c r="P518" s="5">
        <v>0</v>
      </c>
      <c r="Q518" s="5">
        <v>0</v>
      </c>
      <c r="R518" s="5">
        <v>1686</v>
      </c>
      <c r="S518" s="5">
        <v>0</v>
      </c>
      <c r="T518" s="5">
        <v>1866</v>
      </c>
      <c r="U518" s="5">
        <v>-1458.87</v>
      </c>
      <c r="V518" s="5">
        <v>1849</v>
      </c>
      <c r="W518" s="5"/>
      <c r="X518" s="5">
        <f t="shared" si="25"/>
        <v>46271.13</v>
      </c>
      <c r="Y518" s="5">
        <v>2647.2260000000006</v>
      </c>
      <c r="Z518" s="15">
        <f t="shared" si="26"/>
        <v>43623.903999999995</v>
      </c>
      <c r="AA518" s="5">
        <v>0</v>
      </c>
      <c r="AB518" s="26">
        <v>0</v>
      </c>
      <c r="AC518" s="5">
        <v>0</v>
      </c>
      <c r="AD518" s="26">
        <v>0</v>
      </c>
    </row>
    <row r="519" spans="1:30" ht="33" x14ac:dyDescent="0.3">
      <c r="A519" s="3" t="s">
        <v>2378</v>
      </c>
      <c r="B519" s="4" t="s">
        <v>9</v>
      </c>
      <c r="C519" s="5" t="s">
        <v>311</v>
      </c>
      <c r="D519" s="5" t="s">
        <v>935</v>
      </c>
      <c r="E519" s="5" t="s">
        <v>1021</v>
      </c>
      <c r="F519" s="5" t="s">
        <v>1022</v>
      </c>
      <c r="G519" s="5">
        <v>1166517</v>
      </c>
      <c r="H519" s="9">
        <v>0</v>
      </c>
      <c r="I519" s="5">
        <v>0</v>
      </c>
      <c r="J519" s="5">
        <f t="shared" si="24"/>
        <v>1166517</v>
      </c>
      <c r="K519" s="5">
        <v>1910214</v>
      </c>
      <c r="L519" s="5">
        <v>41446859.330749713</v>
      </c>
      <c r="M519" s="5">
        <v>0</v>
      </c>
      <c r="N519" s="5">
        <v>40</v>
      </c>
      <c r="O519" s="5">
        <v>50213</v>
      </c>
      <c r="P519" s="5">
        <v>0</v>
      </c>
      <c r="Q519" s="5">
        <v>0</v>
      </c>
      <c r="R519" s="5">
        <v>2653258</v>
      </c>
      <c r="S519" s="5">
        <v>0</v>
      </c>
      <c r="T519" s="5">
        <v>3059137</v>
      </c>
      <c r="U519" s="5">
        <v>0</v>
      </c>
      <c r="V519" s="5">
        <v>3031274</v>
      </c>
      <c r="W519" s="5"/>
      <c r="X519" s="5">
        <f t="shared" si="25"/>
        <v>53317512.330749713</v>
      </c>
      <c r="Y519" s="5">
        <v>0</v>
      </c>
      <c r="Z519" s="15">
        <f t="shared" si="26"/>
        <v>53317512.330749713</v>
      </c>
      <c r="AA519" s="5">
        <v>0</v>
      </c>
      <c r="AB519" s="26">
        <v>0</v>
      </c>
      <c r="AC519" s="5">
        <v>0</v>
      </c>
      <c r="AD519" s="26">
        <v>0</v>
      </c>
    </row>
    <row r="520" spans="1:30" ht="33" x14ac:dyDescent="0.3">
      <c r="A520" s="3" t="s">
        <v>2378</v>
      </c>
      <c r="B520" s="4" t="s">
        <v>9</v>
      </c>
      <c r="C520" s="5" t="s">
        <v>311</v>
      </c>
      <c r="D520" s="5" t="s">
        <v>935</v>
      </c>
      <c r="E520" s="5" t="s">
        <v>1023</v>
      </c>
      <c r="F520" s="5" t="s">
        <v>1024</v>
      </c>
      <c r="G520" s="5">
        <v>420336</v>
      </c>
      <c r="H520" s="9">
        <v>0</v>
      </c>
      <c r="I520" s="5">
        <v>0</v>
      </c>
      <c r="J520" s="5">
        <f t="shared" si="24"/>
        <v>420336</v>
      </c>
      <c r="K520" s="5">
        <v>122599</v>
      </c>
      <c r="L520" s="5">
        <v>2664459.8865013509</v>
      </c>
      <c r="M520" s="5">
        <v>0</v>
      </c>
      <c r="N520" s="5">
        <v>14</v>
      </c>
      <c r="O520" s="5">
        <v>0</v>
      </c>
      <c r="P520" s="5">
        <v>0</v>
      </c>
      <c r="Q520" s="5">
        <v>0</v>
      </c>
      <c r="R520" s="5">
        <v>169790</v>
      </c>
      <c r="S520" s="5">
        <v>0</v>
      </c>
      <c r="T520" s="5">
        <v>191250</v>
      </c>
      <c r="U520" s="5">
        <v>-41729.61</v>
      </c>
      <c r="V520" s="5">
        <v>188403</v>
      </c>
      <c r="W520" s="5"/>
      <c r="X520" s="5">
        <f t="shared" si="25"/>
        <v>3715122.276501351</v>
      </c>
      <c r="Y520" s="5">
        <v>75721.278000000006</v>
      </c>
      <c r="Z520" s="15">
        <f t="shared" si="26"/>
        <v>3639400.9985013511</v>
      </c>
      <c r="AA520" s="5">
        <v>0</v>
      </c>
      <c r="AB520" s="26">
        <v>0</v>
      </c>
      <c r="AC520" s="5">
        <v>0</v>
      </c>
      <c r="AD520" s="26">
        <v>0</v>
      </c>
    </row>
    <row r="521" spans="1:30" ht="33" x14ac:dyDescent="0.3">
      <c r="A521" s="3" t="s">
        <v>2378</v>
      </c>
      <c r="B521" s="4" t="s">
        <v>9</v>
      </c>
      <c r="C521" s="5" t="s">
        <v>311</v>
      </c>
      <c r="D521" s="5" t="s">
        <v>935</v>
      </c>
      <c r="E521" s="5" t="s">
        <v>1025</v>
      </c>
      <c r="F521" s="5" t="s">
        <v>1026</v>
      </c>
      <c r="G521" s="5">
        <v>2530623</v>
      </c>
      <c r="H521" s="9">
        <v>0</v>
      </c>
      <c r="I521" s="5">
        <v>0</v>
      </c>
      <c r="J521" s="5">
        <f t="shared" si="24"/>
        <v>2530623</v>
      </c>
      <c r="K521" s="5">
        <v>357450</v>
      </c>
      <c r="L521" s="5">
        <v>2451116.8844604772</v>
      </c>
      <c r="M521" s="5">
        <v>1743196.42</v>
      </c>
      <c r="N521" s="5">
        <v>87</v>
      </c>
      <c r="O521" s="5">
        <v>442146</v>
      </c>
      <c r="P521" s="5">
        <v>0</v>
      </c>
      <c r="Q521" s="5">
        <v>268568.23</v>
      </c>
      <c r="R521" s="5">
        <v>348702</v>
      </c>
      <c r="S521" s="5">
        <v>0</v>
      </c>
      <c r="T521" s="5">
        <v>501958</v>
      </c>
      <c r="U521" s="5">
        <v>0</v>
      </c>
      <c r="V521" s="5">
        <v>636036</v>
      </c>
      <c r="W521" s="5"/>
      <c r="X521" s="5">
        <f t="shared" si="25"/>
        <v>9279883.5344604775</v>
      </c>
      <c r="Y521" s="5">
        <v>0</v>
      </c>
      <c r="Z521" s="15">
        <f t="shared" si="26"/>
        <v>9279883.5344604775</v>
      </c>
      <c r="AA521" s="5">
        <v>5810120.0300000003</v>
      </c>
      <c r="AB521" s="26">
        <v>0.62609837811265101</v>
      </c>
      <c r="AC521" s="5">
        <v>0</v>
      </c>
      <c r="AD521" s="26">
        <v>0</v>
      </c>
    </row>
    <row r="522" spans="1:30" ht="33" x14ac:dyDescent="0.3">
      <c r="A522" s="3" t="s">
        <v>2378</v>
      </c>
      <c r="B522" s="4" t="s">
        <v>9</v>
      </c>
      <c r="C522" s="5" t="s">
        <v>311</v>
      </c>
      <c r="D522" s="5" t="s">
        <v>935</v>
      </c>
      <c r="E522" s="5" t="s">
        <v>1027</v>
      </c>
      <c r="F522" s="5" t="s">
        <v>1028</v>
      </c>
      <c r="G522" s="5">
        <v>126077</v>
      </c>
      <c r="H522" s="9">
        <v>0</v>
      </c>
      <c r="I522" s="5">
        <v>0</v>
      </c>
      <c r="J522" s="5">
        <f t="shared" si="24"/>
        <v>126077</v>
      </c>
      <c r="K522" s="5">
        <v>71443</v>
      </c>
      <c r="L522" s="5">
        <v>741316.5539730842</v>
      </c>
      <c r="M522" s="5">
        <v>806867.41</v>
      </c>
      <c r="N522" s="5">
        <v>4</v>
      </c>
      <c r="O522" s="5">
        <v>0</v>
      </c>
      <c r="P522" s="5">
        <v>0</v>
      </c>
      <c r="Q522" s="5">
        <v>0</v>
      </c>
      <c r="R522" s="5">
        <v>101454</v>
      </c>
      <c r="S522" s="5">
        <v>0</v>
      </c>
      <c r="T522" s="5">
        <v>121791</v>
      </c>
      <c r="U522" s="5">
        <v>0</v>
      </c>
      <c r="V522" s="5">
        <v>119982</v>
      </c>
      <c r="W522" s="5"/>
      <c r="X522" s="5">
        <f t="shared" si="25"/>
        <v>2088934.9639730842</v>
      </c>
      <c r="Y522" s="5">
        <v>0</v>
      </c>
      <c r="Z522" s="15">
        <f t="shared" si="26"/>
        <v>2088934.9639730842</v>
      </c>
      <c r="AA522" s="5">
        <v>0</v>
      </c>
      <c r="AB522" s="26">
        <v>0</v>
      </c>
      <c r="AC522" s="5">
        <v>0</v>
      </c>
      <c r="AD522" s="26">
        <v>0</v>
      </c>
    </row>
    <row r="523" spans="1:30" ht="33" x14ac:dyDescent="0.3">
      <c r="A523" s="3" t="s">
        <v>2378</v>
      </c>
      <c r="B523" s="4" t="s">
        <v>9</v>
      </c>
      <c r="C523" s="5" t="s">
        <v>311</v>
      </c>
      <c r="D523" s="5" t="s">
        <v>935</v>
      </c>
      <c r="E523" s="5" t="s">
        <v>1029</v>
      </c>
      <c r="F523" s="5" t="s">
        <v>1030</v>
      </c>
      <c r="G523" s="5">
        <v>3191922</v>
      </c>
      <c r="H523" s="9">
        <v>0</v>
      </c>
      <c r="I523" s="5">
        <v>0</v>
      </c>
      <c r="J523" s="5">
        <f t="shared" si="24"/>
        <v>3191922</v>
      </c>
      <c r="K523" s="5">
        <v>520499</v>
      </c>
      <c r="L523" s="5">
        <v>10574578.640888065</v>
      </c>
      <c r="M523" s="5">
        <v>0</v>
      </c>
      <c r="N523" s="5">
        <v>110</v>
      </c>
      <c r="O523" s="5">
        <v>1126362</v>
      </c>
      <c r="P523" s="5">
        <v>0</v>
      </c>
      <c r="Q523" s="5">
        <v>0</v>
      </c>
      <c r="R523" s="5">
        <v>749166</v>
      </c>
      <c r="S523" s="5">
        <v>0</v>
      </c>
      <c r="T523" s="5">
        <v>1236830.72</v>
      </c>
      <c r="U523" s="5">
        <v>-316883.8</v>
      </c>
      <c r="V523" s="5">
        <v>1910522</v>
      </c>
      <c r="W523" s="5"/>
      <c r="X523" s="5">
        <f t="shared" si="25"/>
        <v>18993106.560888063</v>
      </c>
      <c r="Y523" s="5">
        <v>575007.64</v>
      </c>
      <c r="Z523" s="15">
        <f t="shared" si="26"/>
        <v>18418098.920888063</v>
      </c>
      <c r="AA523" s="5">
        <v>0</v>
      </c>
      <c r="AB523" s="26">
        <v>0</v>
      </c>
      <c r="AC523" s="5">
        <v>0</v>
      </c>
      <c r="AD523" s="26">
        <v>0</v>
      </c>
    </row>
    <row r="524" spans="1:30" ht="33" x14ac:dyDescent="0.3">
      <c r="A524" s="3" t="s">
        <v>2378</v>
      </c>
      <c r="B524" s="4" t="s">
        <v>9</v>
      </c>
      <c r="C524" s="5" t="s">
        <v>311</v>
      </c>
      <c r="D524" s="5" t="s">
        <v>935</v>
      </c>
      <c r="E524" s="5" t="s">
        <v>1031</v>
      </c>
      <c r="F524" s="5" t="s">
        <v>1032</v>
      </c>
      <c r="G524" s="5">
        <v>0</v>
      </c>
      <c r="H524" s="9">
        <v>0</v>
      </c>
      <c r="I524" s="5">
        <v>0</v>
      </c>
      <c r="J524" s="5">
        <f t="shared" si="24"/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5">
        <v>0</v>
      </c>
      <c r="Q524" s="5">
        <v>0</v>
      </c>
      <c r="R524" s="5">
        <v>0</v>
      </c>
      <c r="S524" s="5">
        <v>0</v>
      </c>
      <c r="T524" s="5">
        <v>0</v>
      </c>
      <c r="U524" s="5">
        <v>0</v>
      </c>
      <c r="V524" s="5">
        <v>0</v>
      </c>
      <c r="W524" s="5"/>
      <c r="X524" s="5">
        <f t="shared" si="25"/>
        <v>0</v>
      </c>
      <c r="Y524" s="5">
        <v>0</v>
      </c>
      <c r="Z524" s="15">
        <f t="shared" si="26"/>
        <v>0</v>
      </c>
      <c r="AA524" s="5">
        <v>0</v>
      </c>
      <c r="AB524" s="26">
        <v>0</v>
      </c>
      <c r="AC524" s="5">
        <v>0</v>
      </c>
      <c r="AD524" s="26">
        <v>0</v>
      </c>
    </row>
    <row r="525" spans="1:30" ht="33" x14ac:dyDescent="0.3">
      <c r="A525" s="3" t="s">
        <v>2378</v>
      </c>
      <c r="B525" s="4" t="s">
        <v>9</v>
      </c>
      <c r="C525" s="5" t="s">
        <v>311</v>
      </c>
      <c r="D525" s="5" t="s">
        <v>935</v>
      </c>
      <c r="E525" s="5" t="s">
        <v>1033</v>
      </c>
      <c r="F525" s="5" t="s">
        <v>1034</v>
      </c>
      <c r="G525" s="5">
        <v>0</v>
      </c>
      <c r="H525" s="9">
        <v>0</v>
      </c>
      <c r="I525" s="5">
        <v>0</v>
      </c>
      <c r="J525" s="5">
        <f t="shared" si="24"/>
        <v>0</v>
      </c>
      <c r="K525" s="5">
        <v>0</v>
      </c>
      <c r="L525" s="5">
        <v>0</v>
      </c>
      <c r="M525" s="5">
        <v>0</v>
      </c>
      <c r="N525" s="5">
        <v>0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  <c r="W525" s="5"/>
      <c r="X525" s="5">
        <f t="shared" si="25"/>
        <v>0</v>
      </c>
      <c r="Y525" s="5">
        <v>0</v>
      </c>
      <c r="Z525" s="15">
        <f t="shared" si="26"/>
        <v>0</v>
      </c>
      <c r="AA525" s="5">
        <v>0</v>
      </c>
      <c r="AB525" s="26">
        <v>0</v>
      </c>
      <c r="AC525" s="5">
        <v>0</v>
      </c>
      <c r="AD525" s="26">
        <v>0</v>
      </c>
    </row>
    <row r="526" spans="1:30" ht="33" x14ac:dyDescent="0.3">
      <c r="A526" s="3" t="s">
        <v>2378</v>
      </c>
      <c r="B526" s="4" t="s">
        <v>9</v>
      </c>
      <c r="C526" s="5" t="s">
        <v>311</v>
      </c>
      <c r="D526" s="5" t="s">
        <v>935</v>
      </c>
      <c r="E526" s="5" t="s">
        <v>1035</v>
      </c>
      <c r="F526" s="5" t="s">
        <v>1036</v>
      </c>
      <c r="G526" s="5">
        <v>0</v>
      </c>
      <c r="H526" s="9">
        <v>0</v>
      </c>
      <c r="I526" s="5">
        <v>0</v>
      </c>
      <c r="J526" s="5">
        <f t="shared" si="24"/>
        <v>0</v>
      </c>
      <c r="K526" s="5">
        <v>0</v>
      </c>
      <c r="L526" s="5">
        <v>0</v>
      </c>
      <c r="M526" s="5">
        <v>0</v>
      </c>
      <c r="N526" s="5">
        <v>0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0</v>
      </c>
      <c r="W526" s="5"/>
      <c r="X526" s="5">
        <f t="shared" si="25"/>
        <v>0</v>
      </c>
      <c r="Y526" s="5">
        <v>0</v>
      </c>
      <c r="Z526" s="15">
        <f t="shared" si="26"/>
        <v>0</v>
      </c>
      <c r="AA526" s="5">
        <v>0</v>
      </c>
      <c r="AB526" s="26">
        <v>0</v>
      </c>
      <c r="AC526" s="5">
        <v>0</v>
      </c>
      <c r="AD526" s="26">
        <v>0</v>
      </c>
    </row>
    <row r="527" spans="1:30" ht="33" x14ac:dyDescent="0.3">
      <c r="A527" s="3" t="s">
        <v>2378</v>
      </c>
      <c r="B527" s="4" t="s">
        <v>9</v>
      </c>
      <c r="C527" s="5" t="s">
        <v>311</v>
      </c>
      <c r="D527" s="5" t="s">
        <v>935</v>
      </c>
      <c r="E527" s="5" t="s">
        <v>1037</v>
      </c>
      <c r="F527" s="5" t="s">
        <v>777</v>
      </c>
      <c r="G527" s="5">
        <v>1413693</v>
      </c>
      <c r="H527" s="9">
        <v>0</v>
      </c>
      <c r="I527" s="5">
        <v>0</v>
      </c>
      <c r="J527" s="5">
        <f t="shared" si="24"/>
        <v>1413693</v>
      </c>
      <c r="K527" s="5">
        <v>149626</v>
      </c>
      <c r="L527" s="5">
        <v>3110142.9586089714</v>
      </c>
      <c r="M527" s="5">
        <v>0</v>
      </c>
      <c r="N527" s="5">
        <v>49</v>
      </c>
      <c r="O527" s="5">
        <v>323005</v>
      </c>
      <c r="P527" s="5">
        <v>0</v>
      </c>
      <c r="Q527" s="5">
        <v>0</v>
      </c>
      <c r="R527" s="5">
        <v>208241</v>
      </c>
      <c r="S527" s="5">
        <v>0</v>
      </c>
      <c r="T527" s="5">
        <v>249081</v>
      </c>
      <c r="U527" s="5">
        <v>-140346.92000000001</v>
      </c>
      <c r="V527" s="5">
        <v>245409</v>
      </c>
      <c r="W527" s="5"/>
      <c r="X527" s="5">
        <f t="shared" si="25"/>
        <v>5558900.038608972</v>
      </c>
      <c r="Y527" s="5">
        <v>254669.21600000001</v>
      </c>
      <c r="Z527" s="15">
        <f t="shared" si="26"/>
        <v>5304230.822608972</v>
      </c>
      <c r="AA527" s="5">
        <v>0</v>
      </c>
      <c r="AB527" s="26">
        <v>0</v>
      </c>
      <c r="AC527" s="5">
        <v>0</v>
      </c>
      <c r="AD527" s="26">
        <v>0</v>
      </c>
    </row>
    <row r="528" spans="1:30" ht="33" x14ac:dyDescent="0.3">
      <c r="A528" s="3" t="s">
        <v>2378</v>
      </c>
      <c r="B528" s="4" t="s">
        <v>9</v>
      </c>
      <c r="C528" s="5" t="s">
        <v>311</v>
      </c>
      <c r="D528" s="5" t="s">
        <v>935</v>
      </c>
      <c r="E528" s="5" t="s">
        <v>1038</v>
      </c>
      <c r="F528" s="5" t="s">
        <v>1039</v>
      </c>
      <c r="G528" s="5">
        <v>1642960553</v>
      </c>
      <c r="H528" s="9">
        <v>0</v>
      </c>
      <c r="I528" s="5">
        <v>0</v>
      </c>
      <c r="J528" s="5">
        <f t="shared" si="24"/>
        <v>1642960553</v>
      </c>
      <c r="K528" s="5">
        <v>88274850</v>
      </c>
      <c r="L528" s="5">
        <v>1424398743.9269481</v>
      </c>
      <c r="M528" s="5">
        <v>7372523.4800000004</v>
      </c>
      <c r="N528" s="5">
        <v>56532</v>
      </c>
      <c r="O528" s="5">
        <v>570523181</v>
      </c>
      <c r="P528" s="5">
        <v>0</v>
      </c>
      <c r="Q528" s="5">
        <v>320121878.03999996</v>
      </c>
      <c r="R528" s="5">
        <v>146491427</v>
      </c>
      <c r="S528" s="5">
        <v>0</v>
      </c>
      <c r="T528" s="5">
        <v>248696935</v>
      </c>
      <c r="U528" s="5">
        <v>1085791149.0899999</v>
      </c>
      <c r="V528" s="5">
        <v>284031709</v>
      </c>
      <c r="W528" s="5"/>
      <c r="X528" s="5">
        <f t="shared" si="25"/>
        <v>5818719481.5369482</v>
      </c>
      <c r="Y528" s="5">
        <v>0</v>
      </c>
      <c r="Z528" s="15">
        <f t="shared" si="26"/>
        <v>5818719481.5369482</v>
      </c>
      <c r="AA528" s="5">
        <v>3437420354.2600002</v>
      </c>
      <c r="AB528" s="26">
        <v>0.59075203146793476</v>
      </c>
      <c r="AC528" s="5">
        <v>1084727241.1500001</v>
      </c>
      <c r="AD528" s="26">
        <v>0.18642026730999614</v>
      </c>
    </row>
    <row r="529" spans="1:30" ht="33" x14ac:dyDescent="0.3">
      <c r="A529" s="3" t="s">
        <v>2378</v>
      </c>
      <c r="B529" s="4" t="s">
        <v>9</v>
      </c>
      <c r="C529" s="5" t="s">
        <v>311</v>
      </c>
      <c r="D529" s="5" t="s">
        <v>935</v>
      </c>
      <c r="E529" s="5" t="s">
        <v>1040</v>
      </c>
      <c r="F529" s="5" t="s">
        <v>1041</v>
      </c>
      <c r="G529" s="5">
        <v>7090567</v>
      </c>
      <c r="H529" s="9">
        <v>0</v>
      </c>
      <c r="I529" s="5">
        <v>0</v>
      </c>
      <c r="J529" s="5">
        <f t="shared" si="24"/>
        <v>7090567</v>
      </c>
      <c r="K529" s="5">
        <v>1573699</v>
      </c>
      <c r="L529" s="5">
        <v>19769835.677198932</v>
      </c>
      <c r="M529" s="5">
        <v>13293388.689999999</v>
      </c>
      <c r="N529" s="5">
        <v>244</v>
      </c>
      <c r="O529" s="5">
        <v>0</v>
      </c>
      <c r="P529" s="5">
        <v>0</v>
      </c>
      <c r="Q529" s="5">
        <v>0</v>
      </c>
      <c r="R529" s="5">
        <v>2119244</v>
      </c>
      <c r="S529" s="5">
        <v>0</v>
      </c>
      <c r="T529" s="5">
        <v>2069642</v>
      </c>
      <c r="U529" s="5">
        <v>-703928.8</v>
      </c>
      <c r="V529" s="5">
        <v>1343247</v>
      </c>
      <c r="W529" s="5"/>
      <c r="X529" s="5">
        <f t="shared" si="25"/>
        <v>46555938.567198932</v>
      </c>
      <c r="Y529" s="5">
        <v>1277327.6400000001</v>
      </c>
      <c r="Z529" s="15">
        <f t="shared" si="26"/>
        <v>45278610.927198932</v>
      </c>
      <c r="AA529" s="5">
        <v>19000000</v>
      </c>
      <c r="AB529" s="26">
        <v>0.41962418040052263</v>
      </c>
      <c r="AC529" s="5">
        <v>19000000</v>
      </c>
      <c r="AD529" s="26">
        <v>0.41962418040052263</v>
      </c>
    </row>
    <row r="530" spans="1:30" ht="33" x14ac:dyDescent="0.3">
      <c r="A530" s="3" t="s">
        <v>2378</v>
      </c>
      <c r="B530" s="4" t="s">
        <v>9</v>
      </c>
      <c r="C530" s="5" t="s">
        <v>311</v>
      </c>
      <c r="D530" s="5" t="s">
        <v>935</v>
      </c>
      <c r="E530" s="5" t="s">
        <v>1042</v>
      </c>
      <c r="F530" s="5" t="s">
        <v>1043</v>
      </c>
      <c r="G530" s="5">
        <v>1748143</v>
      </c>
      <c r="H530" s="9">
        <v>0</v>
      </c>
      <c r="I530" s="5">
        <v>0</v>
      </c>
      <c r="J530" s="5">
        <f t="shared" si="24"/>
        <v>1748143</v>
      </c>
      <c r="K530" s="5">
        <v>1991946</v>
      </c>
      <c r="L530" s="5">
        <v>43253112.564815342</v>
      </c>
      <c r="M530" s="5">
        <v>0</v>
      </c>
      <c r="N530" s="5">
        <v>60</v>
      </c>
      <c r="O530" s="5">
        <v>59388</v>
      </c>
      <c r="P530" s="5">
        <v>0</v>
      </c>
      <c r="Q530" s="5">
        <v>11115345.600000001</v>
      </c>
      <c r="R530" s="5">
        <v>2836509</v>
      </c>
      <c r="S530" s="5">
        <v>0</v>
      </c>
      <c r="T530" s="5">
        <v>3810234</v>
      </c>
      <c r="U530" s="5">
        <v>0</v>
      </c>
      <c r="V530" s="5">
        <v>4077321</v>
      </c>
      <c r="W530" s="5"/>
      <c r="X530" s="5">
        <f t="shared" si="25"/>
        <v>68892059.164815336</v>
      </c>
      <c r="Y530" s="5">
        <v>0</v>
      </c>
      <c r="Z530" s="15">
        <f t="shared" si="26"/>
        <v>68892059.164815336</v>
      </c>
      <c r="AA530" s="5">
        <v>0</v>
      </c>
      <c r="AB530" s="26">
        <v>0</v>
      </c>
      <c r="AC530" s="5">
        <v>0</v>
      </c>
      <c r="AD530" s="26">
        <v>0</v>
      </c>
    </row>
    <row r="531" spans="1:30" ht="33" x14ac:dyDescent="0.3">
      <c r="A531" s="3" t="s">
        <v>2378</v>
      </c>
      <c r="B531" s="4" t="s">
        <v>9</v>
      </c>
      <c r="C531" s="5" t="s">
        <v>311</v>
      </c>
      <c r="D531" s="5" t="s">
        <v>935</v>
      </c>
      <c r="E531" s="5" t="s">
        <v>1044</v>
      </c>
      <c r="F531" s="5" t="s">
        <v>1045</v>
      </c>
      <c r="G531" s="5">
        <v>63356</v>
      </c>
      <c r="H531" s="9">
        <v>0</v>
      </c>
      <c r="I531" s="5">
        <v>0</v>
      </c>
      <c r="J531" s="5">
        <f t="shared" si="24"/>
        <v>63356</v>
      </c>
      <c r="K531" s="5">
        <v>57836</v>
      </c>
      <c r="L531" s="5">
        <v>1256819.4338346538</v>
      </c>
      <c r="M531" s="5">
        <v>0</v>
      </c>
      <c r="N531" s="5">
        <v>2</v>
      </c>
      <c r="O531" s="5">
        <v>0</v>
      </c>
      <c r="P531" s="5">
        <v>0</v>
      </c>
      <c r="Q531" s="5">
        <v>0</v>
      </c>
      <c r="R531" s="5">
        <v>80093</v>
      </c>
      <c r="S531" s="5">
        <v>0</v>
      </c>
      <c r="T531" s="5">
        <v>91099</v>
      </c>
      <c r="U531" s="5">
        <v>0</v>
      </c>
      <c r="V531" s="5">
        <v>93794</v>
      </c>
      <c r="W531" s="5"/>
      <c r="X531" s="5">
        <f t="shared" si="25"/>
        <v>1642999.4338346538</v>
      </c>
      <c r="Y531" s="5">
        <v>0</v>
      </c>
      <c r="Z531" s="15">
        <f t="shared" si="26"/>
        <v>1642999.4338346538</v>
      </c>
      <c r="AA531" s="5">
        <v>0</v>
      </c>
      <c r="AB531" s="26">
        <v>0</v>
      </c>
      <c r="AC531" s="5">
        <v>0</v>
      </c>
      <c r="AD531" s="26">
        <v>0</v>
      </c>
    </row>
    <row r="532" spans="1:30" ht="33" x14ac:dyDescent="0.3">
      <c r="A532" s="3" t="s">
        <v>2378</v>
      </c>
      <c r="B532" s="4" t="s">
        <v>9</v>
      </c>
      <c r="C532" s="5" t="s">
        <v>311</v>
      </c>
      <c r="D532" s="5" t="s">
        <v>935</v>
      </c>
      <c r="E532" s="5" t="s">
        <v>1046</v>
      </c>
      <c r="F532" s="5" t="s">
        <v>1047</v>
      </c>
      <c r="G532" s="5">
        <v>629550</v>
      </c>
      <c r="H532" s="9">
        <v>0</v>
      </c>
      <c r="I532" s="5">
        <v>0</v>
      </c>
      <c r="J532" s="5">
        <f t="shared" si="24"/>
        <v>629550</v>
      </c>
      <c r="K532" s="5">
        <v>63313</v>
      </c>
      <c r="L532" s="5">
        <v>1226997.7751616819</v>
      </c>
      <c r="M532" s="5">
        <v>0</v>
      </c>
      <c r="N532" s="5">
        <v>22</v>
      </c>
      <c r="O532" s="5">
        <v>294951</v>
      </c>
      <c r="P532" s="5">
        <v>0</v>
      </c>
      <c r="Q532" s="5">
        <v>243978.78</v>
      </c>
      <c r="R532" s="5">
        <v>90150</v>
      </c>
      <c r="S532" s="5">
        <v>0</v>
      </c>
      <c r="T532" s="5">
        <v>126510</v>
      </c>
      <c r="U532" s="5">
        <v>-62499.71</v>
      </c>
      <c r="V532" s="5">
        <v>131513</v>
      </c>
      <c r="W532" s="5"/>
      <c r="X532" s="5">
        <f t="shared" si="25"/>
        <v>2744485.8451616815</v>
      </c>
      <c r="Y532" s="5">
        <v>113410.05800000002</v>
      </c>
      <c r="Z532" s="15">
        <f t="shared" si="26"/>
        <v>2631075.7871616813</v>
      </c>
      <c r="AA532" s="5">
        <v>0</v>
      </c>
      <c r="AB532" s="26">
        <v>0</v>
      </c>
      <c r="AC532" s="5">
        <v>0</v>
      </c>
      <c r="AD532" s="26">
        <v>0</v>
      </c>
    </row>
    <row r="533" spans="1:30" ht="33" x14ac:dyDescent="0.3">
      <c r="A533" s="3" t="s">
        <v>2378</v>
      </c>
      <c r="B533" s="4" t="s">
        <v>9</v>
      </c>
      <c r="C533" s="5" t="s">
        <v>311</v>
      </c>
      <c r="D533" s="5" t="s">
        <v>935</v>
      </c>
      <c r="E533" s="5" t="s">
        <v>1048</v>
      </c>
      <c r="F533" s="5" t="s">
        <v>1049</v>
      </c>
      <c r="G533" s="5">
        <v>36934776</v>
      </c>
      <c r="H533" s="9">
        <v>0</v>
      </c>
      <c r="I533" s="5">
        <v>0</v>
      </c>
      <c r="J533" s="5">
        <f t="shared" si="24"/>
        <v>36934776</v>
      </c>
      <c r="K533" s="5">
        <v>13456875</v>
      </c>
      <c r="L533" s="5">
        <v>126068611.57120489</v>
      </c>
      <c r="M533" s="5">
        <v>158547127.59</v>
      </c>
      <c r="N533" s="5">
        <v>1271</v>
      </c>
      <c r="O533" s="5">
        <v>11747760</v>
      </c>
      <c r="P533" s="5">
        <v>0</v>
      </c>
      <c r="Q533" s="5">
        <v>9491142.3100000005</v>
      </c>
      <c r="R533" s="5">
        <v>19817791</v>
      </c>
      <c r="S533" s="5">
        <v>0</v>
      </c>
      <c r="T533" s="5">
        <v>25351892</v>
      </c>
      <c r="U533" s="5">
        <v>0</v>
      </c>
      <c r="V533" s="5">
        <v>25249812</v>
      </c>
      <c r="W533" s="5"/>
      <c r="X533" s="5">
        <f t="shared" si="25"/>
        <v>426667058.47120494</v>
      </c>
      <c r="Y533" s="5">
        <v>0</v>
      </c>
      <c r="Z533" s="15">
        <f t="shared" si="26"/>
        <v>426667058.47120494</v>
      </c>
      <c r="AA533" s="5">
        <v>0</v>
      </c>
      <c r="AB533" s="26">
        <v>0</v>
      </c>
      <c r="AC533" s="5">
        <v>0</v>
      </c>
      <c r="AD533" s="26">
        <v>0</v>
      </c>
    </row>
    <row r="534" spans="1:30" ht="33" x14ac:dyDescent="0.3">
      <c r="A534" s="3" t="s">
        <v>2378</v>
      </c>
      <c r="B534" s="4" t="s">
        <v>9</v>
      </c>
      <c r="C534" s="5" t="s">
        <v>311</v>
      </c>
      <c r="D534" s="5" t="s">
        <v>935</v>
      </c>
      <c r="E534" s="5" t="s">
        <v>1050</v>
      </c>
      <c r="F534" s="5" t="s">
        <v>158</v>
      </c>
      <c r="G534" s="5">
        <v>1436310</v>
      </c>
      <c r="H534" s="9">
        <v>0</v>
      </c>
      <c r="I534" s="5">
        <v>0</v>
      </c>
      <c r="J534" s="5">
        <f t="shared" si="24"/>
        <v>1436310</v>
      </c>
      <c r="K534" s="5">
        <v>293590</v>
      </c>
      <c r="L534" s="5">
        <v>6100240.5433599548</v>
      </c>
      <c r="M534" s="5">
        <v>0</v>
      </c>
      <c r="N534" s="5">
        <v>49</v>
      </c>
      <c r="O534" s="5">
        <v>428158</v>
      </c>
      <c r="P534" s="5">
        <v>0</v>
      </c>
      <c r="Q534" s="5">
        <v>0</v>
      </c>
      <c r="R534" s="5">
        <v>227616</v>
      </c>
      <c r="S534" s="5">
        <v>0</v>
      </c>
      <c r="T534" s="5">
        <v>117790</v>
      </c>
      <c r="U534" s="5">
        <v>0</v>
      </c>
      <c r="V534" s="5">
        <v>83628</v>
      </c>
      <c r="W534" s="5"/>
      <c r="X534" s="5">
        <f t="shared" si="25"/>
        <v>8687381.5433599539</v>
      </c>
      <c r="Y534" s="5">
        <v>287262</v>
      </c>
      <c r="Z534" s="15">
        <f t="shared" si="26"/>
        <v>8400119.5433599539</v>
      </c>
      <c r="AA534" s="5">
        <v>6965043.1600000001</v>
      </c>
      <c r="AB534" s="26">
        <v>0.82916000469370232</v>
      </c>
      <c r="AC534" s="5">
        <v>6965043.1600000001</v>
      </c>
      <c r="AD534" s="26">
        <v>0.82916000469370232</v>
      </c>
    </row>
    <row r="535" spans="1:30" ht="33" x14ac:dyDescent="0.3">
      <c r="A535" s="3" t="s">
        <v>2378</v>
      </c>
      <c r="B535" s="4" t="s">
        <v>9</v>
      </c>
      <c r="C535" s="5" t="s">
        <v>311</v>
      </c>
      <c r="D535" s="5" t="s">
        <v>935</v>
      </c>
      <c r="E535" s="5" t="s">
        <v>1051</v>
      </c>
      <c r="F535" s="5" t="s">
        <v>1052</v>
      </c>
      <c r="G535" s="5">
        <v>60898299</v>
      </c>
      <c r="H535" s="9">
        <v>0</v>
      </c>
      <c r="I535" s="5">
        <v>0</v>
      </c>
      <c r="J535" s="5">
        <f t="shared" si="24"/>
        <v>60898299</v>
      </c>
      <c r="K535" s="5">
        <v>52051499</v>
      </c>
      <c r="L535" s="5">
        <v>1029187575.1297479</v>
      </c>
      <c r="M535" s="5">
        <v>5778757.8200000003</v>
      </c>
      <c r="N535" s="5">
        <v>2095</v>
      </c>
      <c r="O535" s="5">
        <v>26649971</v>
      </c>
      <c r="P535" s="5">
        <v>0</v>
      </c>
      <c r="Q535" s="5">
        <v>7545465.8099999987</v>
      </c>
      <c r="R535" s="5">
        <v>68079478</v>
      </c>
      <c r="S535" s="5">
        <v>0</v>
      </c>
      <c r="T535" s="5">
        <v>78701653</v>
      </c>
      <c r="U535" s="5">
        <v>-6045788.2400000002</v>
      </c>
      <c r="V535" s="5">
        <v>78695239</v>
      </c>
      <c r="W535" s="5"/>
      <c r="X535" s="5">
        <f t="shared" si="25"/>
        <v>1401544244.5197477</v>
      </c>
      <c r="Y535" s="5">
        <v>10970502.152000001</v>
      </c>
      <c r="Z535" s="15">
        <f t="shared" si="26"/>
        <v>1390573742.3677478</v>
      </c>
      <c r="AA535" s="5">
        <v>0</v>
      </c>
      <c r="AB535" s="26">
        <v>0</v>
      </c>
      <c r="AC535" s="5">
        <v>0</v>
      </c>
      <c r="AD535" s="26">
        <v>0</v>
      </c>
    </row>
    <row r="536" spans="1:30" ht="33" x14ac:dyDescent="0.3">
      <c r="A536" s="3" t="s">
        <v>2378</v>
      </c>
      <c r="B536" s="4" t="s">
        <v>9</v>
      </c>
      <c r="C536" s="5" t="s">
        <v>311</v>
      </c>
      <c r="D536" s="5" t="s">
        <v>935</v>
      </c>
      <c r="E536" s="5" t="s">
        <v>1053</v>
      </c>
      <c r="F536" s="5" t="s">
        <v>1054</v>
      </c>
      <c r="G536" s="5">
        <v>1396341</v>
      </c>
      <c r="H536" s="9">
        <v>0</v>
      </c>
      <c r="I536" s="5">
        <v>0</v>
      </c>
      <c r="J536" s="5">
        <f t="shared" si="24"/>
        <v>1396341</v>
      </c>
      <c r="K536" s="5">
        <v>1323262</v>
      </c>
      <c r="L536" s="5">
        <v>9222400.0107036382</v>
      </c>
      <c r="M536" s="5">
        <v>14370431.68</v>
      </c>
      <c r="N536" s="5">
        <v>48</v>
      </c>
      <c r="O536" s="5">
        <v>282568</v>
      </c>
      <c r="P536" s="5">
        <v>0</v>
      </c>
      <c r="Q536" s="5">
        <v>0</v>
      </c>
      <c r="R536" s="5">
        <v>1854402</v>
      </c>
      <c r="S536" s="5">
        <v>0</v>
      </c>
      <c r="T536" s="5">
        <v>2176103</v>
      </c>
      <c r="U536" s="5">
        <v>0</v>
      </c>
      <c r="V536" s="5">
        <v>2027967</v>
      </c>
      <c r="W536" s="5"/>
      <c r="X536" s="5">
        <f t="shared" si="25"/>
        <v>32653522.690703638</v>
      </c>
      <c r="Y536" s="5">
        <v>0</v>
      </c>
      <c r="Z536" s="15">
        <f t="shared" si="26"/>
        <v>32653522.690703638</v>
      </c>
      <c r="AA536" s="5">
        <v>0</v>
      </c>
      <c r="AB536" s="26">
        <v>0</v>
      </c>
      <c r="AC536" s="5">
        <v>0</v>
      </c>
      <c r="AD536" s="26">
        <v>0</v>
      </c>
    </row>
    <row r="537" spans="1:30" ht="33" x14ac:dyDescent="0.3">
      <c r="A537" s="3" t="s">
        <v>2378</v>
      </c>
      <c r="B537" s="4" t="s">
        <v>9</v>
      </c>
      <c r="C537" s="5" t="s">
        <v>311</v>
      </c>
      <c r="D537" s="5" t="s">
        <v>935</v>
      </c>
      <c r="E537" s="5" t="s">
        <v>1055</v>
      </c>
      <c r="F537" s="5" t="s">
        <v>1056</v>
      </c>
      <c r="G537" s="5">
        <v>0</v>
      </c>
      <c r="H537" s="9">
        <v>0</v>
      </c>
      <c r="I537" s="5">
        <v>0</v>
      </c>
      <c r="J537" s="5">
        <f t="shared" si="24"/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0</v>
      </c>
      <c r="V537" s="5">
        <v>0</v>
      </c>
      <c r="W537" s="5"/>
      <c r="X537" s="5">
        <f t="shared" si="25"/>
        <v>0</v>
      </c>
      <c r="Y537" s="5">
        <v>0</v>
      </c>
      <c r="Z537" s="15">
        <f t="shared" si="26"/>
        <v>0</v>
      </c>
      <c r="AA537" s="5">
        <v>0</v>
      </c>
      <c r="AB537" s="26">
        <v>0</v>
      </c>
      <c r="AC537" s="5">
        <v>0</v>
      </c>
      <c r="AD537" s="26">
        <v>0</v>
      </c>
    </row>
    <row r="538" spans="1:30" ht="33" x14ac:dyDescent="0.3">
      <c r="A538" s="3" t="s">
        <v>2378</v>
      </c>
      <c r="B538" s="4" t="s">
        <v>9</v>
      </c>
      <c r="C538" s="5" t="s">
        <v>311</v>
      </c>
      <c r="D538" s="5" t="s">
        <v>935</v>
      </c>
      <c r="E538" s="5" t="s">
        <v>1057</v>
      </c>
      <c r="F538" s="5" t="s">
        <v>1058</v>
      </c>
      <c r="G538" s="5">
        <v>0</v>
      </c>
      <c r="H538" s="9">
        <v>0</v>
      </c>
      <c r="I538" s="5">
        <v>0</v>
      </c>
      <c r="J538" s="5">
        <f t="shared" si="24"/>
        <v>0</v>
      </c>
      <c r="K538" s="5">
        <v>1016478</v>
      </c>
      <c r="L538" s="5">
        <v>22047087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1405001</v>
      </c>
      <c r="S538" s="5">
        <v>0</v>
      </c>
      <c r="T538" s="5">
        <v>1582661</v>
      </c>
      <c r="U538" s="5">
        <v>0</v>
      </c>
      <c r="V538" s="5">
        <v>1559095</v>
      </c>
      <c r="W538" s="5"/>
      <c r="X538" s="5">
        <f t="shared" si="25"/>
        <v>27610322</v>
      </c>
      <c r="Y538" s="5">
        <v>0</v>
      </c>
      <c r="Z538" s="15">
        <f t="shared" si="26"/>
        <v>27610322</v>
      </c>
      <c r="AA538" s="5">
        <v>0</v>
      </c>
      <c r="AB538" s="26">
        <v>0</v>
      </c>
      <c r="AC538" s="5">
        <v>0</v>
      </c>
      <c r="AD538" s="26">
        <v>0</v>
      </c>
    </row>
    <row r="539" spans="1:30" ht="33" x14ac:dyDescent="0.3">
      <c r="A539" s="3" t="s">
        <v>2378</v>
      </c>
      <c r="B539" s="4" t="s">
        <v>9</v>
      </c>
      <c r="C539" s="5" t="s">
        <v>311</v>
      </c>
      <c r="D539" s="5" t="s">
        <v>935</v>
      </c>
      <c r="E539" s="5" t="s">
        <v>1059</v>
      </c>
      <c r="F539" s="5" t="s">
        <v>250</v>
      </c>
      <c r="G539" s="5">
        <v>0</v>
      </c>
      <c r="H539" s="9">
        <v>0</v>
      </c>
      <c r="I539" s="5">
        <v>0</v>
      </c>
      <c r="J539" s="5">
        <f t="shared" si="24"/>
        <v>0</v>
      </c>
      <c r="K539" s="5">
        <v>0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0</v>
      </c>
      <c r="V539" s="5">
        <v>0</v>
      </c>
      <c r="W539" s="5"/>
      <c r="X539" s="5">
        <f t="shared" si="25"/>
        <v>0</v>
      </c>
      <c r="Y539" s="5">
        <v>0</v>
      </c>
      <c r="Z539" s="15">
        <f t="shared" si="26"/>
        <v>0</v>
      </c>
      <c r="AA539" s="5">
        <v>0</v>
      </c>
      <c r="AB539" s="26">
        <v>0</v>
      </c>
      <c r="AC539" s="5">
        <v>0</v>
      </c>
      <c r="AD539" s="26">
        <v>0</v>
      </c>
    </row>
    <row r="540" spans="1:30" ht="33" x14ac:dyDescent="0.3">
      <c r="A540" s="3" t="s">
        <v>2378</v>
      </c>
      <c r="B540" s="4" t="s">
        <v>9</v>
      </c>
      <c r="C540" s="5" t="s">
        <v>311</v>
      </c>
      <c r="D540" s="5" t="s">
        <v>935</v>
      </c>
      <c r="E540" s="5" t="s">
        <v>1060</v>
      </c>
      <c r="F540" s="5" t="s">
        <v>1061</v>
      </c>
      <c r="G540" s="5">
        <v>153259453</v>
      </c>
      <c r="H540" s="9">
        <v>0</v>
      </c>
      <c r="I540" s="5">
        <v>0</v>
      </c>
      <c r="J540" s="5">
        <f t="shared" si="24"/>
        <v>153259453</v>
      </c>
      <c r="K540" s="5">
        <v>3874560</v>
      </c>
      <c r="L540" s="5">
        <v>72122061.138524726</v>
      </c>
      <c r="M540" s="5">
        <v>56832.93</v>
      </c>
      <c r="N540" s="5">
        <v>5273</v>
      </c>
      <c r="O540" s="5">
        <v>30774850</v>
      </c>
      <c r="P540" s="5">
        <v>0</v>
      </c>
      <c r="Q540" s="5">
        <v>8340216.0300000003</v>
      </c>
      <c r="R540" s="5">
        <v>7015914</v>
      </c>
      <c r="S540" s="5">
        <v>0</v>
      </c>
      <c r="T540" s="5">
        <v>12404131</v>
      </c>
      <c r="U540" s="5">
        <v>0</v>
      </c>
      <c r="V540" s="5">
        <v>15904938</v>
      </c>
      <c r="W540" s="5"/>
      <c r="X540" s="5">
        <f t="shared" si="25"/>
        <v>303758229.09852469</v>
      </c>
      <c r="Y540" s="5">
        <v>30651890.600000001</v>
      </c>
      <c r="Z540" s="15">
        <f t="shared" si="26"/>
        <v>273106338.49852467</v>
      </c>
      <c r="AA540" s="5">
        <v>71283470.840000004</v>
      </c>
      <c r="AB540" s="26">
        <v>0.26100994664532506</v>
      </c>
      <c r="AC540" s="5">
        <v>71283470.840000004</v>
      </c>
      <c r="AD540" s="26">
        <v>0.26100994664532506</v>
      </c>
    </row>
    <row r="541" spans="1:30" ht="33" x14ac:dyDescent="0.3">
      <c r="A541" s="3" t="s">
        <v>2378</v>
      </c>
      <c r="B541" s="4" t="s">
        <v>9</v>
      </c>
      <c r="C541" s="5" t="s">
        <v>311</v>
      </c>
      <c r="D541" s="5" t="s">
        <v>935</v>
      </c>
      <c r="E541" s="5" t="s">
        <v>1062</v>
      </c>
      <c r="F541" s="5" t="s">
        <v>1063</v>
      </c>
      <c r="G541" s="5">
        <v>4257</v>
      </c>
      <c r="H541" s="9">
        <v>0</v>
      </c>
      <c r="I541" s="5">
        <v>0</v>
      </c>
      <c r="J541" s="5">
        <f t="shared" si="24"/>
        <v>4257</v>
      </c>
      <c r="K541" s="5">
        <v>251747</v>
      </c>
      <c r="L541" s="5">
        <v>4191648.11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348670</v>
      </c>
      <c r="S541" s="5">
        <v>0</v>
      </c>
      <c r="T541" s="5">
        <v>392748</v>
      </c>
      <c r="U541" s="5">
        <v>-422.62</v>
      </c>
      <c r="V541" s="5">
        <v>351691</v>
      </c>
      <c r="W541" s="5"/>
      <c r="X541" s="5">
        <f t="shared" si="25"/>
        <v>5540338.4899999993</v>
      </c>
      <c r="Y541" s="5">
        <v>766.87600000000009</v>
      </c>
      <c r="Z541" s="15">
        <f t="shared" si="26"/>
        <v>5539571.6139999991</v>
      </c>
      <c r="AA541" s="5">
        <v>0</v>
      </c>
      <c r="AB541" s="26">
        <v>0</v>
      </c>
      <c r="AC541" s="5">
        <v>0</v>
      </c>
      <c r="AD541" s="26">
        <v>0</v>
      </c>
    </row>
    <row r="542" spans="1:30" ht="33" x14ac:dyDescent="0.3">
      <c r="A542" s="3" t="s">
        <v>2378</v>
      </c>
      <c r="B542" s="4" t="s">
        <v>9</v>
      </c>
      <c r="C542" s="5" t="s">
        <v>311</v>
      </c>
      <c r="D542" s="5" t="s">
        <v>935</v>
      </c>
      <c r="E542" s="5" t="s">
        <v>1064</v>
      </c>
      <c r="F542" s="5" t="s">
        <v>1065</v>
      </c>
      <c r="G542" s="5">
        <v>3917691</v>
      </c>
      <c r="H542" s="9">
        <v>0</v>
      </c>
      <c r="I542" s="5">
        <v>0</v>
      </c>
      <c r="J542" s="5">
        <f t="shared" si="24"/>
        <v>3917691</v>
      </c>
      <c r="K542" s="5">
        <v>71016</v>
      </c>
      <c r="L542" s="5">
        <v>742003.86549474532</v>
      </c>
      <c r="M542" s="5">
        <v>0</v>
      </c>
      <c r="N542" s="5">
        <v>135</v>
      </c>
      <c r="O542" s="5">
        <v>2078783</v>
      </c>
      <c r="P542" s="5">
        <v>0</v>
      </c>
      <c r="Q542" s="5">
        <v>0</v>
      </c>
      <c r="R542" s="5">
        <v>95447</v>
      </c>
      <c r="S542" s="5">
        <v>0</v>
      </c>
      <c r="T542" s="5">
        <v>203641</v>
      </c>
      <c r="U542" s="5">
        <v>-388935.83</v>
      </c>
      <c r="V542" s="5">
        <v>200614</v>
      </c>
      <c r="W542" s="5"/>
      <c r="X542" s="5">
        <f t="shared" si="25"/>
        <v>6920395.0354947448</v>
      </c>
      <c r="Y542" s="5">
        <v>705751.03399999999</v>
      </c>
      <c r="Z542" s="15">
        <f t="shared" si="26"/>
        <v>6214644.0014947448</v>
      </c>
      <c r="AA542" s="5">
        <v>5242552</v>
      </c>
      <c r="AB542" s="26">
        <v>0.84358042049376647</v>
      </c>
      <c r="AC542" s="5">
        <v>0</v>
      </c>
      <c r="AD542" s="26">
        <v>0</v>
      </c>
    </row>
    <row r="543" spans="1:30" ht="33" x14ac:dyDescent="0.3">
      <c r="A543" s="3" t="s">
        <v>2378</v>
      </c>
      <c r="B543" s="4" t="s">
        <v>9</v>
      </c>
      <c r="C543" s="5" t="s">
        <v>311</v>
      </c>
      <c r="D543" s="5" t="s">
        <v>935</v>
      </c>
      <c r="E543" s="5" t="s">
        <v>1066</v>
      </c>
      <c r="F543" s="5" t="s">
        <v>1067</v>
      </c>
      <c r="G543" s="5">
        <v>8518674</v>
      </c>
      <c r="H543" s="9">
        <v>0</v>
      </c>
      <c r="I543" s="5">
        <v>0</v>
      </c>
      <c r="J543" s="5">
        <f t="shared" si="24"/>
        <v>8518674</v>
      </c>
      <c r="K543" s="5">
        <v>1742228</v>
      </c>
      <c r="L543" s="5">
        <v>35748104.023305245</v>
      </c>
      <c r="M543" s="5">
        <v>0</v>
      </c>
      <c r="N543" s="5">
        <v>293</v>
      </c>
      <c r="O543" s="5">
        <v>4253569</v>
      </c>
      <c r="P543" s="5">
        <v>0</v>
      </c>
      <c r="Q543" s="5">
        <v>3305451.6</v>
      </c>
      <c r="R543" s="5">
        <v>2624801</v>
      </c>
      <c r="S543" s="5">
        <v>0</v>
      </c>
      <c r="T543" s="5">
        <v>3523059</v>
      </c>
      <c r="U543" s="5">
        <v>0</v>
      </c>
      <c r="V543" s="5">
        <v>3726094</v>
      </c>
      <c r="W543" s="5"/>
      <c r="X543" s="5">
        <f t="shared" si="25"/>
        <v>63442273.623305246</v>
      </c>
      <c r="Y543" s="5">
        <v>1703734.8</v>
      </c>
      <c r="Z543" s="15">
        <f t="shared" si="26"/>
        <v>61738538.823305249</v>
      </c>
      <c r="AA543" s="5">
        <v>0</v>
      </c>
      <c r="AB543" s="26">
        <v>0</v>
      </c>
      <c r="AC543" s="5">
        <v>0</v>
      </c>
      <c r="AD543" s="26">
        <v>0</v>
      </c>
    </row>
    <row r="544" spans="1:30" ht="33" x14ac:dyDescent="0.3">
      <c r="A544" s="3" t="s">
        <v>2378</v>
      </c>
      <c r="B544" s="4" t="s">
        <v>9</v>
      </c>
      <c r="C544" s="5" t="s">
        <v>311</v>
      </c>
      <c r="D544" s="5" t="s">
        <v>935</v>
      </c>
      <c r="E544" s="5" t="s">
        <v>1068</v>
      </c>
      <c r="F544" s="5" t="s">
        <v>1069</v>
      </c>
      <c r="G544" s="5">
        <v>2507</v>
      </c>
      <c r="H544" s="9">
        <v>0</v>
      </c>
      <c r="I544" s="5">
        <v>0</v>
      </c>
      <c r="J544" s="5">
        <f t="shared" si="24"/>
        <v>2507</v>
      </c>
      <c r="K544" s="5">
        <v>184</v>
      </c>
      <c r="L544" s="5">
        <v>4327.33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302</v>
      </c>
      <c r="S544" s="5">
        <v>0</v>
      </c>
      <c r="T544" s="5">
        <v>368</v>
      </c>
      <c r="U544" s="5">
        <v>-248.89</v>
      </c>
      <c r="V544" s="5">
        <v>364</v>
      </c>
      <c r="W544" s="5"/>
      <c r="X544" s="5">
        <f t="shared" si="25"/>
        <v>7803.44</v>
      </c>
      <c r="Y544" s="5">
        <v>451.62200000000007</v>
      </c>
      <c r="Z544" s="15">
        <f t="shared" si="26"/>
        <v>7351.8179999999993</v>
      </c>
      <c r="AA544" s="5">
        <v>0</v>
      </c>
      <c r="AB544" s="26">
        <v>0</v>
      </c>
      <c r="AC544" s="5">
        <v>0</v>
      </c>
      <c r="AD544" s="26">
        <v>0</v>
      </c>
    </row>
    <row r="545" spans="1:30" ht="33" x14ac:dyDescent="0.3">
      <c r="A545" s="3" t="s">
        <v>2378</v>
      </c>
      <c r="B545" s="4" t="s">
        <v>9</v>
      </c>
      <c r="C545" s="5" t="s">
        <v>311</v>
      </c>
      <c r="D545" s="5" t="s">
        <v>935</v>
      </c>
      <c r="E545" s="5" t="s">
        <v>1070</v>
      </c>
      <c r="F545" s="5" t="s">
        <v>1071</v>
      </c>
      <c r="G545" s="5">
        <v>1164694</v>
      </c>
      <c r="H545" s="9">
        <v>0</v>
      </c>
      <c r="I545" s="5">
        <v>0</v>
      </c>
      <c r="J545" s="5">
        <f t="shared" si="24"/>
        <v>1164694</v>
      </c>
      <c r="K545" s="5">
        <v>9494391</v>
      </c>
      <c r="L545" s="5">
        <v>206220480.62053317</v>
      </c>
      <c r="M545" s="5">
        <v>0</v>
      </c>
      <c r="N545" s="5">
        <v>40</v>
      </c>
      <c r="O545" s="5">
        <v>68819</v>
      </c>
      <c r="P545" s="5">
        <v>0</v>
      </c>
      <c r="Q545" s="5">
        <v>0</v>
      </c>
      <c r="R545" s="5">
        <v>13146129</v>
      </c>
      <c r="S545" s="5">
        <v>0</v>
      </c>
      <c r="T545" s="5">
        <v>14812174</v>
      </c>
      <c r="U545" s="5">
        <v>-115627.09</v>
      </c>
      <c r="V545" s="5">
        <v>14594838</v>
      </c>
      <c r="W545" s="5"/>
      <c r="X545" s="5">
        <f t="shared" si="25"/>
        <v>259385938.53053316</v>
      </c>
      <c r="Y545" s="5">
        <v>209813.38199999998</v>
      </c>
      <c r="Z545" s="15">
        <f t="shared" si="26"/>
        <v>259176125.14853317</v>
      </c>
      <c r="AA545" s="5">
        <v>0</v>
      </c>
      <c r="AB545" s="26">
        <v>0</v>
      </c>
      <c r="AC545" s="5">
        <v>0</v>
      </c>
      <c r="AD545" s="26">
        <v>0</v>
      </c>
    </row>
    <row r="546" spans="1:30" ht="33" x14ac:dyDescent="0.3">
      <c r="A546" s="3" t="s">
        <v>2378</v>
      </c>
      <c r="B546" s="4" t="s">
        <v>9</v>
      </c>
      <c r="C546" s="5" t="s">
        <v>311</v>
      </c>
      <c r="D546" s="5" t="s">
        <v>935</v>
      </c>
      <c r="E546" s="5" t="s">
        <v>1072</v>
      </c>
      <c r="F546" s="5" t="s">
        <v>1073</v>
      </c>
      <c r="G546" s="5">
        <v>6181</v>
      </c>
      <c r="H546" s="9">
        <v>0</v>
      </c>
      <c r="I546" s="5">
        <v>0</v>
      </c>
      <c r="J546" s="5">
        <f t="shared" si="24"/>
        <v>6181</v>
      </c>
      <c r="K546" s="5">
        <v>47958492</v>
      </c>
      <c r="L546" s="5">
        <v>846752074.86054945</v>
      </c>
      <c r="M546" s="5">
        <v>40259434.200000003</v>
      </c>
      <c r="N546" s="5">
        <v>0</v>
      </c>
      <c r="O546" s="5">
        <v>2490556</v>
      </c>
      <c r="P546" s="5">
        <v>0</v>
      </c>
      <c r="Q546" s="5">
        <v>0</v>
      </c>
      <c r="R546" s="5">
        <v>131676603</v>
      </c>
      <c r="S546" s="5">
        <v>0</v>
      </c>
      <c r="T546" s="5">
        <v>49240224</v>
      </c>
      <c r="U546" s="5">
        <v>-613.63</v>
      </c>
      <c r="V546" s="5">
        <v>40249089</v>
      </c>
      <c r="W546" s="5"/>
      <c r="X546" s="5">
        <f t="shared" si="25"/>
        <v>1158632040.4305494</v>
      </c>
      <c r="Y546" s="5">
        <v>1113.4739999999999</v>
      </c>
      <c r="Z546" s="15">
        <f t="shared" si="26"/>
        <v>1158630926.9565494</v>
      </c>
      <c r="AA546" s="5">
        <v>935750813.31000006</v>
      </c>
      <c r="AB546" s="26">
        <v>0.80763493493825256</v>
      </c>
      <c r="AC546" s="5">
        <v>935750813.31000006</v>
      </c>
      <c r="AD546" s="26">
        <v>0.80763493493825256</v>
      </c>
    </row>
    <row r="547" spans="1:30" ht="33" x14ac:dyDescent="0.3">
      <c r="A547" s="3" t="s">
        <v>2378</v>
      </c>
      <c r="B547" s="4" t="s">
        <v>9</v>
      </c>
      <c r="C547" s="5" t="s">
        <v>311</v>
      </c>
      <c r="D547" s="5" t="s">
        <v>935</v>
      </c>
      <c r="E547" s="5" t="s">
        <v>1074</v>
      </c>
      <c r="F547" s="5" t="s">
        <v>1075</v>
      </c>
      <c r="G547" s="5">
        <v>75158</v>
      </c>
      <c r="H547" s="9">
        <v>0</v>
      </c>
      <c r="I547" s="5">
        <v>0</v>
      </c>
      <c r="J547" s="5">
        <f t="shared" si="24"/>
        <v>75158</v>
      </c>
      <c r="K547" s="5">
        <v>58081</v>
      </c>
      <c r="L547" s="5">
        <v>782397.48254665919</v>
      </c>
      <c r="M547" s="5">
        <v>0</v>
      </c>
      <c r="N547" s="5">
        <v>3</v>
      </c>
      <c r="O547" s="5">
        <v>0</v>
      </c>
      <c r="P547" s="5">
        <v>0</v>
      </c>
      <c r="Q547" s="5">
        <v>0</v>
      </c>
      <c r="R547" s="5">
        <v>82104</v>
      </c>
      <c r="S547" s="5">
        <v>0</v>
      </c>
      <c r="T547" s="5">
        <v>96959</v>
      </c>
      <c r="U547" s="5">
        <v>0</v>
      </c>
      <c r="V547" s="5">
        <v>82314</v>
      </c>
      <c r="W547" s="5"/>
      <c r="X547" s="5">
        <f t="shared" si="25"/>
        <v>1177016.4825466592</v>
      </c>
      <c r="Y547" s="5">
        <v>0</v>
      </c>
      <c r="Z547" s="15">
        <f t="shared" si="26"/>
        <v>1177016.4825466592</v>
      </c>
      <c r="AA547" s="5">
        <v>0</v>
      </c>
      <c r="AB547" s="26">
        <v>0</v>
      </c>
      <c r="AC547" s="5">
        <v>0</v>
      </c>
      <c r="AD547" s="26">
        <v>0</v>
      </c>
    </row>
    <row r="548" spans="1:30" ht="33" x14ac:dyDescent="0.3">
      <c r="A548" s="3" t="s">
        <v>2378</v>
      </c>
      <c r="B548" s="4" t="s">
        <v>9</v>
      </c>
      <c r="C548" s="5" t="s">
        <v>311</v>
      </c>
      <c r="D548" s="5" t="s">
        <v>935</v>
      </c>
      <c r="E548" s="5" t="s">
        <v>1076</v>
      </c>
      <c r="F548" s="5" t="s">
        <v>1077</v>
      </c>
      <c r="G548" s="5">
        <v>545923</v>
      </c>
      <c r="H548" s="9">
        <v>0</v>
      </c>
      <c r="I548" s="5">
        <v>0</v>
      </c>
      <c r="J548" s="5">
        <f t="shared" si="24"/>
        <v>545923</v>
      </c>
      <c r="K548" s="5">
        <v>158402</v>
      </c>
      <c r="L548" s="5">
        <v>3345056.0658794469</v>
      </c>
      <c r="M548" s="5">
        <v>0</v>
      </c>
      <c r="N548" s="5">
        <v>19</v>
      </c>
      <c r="O548" s="5">
        <v>161142</v>
      </c>
      <c r="P548" s="5">
        <v>0</v>
      </c>
      <c r="Q548" s="5">
        <v>1894773.0300000003</v>
      </c>
      <c r="R548" s="5">
        <v>226509</v>
      </c>
      <c r="S548" s="5">
        <v>0</v>
      </c>
      <c r="T548" s="5">
        <v>387422</v>
      </c>
      <c r="U548" s="5">
        <v>0</v>
      </c>
      <c r="V548" s="5">
        <v>446015</v>
      </c>
      <c r="W548" s="5"/>
      <c r="X548" s="5">
        <f t="shared" si="25"/>
        <v>7165261.0958794476</v>
      </c>
      <c r="Y548" s="5">
        <v>0</v>
      </c>
      <c r="Z548" s="15">
        <f t="shared" si="26"/>
        <v>7165261.0958794476</v>
      </c>
      <c r="AA548" s="5">
        <v>0</v>
      </c>
      <c r="AB548" s="26">
        <v>0</v>
      </c>
      <c r="AC548" s="5">
        <v>0</v>
      </c>
      <c r="AD548" s="26">
        <v>0</v>
      </c>
    </row>
    <row r="549" spans="1:30" ht="33" x14ac:dyDescent="0.3">
      <c r="A549" s="3" t="s">
        <v>2378</v>
      </c>
      <c r="B549" s="4" t="s">
        <v>9</v>
      </c>
      <c r="C549" s="5" t="s">
        <v>311</v>
      </c>
      <c r="D549" s="5" t="s">
        <v>935</v>
      </c>
      <c r="E549" s="5" t="s">
        <v>1078</v>
      </c>
      <c r="F549" s="5" t="s">
        <v>1079</v>
      </c>
      <c r="G549" s="5">
        <v>0</v>
      </c>
      <c r="H549" s="9">
        <v>0</v>
      </c>
      <c r="I549" s="5">
        <v>0</v>
      </c>
      <c r="J549" s="5">
        <f t="shared" si="24"/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5">
        <v>0</v>
      </c>
      <c r="U549" s="5">
        <v>0</v>
      </c>
      <c r="V549" s="5">
        <v>0</v>
      </c>
      <c r="W549" s="5"/>
      <c r="X549" s="5">
        <f t="shared" si="25"/>
        <v>0</v>
      </c>
      <c r="Y549" s="5">
        <v>0</v>
      </c>
      <c r="Z549" s="15">
        <f t="shared" si="26"/>
        <v>0</v>
      </c>
      <c r="AA549" s="5">
        <v>0</v>
      </c>
      <c r="AB549" s="26">
        <v>0</v>
      </c>
      <c r="AC549" s="5">
        <v>0</v>
      </c>
      <c r="AD549" s="26">
        <v>0</v>
      </c>
    </row>
    <row r="550" spans="1:30" ht="33" x14ac:dyDescent="0.3">
      <c r="A550" s="3" t="s">
        <v>2378</v>
      </c>
      <c r="B550" s="4" t="s">
        <v>9</v>
      </c>
      <c r="C550" s="5" t="s">
        <v>311</v>
      </c>
      <c r="D550" s="5" t="s">
        <v>935</v>
      </c>
      <c r="E550" s="5" t="s">
        <v>1080</v>
      </c>
      <c r="F550" s="5" t="s">
        <v>1081</v>
      </c>
      <c r="G550" s="5">
        <v>644256</v>
      </c>
      <c r="H550" s="9">
        <v>0</v>
      </c>
      <c r="I550" s="5">
        <v>0</v>
      </c>
      <c r="J550" s="5">
        <f t="shared" si="24"/>
        <v>644256</v>
      </c>
      <c r="K550" s="5">
        <v>806865</v>
      </c>
      <c r="L550" s="5">
        <v>13029946.233033502</v>
      </c>
      <c r="M550" s="5">
        <v>0</v>
      </c>
      <c r="N550" s="5">
        <v>22</v>
      </c>
      <c r="O550" s="5">
        <v>283791</v>
      </c>
      <c r="P550" s="5">
        <v>0</v>
      </c>
      <c r="Q550" s="5">
        <v>743817.49</v>
      </c>
      <c r="R550" s="5">
        <v>1132113</v>
      </c>
      <c r="S550" s="5">
        <v>0</v>
      </c>
      <c r="T550" s="5">
        <v>1348581</v>
      </c>
      <c r="U550" s="5">
        <v>0</v>
      </c>
      <c r="V550" s="5">
        <v>1249417</v>
      </c>
      <c r="W550" s="5"/>
      <c r="X550" s="5">
        <f t="shared" si="25"/>
        <v>19238808.723033503</v>
      </c>
      <c r="Y550" s="5">
        <v>0</v>
      </c>
      <c r="Z550" s="15">
        <f t="shared" si="26"/>
        <v>19238808.723033503</v>
      </c>
      <c r="AA550" s="5">
        <v>0</v>
      </c>
      <c r="AB550" s="26">
        <v>0</v>
      </c>
      <c r="AC550" s="5">
        <v>0</v>
      </c>
      <c r="AD550" s="26">
        <v>0</v>
      </c>
    </row>
    <row r="551" spans="1:30" ht="33" x14ac:dyDescent="0.3">
      <c r="A551" s="3" t="s">
        <v>2378</v>
      </c>
      <c r="B551" s="4" t="s">
        <v>9</v>
      </c>
      <c r="C551" s="5" t="s">
        <v>311</v>
      </c>
      <c r="D551" s="5" t="s">
        <v>935</v>
      </c>
      <c r="E551" s="5" t="s">
        <v>1082</v>
      </c>
      <c r="F551" s="5" t="s">
        <v>1083</v>
      </c>
      <c r="G551" s="5">
        <v>4754027</v>
      </c>
      <c r="H551" s="9">
        <v>0</v>
      </c>
      <c r="I551" s="5">
        <v>0</v>
      </c>
      <c r="J551" s="5">
        <f t="shared" si="24"/>
        <v>4754027</v>
      </c>
      <c r="K551" s="5">
        <v>773736</v>
      </c>
      <c r="L551" s="5">
        <v>14859016.701093744</v>
      </c>
      <c r="M551" s="5">
        <v>0</v>
      </c>
      <c r="N551" s="5">
        <v>164</v>
      </c>
      <c r="O551" s="5">
        <v>2907498</v>
      </c>
      <c r="P551" s="5">
        <v>0</v>
      </c>
      <c r="Q551" s="5">
        <v>4284619.34</v>
      </c>
      <c r="R551" s="5">
        <v>1209032</v>
      </c>
      <c r="S551" s="5">
        <v>0</v>
      </c>
      <c r="T551" s="5">
        <v>1946927</v>
      </c>
      <c r="U551" s="5">
        <v>0</v>
      </c>
      <c r="V551" s="5">
        <v>2081436</v>
      </c>
      <c r="W551" s="5"/>
      <c r="X551" s="5">
        <f t="shared" si="25"/>
        <v>32816456.041093744</v>
      </c>
      <c r="Y551" s="5">
        <v>0</v>
      </c>
      <c r="Z551" s="15">
        <f t="shared" si="26"/>
        <v>32816456.041093744</v>
      </c>
      <c r="AA551" s="5">
        <v>26684266</v>
      </c>
      <c r="AB551" s="26">
        <v>0.81313673745224546</v>
      </c>
      <c r="AC551" s="5">
        <v>13684266</v>
      </c>
      <c r="AD551" s="26">
        <v>0.41699402223275278</v>
      </c>
    </row>
    <row r="552" spans="1:30" ht="33" x14ac:dyDescent="0.3">
      <c r="A552" s="3" t="s">
        <v>2378</v>
      </c>
      <c r="B552" s="4" t="s">
        <v>9</v>
      </c>
      <c r="C552" s="5" t="s">
        <v>311</v>
      </c>
      <c r="D552" s="5" t="s">
        <v>935</v>
      </c>
      <c r="E552" s="5" t="s">
        <v>1084</v>
      </c>
      <c r="F552" s="5" t="s">
        <v>1085</v>
      </c>
      <c r="G552" s="5">
        <v>17141</v>
      </c>
      <c r="H552" s="9">
        <v>0</v>
      </c>
      <c r="I552" s="5">
        <v>0</v>
      </c>
      <c r="J552" s="5">
        <f t="shared" si="24"/>
        <v>17141</v>
      </c>
      <c r="K552" s="5">
        <v>1551337</v>
      </c>
      <c r="L552" s="5">
        <v>33672623.329999998</v>
      </c>
      <c r="M552" s="5">
        <v>0</v>
      </c>
      <c r="N552" s="5">
        <v>1</v>
      </c>
      <c r="O552" s="5">
        <v>0</v>
      </c>
      <c r="P552" s="5">
        <v>0</v>
      </c>
      <c r="Q552" s="5">
        <v>0</v>
      </c>
      <c r="R552" s="5">
        <v>2145814</v>
      </c>
      <c r="S552" s="5">
        <v>0</v>
      </c>
      <c r="T552" s="5">
        <v>2417115</v>
      </c>
      <c r="U552" s="5">
        <v>-1701.7</v>
      </c>
      <c r="V552" s="5">
        <v>2381135</v>
      </c>
      <c r="W552" s="5"/>
      <c r="X552" s="5">
        <f t="shared" si="25"/>
        <v>42183464.629999995</v>
      </c>
      <c r="Y552" s="5">
        <v>3087.86</v>
      </c>
      <c r="Z552" s="15">
        <f t="shared" si="26"/>
        <v>42180376.769999996</v>
      </c>
      <c r="AA552" s="5">
        <v>0</v>
      </c>
      <c r="AB552" s="26">
        <v>0</v>
      </c>
      <c r="AC552" s="5">
        <v>0</v>
      </c>
      <c r="AD552" s="26">
        <v>0</v>
      </c>
    </row>
    <row r="553" spans="1:30" ht="33" x14ac:dyDescent="0.3">
      <c r="A553" s="3" t="s">
        <v>2378</v>
      </c>
      <c r="B553" s="4" t="s">
        <v>9</v>
      </c>
      <c r="C553" s="5" t="s">
        <v>311</v>
      </c>
      <c r="D553" s="5" t="s">
        <v>935</v>
      </c>
      <c r="E553" s="5" t="s">
        <v>1086</v>
      </c>
      <c r="F553" s="5" t="s">
        <v>1087</v>
      </c>
      <c r="G553" s="5">
        <v>244911</v>
      </c>
      <c r="H553" s="9">
        <v>0</v>
      </c>
      <c r="I553" s="5">
        <v>0</v>
      </c>
      <c r="J553" s="5">
        <f t="shared" si="24"/>
        <v>244911</v>
      </c>
      <c r="K553" s="5">
        <v>3497</v>
      </c>
      <c r="L553" s="5">
        <v>30715.102221190617</v>
      </c>
      <c r="M553" s="5">
        <v>0</v>
      </c>
      <c r="N553" s="5">
        <v>8</v>
      </c>
      <c r="O553" s="5">
        <v>119333</v>
      </c>
      <c r="P553" s="5">
        <v>0</v>
      </c>
      <c r="Q553" s="5">
        <v>0</v>
      </c>
      <c r="R553" s="5">
        <v>4654</v>
      </c>
      <c r="S553" s="5">
        <v>0</v>
      </c>
      <c r="T553" s="5">
        <v>10776</v>
      </c>
      <c r="U553" s="5">
        <v>-24313.98</v>
      </c>
      <c r="V553" s="5">
        <v>10611</v>
      </c>
      <c r="W553" s="5"/>
      <c r="X553" s="5">
        <f t="shared" si="25"/>
        <v>400191.12222119066</v>
      </c>
      <c r="Y553" s="5">
        <v>44119.404000000002</v>
      </c>
      <c r="Z553" s="15">
        <f t="shared" si="26"/>
        <v>356071.71822119068</v>
      </c>
      <c r="AA553" s="5">
        <v>0</v>
      </c>
      <c r="AB553" s="26">
        <v>0</v>
      </c>
      <c r="AC553" s="5">
        <v>0</v>
      </c>
      <c r="AD553" s="26">
        <v>0</v>
      </c>
    </row>
    <row r="554" spans="1:30" ht="33" x14ac:dyDescent="0.3">
      <c r="A554" s="3" t="s">
        <v>2378</v>
      </c>
      <c r="B554" s="4" t="s">
        <v>9</v>
      </c>
      <c r="C554" s="5" t="s">
        <v>311</v>
      </c>
      <c r="D554" s="5" t="s">
        <v>935</v>
      </c>
      <c r="E554" s="5" t="s">
        <v>1088</v>
      </c>
      <c r="F554" s="5" t="s">
        <v>1089</v>
      </c>
      <c r="G554" s="5">
        <v>1576175</v>
      </c>
      <c r="H554" s="9">
        <v>0</v>
      </c>
      <c r="I554" s="5">
        <v>0</v>
      </c>
      <c r="J554" s="5">
        <f t="shared" si="24"/>
        <v>1576175</v>
      </c>
      <c r="K554" s="5">
        <v>47186</v>
      </c>
      <c r="L554" s="5">
        <v>1025099.8496138038</v>
      </c>
      <c r="M554" s="5">
        <v>0</v>
      </c>
      <c r="N554" s="5">
        <v>54</v>
      </c>
      <c r="O554" s="5">
        <v>4986</v>
      </c>
      <c r="P554" s="5">
        <v>0</v>
      </c>
      <c r="Q554" s="5">
        <v>0</v>
      </c>
      <c r="R554" s="5">
        <v>65654</v>
      </c>
      <c r="S554" s="5">
        <v>0</v>
      </c>
      <c r="T554" s="5">
        <v>74144</v>
      </c>
      <c r="U554" s="5">
        <v>0</v>
      </c>
      <c r="V554" s="5">
        <v>202573</v>
      </c>
      <c r="W554" s="5"/>
      <c r="X554" s="5">
        <f t="shared" si="25"/>
        <v>2995871.8496138039</v>
      </c>
      <c r="Y554" s="5">
        <v>0</v>
      </c>
      <c r="Z554" s="15">
        <f t="shared" si="26"/>
        <v>2995871.8496138039</v>
      </c>
      <c r="AA554" s="5">
        <v>0</v>
      </c>
      <c r="AB554" s="26">
        <v>0</v>
      </c>
      <c r="AC554" s="5">
        <v>0</v>
      </c>
      <c r="AD554" s="26">
        <v>0</v>
      </c>
    </row>
    <row r="555" spans="1:30" ht="33" x14ac:dyDescent="0.3">
      <c r="A555" s="3" t="s">
        <v>2378</v>
      </c>
      <c r="B555" s="4" t="s">
        <v>9</v>
      </c>
      <c r="C555" s="5" t="s">
        <v>311</v>
      </c>
      <c r="D555" s="5" t="s">
        <v>935</v>
      </c>
      <c r="E555" s="5" t="s">
        <v>1090</v>
      </c>
      <c r="F555" s="5" t="s">
        <v>194</v>
      </c>
      <c r="G555" s="5">
        <v>604836</v>
      </c>
      <c r="H555" s="9">
        <v>0</v>
      </c>
      <c r="I555" s="5">
        <v>0</v>
      </c>
      <c r="J555" s="5">
        <f t="shared" si="24"/>
        <v>604836</v>
      </c>
      <c r="K555" s="5">
        <v>286339</v>
      </c>
      <c r="L555" s="5">
        <v>5613468.6179512106</v>
      </c>
      <c r="M555" s="5">
        <v>0</v>
      </c>
      <c r="N555" s="5">
        <v>21</v>
      </c>
      <c r="O555" s="5">
        <v>198308</v>
      </c>
      <c r="P555" s="5">
        <v>0</v>
      </c>
      <c r="Q555" s="5">
        <v>502705.4</v>
      </c>
      <c r="R555" s="5">
        <v>414459</v>
      </c>
      <c r="S555" s="5">
        <v>0</v>
      </c>
      <c r="T555" s="5">
        <v>529848</v>
      </c>
      <c r="U555" s="5">
        <v>0</v>
      </c>
      <c r="V555" s="5">
        <v>528764</v>
      </c>
      <c r="W555" s="5"/>
      <c r="X555" s="5">
        <f t="shared" si="25"/>
        <v>8678749.017951211</v>
      </c>
      <c r="Y555" s="5">
        <v>0</v>
      </c>
      <c r="Z555" s="15">
        <f t="shared" si="26"/>
        <v>8678749.017951211</v>
      </c>
      <c r="AA555" s="5">
        <v>0</v>
      </c>
      <c r="AB555" s="26">
        <v>0</v>
      </c>
      <c r="AC555" s="5">
        <v>0</v>
      </c>
      <c r="AD555" s="26">
        <v>0</v>
      </c>
    </row>
    <row r="556" spans="1:30" ht="33" x14ac:dyDescent="0.3">
      <c r="A556" s="3" t="s">
        <v>2378</v>
      </c>
      <c r="B556" s="4" t="s">
        <v>9</v>
      </c>
      <c r="C556" s="5" t="s">
        <v>311</v>
      </c>
      <c r="D556" s="5" t="s">
        <v>935</v>
      </c>
      <c r="E556" s="5" t="s">
        <v>1091</v>
      </c>
      <c r="F556" s="5" t="s">
        <v>1092</v>
      </c>
      <c r="G556" s="5">
        <v>835733</v>
      </c>
      <c r="H556" s="9">
        <v>0</v>
      </c>
      <c r="I556" s="5">
        <v>0</v>
      </c>
      <c r="J556" s="5">
        <f t="shared" si="24"/>
        <v>835733</v>
      </c>
      <c r="K556" s="5">
        <v>373732</v>
      </c>
      <c r="L556" s="5">
        <v>4600089.4804905774</v>
      </c>
      <c r="M556" s="5">
        <v>0</v>
      </c>
      <c r="N556" s="5">
        <v>29</v>
      </c>
      <c r="O556" s="5">
        <v>249192</v>
      </c>
      <c r="P556" s="5">
        <v>0</v>
      </c>
      <c r="Q556" s="5">
        <v>593837.6</v>
      </c>
      <c r="R556" s="5">
        <v>531716</v>
      </c>
      <c r="S556" s="5">
        <v>0</v>
      </c>
      <c r="T556" s="5">
        <v>676221</v>
      </c>
      <c r="U556" s="5">
        <v>0</v>
      </c>
      <c r="V556" s="5">
        <v>611860</v>
      </c>
      <c r="W556" s="5"/>
      <c r="X556" s="5">
        <f t="shared" si="25"/>
        <v>8472410.080490578</v>
      </c>
      <c r="Y556" s="5">
        <v>0</v>
      </c>
      <c r="Z556" s="15">
        <f t="shared" si="26"/>
        <v>8472410.080490578</v>
      </c>
      <c r="AA556" s="5">
        <v>0</v>
      </c>
      <c r="AB556" s="26">
        <v>0</v>
      </c>
      <c r="AC556" s="5">
        <v>0</v>
      </c>
      <c r="AD556" s="26">
        <v>0</v>
      </c>
    </row>
    <row r="557" spans="1:30" ht="33" x14ac:dyDescent="0.3">
      <c r="A557" s="3" t="s">
        <v>2378</v>
      </c>
      <c r="B557" s="4" t="s">
        <v>9</v>
      </c>
      <c r="C557" s="5" t="s">
        <v>311</v>
      </c>
      <c r="D557" s="5" t="s">
        <v>935</v>
      </c>
      <c r="E557" s="5" t="s">
        <v>1093</v>
      </c>
      <c r="F557" s="5" t="s">
        <v>1094</v>
      </c>
      <c r="G557" s="5">
        <v>29852</v>
      </c>
      <c r="H557" s="9">
        <v>0</v>
      </c>
      <c r="I557" s="5">
        <v>0</v>
      </c>
      <c r="J557" s="5">
        <f t="shared" si="24"/>
        <v>29852</v>
      </c>
      <c r="K557" s="5">
        <v>19780</v>
      </c>
      <c r="L557" s="5">
        <v>104069.53070324428</v>
      </c>
      <c r="M557" s="5">
        <v>0</v>
      </c>
      <c r="N557" s="5">
        <v>1</v>
      </c>
      <c r="O557" s="5">
        <v>8966</v>
      </c>
      <c r="P557" s="5">
        <v>0</v>
      </c>
      <c r="Q557" s="5">
        <v>0</v>
      </c>
      <c r="R557" s="5">
        <v>27624</v>
      </c>
      <c r="S557" s="5">
        <v>0</v>
      </c>
      <c r="T557" s="5">
        <v>31457</v>
      </c>
      <c r="U557" s="5">
        <v>-2963.61</v>
      </c>
      <c r="V557" s="5">
        <v>22187</v>
      </c>
      <c r="W557" s="5"/>
      <c r="X557" s="5">
        <f t="shared" si="25"/>
        <v>240972.92070324428</v>
      </c>
      <c r="Y557" s="5">
        <v>0</v>
      </c>
      <c r="Z557" s="15">
        <f t="shared" si="26"/>
        <v>240972.92070324428</v>
      </c>
      <c r="AA557" s="5">
        <v>0</v>
      </c>
      <c r="AB557" s="26">
        <v>0</v>
      </c>
      <c r="AC557" s="5">
        <v>0</v>
      </c>
      <c r="AD557" s="26">
        <v>0</v>
      </c>
    </row>
    <row r="558" spans="1:30" ht="33" x14ac:dyDescent="0.3">
      <c r="A558" s="3" t="s">
        <v>2378</v>
      </c>
      <c r="B558" s="4" t="s">
        <v>9</v>
      </c>
      <c r="C558" s="5" t="s">
        <v>311</v>
      </c>
      <c r="D558" s="5" t="s">
        <v>935</v>
      </c>
      <c r="E558" s="5" t="s">
        <v>1095</v>
      </c>
      <c r="F558" s="5" t="s">
        <v>1096</v>
      </c>
      <c r="G558" s="5">
        <v>414340696</v>
      </c>
      <c r="H558" s="9">
        <v>0</v>
      </c>
      <c r="I558" s="5">
        <v>0</v>
      </c>
      <c r="J558" s="5">
        <f t="shared" si="24"/>
        <v>414340696</v>
      </c>
      <c r="K558" s="5">
        <v>58517240</v>
      </c>
      <c r="L558" s="5">
        <v>1127728074.9645343</v>
      </c>
      <c r="M558" s="5">
        <v>552137160.54999995</v>
      </c>
      <c r="N558" s="5">
        <v>14257</v>
      </c>
      <c r="O558" s="5">
        <v>270230414</v>
      </c>
      <c r="P558" s="5">
        <v>0</v>
      </c>
      <c r="Q558" s="5">
        <v>0</v>
      </c>
      <c r="R558" s="5">
        <v>129850541</v>
      </c>
      <c r="S558" s="5">
        <v>0</v>
      </c>
      <c r="T558" s="5">
        <v>174868082</v>
      </c>
      <c r="U558" s="5">
        <v>0</v>
      </c>
      <c r="V558" s="5">
        <v>178516351</v>
      </c>
      <c r="W558" s="5"/>
      <c r="X558" s="5">
        <f t="shared" si="25"/>
        <v>2906202816.514534</v>
      </c>
      <c r="Y558" s="5">
        <v>0</v>
      </c>
      <c r="Z558" s="15">
        <f t="shared" si="26"/>
        <v>2906202816.514534</v>
      </c>
      <c r="AA558" s="5">
        <v>2387082105</v>
      </c>
      <c r="AB558" s="26">
        <v>0.82137491968398624</v>
      </c>
      <c r="AC558" s="5">
        <v>0</v>
      </c>
      <c r="AD558" s="26">
        <v>0</v>
      </c>
    </row>
    <row r="559" spans="1:30" ht="33" x14ac:dyDescent="0.3">
      <c r="A559" s="3" t="s">
        <v>2378</v>
      </c>
      <c r="B559" s="4" t="s">
        <v>9</v>
      </c>
      <c r="C559" s="5" t="s">
        <v>311</v>
      </c>
      <c r="D559" s="5" t="s">
        <v>935</v>
      </c>
      <c r="E559" s="5" t="s">
        <v>1097</v>
      </c>
      <c r="F559" s="5" t="s">
        <v>1098</v>
      </c>
      <c r="G559" s="5">
        <v>5824648</v>
      </c>
      <c r="H559" s="9">
        <v>0</v>
      </c>
      <c r="I559" s="5">
        <v>0</v>
      </c>
      <c r="J559" s="5">
        <f t="shared" si="24"/>
        <v>5824648</v>
      </c>
      <c r="K559" s="5">
        <v>2232369</v>
      </c>
      <c r="L559" s="5">
        <v>47486296.717685983</v>
      </c>
      <c r="M559" s="5">
        <v>0</v>
      </c>
      <c r="N559" s="5">
        <v>200</v>
      </c>
      <c r="O559" s="5">
        <v>1464082</v>
      </c>
      <c r="P559" s="5">
        <v>0</v>
      </c>
      <c r="Q559" s="5">
        <v>0</v>
      </c>
      <c r="R559" s="5">
        <v>3128545</v>
      </c>
      <c r="S559" s="5">
        <v>0</v>
      </c>
      <c r="T559" s="5">
        <v>3579126</v>
      </c>
      <c r="U559" s="5">
        <v>-578252.41</v>
      </c>
      <c r="V559" s="5">
        <v>3521435</v>
      </c>
      <c r="W559" s="5"/>
      <c r="X559" s="5">
        <f t="shared" si="25"/>
        <v>66658449.307685986</v>
      </c>
      <c r="Y559" s="5">
        <v>1049279.118</v>
      </c>
      <c r="Z559" s="15">
        <f t="shared" si="26"/>
        <v>65609170.189685985</v>
      </c>
      <c r="AA559" s="5">
        <v>0</v>
      </c>
      <c r="AB559" s="26">
        <v>0</v>
      </c>
      <c r="AC559" s="5">
        <v>0</v>
      </c>
      <c r="AD559" s="26">
        <v>0</v>
      </c>
    </row>
    <row r="560" spans="1:30" ht="33" x14ac:dyDescent="0.3">
      <c r="A560" s="3" t="s">
        <v>2378</v>
      </c>
      <c r="B560" s="4" t="s">
        <v>9</v>
      </c>
      <c r="C560" s="5" t="s">
        <v>311</v>
      </c>
      <c r="D560" s="5" t="s">
        <v>935</v>
      </c>
      <c r="E560" s="5" t="s">
        <v>1099</v>
      </c>
      <c r="F560" s="5" t="s">
        <v>1100</v>
      </c>
      <c r="G560" s="5">
        <v>276927</v>
      </c>
      <c r="H560" s="9">
        <v>0</v>
      </c>
      <c r="I560" s="5">
        <v>0</v>
      </c>
      <c r="J560" s="5">
        <f t="shared" si="24"/>
        <v>276927</v>
      </c>
      <c r="K560" s="5">
        <v>147852</v>
      </c>
      <c r="L560" s="5">
        <v>1192791.3349853717</v>
      </c>
      <c r="M560" s="5">
        <v>2118130.35</v>
      </c>
      <c r="N560" s="5">
        <v>10</v>
      </c>
      <c r="O560" s="5">
        <v>0</v>
      </c>
      <c r="P560" s="5">
        <v>0</v>
      </c>
      <c r="Q560" s="5">
        <v>0</v>
      </c>
      <c r="R560" s="5">
        <v>210777</v>
      </c>
      <c r="S560" s="5">
        <v>0</v>
      </c>
      <c r="T560" s="5">
        <v>237348</v>
      </c>
      <c r="U560" s="5">
        <v>-27492.43</v>
      </c>
      <c r="V560" s="5">
        <v>233818</v>
      </c>
      <c r="W560" s="5"/>
      <c r="X560" s="5">
        <f t="shared" si="25"/>
        <v>4390161.2549853716</v>
      </c>
      <c r="Y560" s="5">
        <v>49886.914000000004</v>
      </c>
      <c r="Z560" s="15">
        <f t="shared" si="26"/>
        <v>4340274.3409853717</v>
      </c>
      <c r="AA560" s="5">
        <v>0</v>
      </c>
      <c r="AB560" s="26">
        <v>0</v>
      </c>
      <c r="AC560" s="5">
        <v>0</v>
      </c>
      <c r="AD560" s="26">
        <v>0</v>
      </c>
    </row>
    <row r="561" spans="1:30" ht="33" x14ac:dyDescent="0.3">
      <c r="A561" s="3" t="s">
        <v>2378</v>
      </c>
      <c r="B561" s="4" t="s">
        <v>9</v>
      </c>
      <c r="C561" s="5" t="s">
        <v>311</v>
      </c>
      <c r="D561" s="5" t="s">
        <v>935</v>
      </c>
      <c r="E561" s="5" t="s">
        <v>1101</v>
      </c>
      <c r="F561" s="5" t="s">
        <v>1102</v>
      </c>
      <c r="G561" s="5">
        <v>288088</v>
      </c>
      <c r="H561" s="9">
        <v>0</v>
      </c>
      <c r="I561" s="5">
        <v>0</v>
      </c>
      <c r="J561" s="5">
        <f t="shared" si="24"/>
        <v>288088</v>
      </c>
      <c r="K561" s="5">
        <v>67622</v>
      </c>
      <c r="L561" s="5">
        <v>1236444.4408913041</v>
      </c>
      <c r="M561" s="5">
        <v>0</v>
      </c>
      <c r="N561" s="5">
        <v>10</v>
      </c>
      <c r="O561" s="5">
        <v>111808</v>
      </c>
      <c r="P561" s="5">
        <v>0</v>
      </c>
      <c r="Q561" s="5">
        <v>275230.59999999998</v>
      </c>
      <c r="R561" s="5">
        <v>106049</v>
      </c>
      <c r="S561" s="5">
        <v>0</v>
      </c>
      <c r="T561" s="5">
        <v>150159</v>
      </c>
      <c r="U561" s="5">
        <v>0</v>
      </c>
      <c r="V561" s="5">
        <v>152328</v>
      </c>
      <c r="W561" s="5"/>
      <c r="X561" s="5">
        <f t="shared" si="25"/>
        <v>2387739.0408913041</v>
      </c>
      <c r="Y561" s="5">
        <v>0</v>
      </c>
      <c r="Z561" s="15">
        <f t="shared" si="26"/>
        <v>2387739.0408913041</v>
      </c>
      <c r="AA561" s="5">
        <v>0</v>
      </c>
      <c r="AB561" s="26">
        <v>0</v>
      </c>
      <c r="AC561" s="5">
        <v>0</v>
      </c>
      <c r="AD561" s="26">
        <v>0</v>
      </c>
    </row>
    <row r="562" spans="1:30" ht="33" x14ac:dyDescent="0.3">
      <c r="A562" s="3" t="s">
        <v>2378</v>
      </c>
      <c r="B562" s="4" t="s">
        <v>9</v>
      </c>
      <c r="C562" s="5" t="s">
        <v>311</v>
      </c>
      <c r="D562" s="5" t="s">
        <v>935</v>
      </c>
      <c r="E562" s="5" t="s">
        <v>1103</v>
      </c>
      <c r="F562" s="5" t="s">
        <v>1104</v>
      </c>
      <c r="G562" s="5">
        <v>47581039</v>
      </c>
      <c r="H562" s="9">
        <v>0</v>
      </c>
      <c r="I562" s="5">
        <v>0</v>
      </c>
      <c r="J562" s="5">
        <f t="shared" si="24"/>
        <v>47581039</v>
      </c>
      <c r="K562" s="5">
        <v>12739180</v>
      </c>
      <c r="L562" s="5">
        <v>269139077.42808765</v>
      </c>
      <c r="M562" s="5">
        <v>0</v>
      </c>
      <c r="N562" s="5">
        <v>1637</v>
      </c>
      <c r="O562" s="5">
        <v>21691526</v>
      </c>
      <c r="P562" s="5">
        <v>0</v>
      </c>
      <c r="Q562" s="5">
        <v>22404109.069999997</v>
      </c>
      <c r="R562" s="5">
        <v>19215773</v>
      </c>
      <c r="S562" s="5">
        <v>0</v>
      </c>
      <c r="T562" s="5">
        <v>25236023</v>
      </c>
      <c r="U562" s="5">
        <v>0</v>
      </c>
      <c r="V562" s="5">
        <v>26983177</v>
      </c>
      <c r="W562" s="5"/>
      <c r="X562" s="5">
        <f t="shared" si="25"/>
        <v>444991541.49808764</v>
      </c>
      <c r="Y562" s="5">
        <v>0</v>
      </c>
      <c r="Z562" s="15">
        <f t="shared" si="26"/>
        <v>444991541.49808764</v>
      </c>
      <c r="AA562" s="5">
        <v>0</v>
      </c>
      <c r="AB562" s="26">
        <v>0</v>
      </c>
      <c r="AC562" s="5">
        <v>0</v>
      </c>
      <c r="AD562" s="26">
        <v>0</v>
      </c>
    </row>
    <row r="563" spans="1:30" ht="33" x14ac:dyDescent="0.3">
      <c r="A563" s="3" t="s">
        <v>2378</v>
      </c>
      <c r="B563" s="4" t="s">
        <v>9</v>
      </c>
      <c r="C563" s="5" t="s">
        <v>311</v>
      </c>
      <c r="D563" s="5" t="s">
        <v>935</v>
      </c>
      <c r="E563" s="5" t="s">
        <v>1105</v>
      </c>
      <c r="F563" s="5" t="s">
        <v>1106</v>
      </c>
      <c r="G563" s="5">
        <v>865287</v>
      </c>
      <c r="H563" s="9">
        <v>0</v>
      </c>
      <c r="I563" s="5">
        <v>0</v>
      </c>
      <c r="J563" s="5">
        <f t="shared" si="24"/>
        <v>865287</v>
      </c>
      <c r="K563" s="5">
        <v>123092</v>
      </c>
      <c r="L563" s="5">
        <v>2675220.9499999997</v>
      </c>
      <c r="M563" s="5">
        <v>0</v>
      </c>
      <c r="N563" s="5">
        <v>30</v>
      </c>
      <c r="O563" s="5">
        <v>0</v>
      </c>
      <c r="P563" s="5">
        <v>0</v>
      </c>
      <c r="Q563" s="5">
        <v>0</v>
      </c>
      <c r="R563" s="5">
        <v>190974</v>
      </c>
      <c r="S563" s="5">
        <v>0</v>
      </c>
      <c r="T563" s="5">
        <v>257067</v>
      </c>
      <c r="U563" s="5">
        <v>0</v>
      </c>
      <c r="V563" s="5">
        <v>260789</v>
      </c>
      <c r="W563" s="5"/>
      <c r="X563" s="5">
        <f t="shared" si="25"/>
        <v>4372459.9499999993</v>
      </c>
      <c r="Y563" s="5">
        <v>0</v>
      </c>
      <c r="Z563" s="15">
        <f t="shared" si="26"/>
        <v>4372459.9499999993</v>
      </c>
      <c r="AA563" s="5">
        <v>0</v>
      </c>
      <c r="AB563" s="26">
        <v>0</v>
      </c>
      <c r="AC563" s="5">
        <v>0</v>
      </c>
      <c r="AD563" s="26">
        <v>0</v>
      </c>
    </row>
    <row r="564" spans="1:30" ht="33" x14ac:dyDescent="0.3">
      <c r="A564" s="3" t="s">
        <v>2378</v>
      </c>
      <c r="B564" s="4" t="s">
        <v>9</v>
      </c>
      <c r="C564" s="5" t="s">
        <v>311</v>
      </c>
      <c r="D564" s="5" t="s">
        <v>935</v>
      </c>
      <c r="E564" s="5" t="s">
        <v>1107</v>
      </c>
      <c r="F564" s="5" t="s">
        <v>1108</v>
      </c>
      <c r="G564" s="5">
        <v>11905818</v>
      </c>
      <c r="H564" s="9">
        <v>0</v>
      </c>
      <c r="I564" s="5">
        <v>0</v>
      </c>
      <c r="J564" s="5">
        <f t="shared" si="24"/>
        <v>11905818</v>
      </c>
      <c r="K564" s="5">
        <v>1083018</v>
      </c>
      <c r="L564" s="5">
        <v>7843661.6516515724</v>
      </c>
      <c r="M564" s="5">
        <v>80394735.459999993</v>
      </c>
      <c r="N564" s="5">
        <v>410</v>
      </c>
      <c r="O564" s="5">
        <v>0</v>
      </c>
      <c r="P564" s="5">
        <v>0</v>
      </c>
      <c r="Q564" s="5">
        <v>0</v>
      </c>
      <c r="R564" s="5">
        <v>5986735</v>
      </c>
      <c r="S564" s="5">
        <v>0</v>
      </c>
      <c r="T564" s="5">
        <v>6110548</v>
      </c>
      <c r="U564" s="5">
        <v>-1181971.51</v>
      </c>
      <c r="V564" s="5">
        <v>6069657</v>
      </c>
      <c r="W564" s="5"/>
      <c r="X564" s="5">
        <f t="shared" si="25"/>
        <v>118212611.60165156</v>
      </c>
      <c r="Y564" s="5">
        <v>2144769.298</v>
      </c>
      <c r="Z564" s="15">
        <f t="shared" si="26"/>
        <v>116067842.30365157</v>
      </c>
      <c r="AA564" s="5">
        <v>0</v>
      </c>
      <c r="AB564" s="26">
        <v>0</v>
      </c>
      <c r="AC564" s="5">
        <v>0</v>
      </c>
      <c r="AD564" s="26">
        <v>0</v>
      </c>
    </row>
    <row r="565" spans="1:30" ht="33" x14ac:dyDescent="0.3">
      <c r="A565" s="3" t="s">
        <v>2378</v>
      </c>
      <c r="B565" s="4" t="s">
        <v>9</v>
      </c>
      <c r="C565" s="5" t="s">
        <v>311</v>
      </c>
      <c r="D565" s="5" t="s">
        <v>935</v>
      </c>
      <c r="E565" s="5" t="s">
        <v>1109</v>
      </c>
      <c r="F565" s="5" t="s">
        <v>1110</v>
      </c>
      <c r="G565" s="5">
        <v>19962761</v>
      </c>
      <c r="H565" s="9">
        <v>0</v>
      </c>
      <c r="I565" s="5">
        <v>0</v>
      </c>
      <c r="J565" s="5">
        <f t="shared" si="24"/>
        <v>19962761</v>
      </c>
      <c r="K565" s="5">
        <v>4051970</v>
      </c>
      <c r="L565" s="5">
        <v>87477624.786251411</v>
      </c>
      <c r="M565" s="5">
        <v>7003083.1500000004</v>
      </c>
      <c r="N565" s="5">
        <v>687</v>
      </c>
      <c r="O565" s="5">
        <v>513952</v>
      </c>
      <c r="P565" s="5">
        <v>0</v>
      </c>
      <c r="Q565" s="5">
        <v>0</v>
      </c>
      <c r="R565" s="5">
        <v>6110788</v>
      </c>
      <c r="S565" s="5">
        <v>0</v>
      </c>
      <c r="T565" s="5">
        <v>6834215</v>
      </c>
      <c r="U565" s="5">
        <v>-1981839.03</v>
      </c>
      <c r="V565" s="5">
        <v>6737884</v>
      </c>
      <c r="W565" s="5"/>
      <c r="X565" s="5">
        <f t="shared" si="25"/>
        <v>136711125.90625143</v>
      </c>
      <c r="Y565" s="5">
        <v>3596184.3939999999</v>
      </c>
      <c r="Z565" s="15">
        <f t="shared" si="26"/>
        <v>133114941.51225144</v>
      </c>
      <c r="AA565" s="5">
        <v>0</v>
      </c>
      <c r="AB565" s="26">
        <v>0</v>
      </c>
      <c r="AC565" s="5">
        <v>0</v>
      </c>
      <c r="AD565" s="26">
        <v>0</v>
      </c>
    </row>
    <row r="566" spans="1:30" ht="33" x14ac:dyDescent="0.3">
      <c r="A566" s="3" t="s">
        <v>2378</v>
      </c>
      <c r="B566" s="4" t="s">
        <v>9</v>
      </c>
      <c r="C566" s="5" t="s">
        <v>311</v>
      </c>
      <c r="D566" s="5" t="s">
        <v>935</v>
      </c>
      <c r="E566" s="5" t="s">
        <v>1111</v>
      </c>
      <c r="F566" s="5" t="s">
        <v>1112</v>
      </c>
      <c r="G566" s="5">
        <v>0</v>
      </c>
      <c r="H566" s="9">
        <v>0</v>
      </c>
      <c r="I566" s="5">
        <v>0</v>
      </c>
      <c r="J566" s="5">
        <f t="shared" si="24"/>
        <v>0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5">
        <v>0</v>
      </c>
      <c r="U566" s="5">
        <v>0</v>
      </c>
      <c r="V566" s="5">
        <v>0</v>
      </c>
      <c r="W566" s="5"/>
      <c r="X566" s="5">
        <f t="shared" si="25"/>
        <v>0</v>
      </c>
      <c r="Y566" s="5">
        <v>0</v>
      </c>
      <c r="Z566" s="15">
        <f t="shared" si="26"/>
        <v>0</v>
      </c>
      <c r="AA566" s="5">
        <v>0</v>
      </c>
      <c r="AB566" s="26">
        <v>0</v>
      </c>
      <c r="AC566" s="5">
        <v>0</v>
      </c>
      <c r="AD566" s="26">
        <v>0</v>
      </c>
    </row>
    <row r="567" spans="1:30" ht="33" x14ac:dyDescent="0.3">
      <c r="A567" s="3" t="s">
        <v>2378</v>
      </c>
      <c r="B567" s="4" t="s">
        <v>9</v>
      </c>
      <c r="C567" s="5" t="s">
        <v>311</v>
      </c>
      <c r="D567" s="5" t="s">
        <v>935</v>
      </c>
      <c r="E567" s="5" t="s">
        <v>1113</v>
      </c>
      <c r="F567" s="5" t="s">
        <v>1114</v>
      </c>
      <c r="G567" s="5">
        <v>34057</v>
      </c>
      <c r="H567" s="9">
        <v>0</v>
      </c>
      <c r="I567" s="5">
        <v>0</v>
      </c>
      <c r="J567" s="5">
        <f t="shared" si="24"/>
        <v>34057</v>
      </c>
      <c r="K567" s="5">
        <v>25315</v>
      </c>
      <c r="L567" s="5">
        <v>550286.90266354848</v>
      </c>
      <c r="M567" s="5">
        <v>0</v>
      </c>
      <c r="N567" s="5">
        <v>1</v>
      </c>
      <c r="O567" s="5">
        <v>0</v>
      </c>
      <c r="P567" s="5">
        <v>0</v>
      </c>
      <c r="Q567" s="5">
        <v>0</v>
      </c>
      <c r="R567" s="5">
        <v>35073</v>
      </c>
      <c r="S567" s="5">
        <v>0</v>
      </c>
      <c r="T567" s="5">
        <v>39501</v>
      </c>
      <c r="U567" s="5">
        <v>-3381.07</v>
      </c>
      <c r="V567" s="5">
        <v>38912</v>
      </c>
      <c r="W567" s="5"/>
      <c r="X567" s="5">
        <f t="shared" si="25"/>
        <v>719764.83266354853</v>
      </c>
      <c r="Y567" s="5">
        <v>6135.1860000000006</v>
      </c>
      <c r="Z567" s="15">
        <f t="shared" si="26"/>
        <v>713629.64666354854</v>
      </c>
      <c r="AA567" s="5">
        <v>0</v>
      </c>
      <c r="AB567" s="26">
        <v>0</v>
      </c>
      <c r="AC567" s="5">
        <v>0</v>
      </c>
      <c r="AD567" s="26">
        <v>0</v>
      </c>
    </row>
    <row r="568" spans="1:30" ht="33" x14ac:dyDescent="0.3">
      <c r="A568" s="3" t="s">
        <v>2378</v>
      </c>
      <c r="B568" s="4" t="s">
        <v>9</v>
      </c>
      <c r="C568" s="5" t="s">
        <v>311</v>
      </c>
      <c r="D568" s="5" t="s">
        <v>935</v>
      </c>
      <c r="E568" s="5" t="s">
        <v>1115</v>
      </c>
      <c r="F568" s="5" t="s">
        <v>1116</v>
      </c>
      <c r="G568" s="5">
        <v>2462238509</v>
      </c>
      <c r="H568" s="9">
        <v>0</v>
      </c>
      <c r="I568" s="5">
        <v>0</v>
      </c>
      <c r="J568" s="5">
        <f t="shared" si="24"/>
        <v>2462238509</v>
      </c>
      <c r="K568" s="5">
        <v>140039528</v>
      </c>
      <c r="L568" s="5">
        <v>2115600619.8064051</v>
      </c>
      <c r="M568" s="5">
        <v>834223199.19999993</v>
      </c>
      <c r="N568" s="5">
        <v>84723</v>
      </c>
      <c r="O568" s="5">
        <v>786447512</v>
      </c>
      <c r="P568" s="5">
        <v>0</v>
      </c>
      <c r="Q568" s="5">
        <v>162995048.97</v>
      </c>
      <c r="R568" s="5">
        <v>242498462</v>
      </c>
      <c r="S568" s="5">
        <v>0</v>
      </c>
      <c r="T568" s="5">
        <v>312285490</v>
      </c>
      <c r="U568" s="5">
        <v>135846669.19</v>
      </c>
      <c r="V568" s="5">
        <v>249823494</v>
      </c>
      <c r="W568" s="5"/>
      <c r="X568" s="5">
        <f t="shared" si="25"/>
        <v>7442083255.1664047</v>
      </c>
      <c r="Y568" s="5">
        <v>0</v>
      </c>
      <c r="Z568" s="15">
        <f t="shared" si="26"/>
        <v>7442083255.1664047</v>
      </c>
      <c r="AA568" s="5">
        <v>5231765088.3999996</v>
      </c>
      <c r="AB568" s="26">
        <v>0.7029973878306226</v>
      </c>
      <c r="AC568" s="5">
        <v>5214324446.6999998</v>
      </c>
      <c r="AD568" s="26">
        <v>0.70065387176099359</v>
      </c>
    </row>
    <row r="569" spans="1:30" ht="33" x14ac:dyDescent="0.3">
      <c r="A569" s="3" t="s">
        <v>2378</v>
      </c>
      <c r="B569" s="4" t="s">
        <v>9</v>
      </c>
      <c r="C569" s="5" t="s">
        <v>311</v>
      </c>
      <c r="D569" s="5" t="s">
        <v>935</v>
      </c>
      <c r="E569" s="5" t="s">
        <v>1117</v>
      </c>
      <c r="F569" s="5" t="s">
        <v>1118</v>
      </c>
      <c r="G569" s="5">
        <v>1835153</v>
      </c>
      <c r="H569" s="9">
        <v>0</v>
      </c>
      <c r="I569" s="5">
        <v>0</v>
      </c>
      <c r="J569" s="5">
        <f t="shared" si="24"/>
        <v>1835153</v>
      </c>
      <c r="K569" s="5">
        <v>167086</v>
      </c>
      <c r="L569" s="5">
        <v>3385816.3073941376</v>
      </c>
      <c r="M569" s="5">
        <v>472969.26</v>
      </c>
      <c r="N569" s="5">
        <v>63</v>
      </c>
      <c r="O569" s="5">
        <v>373067</v>
      </c>
      <c r="P569" s="5">
        <v>0</v>
      </c>
      <c r="Q569" s="5">
        <v>317510.59999999998</v>
      </c>
      <c r="R569" s="5">
        <v>276510</v>
      </c>
      <c r="S569" s="5">
        <v>0</v>
      </c>
      <c r="T569" s="5">
        <v>366459</v>
      </c>
      <c r="U569" s="5">
        <v>0</v>
      </c>
      <c r="V569" s="5">
        <v>429462</v>
      </c>
      <c r="W569" s="5"/>
      <c r="X569" s="5">
        <f t="shared" si="25"/>
        <v>7624096.167394137</v>
      </c>
      <c r="Y569" s="5">
        <v>367030.60000000003</v>
      </c>
      <c r="Z569" s="15">
        <f t="shared" si="26"/>
        <v>7257065.5673941374</v>
      </c>
      <c r="AA569" s="5">
        <v>0</v>
      </c>
      <c r="AB569" s="26">
        <v>0</v>
      </c>
      <c r="AC569" s="5">
        <v>0</v>
      </c>
      <c r="AD569" s="26">
        <v>0</v>
      </c>
    </row>
    <row r="570" spans="1:30" ht="33" x14ac:dyDescent="0.3">
      <c r="A570" s="3" t="s">
        <v>2378</v>
      </c>
      <c r="B570" s="4" t="s">
        <v>9</v>
      </c>
      <c r="C570" s="5" t="s">
        <v>311</v>
      </c>
      <c r="D570" s="5" t="s">
        <v>935</v>
      </c>
      <c r="E570" s="5" t="s">
        <v>1119</v>
      </c>
      <c r="F570" s="5" t="s">
        <v>1120</v>
      </c>
      <c r="G570" s="5">
        <v>615472171</v>
      </c>
      <c r="H570" s="9">
        <v>0</v>
      </c>
      <c r="I570" s="5">
        <v>0</v>
      </c>
      <c r="J570" s="5">
        <f t="shared" si="24"/>
        <v>615472171</v>
      </c>
      <c r="K570" s="5">
        <v>24405971</v>
      </c>
      <c r="L570" s="5">
        <v>486629205.33454061</v>
      </c>
      <c r="M570" s="5">
        <v>2644563.23</v>
      </c>
      <c r="N570" s="5">
        <v>21178</v>
      </c>
      <c r="O570" s="5">
        <v>132553872</v>
      </c>
      <c r="P570" s="5">
        <v>0</v>
      </c>
      <c r="Q570" s="5">
        <v>12450900.939999999</v>
      </c>
      <c r="R570" s="5">
        <v>40765775</v>
      </c>
      <c r="S570" s="5">
        <v>0</v>
      </c>
      <c r="T570" s="5">
        <v>80511016</v>
      </c>
      <c r="U570" s="5">
        <v>0</v>
      </c>
      <c r="V570" s="5">
        <v>114566325</v>
      </c>
      <c r="W570" s="5"/>
      <c r="X570" s="5">
        <f t="shared" si="25"/>
        <v>1510020977.5045407</v>
      </c>
      <c r="Y570" s="5">
        <v>0</v>
      </c>
      <c r="Z570" s="15">
        <f t="shared" si="26"/>
        <v>1510020977.5045407</v>
      </c>
      <c r="AA570" s="5">
        <v>0</v>
      </c>
      <c r="AB570" s="26">
        <v>0</v>
      </c>
      <c r="AC570" s="5">
        <v>0</v>
      </c>
      <c r="AD570" s="26">
        <v>0</v>
      </c>
    </row>
    <row r="571" spans="1:30" ht="33" x14ac:dyDescent="0.3">
      <c r="A571" s="3" t="s">
        <v>2378</v>
      </c>
      <c r="B571" s="4" t="s">
        <v>9</v>
      </c>
      <c r="C571" s="5" t="s">
        <v>311</v>
      </c>
      <c r="D571" s="5" t="s">
        <v>935</v>
      </c>
      <c r="E571" s="5" t="s">
        <v>1121</v>
      </c>
      <c r="F571" s="5" t="s">
        <v>1122</v>
      </c>
      <c r="G571" s="5">
        <v>0</v>
      </c>
      <c r="H571" s="9">
        <v>0</v>
      </c>
      <c r="I571" s="5">
        <v>0</v>
      </c>
      <c r="J571" s="5">
        <f t="shared" si="24"/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5">
        <v>0</v>
      </c>
      <c r="S571" s="5">
        <v>0</v>
      </c>
      <c r="T571" s="5">
        <v>0</v>
      </c>
      <c r="U571" s="5">
        <v>0</v>
      </c>
      <c r="V571" s="5">
        <v>0</v>
      </c>
      <c r="W571" s="5"/>
      <c r="X571" s="5">
        <f t="shared" si="25"/>
        <v>0</v>
      </c>
      <c r="Y571" s="5">
        <v>0</v>
      </c>
      <c r="Z571" s="15">
        <f t="shared" si="26"/>
        <v>0</v>
      </c>
      <c r="AA571" s="5">
        <v>0</v>
      </c>
      <c r="AB571" s="26">
        <v>0</v>
      </c>
      <c r="AC571" s="5">
        <v>0</v>
      </c>
      <c r="AD571" s="26">
        <v>0</v>
      </c>
    </row>
    <row r="572" spans="1:30" ht="33" x14ac:dyDescent="0.3">
      <c r="A572" s="3" t="s">
        <v>2378</v>
      </c>
      <c r="B572" s="4" t="s">
        <v>9</v>
      </c>
      <c r="C572" s="5" t="s">
        <v>311</v>
      </c>
      <c r="D572" s="5" t="s">
        <v>935</v>
      </c>
      <c r="E572" s="5" t="s">
        <v>1123</v>
      </c>
      <c r="F572" s="5" t="s">
        <v>1124</v>
      </c>
      <c r="G572" s="5">
        <v>0</v>
      </c>
      <c r="H572" s="9">
        <v>0</v>
      </c>
      <c r="I572" s="5">
        <v>0</v>
      </c>
      <c r="J572" s="5">
        <f t="shared" si="24"/>
        <v>0</v>
      </c>
      <c r="K572" s="5">
        <v>24065</v>
      </c>
      <c r="L572" s="5">
        <v>521787</v>
      </c>
      <c r="M572" s="5">
        <v>0</v>
      </c>
      <c r="N572" s="5">
        <v>0</v>
      </c>
      <c r="O572" s="5">
        <v>0</v>
      </c>
      <c r="P572" s="5">
        <v>0</v>
      </c>
      <c r="Q572" s="5">
        <v>0</v>
      </c>
      <c r="R572" s="5">
        <v>33244</v>
      </c>
      <c r="S572" s="5">
        <v>0</v>
      </c>
      <c r="T572" s="5">
        <v>37462</v>
      </c>
      <c r="U572" s="5">
        <v>0</v>
      </c>
      <c r="V572" s="5">
        <v>36900</v>
      </c>
      <c r="W572" s="5"/>
      <c r="X572" s="5">
        <f t="shared" si="25"/>
        <v>653458</v>
      </c>
      <c r="Y572" s="5">
        <v>0</v>
      </c>
      <c r="Z572" s="15">
        <f t="shared" si="26"/>
        <v>653458</v>
      </c>
      <c r="AA572" s="5">
        <v>0</v>
      </c>
      <c r="AB572" s="26">
        <v>0</v>
      </c>
      <c r="AC572" s="5">
        <v>0</v>
      </c>
      <c r="AD572" s="26">
        <v>0</v>
      </c>
    </row>
    <row r="573" spans="1:30" ht="33" x14ac:dyDescent="0.3">
      <c r="A573" s="3" t="s">
        <v>2378</v>
      </c>
      <c r="B573" s="4" t="s">
        <v>9</v>
      </c>
      <c r="C573" s="5" t="s">
        <v>311</v>
      </c>
      <c r="D573" s="5" t="s">
        <v>935</v>
      </c>
      <c r="E573" s="5" t="s">
        <v>1125</v>
      </c>
      <c r="F573" s="5" t="s">
        <v>1126</v>
      </c>
      <c r="G573" s="5">
        <v>49920</v>
      </c>
      <c r="H573" s="9">
        <v>0</v>
      </c>
      <c r="I573" s="5">
        <v>0</v>
      </c>
      <c r="J573" s="5">
        <f t="shared" si="24"/>
        <v>49920</v>
      </c>
      <c r="K573" s="5">
        <v>15741</v>
      </c>
      <c r="L573" s="5">
        <v>341944.50578070828</v>
      </c>
      <c r="M573" s="5">
        <v>0</v>
      </c>
      <c r="N573" s="5">
        <v>2</v>
      </c>
      <c r="O573" s="5">
        <v>0</v>
      </c>
      <c r="P573" s="5">
        <v>0</v>
      </c>
      <c r="Q573" s="5">
        <v>0</v>
      </c>
      <c r="R573" s="5">
        <v>21784</v>
      </c>
      <c r="S573" s="5">
        <v>0</v>
      </c>
      <c r="T573" s="5">
        <v>24547</v>
      </c>
      <c r="U573" s="5">
        <v>-4955.8999999999996</v>
      </c>
      <c r="V573" s="5">
        <v>24171</v>
      </c>
      <c r="W573" s="5"/>
      <c r="X573" s="5">
        <f t="shared" si="25"/>
        <v>473153.60578070825</v>
      </c>
      <c r="Y573" s="5">
        <v>8992.82</v>
      </c>
      <c r="Z573" s="15">
        <f t="shared" si="26"/>
        <v>464160.78578070825</v>
      </c>
      <c r="AA573" s="5">
        <v>0</v>
      </c>
      <c r="AB573" s="26">
        <v>0</v>
      </c>
      <c r="AC573" s="5">
        <v>0</v>
      </c>
      <c r="AD573" s="26">
        <v>0</v>
      </c>
    </row>
    <row r="574" spans="1:30" ht="33" x14ac:dyDescent="0.3">
      <c r="A574" s="3" t="s">
        <v>2378</v>
      </c>
      <c r="B574" s="4" t="s">
        <v>9</v>
      </c>
      <c r="C574" s="5" t="s">
        <v>311</v>
      </c>
      <c r="D574" s="5" t="s">
        <v>935</v>
      </c>
      <c r="E574" s="5" t="s">
        <v>1127</v>
      </c>
      <c r="F574" s="5" t="s">
        <v>1128</v>
      </c>
      <c r="G574" s="5">
        <v>880098</v>
      </c>
      <c r="H574" s="9">
        <v>0</v>
      </c>
      <c r="I574" s="5">
        <v>0</v>
      </c>
      <c r="J574" s="5">
        <f t="shared" si="24"/>
        <v>880098</v>
      </c>
      <c r="K574" s="5">
        <v>228759</v>
      </c>
      <c r="L574" s="5">
        <v>4793717.2590720914</v>
      </c>
      <c r="M574" s="5">
        <v>0</v>
      </c>
      <c r="N574" s="5">
        <v>30</v>
      </c>
      <c r="O574" s="5">
        <v>272597</v>
      </c>
      <c r="P574" s="5">
        <v>0</v>
      </c>
      <c r="Q574" s="5">
        <v>0</v>
      </c>
      <c r="R574" s="5">
        <v>323702</v>
      </c>
      <c r="S574" s="5">
        <v>0</v>
      </c>
      <c r="T574" s="5">
        <v>397583</v>
      </c>
      <c r="U574" s="5">
        <v>0</v>
      </c>
      <c r="V574" s="5">
        <v>406308</v>
      </c>
      <c r="W574" s="5"/>
      <c r="X574" s="5">
        <f t="shared" si="25"/>
        <v>7302794.2590720914</v>
      </c>
      <c r="Y574" s="5">
        <v>176019.6</v>
      </c>
      <c r="Z574" s="15">
        <f t="shared" si="26"/>
        <v>7126774.6590720918</v>
      </c>
      <c r="AA574" s="5">
        <v>0</v>
      </c>
      <c r="AB574" s="26">
        <v>0</v>
      </c>
      <c r="AC574" s="5">
        <v>0</v>
      </c>
      <c r="AD574" s="26">
        <v>0</v>
      </c>
    </row>
    <row r="575" spans="1:30" ht="33" x14ac:dyDescent="0.3">
      <c r="A575" s="3" t="s">
        <v>2378</v>
      </c>
      <c r="B575" s="4" t="s">
        <v>9</v>
      </c>
      <c r="C575" s="5" t="s">
        <v>311</v>
      </c>
      <c r="D575" s="5" t="s">
        <v>935</v>
      </c>
      <c r="E575" s="5" t="s">
        <v>1129</v>
      </c>
      <c r="F575" s="5" t="s">
        <v>1130</v>
      </c>
      <c r="G575" s="5">
        <v>2885550</v>
      </c>
      <c r="H575" s="9">
        <v>0</v>
      </c>
      <c r="I575" s="5">
        <v>0</v>
      </c>
      <c r="J575" s="5">
        <f t="shared" si="24"/>
        <v>2885550</v>
      </c>
      <c r="K575" s="5">
        <v>270204</v>
      </c>
      <c r="L575" s="5">
        <v>3655994.911596843</v>
      </c>
      <c r="M575" s="5">
        <v>0</v>
      </c>
      <c r="N575" s="5">
        <v>99</v>
      </c>
      <c r="O575" s="5">
        <v>1587981</v>
      </c>
      <c r="P575" s="5">
        <v>0</v>
      </c>
      <c r="Q575" s="5">
        <v>0</v>
      </c>
      <c r="R575" s="5">
        <v>407728</v>
      </c>
      <c r="S575" s="5">
        <v>0</v>
      </c>
      <c r="T575" s="5">
        <v>583893</v>
      </c>
      <c r="U575" s="5">
        <v>-286468.17</v>
      </c>
      <c r="V575" s="5">
        <v>531188</v>
      </c>
      <c r="W575" s="5"/>
      <c r="X575" s="5">
        <f t="shared" si="25"/>
        <v>9636169.7415968422</v>
      </c>
      <c r="Y575" s="5">
        <v>519816.36600000004</v>
      </c>
      <c r="Z575" s="15">
        <f t="shared" si="26"/>
        <v>9116353.3755968418</v>
      </c>
      <c r="AA575" s="5">
        <v>0</v>
      </c>
      <c r="AB575" s="26">
        <v>0</v>
      </c>
      <c r="AC575" s="5">
        <v>0</v>
      </c>
      <c r="AD575" s="26">
        <v>0</v>
      </c>
    </row>
    <row r="576" spans="1:30" ht="33" x14ac:dyDescent="0.3">
      <c r="A576" s="3" t="s">
        <v>2378</v>
      </c>
      <c r="B576" s="4" t="s">
        <v>9</v>
      </c>
      <c r="C576" s="5" t="s">
        <v>311</v>
      </c>
      <c r="D576" s="5" t="s">
        <v>935</v>
      </c>
      <c r="E576" s="5" t="s">
        <v>1131</v>
      </c>
      <c r="F576" s="5" t="s">
        <v>1132</v>
      </c>
      <c r="G576" s="5">
        <v>10289719</v>
      </c>
      <c r="H576" s="9">
        <v>0</v>
      </c>
      <c r="I576" s="5">
        <v>0</v>
      </c>
      <c r="J576" s="5">
        <f t="shared" si="24"/>
        <v>10289719</v>
      </c>
      <c r="K576" s="5">
        <v>2006399</v>
      </c>
      <c r="L576" s="5">
        <v>41576507.571080834</v>
      </c>
      <c r="M576" s="5">
        <v>4317</v>
      </c>
      <c r="N576" s="5">
        <v>354</v>
      </c>
      <c r="O576" s="5">
        <v>3387453</v>
      </c>
      <c r="P576" s="5">
        <v>0</v>
      </c>
      <c r="Q576" s="5">
        <v>6010332.8000000007</v>
      </c>
      <c r="R576" s="5">
        <v>2996602</v>
      </c>
      <c r="S576" s="5">
        <v>0</v>
      </c>
      <c r="T576" s="5">
        <v>4318173</v>
      </c>
      <c r="U576" s="5">
        <v>0</v>
      </c>
      <c r="V576" s="5">
        <v>4618283</v>
      </c>
      <c r="W576" s="5"/>
      <c r="X576" s="5">
        <f t="shared" si="25"/>
        <v>75208140.371080831</v>
      </c>
      <c r="Y576" s="5">
        <v>0</v>
      </c>
      <c r="Z576" s="15">
        <f t="shared" si="26"/>
        <v>75208140.371080831</v>
      </c>
      <c r="AA576" s="5">
        <v>0</v>
      </c>
      <c r="AB576" s="26">
        <v>0</v>
      </c>
      <c r="AC576" s="5">
        <v>0</v>
      </c>
      <c r="AD576" s="26">
        <v>0</v>
      </c>
    </row>
    <row r="577" spans="1:30" ht="33" x14ac:dyDescent="0.3">
      <c r="A577" s="3" t="s">
        <v>2378</v>
      </c>
      <c r="B577" s="4" t="s">
        <v>9</v>
      </c>
      <c r="C577" s="5" t="s">
        <v>311</v>
      </c>
      <c r="D577" s="5" t="s">
        <v>935</v>
      </c>
      <c r="E577" s="5" t="s">
        <v>1133</v>
      </c>
      <c r="F577" s="5" t="s">
        <v>1134</v>
      </c>
      <c r="G577" s="5">
        <v>0</v>
      </c>
      <c r="H577" s="9">
        <v>0</v>
      </c>
      <c r="I577" s="5">
        <v>0</v>
      </c>
      <c r="J577" s="5">
        <f t="shared" si="24"/>
        <v>0</v>
      </c>
      <c r="K577" s="5">
        <v>30985</v>
      </c>
      <c r="L577" s="5">
        <v>33304.42215922624</v>
      </c>
      <c r="M577" s="5">
        <v>0</v>
      </c>
      <c r="N577" s="5">
        <v>0</v>
      </c>
      <c r="O577" s="5">
        <v>0</v>
      </c>
      <c r="P577" s="5">
        <v>0</v>
      </c>
      <c r="Q577" s="5">
        <v>0</v>
      </c>
      <c r="R577" s="5">
        <v>42900</v>
      </c>
      <c r="S577" s="5">
        <v>0</v>
      </c>
      <c r="T577" s="5">
        <v>48329</v>
      </c>
      <c r="U577" s="5">
        <v>0</v>
      </c>
      <c r="V577" s="5">
        <v>29998</v>
      </c>
      <c r="W577" s="5"/>
      <c r="X577" s="5">
        <f t="shared" si="25"/>
        <v>185516.42215922623</v>
      </c>
      <c r="Y577" s="5">
        <v>0</v>
      </c>
      <c r="Z577" s="15">
        <f t="shared" si="26"/>
        <v>185516.42215922623</v>
      </c>
      <c r="AA577" s="5">
        <v>0</v>
      </c>
      <c r="AB577" s="26">
        <v>0</v>
      </c>
      <c r="AC577" s="5">
        <v>0</v>
      </c>
      <c r="AD577" s="26">
        <v>0</v>
      </c>
    </row>
    <row r="578" spans="1:30" ht="33" x14ac:dyDescent="0.3">
      <c r="A578" s="3" t="s">
        <v>2378</v>
      </c>
      <c r="B578" s="4" t="s">
        <v>9</v>
      </c>
      <c r="C578" s="5" t="s">
        <v>311</v>
      </c>
      <c r="D578" s="5" t="s">
        <v>935</v>
      </c>
      <c r="E578" s="5" t="s">
        <v>1135</v>
      </c>
      <c r="F578" s="5" t="s">
        <v>1136</v>
      </c>
      <c r="G578" s="5">
        <v>162402395</v>
      </c>
      <c r="H578" s="9">
        <v>0</v>
      </c>
      <c r="I578" s="5">
        <v>0</v>
      </c>
      <c r="J578" s="5">
        <f t="shared" si="24"/>
        <v>162402395</v>
      </c>
      <c r="K578" s="5">
        <v>27084350</v>
      </c>
      <c r="L578" s="5">
        <v>549933023.25633276</v>
      </c>
      <c r="M578" s="5">
        <v>2715405.1</v>
      </c>
      <c r="N578" s="5">
        <v>5588</v>
      </c>
      <c r="O578" s="5">
        <v>78961081</v>
      </c>
      <c r="P578" s="5">
        <v>0</v>
      </c>
      <c r="Q578" s="5">
        <v>1.6</v>
      </c>
      <c r="R578" s="5">
        <v>42962004</v>
      </c>
      <c r="S578" s="5">
        <v>0</v>
      </c>
      <c r="T578" s="5">
        <v>58478567</v>
      </c>
      <c r="U578" s="5">
        <v>0</v>
      </c>
      <c r="V578" s="5">
        <v>60289124</v>
      </c>
      <c r="W578" s="5"/>
      <c r="X578" s="5">
        <f t="shared" si="25"/>
        <v>982831538.9563328</v>
      </c>
      <c r="Y578" s="5">
        <v>0</v>
      </c>
      <c r="Z578" s="15">
        <f t="shared" si="26"/>
        <v>982831538.9563328</v>
      </c>
      <c r="AA578" s="5">
        <v>0</v>
      </c>
      <c r="AB578" s="26">
        <v>0</v>
      </c>
      <c r="AC578" s="5">
        <v>0</v>
      </c>
      <c r="AD578" s="26">
        <v>0</v>
      </c>
    </row>
    <row r="579" spans="1:30" ht="33" x14ac:dyDescent="0.3">
      <c r="A579" s="3" t="s">
        <v>2378</v>
      </c>
      <c r="B579" s="4" t="s">
        <v>9</v>
      </c>
      <c r="C579" s="5" t="s">
        <v>311</v>
      </c>
      <c r="D579" s="5" t="s">
        <v>935</v>
      </c>
      <c r="E579" s="5" t="s">
        <v>1137</v>
      </c>
      <c r="F579" s="5" t="s">
        <v>1138</v>
      </c>
      <c r="G579" s="5">
        <v>14294</v>
      </c>
      <c r="H579" s="9">
        <v>0</v>
      </c>
      <c r="I579" s="5">
        <v>0</v>
      </c>
      <c r="J579" s="5">
        <f t="shared" ref="J579:J642" si="27">SUM(G579:I579)</f>
        <v>14294</v>
      </c>
      <c r="K579" s="5">
        <v>24305</v>
      </c>
      <c r="L579" s="5">
        <v>48252.189153002648</v>
      </c>
      <c r="M579" s="5">
        <v>135955.73000000001</v>
      </c>
      <c r="N579" s="5">
        <v>0</v>
      </c>
      <c r="O579" s="5">
        <v>0</v>
      </c>
      <c r="P579" s="5">
        <v>0</v>
      </c>
      <c r="Q579" s="5">
        <v>0</v>
      </c>
      <c r="R579" s="5">
        <v>43099</v>
      </c>
      <c r="S579" s="5">
        <v>0</v>
      </c>
      <c r="T579" s="5">
        <v>47211</v>
      </c>
      <c r="U579" s="5">
        <v>-1419.06</v>
      </c>
      <c r="V579" s="5">
        <v>33400</v>
      </c>
      <c r="W579" s="5"/>
      <c r="X579" s="5">
        <f t="shared" si="25"/>
        <v>345097.85915300268</v>
      </c>
      <c r="Y579" s="5">
        <v>2574.9880000000003</v>
      </c>
      <c r="Z579" s="15">
        <f t="shared" si="26"/>
        <v>342522.87115300266</v>
      </c>
      <c r="AA579" s="5">
        <v>0</v>
      </c>
      <c r="AB579" s="26">
        <v>0</v>
      </c>
      <c r="AC579" s="5">
        <v>0</v>
      </c>
      <c r="AD579" s="26">
        <v>0</v>
      </c>
    </row>
    <row r="580" spans="1:30" ht="33" x14ac:dyDescent="0.3">
      <c r="A580" s="3" t="s">
        <v>2378</v>
      </c>
      <c r="B580" s="4" t="s">
        <v>9</v>
      </c>
      <c r="C580" s="5" t="s">
        <v>311</v>
      </c>
      <c r="D580" s="5" t="s">
        <v>935</v>
      </c>
      <c r="E580" s="5" t="s">
        <v>1139</v>
      </c>
      <c r="F580" s="5" t="s">
        <v>1140</v>
      </c>
      <c r="G580" s="5">
        <v>6639760</v>
      </c>
      <c r="H580" s="9">
        <v>0</v>
      </c>
      <c r="I580" s="5">
        <v>0</v>
      </c>
      <c r="J580" s="5">
        <f t="shared" si="27"/>
        <v>6639760</v>
      </c>
      <c r="K580" s="5">
        <v>307603</v>
      </c>
      <c r="L580" s="5">
        <v>4014699.0423801262</v>
      </c>
      <c r="M580" s="5">
        <v>1085.6199999999999</v>
      </c>
      <c r="N580" s="5">
        <v>228</v>
      </c>
      <c r="O580" s="5">
        <v>4024137</v>
      </c>
      <c r="P580" s="5">
        <v>0</v>
      </c>
      <c r="Q580" s="5">
        <v>0</v>
      </c>
      <c r="R580" s="5">
        <v>497908</v>
      </c>
      <c r="S580" s="5">
        <v>0</v>
      </c>
      <c r="T580" s="5">
        <v>758495</v>
      </c>
      <c r="U580" s="5">
        <v>-659174.12</v>
      </c>
      <c r="V580" s="5">
        <v>690583</v>
      </c>
      <c r="W580" s="5"/>
      <c r="X580" s="5">
        <f t="shared" ref="X580:X643" si="28">+J580+K580+L580+M580+N580+O580+P580+Q580+R580+S580+T580+U580+V580+W580</f>
        <v>16275324.542380126</v>
      </c>
      <c r="Y580" s="5">
        <v>1196117.176</v>
      </c>
      <c r="Z580" s="15">
        <f t="shared" ref="Z580:Z643" si="29">+X580-Y580</f>
        <v>15079207.366380125</v>
      </c>
      <c r="AA580" s="5">
        <v>0</v>
      </c>
      <c r="AB580" s="26">
        <v>0</v>
      </c>
      <c r="AC580" s="5">
        <v>0</v>
      </c>
      <c r="AD580" s="26">
        <v>0</v>
      </c>
    </row>
    <row r="581" spans="1:30" ht="33" x14ac:dyDescent="0.3">
      <c r="A581" s="3" t="s">
        <v>2378</v>
      </c>
      <c r="B581" s="4" t="s">
        <v>9</v>
      </c>
      <c r="C581" s="5" t="s">
        <v>311</v>
      </c>
      <c r="D581" s="5" t="s">
        <v>935</v>
      </c>
      <c r="E581" s="5" t="s">
        <v>1141</v>
      </c>
      <c r="F581" s="5" t="s">
        <v>1142</v>
      </c>
      <c r="G581" s="5">
        <v>12979465</v>
      </c>
      <c r="H581" s="9">
        <v>0</v>
      </c>
      <c r="I581" s="5">
        <v>0</v>
      </c>
      <c r="J581" s="5">
        <f t="shared" si="27"/>
        <v>12979465</v>
      </c>
      <c r="K581" s="5">
        <v>1501611</v>
      </c>
      <c r="L581" s="5">
        <v>28954664.347051103</v>
      </c>
      <c r="M581" s="5">
        <v>0</v>
      </c>
      <c r="N581" s="5">
        <v>447</v>
      </c>
      <c r="O581" s="5">
        <v>5540327</v>
      </c>
      <c r="P581" s="5">
        <v>0</v>
      </c>
      <c r="Q581" s="5">
        <v>14983272.399999999</v>
      </c>
      <c r="R581" s="5">
        <v>2555288</v>
      </c>
      <c r="S581" s="5">
        <v>0</v>
      </c>
      <c r="T581" s="5">
        <v>4348161</v>
      </c>
      <c r="U581" s="5">
        <v>0</v>
      </c>
      <c r="V581" s="5">
        <v>1295890</v>
      </c>
      <c r="W581" s="5"/>
      <c r="X581" s="5">
        <f t="shared" si="28"/>
        <v>72159125.74705109</v>
      </c>
      <c r="Y581" s="5">
        <v>0</v>
      </c>
      <c r="Z581" s="15">
        <f t="shared" si="29"/>
        <v>72159125.74705109</v>
      </c>
      <c r="AA581" s="5">
        <v>60000000</v>
      </c>
      <c r="AB581" s="26">
        <v>0.83149566155119337</v>
      </c>
      <c r="AC581" s="5">
        <v>60000000</v>
      </c>
      <c r="AD581" s="26">
        <v>0.83149566155119337</v>
      </c>
    </row>
    <row r="582" spans="1:30" ht="33" x14ac:dyDescent="0.3">
      <c r="A582" s="3" t="s">
        <v>2378</v>
      </c>
      <c r="B582" s="4" t="s">
        <v>9</v>
      </c>
      <c r="C582" s="5" t="s">
        <v>311</v>
      </c>
      <c r="D582" s="5" t="s">
        <v>935</v>
      </c>
      <c r="E582" s="5" t="s">
        <v>1143</v>
      </c>
      <c r="F582" s="5" t="s">
        <v>1144</v>
      </c>
      <c r="G582" s="5">
        <v>118008</v>
      </c>
      <c r="H582" s="9">
        <v>0</v>
      </c>
      <c r="I582" s="5">
        <v>0</v>
      </c>
      <c r="J582" s="5">
        <f t="shared" si="27"/>
        <v>118008</v>
      </c>
      <c r="K582" s="5">
        <v>2507038</v>
      </c>
      <c r="L582" s="5">
        <v>53606280.221141391</v>
      </c>
      <c r="M582" s="5">
        <v>0</v>
      </c>
      <c r="N582" s="5">
        <v>4</v>
      </c>
      <c r="O582" s="5">
        <v>0</v>
      </c>
      <c r="P582" s="5">
        <v>0</v>
      </c>
      <c r="Q582" s="5">
        <v>0</v>
      </c>
      <c r="R582" s="5">
        <v>3555777</v>
      </c>
      <c r="S582" s="5">
        <v>0</v>
      </c>
      <c r="T582" s="5">
        <v>4005213</v>
      </c>
      <c r="U582" s="5">
        <v>0</v>
      </c>
      <c r="V582" s="5">
        <v>3892235</v>
      </c>
      <c r="W582" s="5"/>
      <c r="X582" s="5">
        <f t="shared" si="28"/>
        <v>67684555.221141398</v>
      </c>
      <c r="Y582" s="5">
        <v>0</v>
      </c>
      <c r="Z582" s="15">
        <f t="shared" si="29"/>
        <v>67684555.221141398</v>
      </c>
      <c r="AA582" s="5">
        <v>46680862</v>
      </c>
      <c r="AB582" s="26">
        <v>0.68968262918301848</v>
      </c>
      <c r="AC582" s="5">
        <v>0</v>
      </c>
      <c r="AD582" s="26">
        <v>0</v>
      </c>
    </row>
    <row r="583" spans="1:30" ht="33" x14ac:dyDescent="0.3">
      <c r="A583" s="3" t="s">
        <v>2378</v>
      </c>
      <c r="B583" s="4" t="s">
        <v>9</v>
      </c>
      <c r="C583" s="5" t="s">
        <v>311</v>
      </c>
      <c r="D583" s="5" t="s">
        <v>935</v>
      </c>
      <c r="E583" s="5" t="s">
        <v>1145</v>
      </c>
      <c r="F583" s="5" t="s">
        <v>1146</v>
      </c>
      <c r="G583" s="5">
        <v>0</v>
      </c>
      <c r="H583" s="9">
        <v>0</v>
      </c>
      <c r="I583" s="5">
        <v>0</v>
      </c>
      <c r="J583" s="5">
        <f t="shared" si="27"/>
        <v>0</v>
      </c>
      <c r="K583" s="5">
        <v>0</v>
      </c>
      <c r="L583" s="5">
        <v>0</v>
      </c>
      <c r="M583" s="5">
        <v>0</v>
      </c>
      <c r="N583" s="5">
        <v>0</v>
      </c>
      <c r="O583" s="5">
        <v>0</v>
      </c>
      <c r="P583" s="5">
        <v>0</v>
      </c>
      <c r="Q583" s="5">
        <v>0</v>
      </c>
      <c r="R583" s="5">
        <v>0</v>
      </c>
      <c r="S583" s="5">
        <v>0</v>
      </c>
      <c r="T583" s="5">
        <v>0</v>
      </c>
      <c r="U583" s="5">
        <v>0</v>
      </c>
      <c r="V583" s="5">
        <v>0</v>
      </c>
      <c r="W583" s="5"/>
      <c r="X583" s="5">
        <f t="shared" si="28"/>
        <v>0</v>
      </c>
      <c r="Y583" s="5">
        <v>0</v>
      </c>
      <c r="Z583" s="15">
        <f t="shared" si="29"/>
        <v>0</v>
      </c>
      <c r="AA583" s="5">
        <v>0</v>
      </c>
      <c r="AB583" s="26">
        <v>0</v>
      </c>
      <c r="AC583" s="5">
        <v>0</v>
      </c>
      <c r="AD583" s="26">
        <v>0</v>
      </c>
    </row>
    <row r="584" spans="1:30" ht="33" x14ac:dyDescent="0.3">
      <c r="A584" s="3" t="s">
        <v>2378</v>
      </c>
      <c r="B584" s="4" t="s">
        <v>9</v>
      </c>
      <c r="C584" s="5" t="s">
        <v>311</v>
      </c>
      <c r="D584" s="5" t="s">
        <v>935</v>
      </c>
      <c r="E584" s="5" t="s">
        <v>1147</v>
      </c>
      <c r="F584" s="5" t="s">
        <v>1148</v>
      </c>
      <c r="G584" s="5">
        <v>0</v>
      </c>
      <c r="H584" s="9">
        <v>0</v>
      </c>
      <c r="I584" s="5">
        <v>0</v>
      </c>
      <c r="J584" s="5">
        <f t="shared" si="27"/>
        <v>0</v>
      </c>
      <c r="K584" s="5">
        <v>21685</v>
      </c>
      <c r="L584" s="5">
        <v>471510.56000000006</v>
      </c>
      <c r="M584" s="5">
        <v>0</v>
      </c>
      <c r="N584" s="5">
        <v>0</v>
      </c>
      <c r="O584" s="5">
        <v>0</v>
      </c>
      <c r="P584" s="5">
        <v>0</v>
      </c>
      <c r="Q584" s="5">
        <v>0</v>
      </c>
      <c r="R584" s="5">
        <v>30046</v>
      </c>
      <c r="S584" s="5">
        <v>0</v>
      </c>
      <c r="T584" s="5">
        <v>33848</v>
      </c>
      <c r="U584" s="5">
        <v>0</v>
      </c>
      <c r="V584" s="5">
        <v>33337</v>
      </c>
      <c r="W584" s="5"/>
      <c r="X584" s="5">
        <f t="shared" si="28"/>
        <v>590426.56000000006</v>
      </c>
      <c r="Y584" s="5">
        <v>0</v>
      </c>
      <c r="Z584" s="15">
        <f t="shared" si="29"/>
        <v>590426.56000000006</v>
      </c>
      <c r="AA584" s="5">
        <v>0</v>
      </c>
      <c r="AB584" s="26">
        <v>0</v>
      </c>
      <c r="AC584" s="5">
        <v>0</v>
      </c>
      <c r="AD584" s="26">
        <v>0</v>
      </c>
    </row>
    <row r="585" spans="1:30" ht="33" x14ac:dyDescent="0.3">
      <c r="A585" s="3" t="s">
        <v>2378</v>
      </c>
      <c r="B585" s="4" t="s">
        <v>9</v>
      </c>
      <c r="C585" s="5" t="s">
        <v>311</v>
      </c>
      <c r="D585" s="5" t="s">
        <v>935</v>
      </c>
      <c r="E585" s="5" t="s">
        <v>1149</v>
      </c>
      <c r="F585" s="5" t="s">
        <v>1150</v>
      </c>
      <c r="G585" s="5">
        <v>0</v>
      </c>
      <c r="H585" s="9">
        <v>0</v>
      </c>
      <c r="I585" s="5">
        <v>0</v>
      </c>
      <c r="J585" s="5">
        <f t="shared" si="27"/>
        <v>0</v>
      </c>
      <c r="K585" s="5">
        <v>0</v>
      </c>
      <c r="L585" s="5">
        <v>0</v>
      </c>
      <c r="M585" s="5">
        <v>0</v>
      </c>
      <c r="N585" s="5">
        <v>0</v>
      </c>
      <c r="O585" s="5">
        <v>0</v>
      </c>
      <c r="P585" s="5">
        <v>0</v>
      </c>
      <c r="Q585" s="5">
        <v>0</v>
      </c>
      <c r="R585" s="5">
        <v>0</v>
      </c>
      <c r="S585" s="5">
        <v>0</v>
      </c>
      <c r="T585" s="5">
        <v>0</v>
      </c>
      <c r="U585" s="5">
        <v>0</v>
      </c>
      <c r="V585" s="5">
        <v>0</v>
      </c>
      <c r="W585" s="5"/>
      <c r="X585" s="5">
        <f t="shared" si="28"/>
        <v>0</v>
      </c>
      <c r="Y585" s="5">
        <v>0</v>
      </c>
      <c r="Z585" s="15">
        <f t="shared" si="29"/>
        <v>0</v>
      </c>
      <c r="AA585" s="5">
        <v>0</v>
      </c>
      <c r="AB585" s="26">
        <v>0</v>
      </c>
      <c r="AC585" s="5">
        <v>0</v>
      </c>
      <c r="AD585" s="26">
        <v>0</v>
      </c>
    </row>
    <row r="586" spans="1:30" ht="33" x14ac:dyDescent="0.3">
      <c r="A586" s="3" t="s">
        <v>2378</v>
      </c>
      <c r="B586" s="4" t="s">
        <v>9</v>
      </c>
      <c r="C586" s="5" t="s">
        <v>311</v>
      </c>
      <c r="D586" s="5" t="s">
        <v>935</v>
      </c>
      <c r="E586" s="5" t="s">
        <v>1151</v>
      </c>
      <c r="F586" s="5" t="s">
        <v>1152</v>
      </c>
      <c r="G586" s="5">
        <v>17950314</v>
      </c>
      <c r="H586" s="9">
        <v>0</v>
      </c>
      <c r="I586" s="5">
        <v>0</v>
      </c>
      <c r="J586" s="5">
        <f t="shared" si="27"/>
        <v>17950314</v>
      </c>
      <c r="K586" s="5">
        <v>849271</v>
      </c>
      <c r="L586" s="5">
        <v>18172846.647135306</v>
      </c>
      <c r="M586" s="5">
        <v>3737033.93</v>
      </c>
      <c r="N586" s="5">
        <v>618</v>
      </c>
      <c r="O586" s="5">
        <v>10518173</v>
      </c>
      <c r="P586" s="5">
        <v>0</v>
      </c>
      <c r="Q586" s="5">
        <v>0</v>
      </c>
      <c r="R586" s="5">
        <v>1891205</v>
      </c>
      <c r="S586" s="5">
        <v>0</v>
      </c>
      <c r="T586" s="5">
        <v>4007000</v>
      </c>
      <c r="U586" s="5">
        <v>0</v>
      </c>
      <c r="V586" s="5">
        <v>4137824</v>
      </c>
      <c r="W586" s="5"/>
      <c r="X586" s="5">
        <f t="shared" si="28"/>
        <v>61264285.577135302</v>
      </c>
      <c r="Y586" s="5">
        <v>0</v>
      </c>
      <c r="Z586" s="15">
        <f t="shared" si="29"/>
        <v>61264285.577135302</v>
      </c>
      <c r="AA586" s="5">
        <v>0</v>
      </c>
      <c r="AB586" s="26">
        <v>0</v>
      </c>
      <c r="AC586" s="5">
        <v>0</v>
      </c>
      <c r="AD586" s="26">
        <v>0</v>
      </c>
    </row>
    <row r="587" spans="1:30" ht="33" x14ac:dyDescent="0.3">
      <c r="A587" s="3" t="s">
        <v>2378</v>
      </c>
      <c r="B587" s="4" t="s">
        <v>9</v>
      </c>
      <c r="C587" s="5" t="s">
        <v>311</v>
      </c>
      <c r="D587" s="5" t="s">
        <v>935</v>
      </c>
      <c r="E587" s="5" t="s">
        <v>1153</v>
      </c>
      <c r="F587" s="5" t="s">
        <v>1154</v>
      </c>
      <c r="G587" s="5">
        <v>5314749</v>
      </c>
      <c r="H587" s="9">
        <v>0</v>
      </c>
      <c r="I587" s="5">
        <v>0</v>
      </c>
      <c r="J587" s="5">
        <f t="shared" si="27"/>
        <v>5314749</v>
      </c>
      <c r="K587" s="5">
        <v>245738</v>
      </c>
      <c r="L587" s="5">
        <v>3422890.8999102027</v>
      </c>
      <c r="M587" s="5">
        <v>0</v>
      </c>
      <c r="N587" s="5">
        <v>183</v>
      </c>
      <c r="O587" s="5">
        <v>2625317</v>
      </c>
      <c r="P587" s="5">
        <v>0</v>
      </c>
      <c r="Q587" s="5">
        <v>4884676.3199999994</v>
      </c>
      <c r="R587" s="5">
        <v>384297</v>
      </c>
      <c r="S587" s="5">
        <v>0</v>
      </c>
      <c r="T587" s="5">
        <v>955676</v>
      </c>
      <c r="U587" s="5">
        <v>0</v>
      </c>
      <c r="V587" s="5">
        <v>1210326</v>
      </c>
      <c r="W587" s="5"/>
      <c r="X587" s="5">
        <f t="shared" si="28"/>
        <v>19043853.219910201</v>
      </c>
      <c r="Y587" s="5">
        <v>0</v>
      </c>
      <c r="Z587" s="15">
        <f t="shared" si="29"/>
        <v>19043853.219910201</v>
      </c>
      <c r="AA587" s="5">
        <v>0</v>
      </c>
      <c r="AB587" s="26">
        <v>0</v>
      </c>
      <c r="AC587" s="5">
        <v>0</v>
      </c>
      <c r="AD587" s="26">
        <v>0</v>
      </c>
    </row>
    <row r="588" spans="1:30" ht="33" x14ac:dyDescent="0.3">
      <c r="A588" s="3" t="s">
        <v>2378</v>
      </c>
      <c r="B588" s="4" t="s">
        <v>9</v>
      </c>
      <c r="C588" s="5" t="s">
        <v>311</v>
      </c>
      <c r="D588" s="5" t="s">
        <v>935</v>
      </c>
      <c r="E588" s="5" t="s">
        <v>1155</v>
      </c>
      <c r="F588" s="5" t="s">
        <v>1156</v>
      </c>
      <c r="G588" s="5">
        <v>0</v>
      </c>
      <c r="H588" s="9">
        <v>0</v>
      </c>
      <c r="I588" s="5">
        <v>0</v>
      </c>
      <c r="J588" s="5">
        <f t="shared" si="27"/>
        <v>0</v>
      </c>
      <c r="K588" s="5">
        <v>0</v>
      </c>
      <c r="L588" s="5">
        <v>0</v>
      </c>
      <c r="M588" s="5">
        <v>0</v>
      </c>
      <c r="N588" s="5">
        <v>0</v>
      </c>
      <c r="O588" s="5">
        <v>0</v>
      </c>
      <c r="P588" s="5">
        <v>0</v>
      </c>
      <c r="Q588" s="5">
        <v>0</v>
      </c>
      <c r="R588" s="5">
        <v>0</v>
      </c>
      <c r="S588" s="5">
        <v>0</v>
      </c>
      <c r="T588" s="5">
        <v>0</v>
      </c>
      <c r="U588" s="5">
        <v>0</v>
      </c>
      <c r="V588" s="5">
        <v>0</v>
      </c>
      <c r="W588" s="5"/>
      <c r="X588" s="5">
        <f t="shared" si="28"/>
        <v>0</v>
      </c>
      <c r="Y588" s="5">
        <v>0</v>
      </c>
      <c r="Z588" s="15">
        <f t="shared" si="29"/>
        <v>0</v>
      </c>
      <c r="AA588" s="5">
        <v>0</v>
      </c>
      <c r="AB588" s="26">
        <v>0</v>
      </c>
      <c r="AC588" s="5">
        <v>0</v>
      </c>
      <c r="AD588" s="26">
        <v>0</v>
      </c>
    </row>
    <row r="589" spans="1:30" ht="33" x14ac:dyDescent="0.3">
      <c r="A589" s="3" t="s">
        <v>2378</v>
      </c>
      <c r="B589" s="4" t="s">
        <v>9</v>
      </c>
      <c r="C589" s="5" t="s">
        <v>311</v>
      </c>
      <c r="D589" s="5" t="s">
        <v>935</v>
      </c>
      <c r="E589" s="5" t="s">
        <v>1157</v>
      </c>
      <c r="F589" s="5" t="s">
        <v>1158</v>
      </c>
      <c r="G589" s="5">
        <v>0</v>
      </c>
      <c r="H589" s="9">
        <v>0</v>
      </c>
      <c r="I589" s="5">
        <v>0</v>
      </c>
      <c r="J589" s="5">
        <f t="shared" si="27"/>
        <v>0</v>
      </c>
      <c r="K589" s="5">
        <v>940598</v>
      </c>
      <c r="L589" s="5">
        <v>20442732.629166432</v>
      </c>
      <c r="M589" s="5">
        <v>0</v>
      </c>
      <c r="N589" s="5">
        <v>0</v>
      </c>
      <c r="O589" s="5">
        <v>0</v>
      </c>
      <c r="P589" s="5">
        <v>0</v>
      </c>
      <c r="Q589" s="5">
        <v>0</v>
      </c>
      <c r="R589" s="5">
        <v>1302669</v>
      </c>
      <c r="S589" s="5">
        <v>0</v>
      </c>
      <c r="T589" s="5">
        <v>1467359</v>
      </c>
      <c r="U589" s="5">
        <v>0</v>
      </c>
      <c r="V589" s="5">
        <v>1445514</v>
      </c>
      <c r="W589" s="5"/>
      <c r="X589" s="5">
        <f t="shared" si="28"/>
        <v>25598872.629166432</v>
      </c>
      <c r="Y589" s="5">
        <v>0</v>
      </c>
      <c r="Z589" s="15">
        <f t="shared" si="29"/>
        <v>25598872.629166432</v>
      </c>
      <c r="AA589" s="5">
        <v>0</v>
      </c>
      <c r="AB589" s="26">
        <v>0</v>
      </c>
      <c r="AC589" s="5">
        <v>0</v>
      </c>
      <c r="AD589" s="26">
        <v>0</v>
      </c>
    </row>
    <row r="590" spans="1:30" ht="33" x14ac:dyDescent="0.3">
      <c r="A590" s="3" t="s">
        <v>2378</v>
      </c>
      <c r="B590" s="4" t="s">
        <v>9</v>
      </c>
      <c r="C590" s="5" t="s">
        <v>311</v>
      </c>
      <c r="D590" s="5" t="s">
        <v>935</v>
      </c>
      <c r="E590" s="5" t="s">
        <v>1159</v>
      </c>
      <c r="F590" s="5" t="s">
        <v>1160</v>
      </c>
      <c r="G590" s="5">
        <v>0</v>
      </c>
      <c r="H590" s="9">
        <v>0</v>
      </c>
      <c r="I590" s="5">
        <v>0</v>
      </c>
      <c r="J590" s="5">
        <f t="shared" si="27"/>
        <v>0</v>
      </c>
      <c r="K590" s="5">
        <v>0</v>
      </c>
      <c r="L590" s="5">
        <v>0</v>
      </c>
      <c r="M590" s="5">
        <v>0</v>
      </c>
      <c r="N590" s="5">
        <v>0</v>
      </c>
      <c r="O590" s="5">
        <v>0</v>
      </c>
      <c r="P590" s="5">
        <v>0</v>
      </c>
      <c r="Q590" s="5">
        <v>0</v>
      </c>
      <c r="R590" s="5">
        <v>0</v>
      </c>
      <c r="S590" s="5">
        <v>0</v>
      </c>
      <c r="T590" s="5">
        <v>0</v>
      </c>
      <c r="U590" s="5">
        <v>0</v>
      </c>
      <c r="V590" s="5">
        <v>0</v>
      </c>
      <c r="W590" s="5"/>
      <c r="X590" s="5">
        <f t="shared" si="28"/>
        <v>0</v>
      </c>
      <c r="Y590" s="5">
        <v>0</v>
      </c>
      <c r="Z590" s="15">
        <f t="shared" si="29"/>
        <v>0</v>
      </c>
      <c r="AA590" s="5">
        <v>0</v>
      </c>
      <c r="AB590" s="26">
        <v>0</v>
      </c>
      <c r="AC590" s="5">
        <v>0</v>
      </c>
      <c r="AD590" s="26">
        <v>0</v>
      </c>
    </row>
    <row r="591" spans="1:30" ht="33" x14ac:dyDescent="0.3">
      <c r="A591" s="3" t="s">
        <v>2378</v>
      </c>
      <c r="B591" s="4" t="s">
        <v>9</v>
      </c>
      <c r="C591" s="5" t="s">
        <v>311</v>
      </c>
      <c r="D591" s="5" t="s">
        <v>935</v>
      </c>
      <c r="E591" s="5" t="s">
        <v>1161</v>
      </c>
      <c r="F591" s="5" t="s">
        <v>1162</v>
      </c>
      <c r="G591" s="5">
        <v>166649821</v>
      </c>
      <c r="H591" s="9">
        <v>0</v>
      </c>
      <c r="I591" s="5">
        <v>0</v>
      </c>
      <c r="J591" s="5">
        <f t="shared" si="27"/>
        <v>166649821</v>
      </c>
      <c r="K591" s="5">
        <v>70468829.689999998</v>
      </c>
      <c r="L591" s="5">
        <v>1457917412.0820494</v>
      </c>
      <c r="M591" s="5">
        <v>31683524.969999999</v>
      </c>
      <c r="N591" s="5">
        <v>5734</v>
      </c>
      <c r="O591" s="5">
        <v>84061653</v>
      </c>
      <c r="P591" s="5">
        <v>0</v>
      </c>
      <c r="Q591" s="5">
        <v>168030948.50000003</v>
      </c>
      <c r="R591" s="5">
        <v>100698615</v>
      </c>
      <c r="S591" s="5">
        <v>0</v>
      </c>
      <c r="T591" s="5">
        <v>99490256</v>
      </c>
      <c r="U591" s="5">
        <v>0</v>
      </c>
      <c r="V591" s="5">
        <v>57790273</v>
      </c>
      <c r="W591" s="5"/>
      <c r="X591" s="5">
        <f t="shared" si="28"/>
        <v>2236797067.2420492</v>
      </c>
      <c r="Y591" s="5">
        <v>33329964.200000003</v>
      </c>
      <c r="Z591" s="15">
        <f t="shared" si="29"/>
        <v>2203467103.0420494</v>
      </c>
      <c r="AA591" s="5">
        <v>1469481397.48</v>
      </c>
      <c r="AB591" s="26">
        <v>0.66689509248913781</v>
      </c>
      <c r="AC591" s="5">
        <v>1268525121</v>
      </c>
      <c r="AD591" s="26">
        <v>0.57569505768827101</v>
      </c>
    </row>
    <row r="592" spans="1:30" ht="33" x14ac:dyDescent="0.3">
      <c r="A592" s="3" t="s">
        <v>2378</v>
      </c>
      <c r="B592" s="4" t="s">
        <v>9</v>
      </c>
      <c r="C592" s="5" t="s">
        <v>742</v>
      </c>
      <c r="D592" s="5" t="s">
        <v>1163</v>
      </c>
      <c r="E592" s="5" t="s">
        <v>1164</v>
      </c>
      <c r="F592" s="5" t="s">
        <v>1163</v>
      </c>
      <c r="G592" s="5">
        <v>3075189834</v>
      </c>
      <c r="H592" s="9">
        <v>0</v>
      </c>
      <c r="I592" s="5">
        <v>0</v>
      </c>
      <c r="J592" s="5">
        <f t="shared" si="27"/>
        <v>3075189834</v>
      </c>
      <c r="K592" s="5">
        <v>165906594</v>
      </c>
      <c r="L592" s="5">
        <v>3389152963.0017185</v>
      </c>
      <c r="M592" s="5">
        <v>129619260.45999999</v>
      </c>
      <c r="N592" s="5">
        <v>105813</v>
      </c>
      <c r="O592" s="5">
        <v>633898366</v>
      </c>
      <c r="P592" s="5">
        <v>0</v>
      </c>
      <c r="Q592" s="5">
        <v>0</v>
      </c>
      <c r="R592" s="5">
        <v>184033591</v>
      </c>
      <c r="S592" s="5">
        <v>0</v>
      </c>
      <c r="T592" s="5">
        <v>263348881</v>
      </c>
      <c r="U592" s="5">
        <v>0</v>
      </c>
      <c r="V592" s="5">
        <v>143120741</v>
      </c>
      <c r="W592" s="5"/>
      <c r="X592" s="5">
        <f t="shared" si="28"/>
        <v>7984376043.4617186</v>
      </c>
      <c r="Y592" s="5">
        <v>0</v>
      </c>
      <c r="Z592" s="15">
        <f t="shared" si="29"/>
        <v>7984376043.4617186</v>
      </c>
      <c r="AA592" s="5">
        <v>6101120817.6000004</v>
      </c>
      <c r="AB592" s="26">
        <v>0.76413244872103858</v>
      </c>
      <c r="AC592" s="5">
        <v>5947348259.1000004</v>
      </c>
      <c r="AD592" s="26">
        <v>0.74487326582898006</v>
      </c>
    </row>
    <row r="593" spans="1:30" ht="33" x14ac:dyDescent="0.3">
      <c r="A593" s="3" t="s">
        <v>2378</v>
      </c>
      <c r="B593" s="4" t="s">
        <v>9</v>
      </c>
      <c r="C593" s="5" t="s">
        <v>742</v>
      </c>
      <c r="D593" s="5" t="s">
        <v>1163</v>
      </c>
      <c r="E593" s="5" t="s">
        <v>1165</v>
      </c>
      <c r="F593" s="5" t="s">
        <v>1166</v>
      </c>
      <c r="G593" s="5">
        <v>865548862</v>
      </c>
      <c r="H593" s="9">
        <v>0</v>
      </c>
      <c r="I593" s="5">
        <v>0</v>
      </c>
      <c r="J593" s="5">
        <f t="shared" si="27"/>
        <v>865548862</v>
      </c>
      <c r="K593" s="5">
        <v>106485559</v>
      </c>
      <c r="L593" s="5">
        <v>2309440217.4859295</v>
      </c>
      <c r="M593" s="5">
        <v>101505832.56</v>
      </c>
      <c r="N593" s="5">
        <v>29782</v>
      </c>
      <c r="O593" s="5">
        <v>69984027</v>
      </c>
      <c r="P593" s="5">
        <v>0</v>
      </c>
      <c r="Q593" s="5">
        <v>0</v>
      </c>
      <c r="R593" s="5">
        <v>183473107</v>
      </c>
      <c r="S593" s="5">
        <v>0</v>
      </c>
      <c r="T593" s="5">
        <v>186032154</v>
      </c>
      <c r="U593" s="5">
        <v>-85928921.099999994</v>
      </c>
      <c r="V593" s="5">
        <v>123375767</v>
      </c>
      <c r="W593" s="5"/>
      <c r="X593" s="5">
        <f t="shared" si="28"/>
        <v>3859946386.9459295</v>
      </c>
      <c r="Y593" s="5">
        <v>155923988.18000001</v>
      </c>
      <c r="Z593" s="15">
        <f t="shared" si="29"/>
        <v>3704022398.7659297</v>
      </c>
      <c r="AA593" s="5">
        <v>3272052264</v>
      </c>
      <c r="AB593" s="26">
        <v>0.8833780986557076</v>
      </c>
      <c r="AC593" s="5">
        <v>2367878827.6199999</v>
      </c>
      <c r="AD593" s="26">
        <v>0.63927227556963662</v>
      </c>
    </row>
    <row r="594" spans="1:30" ht="33" x14ac:dyDescent="0.3">
      <c r="A594" s="3" t="s">
        <v>2378</v>
      </c>
      <c r="B594" s="4" t="s">
        <v>9</v>
      </c>
      <c r="C594" s="5" t="s">
        <v>742</v>
      </c>
      <c r="D594" s="5" t="s">
        <v>1163</v>
      </c>
      <c r="E594" s="5" t="s">
        <v>1167</v>
      </c>
      <c r="F594" s="5" t="s">
        <v>1168</v>
      </c>
      <c r="G594" s="5">
        <v>501157665</v>
      </c>
      <c r="H594" s="9">
        <v>0</v>
      </c>
      <c r="I594" s="5">
        <v>0</v>
      </c>
      <c r="J594" s="5">
        <f t="shared" si="27"/>
        <v>501157665</v>
      </c>
      <c r="K594" s="5">
        <v>9580586</v>
      </c>
      <c r="L594" s="5">
        <v>205927142.68949485</v>
      </c>
      <c r="M594" s="5">
        <v>4873790.45</v>
      </c>
      <c r="N594" s="5">
        <v>17244</v>
      </c>
      <c r="O594" s="5">
        <v>0</v>
      </c>
      <c r="P594" s="5">
        <v>0</v>
      </c>
      <c r="Q594" s="5">
        <v>0</v>
      </c>
      <c r="R594" s="5">
        <v>6710083</v>
      </c>
      <c r="S594" s="5">
        <v>0</v>
      </c>
      <c r="T594" s="5">
        <v>4880239</v>
      </c>
      <c r="U594" s="5">
        <v>-49753329.18</v>
      </c>
      <c r="V594" s="5">
        <v>4800359</v>
      </c>
      <c r="W594" s="5"/>
      <c r="X594" s="5">
        <f t="shared" si="28"/>
        <v>688193779.95949495</v>
      </c>
      <c r="Y594" s="5">
        <v>90280867.164000005</v>
      </c>
      <c r="Z594" s="15">
        <f t="shared" si="29"/>
        <v>597912912.79549491</v>
      </c>
      <c r="AA594" s="5">
        <v>200228678.97999999</v>
      </c>
      <c r="AB594" s="26">
        <v>0.33487933559395217</v>
      </c>
      <c r="AC594" s="5">
        <v>200228678.97999999</v>
      </c>
      <c r="AD594" s="26">
        <v>0.33487933559395217</v>
      </c>
    </row>
    <row r="595" spans="1:30" ht="33" x14ac:dyDescent="0.3">
      <c r="A595" s="3" t="s">
        <v>2378</v>
      </c>
      <c r="B595" s="4" t="s">
        <v>9</v>
      </c>
      <c r="C595" s="5" t="s">
        <v>742</v>
      </c>
      <c r="D595" s="5" t="s">
        <v>1163</v>
      </c>
      <c r="E595" s="5" t="s">
        <v>1169</v>
      </c>
      <c r="F595" s="5" t="s">
        <v>1170</v>
      </c>
      <c r="G595" s="5">
        <v>0</v>
      </c>
      <c r="H595" s="9">
        <v>0</v>
      </c>
      <c r="I595" s="5">
        <v>0</v>
      </c>
      <c r="J595" s="5">
        <f t="shared" si="27"/>
        <v>0</v>
      </c>
      <c r="K595" s="5">
        <v>15280382</v>
      </c>
      <c r="L595" s="5">
        <v>325984100.87624681</v>
      </c>
      <c r="M595" s="5">
        <v>177116166</v>
      </c>
      <c r="N595" s="5">
        <v>0</v>
      </c>
      <c r="O595" s="5">
        <v>0</v>
      </c>
      <c r="P595" s="5">
        <v>0</v>
      </c>
      <c r="Q595" s="5">
        <v>0</v>
      </c>
      <c r="R595" s="5">
        <v>30984262</v>
      </c>
      <c r="S595" s="5">
        <v>0</v>
      </c>
      <c r="T595" s="5">
        <v>26432180</v>
      </c>
      <c r="U595" s="5">
        <v>0</v>
      </c>
      <c r="V595" s="5">
        <v>11497951</v>
      </c>
      <c r="W595" s="5"/>
      <c r="X595" s="5">
        <f t="shared" si="28"/>
        <v>587295041.87624681</v>
      </c>
      <c r="Y595" s="5">
        <v>0</v>
      </c>
      <c r="Z595" s="15">
        <f t="shared" si="29"/>
        <v>587295041.87624681</v>
      </c>
      <c r="AA595" s="5">
        <v>548330392</v>
      </c>
      <c r="AB595" s="26">
        <v>0.93365404592593626</v>
      </c>
      <c r="AC595" s="5">
        <v>423013497</v>
      </c>
      <c r="AD595" s="26">
        <v>0.72027425201579731</v>
      </c>
    </row>
    <row r="596" spans="1:30" ht="33" x14ac:dyDescent="0.3">
      <c r="A596" s="3" t="s">
        <v>2378</v>
      </c>
      <c r="B596" s="4" t="s">
        <v>9</v>
      </c>
      <c r="C596" s="5" t="s">
        <v>742</v>
      </c>
      <c r="D596" s="5" t="s">
        <v>1163</v>
      </c>
      <c r="E596" s="5" t="s">
        <v>1171</v>
      </c>
      <c r="F596" s="5" t="s">
        <v>1172</v>
      </c>
      <c r="G596" s="5">
        <v>850126442</v>
      </c>
      <c r="H596" s="9">
        <v>0</v>
      </c>
      <c r="I596" s="5">
        <v>0</v>
      </c>
      <c r="J596" s="5">
        <f t="shared" si="27"/>
        <v>850126442</v>
      </c>
      <c r="K596" s="5">
        <v>122572980</v>
      </c>
      <c r="L596" s="5">
        <v>2277923722.0328598</v>
      </c>
      <c r="M596" s="5">
        <v>119103379.73999999</v>
      </c>
      <c r="N596" s="5">
        <v>29252</v>
      </c>
      <c r="O596" s="5">
        <v>210982684</v>
      </c>
      <c r="P596" s="5">
        <v>0</v>
      </c>
      <c r="Q596" s="5">
        <v>0</v>
      </c>
      <c r="R596" s="5">
        <v>153776543</v>
      </c>
      <c r="S596" s="5">
        <v>0</v>
      </c>
      <c r="T596" s="5">
        <v>117306981</v>
      </c>
      <c r="U596" s="5">
        <v>0</v>
      </c>
      <c r="V596" s="5">
        <v>79156881</v>
      </c>
      <c r="W596" s="5"/>
      <c r="X596" s="5">
        <f t="shared" si="28"/>
        <v>3930978864.7728596</v>
      </c>
      <c r="Y596" s="5">
        <v>0</v>
      </c>
      <c r="Z596" s="15">
        <f t="shared" si="29"/>
        <v>3930978864.7728596</v>
      </c>
      <c r="AA596" s="5">
        <v>2905315575</v>
      </c>
      <c r="AB596" s="26">
        <v>0.73908196277414362</v>
      </c>
      <c r="AC596" s="5">
        <v>2497036807</v>
      </c>
      <c r="AD596" s="26">
        <v>0.63522010494052461</v>
      </c>
    </row>
    <row r="597" spans="1:30" ht="33" x14ac:dyDescent="0.3">
      <c r="A597" s="3" t="s">
        <v>2378</v>
      </c>
      <c r="B597" s="4" t="s">
        <v>9</v>
      </c>
      <c r="C597" s="5" t="s">
        <v>742</v>
      </c>
      <c r="D597" s="5" t="s">
        <v>1163</v>
      </c>
      <c r="E597" s="5" t="s">
        <v>1173</v>
      </c>
      <c r="F597" s="5" t="s">
        <v>1174</v>
      </c>
      <c r="G597" s="5">
        <v>1174117878</v>
      </c>
      <c r="H597" s="9">
        <v>0</v>
      </c>
      <c r="I597" s="5">
        <v>0</v>
      </c>
      <c r="J597" s="5">
        <f t="shared" si="27"/>
        <v>1174117878</v>
      </c>
      <c r="K597" s="5">
        <v>49283348</v>
      </c>
      <c r="L597" s="5">
        <v>118213002.44370532</v>
      </c>
      <c r="M597" s="5">
        <v>89928797.760000005</v>
      </c>
      <c r="N597" s="5">
        <v>40400</v>
      </c>
      <c r="O597" s="5">
        <v>176634841</v>
      </c>
      <c r="P597" s="5">
        <v>0</v>
      </c>
      <c r="Q597" s="5">
        <v>0</v>
      </c>
      <c r="R597" s="5">
        <v>25148119</v>
      </c>
      <c r="S597" s="5">
        <v>0</v>
      </c>
      <c r="T597" s="5">
        <v>33228285</v>
      </c>
      <c r="U597" s="5">
        <v>-116562665.53</v>
      </c>
      <c r="V597" s="5">
        <v>32819996</v>
      </c>
      <c r="W597" s="5"/>
      <c r="X597" s="5">
        <f t="shared" si="28"/>
        <v>1582852001.6737053</v>
      </c>
      <c r="Y597" s="5">
        <v>211511042.49400002</v>
      </c>
      <c r="Z597" s="15">
        <f t="shared" si="29"/>
        <v>1371340959.1797054</v>
      </c>
      <c r="AA597" s="5">
        <v>78877203</v>
      </c>
      <c r="AB597" s="26">
        <v>5.7518301682742676E-2</v>
      </c>
      <c r="AC597" s="5">
        <v>78877203</v>
      </c>
      <c r="AD597" s="26">
        <v>5.7518301682742676E-2</v>
      </c>
    </row>
    <row r="598" spans="1:30" ht="33" x14ac:dyDescent="0.3">
      <c r="A598" s="3" t="s">
        <v>2378</v>
      </c>
      <c r="B598" s="4" t="s">
        <v>9</v>
      </c>
      <c r="C598" s="5" t="s">
        <v>742</v>
      </c>
      <c r="D598" s="5" t="s">
        <v>1163</v>
      </c>
      <c r="E598" s="5" t="s">
        <v>1175</v>
      </c>
      <c r="F598" s="5" t="s">
        <v>1176</v>
      </c>
      <c r="G598" s="5">
        <v>0</v>
      </c>
      <c r="H598" s="9">
        <v>0</v>
      </c>
      <c r="I598" s="5">
        <v>0</v>
      </c>
      <c r="J598" s="5">
        <f t="shared" si="27"/>
        <v>0</v>
      </c>
      <c r="K598" s="5">
        <v>794</v>
      </c>
      <c r="L598" s="5">
        <v>17536.313925348539</v>
      </c>
      <c r="M598" s="5">
        <v>426398.45</v>
      </c>
      <c r="N598" s="5">
        <v>0</v>
      </c>
      <c r="O598" s="5">
        <v>0</v>
      </c>
      <c r="P598" s="5">
        <v>0</v>
      </c>
      <c r="Q598" s="5">
        <v>0</v>
      </c>
      <c r="R598" s="5">
        <v>30651</v>
      </c>
      <c r="S598" s="5">
        <v>0</v>
      </c>
      <c r="T598" s="5">
        <v>30395</v>
      </c>
      <c r="U598" s="5">
        <v>0</v>
      </c>
      <c r="V598" s="5">
        <v>30274</v>
      </c>
      <c r="W598" s="5"/>
      <c r="X598" s="5">
        <f t="shared" si="28"/>
        <v>536048.76392534852</v>
      </c>
      <c r="Y598" s="5">
        <v>0</v>
      </c>
      <c r="Z598" s="15">
        <f t="shared" si="29"/>
        <v>536048.76392534852</v>
      </c>
      <c r="AA598" s="5">
        <v>0</v>
      </c>
      <c r="AB598" s="26">
        <v>0</v>
      </c>
      <c r="AC598" s="5">
        <v>0</v>
      </c>
      <c r="AD598" s="26">
        <v>0</v>
      </c>
    </row>
    <row r="599" spans="1:30" ht="33" x14ac:dyDescent="0.3">
      <c r="A599" s="3" t="s">
        <v>2378</v>
      </c>
      <c r="B599" s="4" t="s">
        <v>9</v>
      </c>
      <c r="C599" s="5" t="s">
        <v>742</v>
      </c>
      <c r="D599" s="5" t="s">
        <v>1163</v>
      </c>
      <c r="E599" s="5" t="s">
        <v>1177</v>
      </c>
      <c r="F599" s="5" t="s">
        <v>1178</v>
      </c>
      <c r="G599" s="5">
        <v>0</v>
      </c>
      <c r="H599" s="9">
        <v>0</v>
      </c>
      <c r="I599" s="5">
        <v>0</v>
      </c>
      <c r="J599" s="5">
        <f t="shared" si="27"/>
        <v>0</v>
      </c>
      <c r="K599" s="5">
        <v>309243</v>
      </c>
      <c r="L599" s="5">
        <v>4110545.8546865797</v>
      </c>
      <c r="M599" s="5">
        <v>2607940.25</v>
      </c>
      <c r="N599" s="5">
        <v>0</v>
      </c>
      <c r="O599" s="5">
        <v>0</v>
      </c>
      <c r="P599" s="5">
        <v>0</v>
      </c>
      <c r="Q599" s="5">
        <v>0</v>
      </c>
      <c r="R599" s="5">
        <v>428128</v>
      </c>
      <c r="S599" s="5">
        <v>0</v>
      </c>
      <c r="T599" s="5">
        <v>482259</v>
      </c>
      <c r="U599" s="5">
        <v>0</v>
      </c>
      <c r="V599" s="5">
        <v>475075</v>
      </c>
      <c r="W599" s="5"/>
      <c r="X599" s="5">
        <f t="shared" si="28"/>
        <v>8413191.1046865806</v>
      </c>
      <c r="Y599" s="5">
        <v>0</v>
      </c>
      <c r="Z599" s="15">
        <f t="shared" si="29"/>
        <v>8413191.1046865806</v>
      </c>
      <c r="AA599" s="5">
        <v>7455857</v>
      </c>
      <c r="AB599" s="26">
        <v>0.88621034601801729</v>
      </c>
      <c r="AC599" s="5">
        <v>0</v>
      </c>
      <c r="AD599" s="26">
        <v>0</v>
      </c>
    </row>
    <row r="600" spans="1:30" ht="33" x14ac:dyDescent="0.3">
      <c r="A600" s="3" t="s">
        <v>2378</v>
      </c>
      <c r="B600" s="4" t="s">
        <v>9</v>
      </c>
      <c r="C600" s="5" t="s">
        <v>742</v>
      </c>
      <c r="D600" s="5" t="s">
        <v>1163</v>
      </c>
      <c r="E600" s="5" t="s">
        <v>1179</v>
      </c>
      <c r="F600" s="5" t="s">
        <v>1180</v>
      </c>
      <c r="G600" s="5">
        <v>0</v>
      </c>
      <c r="H600" s="9">
        <v>0</v>
      </c>
      <c r="I600" s="5">
        <v>0</v>
      </c>
      <c r="J600" s="5">
        <f t="shared" si="27"/>
        <v>0</v>
      </c>
      <c r="K600" s="5">
        <v>0</v>
      </c>
      <c r="L600" s="5">
        <v>0</v>
      </c>
      <c r="M600" s="5">
        <v>0</v>
      </c>
      <c r="N600" s="5">
        <v>0</v>
      </c>
      <c r="O600" s="5">
        <v>0</v>
      </c>
      <c r="P600" s="5">
        <v>0</v>
      </c>
      <c r="Q600" s="5">
        <v>0</v>
      </c>
      <c r="R600" s="5">
        <v>0</v>
      </c>
      <c r="S600" s="5">
        <v>0</v>
      </c>
      <c r="T600" s="5">
        <v>0</v>
      </c>
      <c r="U600" s="5">
        <v>0</v>
      </c>
      <c r="V600" s="5">
        <v>0</v>
      </c>
      <c r="W600" s="5"/>
      <c r="X600" s="5">
        <f t="shared" si="28"/>
        <v>0</v>
      </c>
      <c r="Y600" s="5">
        <v>0</v>
      </c>
      <c r="Z600" s="15">
        <f t="shared" si="29"/>
        <v>0</v>
      </c>
      <c r="AA600" s="5">
        <v>0</v>
      </c>
      <c r="AB600" s="26">
        <v>0</v>
      </c>
      <c r="AC600" s="5">
        <v>0</v>
      </c>
      <c r="AD600" s="26">
        <v>0</v>
      </c>
    </row>
    <row r="601" spans="1:30" ht="33" x14ac:dyDescent="0.3">
      <c r="A601" s="3" t="s">
        <v>2378</v>
      </c>
      <c r="B601" s="4" t="s">
        <v>9</v>
      </c>
      <c r="C601" s="5" t="s">
        <v>742</v>
      </c>
      <c r="D601" s="5" t="s">
        <v>1163</v>
      </c>
      <c r="E601" s="5" t="s">
        <v>1181</v>
      </c>
      <c r="F601" s="5" t="s">
        <v>1182</v>
      </c>
      <c r="G601" s="5">
        <v>0</v>
      </c>
      <c r="H601" s="9">
        <v>0</v>
      </c>
      <c r="I601" s="5">
        <v>0</v>
      </c>
      <c r="J601" s="5">
        <f t="shared" si="27"/>
        <v>0</v>
      </c>
      <c r="K601" s="5">
        <v>30084834</v>
      </c>
      <c r="L601" s="5">
        <v>653714820.22132456</v>
      </c>
      <c r="M601" s="5">
        <v>13058435.23</v>
      </c>
      <c r="N601" s="5">
        <v>0</v>
      </c>
      <c r="O601" s="5">
        <v>0</v>
      </c>
      <c r="P601" s="5">
        <v>0</v>
      </c>
      <c r="Q601" s="5">
        <v>0</v>
      </c>
      <c r="R601" s="5">
        <v>42562389</v>
      </c>
      <c r="S601" s="5">
        <v>0</v>
      </c>
      <c r="T601" s="5">
        <v>47815628</v>
      </c>
      <c r="U601" s="5">
        <v>0</v>
      </c>
      <c r="V601" s="5">
        <v>45292805</v>
      </c>
      <c r="W601" s="5"/>
      <c r="X601" s="5">
        <f t="shared" si="28"/>
        <v>832528911.45132458</v>
      </c>
      <c r="Y601" s="5">
        <v>0</v>
      </c>
      <c r="Z601" s="15">
        <f t="shared" si="29"/>
        <v>832528911.45132458</v>
      </c>
      <c r="AA601" s="5">
        <v>661546368</v>
      </c>
      <c r="AB601" s="26">
        <v>0.79462269586139</v>
      </c>
      <c r="AC601" s="5">
        <v>298009548</v>
      </c>
      <c r="AD601" s="26">
        <v>0.35795699572821826</v>
      </c>
    </row>
    <row r="602" spans="1:30" ht="33" x14ac:dyDescent="0.3">
      <c r="A602" s="3" t="s">
        <v>2378</v>
      </c>
      <c r="B602" s="4" t="s">
        <v>9</v>
      </c>
      <c r="C602" s="5" t="s">
        <v>742</v>
      </c>
      <c r="D602" s="5" t="s">
        <v>1163</v>
      </c>
      <c r="E602" s="5" t="s">
        <v>1183</v>
      </c>
      <c r="F602" s="5" t="s">
        <v>1184</v>
      </c>
      <c r="G602" s="5">
        <v>6571500291</v>
      </c>
      <c r="H602" s="9">
        <v>0</v>
      </c>
      <c r="I602" s="5">
        <v>0</v>
      </c>
      <c r="J602" s="5">
        <f t="shared" si="27"/>
        <v>6571500291</v>
      </c>
      <c r="K602" s="5">
        <v>124681092</v>
      </c>
      <c r="L602" s="5">
        <v>1588999221.9737372</v>
      </c>
      <c r="M602" s="5">
        <v>92444725.299999997</v>
      </c>
      <c r="N602" s="5">
        <v>226117</v>
      </c>
      <c r="O602" s="5">
        <v>2134954315</v>
      </c>
      <c r="P602" s="5">
        <v>0</v>
      </c>
      <c r="Q602" s="5">
        <v>0</v>
      </c>
      <c r="R602" s="5">
        <v>168236740</v>
      </c>
      <c r="S602" s="5">
        <v>0</v>
      </c>
      <c r="T602" s="5">
        <v>265529677</v>
      </c>
      <c r="U602" s="5">
        <v>0</v>
      </c>
      <c r="V602" s="5">
        <v>176473792</v>
      </c>
      <c r="W602" s="5"/>
      <c r="X602" s="5">
        <f t="shared" si="28"/>
        <v>11123045971.273739</v>
      </c>
      <c r="Y602" s="5">
        <v>1314300058.2</v>
      </c>
      <c r="Z602" s="15">
        <f t="shared" si="29"/>
        <v>9808745913.0737381</v>
      </c>
      <c r="AA602" s="5">
        <v>8050296923</v>
      </c>
      <c r="AB602" s="26">
        <v>0.82072642051722822</v>
      </c>
      <c r="AC602" s="5">
        <v>7498329795.8299999</v>
      </c>
      <c r="AD602" s="26">
        <v>0.76445346451840857</v>
      </c>
    </row>
    <row r="603" spans="1:30" ht="33" x14ac:dyDescent="0.3">
      <c r="A603" s="3" t="s">
        <v>2378</v>
      </c>
      <c r="B603" s="4" t="s">
        <v>9</v>
      </c>
      <c r="C603" s="5" t="s">
        <v>742</v>
      </c>
      <c r="D603" s="5" t="s">
        <v>1163</v>
      </c>
      <c r="E603" s="5" t="s">
        <v>1185</v>
      </c>
      <c r="F603" s="5" t="s">
        <v>1186</v>
      </c>
      <c r="G603" s="5">
        <v>0</v>
      </c>
      <c r="H603" s="9">
        <v>0</v>
      </c>
      <c r="I603" s="5">
        <v>0</v>
      </c>
      <c r="J603" s="5">
        <f t="shared" si="27"/>
        <v>0</v>
      </c>
      <c r="K603" s="5">
        <v>0</v>
      </c>
      <c r="L603" s="5">
        <v>0</v>
      </c>
      <c r="M603" s="5">
        <v>0</v>
      </c>
      <c r="N603" s="5">
        <v>0</v>
      </c>
      <c r="O603" s="5">
        <v>0</v>
      </c>
      <c r="P603" s="5">
        <v>0</v>
      </c>
      <c r="Q603" s="5">
        <v>0</v>
      </c>
      <c r="R603" s="5">
        <v>0</v>
      </c>
      <c r="S603" s="5">
        <v>0</v>
      </c>
      <c r="T603" s="5">
        <v>0</v>
      </c>
      <c r="U603" s="5">
        <v>0</v>
      </c>
      <c r="V603" s="5">
        <v>0</v>
      </c>
      <c r="W603" s="5"/>
      <c r="X603" s="5">
        <f t="shared" si="28"/>
        <v>0</v>
      </c>
      <c r="Y603" s="5">
        <v>0</v>
      </c>
      <c r="Z603" s="15">
        <f t="shared" si="29"/>
        <v>0</v>
      </c>
      <c r="AA603" s="5">
        <v>0</v>
      </c>
      <c r="AB603" s="26">
        <v>0</v>
      </c>
      <c r="AC603" s="5">
        <v>0</v>
      </c>
      <c r="AD603" s="26">
        <v>0</v>
      </c>
    </row>
    <row r="604" spans="1:30" ht="33" x14ac:dyDescent="0.3">
      <c r="A604" s="3" t="s">
        <v>2378</v>
      </c>
      <c r="B604" s="4" t="s">
        <v>9</v>
      </c>
      <c r="C604" s="5" t="s">
        <v>742</v>
      </c>
      <c r="D604" s="5" t="s">
        <v>1163</v>
      </c>
      <c r="E604" s="5" t="s">
        <v>1187</v>
      </c>
      <c r="F604" s="5" t="s">
        <v>1188</v>
      </c>
      <c r="G604" s="5">
        <v>642933238</v>
      </c>
      <c r="H604" s="9">
        <v>0</v>
      </c>
      <c r="I604" s="5">
        <v>0</v>
      </c>
      <c r="J604" s="5">
        <f t="shared" si="27"/>
        <v>642933238</v>
      </c>
      <c r="K604" s="5">
        <v>45774446</v>
      </c>
      <c r="L604" s="5">
        <v>608911352.09011734</v>
      </c>
      <c r="M604" s="5">
        <v>5797556.6699999999</v>
      </c>
      <c r="N604" s="5">
        <v>22123</v>
      </c>
      <c r="O604" s="5">
        <v>191705935</v>
      </c>
      <c r="P604" s="5">
        <v>0</v>
      </c>
      <c r="Q604" s="5">
        <v>0</v>
      </c>
      <c r="R604" s="5">
        <v>52886730</v>
      </c>
      <c r="S604" s="5">
        <v>0</v>
      </c>
      <c r="T604" s="5">
        <v>37467778</v>
      </c>
      <c r="U604" s="5">
        <v>0</v>
      </c>
      <c r="V604" s="5">
        <v>42205708</v>
      </c>
      <c r="W604" s="5"/>
      <c r="X604" s="5">
        <f t="shared" si="28"/>
        <v>1627704866.7601175</v>
      </c>
      <c r="Y604" s="5">
        <v>0</v>
      </c>
      <c r="Z604" s="15">
        <f t="shared" si="29"/>
        <v>1627704866.7601175</v>
      </c>
      <c r="AA604" s="5">
        <v>1245848989</v>
      </c>
      <c r="AB604" s="26">
        <v>0.76540226329839101</v>
      </c>
      <c r="AC604" s="5">
        <v>1176442432</v>
      </c>
      <c r="AD604" s="26">
        <v>0.72276151286667978</v>
      </c>
    </row>
    <row r="605" spans="1:30" ht="33" x14ac:dyDescent="0.3">
      <c r="A605" s="3" t="s">
        <v>2378</v>
      </c>
      <c r="B605" s="4" t="s">
        <v>9</v>
      </c>
      <c r="C605" s="5" t="s">
        <v>742</v>
      </c>
      <c r="D605" s="5" t="s">
        <v>1163</v>
      </c>
      <c r="E605" s="5" t="s">
        <v>1189</v>
      </c>
      <c r="F605" s="5" t="s">
        <v>1190</v>
      </c>
      <c r="G605" s="5">
        <v>1801768465</v>
      </c>
      <c r="H605" s="9">
        <v>0</v>
      </c>
      <c r="I605" s="5">
        <v>0</v>
      </c>
      <c r="J605" s="5">
        <f t="shared" si="27"/>
        <v>1801768465</v>
      </c>
      <c r="K605" s="5">
        <v>8789988</v>
      </c>
      <c r="L605" s="5">
        <v>35713528.606378555</v>
      </c>
      <c r="M605" s="5">
        <v>7290725.4299999997</v>
      </c>
      <c r="N605" s="5">
        <v>61997</v>
      </c>
      <c r="O605" s="5">
        <v>305184507</v>
      </c>
      <c r="P605" s="5">
        <v>0</v>
      </c>
      <c r="Q605" s="5">
        <v>0</v>
      </c>
      <c r="R605" s="5">
        <v>15981356</v>
      </c>
      <c r="S605" s="5">
        <v>0</v>
      </c>
      <c r="T605" s="5">
        <v>50832563</v>
      </c>
      <c r="U605" s="5">
        <v>-178873807.21000001</v>
      </c>
      <c r="V605" s="5">
        <v>44440878</v>
      </c>
      <c r="W605" s="5"/>
      <c r="X605" s="5">
        <f t="shared" si="28"/>
        <v>2091190200.8263788</v>
      </c>
      <c r="Y605" s="5">
        <v>324578931.55800003</v>
      </c>
      <c r="Z605" s="15">
        <f t="shared" si="29"/>
        <v>1766611269.2683787</v>
      </c>
      <c r="AA605" s="5">
        <v>1716898528</v>
      </c>
      <c r="AB605" s="26">
        <v>0.97185983009778565</v>
      </c>
      <c r="AC605" s="5">
        <v>644898528</v>
      </c>
      <c r="AD605" s="26">
        <v>0.36504834946913767</v>
      </c>
    </row>
    <row r="606" spans="1:30" ht="33" x14ac:dyDescent="0.3">
      <c r="A606" s="3" t="s">
        <v>2378</v>
      </c>
      <c r="B606" s="4" t="s">
        <v>9</v>
      </c>
      <c r="C606" s="5" t="s">
        <v>742</v>
      </c>
      <c r="D606" s="5" t="s">
        <v>1163</v>
      </c>
      <c r="E606" s="5" t="s">
        <v>1191</v>
      </c>
      <c r="F606" s="5" t="s">
        <v>1192</v>
      </c>
      <c r="G606" s="5">
        <v>403286456</v>
      </c>
      <c r="H606" s="9">
        <v>0</v>
      </c>
      <c r="I606" s="5">
        <v>0</v>
      </c>
      <c r="J606" s="5">
        <f t="shared" si="27"/>
        <v>403286456</v>
      </c>
      <c r="K606" s="5">
        <v>35259034</v>
      </c>
      <c r="L606" s="5">
        <v>750347135.05741501</v>
      </c>
      <c r="M606" s="5">
        <v>52509126.909999996</v>
      </c>
      <c r="N606" s="5">
        <v>13877</v>
      </c>
      <c r="O606" s="5">
        <v>22416071</v>
      </c>
      <c r="P606" s="5">
        <v>0</v>
      </c>
      <c r="Q606" s="5">
        <v>0</v>
      </c>
      <c r="R606" s="5">
        <v>53037770</v>
      </c>
      <c r="S606" s="5">
        <v>0</v>
      </c>
      <c r="T606" s="5">
        <v>74116908</v>
      </c>
      <c r="U606" s="5">
        <v>762471111.89999998</v>
      </c>
      <c r="V606" s="5">
        <v>77911848</v>
      </c>
      <c r="W606" s="5"/>
      <c r="X606" s="5">
        <f t="shared" si="28"/>
        <v>2231369337.867415</v>
      </c>
      <c r="Y606" s="5">
        <v>0</v>
      </c>
      <c r="Z606" s="15">
        <f t="shared" si="29"/>
        <v>2231369337.867415</v>
      </c>
      <c r="AA606" s="5">
        <v>905278968.11000001</v>
      </c>
      <c r="AB606" s="26">
        <v>0.40570556955631631</v>
      </c>
      <c r="AC606" s="5">
        <v>435466108.64999998</v>
      </c>
      <c r="AD606" s="26">
        <v>0.19515644553321132</v>
      </c>
    </row>
    <row r="607" spans="1:30" ht="33" x14ac:dyDescent="0.3">
      <c r="A607" s="3" t="s">
        <v>2378</v>
      </c>
      <c r="B607" s="4" t="s">
        <v>9</v>
      </c>
      <c r="C607" s="5" t="s">
        <v>742</v>
      </c>
      <c r="D607" s="5" t="s">
        <v>1163</v>
      </c>
      <c r="E607" s="5" t="s">
        <v>1193</v>
      </c>
      <c r="F607" s="5" t="s">
        <v>1194</v>
      </c>
      <c r="G607" s="5">
        <v>0</v>
      </c>
      <c r="H607" s="9">
        <v>0</v>
      </c>
      <c r="I607" s="5">
        <v>0</v>
      </c>
      <c r="J607" s="5">
        <f t="shared" si="27"/>
        <v>0</v>
      </c>
      <c r="K607" s="5">
        <v>490785</v>
      </c>
      <c r="L607" s="5">
        <v>10662472.844380556</v>
      </c>
      <c r="M607" s="5">
        <v>0</v>
      </c>
      <c r="N607" s="5">
        <v>0</v>
      </c>
      <c r="O607" s="5">
        <v>0</v>
      </c>
      <c r="P607" s="5">
        <v>0</v>
      </c>
      <c r="Q607" s="5">
        <v>0</v>
      </c>
      <c r="R607" s="5">
        <v>679448</v>
      </c>
      <c r="S607" s="5">
        <v>0</v>
      </c>
      <c r="T607" s="5">
        <v>765351</v>
      </c>
      <c r="U607" s="5">
        <v>0</v>
      </c>
      <c r="V607" s="5">
        <v>753956</v>
      </c>
      <c r="W607" s="5"/>
      <c r="X607" s="5">
        <f t="shared" si="28"/>
        <v>13352012.844380556</v>
      </c>
      <c r="Y607" s="5">
        <v>0</v>
      </c>
      <c r="Z607" s="15">
        <f t="shared" si="29"/>
        <v>13352012.844380556</v>
      </c>
      <c r="AA607" s="5">
        <v>0</v>
      </c>
      <c r="AB607" s="26">
        <v>0</v>
      </c>
      <c r="AC607" s="5">
        <v>0</v>
      </c>
      <c r="AD607" s="26">
        <v>0</v>
      </c>
    </row>
    <row r="608" spans="1:30" ht="33" x14ac:dyDescent="0.3">
      <c r="A608" s="3" t="s">
        <v>2378</v>
      </c>
      <c r="B608" s="4" t="s">
        <v>9</v>
      </c>
      <c r="C608" s="5" t="s">
        <v>742</v>
      </c>
      <c r="D608" s="5" t="s">
        <v>1163</v>
      </c>
      <c r="E608" s="5" t="s">
        <v>1195</v>
      </c>
      <c r="F608" s="5" t="s">
        <v>1196</v>
      </c>
      <c r="G608" s="5">
        <v>5487433004</v>
      </c>
      <c r="H608" s="9">
        <v>0</v>
      </c>
      <c r="I608" s="5">
        <v>0</v>
      </c>
      <c r="J608" s="5">
        <f t="shared" si="27"/>
        <v>5487433004</v>
      </c>
      <c r="K608" s="5">
        <v>18059585</v>
      </c>
      <c r="L608" s="5">
        <v>185445692.47270298</v>
      </c>
      <c r="M608" s="5">
        <v>32825438.569999997</v>
      </c>
      <c r="N608" s="5">
        <v>188816</v>
      </c>
      <c r="O608" s="5">
        <v>1266416213</v>
      </c>
      <c r="P608" s="5">
        <v>0</v>
      </c>
      <c r="Q608" s="5">
        <v>0</v>
      </c>
      <c r="R608" s="5">
        <v>66039604</v>
      </c>
      <c r="S608" s="5">
        <v>0</v>
      </c>
      <c r="T608" s="5">
        <v>139690011</v>
      </c>
      <c r="U608" s="5">
        <v>-544774787.84000003</v>
      </c>
      <c r="V608" s="5">
        <v>47785470</v>
      </c>
      <c r="W608" s="5"/>
      <c r="X608" s="5">
        <f t="shared" si="28"/>
        <v>6699109046.2027025</v>
      </c>
      <c r="Y608" s="5">
        <v>988531643.23199999</v>
      </c>
      <c r="Z608" s="15">
        <f t="shared" si="29"/>
        <v>5710577402.9707022</v>
      </c>
      <c r="AA608" s="5">
        <v>3409115138.5900002</v>
      </c>
      <c r="AB608" s="26">
        <v>0.59698256376256154</v>
      </c>
      <c r="AC608" s="5">
        <v>2792510680.4700003</v>
      </c>
      <c r="AD608" s="26">
        <v>0.48900671217893082</v>
      </c>
    </row>
    <row r="609" spans="1:30" ht="33" x14ac:dyDescent="0.3">
      <c r="A609" s="3" t="s">
        <v>2378</v>
      </c>
      <c r="B609" s="4" t="s">
        <v>9</v>
      </c>
      <c r="C609" s="5" t="s">
        <v>742</v>
      </c>
      <c r="D609" s="5" t="s">
        <v>1163</v>
      </c>
      <c r="E609" s="5" t="s">
        <v>1197</v>
      </c>
      <c r="F609" s="5" t="s">
        <v>1198</v>
      </c>
      <c r="G609" s="5">
        <v>0</v>
      </c>
      <c r="H609" s="9">
        <v>0</v>
      </c>
      <c r="I609" s="5">
        <v>0</v>
      </c>
      <c r="J609" s="5">
        <f t="shared" si="27"/>
        <v>0</v>
      </c>
      <c r="K609" s="5">
        <v>0</v>
      </c>
      <c r="L609" s="5">
        <v>0</v>
      </c>
      <c r="M609" s="5">
        <v>0</v>
      </c>
      <c r="N609" s="5">
        <v>0</v>
      </c>
      <c r="O609" s="5">
        <v>0</v>
      </c>
      <c r="P609" s="5">
        <v>0</v>
      </c>
      <c r="Q609" s="5">
        <v>0</v>
      </c>
      <c r="R609" s="5">
        <v>0</v>
      </c>
      <c r="S609" s="5">
        <v>0</v>
      </c>
      <c r="T609" s="5">
        <v>0</v>
      </c>
      <c r="U609" s="5">
        <v>0</v>
      </c>
      <c r="V609" s="5">
        <v>0</v>
      </c>
      <c r="W609" s="5"/>
      <c r="X609" s="5">
        <f t="shared" si="28"/>
        <v>0</v>
      </c>
      <c r="Y609" s="5">
        <v>0</v>
      </c>
      <c r="Z609" s="15">
        <f t="shared" si="29"/>
        <v>0</v>
      </c>
      <c r="AA609" s="5">
        <v>0</v>
      </c>
      <c r="AB609" s="26">
        <v>0</v>
      </c>
      <c r="AC609" s="5">
        <v>0</v>
      </c>
      <c r="AD609" s="26">
        <v>0</v>
      </c>
    </row>
    <row r="610" spans="1:30" ht="33" x14ac:dyDescent="0.3">
      <c r="A610" s="3" t="s">
        <v>2378</v>
      </c>
      <c r="B610" s="4" t="s">
        <v>9</v>
      </c>
      <c r="C610" s="5" t="s">
        <v>742</v>
      </c>
      <c r="D610" s="5" t="s">
        <v>1163</v>
      </c>
      <c r="E610" s="5" t="s">
        <v>1199</v>
      </c>
      <c r="F610" s="5" t="s">
        <v>1200</v>
      </c>
      <c r="G610" s="5">
        <v>1958257319</v>
      </c>
      <c r="H610" s="9">
        <v>0</v>
      </c>
      <c r="I610" s="5">
        <v>0</v>
      </c>
      <c r="J610" s="5">
        <f t="shared" si="27"/>
        <v>1958257319</v>
      </c>
      <c r="K610" s="5">
        <v>51968437</v>
      </c>
      <c r="L610" s="5">
        <v>812199446.53092813</v>
      </c>
      <c r="M610" s="5">
        <v>813070.16</v>
      </c>
      <c r="N610" s="5">
        <v>67381</v>
      </c>
      <c r="O610" s="5">
        <v>535354223</v>
      </c>
      <c r="P610" s="5">
        <v>0</v>
      </c>
      <c r="Q610" s="5">
        <v>0</v>
      </c>
      <c r="R610" s="5">
        <v>85757933</v>
      </c>
      <c r="S610" s="5">
        <v>0</v>
      </c>
      <c r="T610" s="5">
        <v>144129058</v>
      </c>
      <c r="U610" s="5">
        <v>-194409519.84</v>
      </c>
      <c r="V610" s="5">
        <v>86735108</v>
      </c>
      <c r="W610" s="5"/>
      <c r="X610" s="5">
        <f t="shared" si="28"/>
        <v>3480872455.8509278</v>
      </c>
      <c r="Y610" s="5">
        <v>352769559.83200002</v>
      </c>
      <c r="Z610" s="15">
        <f t="shared" si="29"/>
        <v>3128102896.0189276</v>
      </c>
      <c r="AA610" s="5">
        <v>2652116308.2800002</v>
      </c>
      <c r="AB610" s="26">
        <v>0.84783538024126193</v>
      </c>
      <c r="AC610" s="5">
        <v>2409677447.0100002</v>
      </c>
      <c r="AD610" s="26">
        <v>0.77033189991184348</v>
      </c>
    </row>
    <row r="611" spans="1:30" ht="33" x14ac:dyDescent="0.3">
      <c r="A611" s="3" t="s">
        <v>2378</v>
      </c>
      <c r="B611" s="4" t="s">
        <v>9</v>
      </c>
      <c r="C611" s="5" t="s">
        <v>742</v>
      </c>
      <c r="D611" s="5" t="s">
        <v>1163</v>
      </c>
      <c r="E611" s="5" t="s">
        <v>1201</v>
      </c>
      <c r="F611" s="5" t="s">
        <v>1202</v>
      </c>
      <c r="G611" s="5">
        <v>526844528</v>
      </c>
      <c r="H611" s="9">
        <v>0</v>
      </c>
      <c r="I611" s="5">
        <v>0</v>
      </c>
      <c r="J611" s="5">
        <f t="shared" si="27"/>
        <v>526844528</v>
      </c>
      <c r="K611" s="5">
        <v>98395940</v>
      </c>
      <c r="L611" s="5">
        <v>14124837.58821857</v>
      </c>
      <c r="M611" s="5">
        <v>811006.38</v>
      </c>
      <c r="N611" s="5">
        <v>18128</v>
      </c>
      <c r="O611" s="5">
        <v>89106463</v>
      </c>
      <c r="P611" s="5">
        <v>0</v>
      </c>
      <c r="Q611" s="5">
        <v>0</v>
      </c>
      <c r="R611" s="5">
        <v>117596667</v>
      </c>
      <c r="S611" s="5">
        <v>0</v>
      </c>
      <c r="T611" s="5">
        <v>107645534</v>
      </c>
      <c r="U611" s="5">
        <v>0</v>
      </c>
      <c r="V611" s="5">
        <v>52578876</v>
      </c>
      <c r="W611" s="5"/>
      <c r="X611" s="5">
        <f t="shared" si="28"/>
        <v>1007121979.9682186</v>
      </c>
      <c r="Y611" s="5">
        <v>0</v>
      </c>
      <c r="Z611" s="15">
        <f t="shared" si="29"/>
        <v>1007121979.9682186</v>
      </c>
      <c r="AA611" s="5">
        <v>635955205</v>
      </c>
      <c r="AB611" s="26">
        <v>0.6314579739586943</v>
      </c>
      <c r="AC611" s="5">
        <v>635955205</v>
      </c>
      <c r="AD611" s="26">
        <v>0.6314579739586943</v>
      </c>
    </row>
    <row r="612" spans="1:30" ht="33" x14ac:dyDescent="0.3">
      <c r="A612" s="3" t="s">
        <v>2378</v>
      </c>
      <c r="B612" s="4" t="s">
        <v>9</v>
      </c>
      <c r="C612" s="5" t="s">
        <v>742</v>
      </c>
      <c r="D612" s="5" t="s">
        <v>1163</v>
      </c>
      <c r="E612" s="5" t="s">
        <v>1203</v>
      </c>
      <c r="F612" s="5" t="s">
        <v>1204</v>
      </c>
      <c r="G612" s="5">
        <v>951807</v>
      </c>
      <c r="H612" s="9">
        <v>0</v>
      </c>
      <c r="I612" s="5">
        <v>0</v>
      </c>
      <c r="J612" s="5">
        <f t="shared" si="27"/>
        <v>951807</v>
      </c>
      <c r="K612" s="5">
        <v>63579722</v>
      </c>
      <c r="L612" s="5">
        <v>1287408516.5320816</v>
      </c>
      <c r="M612" s="5">
        <v>979058243.64999998</v>
      </c>
      <c r="N612" s="5">
        <v>33</v>
      </c>
      <c r="O612" s="5">
        <v>109454</v>
      </c>
      <c r="P612" s="5">
        <v>0</v>
      </c>
      <c r="Q612" s="5">
        <v>0</v>
      </c>
      <c r="R612" s="5">
        <v>150140042</v>
      </c>
      <c r="S612" s="5">
        <v>0</v>
      </c>
      <c r="T612" s="5">
        <v>153537386</v>
      </c>
      <c r="U612" s="5">
        <v>-94492.35</v>
      </c>
      <c r="V612" s="5">
        <v>48781046</v>
      </c>
      <c r="W612" s="5"/>
      <c r="X612" s="5">
        <f t="shared" si="28"/>
        <v>2683471757.8320818</v>
      </c>
      <c r="Y612" s="5">
        <v>171462.93000000002</v>
      </c>
      <c r="Z612" s="15">
        <f t="shared" si="29"/>
        <v>2683300294.902082</v>
      </c>
      <c r="AA612" s="5">
        <v>2346401349</v>
      </c>
      <c r="AB612" s="26">
        <v>0.87444605192264702</v>
      </c>
      <c r="AC612" s="5">
        <v>1828892145.23</v>
      </c>
      <c r="AD612" s="26">
        <v>0.68158310447200221</v>
      </c>
    </row>
    <row r="613" spans="1:30" ht="33" x14ac:dyDescent="0.3">
      <c r="A613" s="3" t="s">
        <v>2378</v>
      </c>
      <c r="B613" s="4" t="s">
        <v>9</v>
      </c>
      <c r="C613" s="5" t="s">
        <v>742</v>
      </c>
      <c r="D613" s="5" t="s">
        <v>1163</v>
      </c>
      <c r="E613" s="5" t="s">
        <v>1205</v>
      </c>
      <c r="F613" s="5" t="s">
        <v>1206</v>
      </c>
      <c r="G613" s="5">
        <v>137302766</v>
      </c>
      <c r="H613" s="9">
        <v>0</v>
      </c>
      <c r="I613" s="5">
        <v>0</v>
      </c>
      <c r="J613" s="5">
        <f t="shared" si="27"/>
        <v>137302766</v>
      </c>
      <c r="K613" s="5">
        <v>19750768</v>
      </c>
      <c r="L613" s="5">
        <v>412109200.1319344</v>
      </c>
      <c r="M613" s="5">
        <v>4294738.51</v>
      </c>
      <c r="N613" s="5">
        <v>4724</v>
      </c>
      <c r="O613" s="5">
        <v>31056997</v>
      </c>
      <c r="P613" s="5">
        <v>0</v>
      </c>
      <c r="Q613" s="5">
        <v>0</v>
      </c>
      <c r="R613" s="5">
        <v>26694377</v>
      </c>
      <c r="S613" s="5">
        <v>0</v>
      </c>
      <c r="T613" s="5">
        <v>27867621</v>
      </c>
      <c r="U613" s="5">
        <v>-13630979.210000001</v>
      </c>
      <c r="V613" s="5">
        <v>23423544</v>
      </c>
      <c r="W613" s="5"/>
      <c r="X613" s="5">
        <f t="shared" si="28"/>
        <v>668873756.43193436</v>
      </c>
      <c r="Y613" s="5">
        <v>0</v>
      </c>
      <c r="Z613" s="15">
        <f t="shared" si="29"/>
        <v>668873756.43193436</v>
      </c>
      <c r="AA613" s="5">
        <v>602200849.60000002</v>
      </c>
      <c r="AB613" s="26">
        <v>0.90032064168940218</v>
      </c>
      <c r="AC613" s="5">
        <v>198715047.59999999</v>
      </c>
      <c r="AD613" s="26">
        <v>0.29708901820282668</v>
      </c>
    </row>
    <row r="614" spans="1:30" ht="33" x14ac:dyDescent="0.3">
      <c r="A614" s="3" t="s">
        <v>2378</v>
      </c>
      <c r="B614" s="4" t="s">
        <v>9</v>
      </c>
      <c r="C614" s="5" t="s">
        <v>742</v>
      </c>
      <c r="D614" s="5" t="s">
        <v>1163</v>
      </c>
      <c r="E614" s="5" t="s">
        <v>1207</v>
      </c>
      <c r="F614" s="5" t="s">
        <v>1208</v>
      </c>
      <c r="G614" s="5">
        <v>1336311546</v>
      </c>
      <c r="H614" s="9">
        <v>0</v>
      </c>
      <c r="I614" s="5">
        <v>0</v>
      </c>
      <c r="J614" s="5">
        <f t="shared" si="27"/>
        <v>1336311546</v>
      </c>
      <c r="K614" s="5">
        <v>102203759</v>
      </c>
      <c r="L614" s="5">
        <v>1356666944.7788882</v>
      </c>
      <c r="M614" s="5">
        <v>16707170.98</v>
      </c>
      <c r="N614" s="5">
        <v>45981</v>
      </c>
      <c r="O614" s="5">
        <v>430199351</v>
      </c>
      <c r="P614" s="5">
        <v>0</v>
      </c>
      <c r="Q614" s="5">
        <v>0</v>
      </c>
      <c r="R614" s="5">
        <v>100882069</v>
      </c>
      <c r="S614" s="5">
        <v>0</v>
      </c>
      <c r="T614" s="5">
        <v>132114342</v>
      </c>
      <c r="U614" s="5">
        <v>1383628480.24</v>
      </c>
      <c r="V614" s="5">
        <v>112740496</v>
      </c>
      <c r="W614" s="5"/>
      <c r="X614" s="5">
        <f t="shared" si="28"/>
        <v>4971500139.998888</v>
      </c>
      <c r="Y614" s="5">
        <v>0</v>
      </c>
      <c r="Z614" s="15">
        <f t="shared" si="29"/>
        <v>4971500139.998888</v>
      </c>
      <c r="AA614" s="5">
        <v>2962866778.0100002</v>
      </c>
      <c r="AB614" s="26">
        <v>0.59597037002409958</v>
      </c>
      <c r="AC614" s="5">
        <v>2322575055.4700003</v>
      </c>
      <c r="AD614" s="26">
        <v>0.46717791211216175</v>
      </c>
    </row>
    <row r="615" spans="1:30" ht="33" x14ac:dyDescent="0.3">
      <c r="A615" s="3" t="s">
        <v>2378</v>
      </c>
      <c r="B615" s="4" t="s">
        <v>9</v>
      </c>
      <c r="C615" s="5" t="s">
        <v>742</v>
      </c>
      <c r="D615" s="5" t="s">
        <v>1163</v>
      </c>
      <c r="E615" s="5" t="s">
        <v>1209</v>
      </c>
      <c r="F615" s="5" t="s">
        <v>1210</v>
      </c>
      <c r="G615" s="5">
        <v>240197</v>
      </c>
      <c r="H615" s="9">
        <v>0</v>
      </c>
      <c r="I615" s="5">
        <v>0</v>
      </c>
      <c r="J615" s="5">
        <f t="shared" si="27"/>
        <v>240197</v>
      </c>
      <c r="K615" s="5">
        <v>532</v>
      </c>
      <c r="L615" s="5">
        <v>3055.8597399963551</v>
      </c>
      <c r="M615" s="5">
        <v>0</v>
      </c>
      <c r="N615" s="5">
        <v>8</v>
      </c>
      <c r="O615" s="5">
        <v>21336</v>
      </c>
      <c r="P615" s="5">
        <v>0</v>
      </c>
      <c r="Q615" s="5">
        <v>0</v>
      </c>
      <c r="R615" s="5">
        <v>652</v>
      </c>
      <c r="S615" s="5">
        <v>0</v>
      </c>
      <c r="T615" s="5">
        <v>1768</v>
      </c>
      <c r="U615" s="5">
        <v>0</v>
      </c>
      <c r="V615" s="5">
        <v>16422</v>
      </c>
      <c r="W615" s="5"/>
      <c r="X615" s="5">
        <f t="shared" si="28"/>
        <v>283970.85973999638</v>
      </c>
      <c r="Y615" s="5">
        <v>0</v>
      </c>
      <c r="Z615" s="15">
        <f t="shared" si="29"/>
        <v>283970.85973999638</v>
      </c>
      <c r="AA615" s="5">
        <v>0</v>
      </c>
      <c r="AB615" s="26">
        <v>0</v>
      </c>
      <c r="AC615" s="5">
        <v>0</v>
      </c>
      <c r="AD615" s="26">
        <v>0</v>
      </c>
    </row>
    <row r="616" spans="1:30" ht="33" x14ac:dyDescent="0.3">
      <c r="A616" s="3" t="s">
        <v>2378</v>
      </c>
      <c r="B616" s="4" t="s">
        <v>9</v>
      </c>
      <c r="C616" s="5" t="s">
        <v>742</v>
      </c>
      <c r="D616" s="5" t="s">
        <v>1163</v>
      </c>
      <c r="E616" s="5" t="s">
        <v>1211</v>
      </c>
      <c r="F616" s="5" t="s">
        <v>1212</v>
      </c>
      <c r="G616" s="5">
        <v>57579798</v>
      </c>
      <c r="H616" s="9">
        <v>0</v>
      </c>
      <c r="I616" s="5">
        <v>0</v>
      </c>
      <c r="J616" s="5">
        <f t="shared" si="27"/>
        <v>57579798</v>
      </c>
      <c r="K616" s="5">
        <v>19016297</v>
      </c>
      <c r="L616" s="5">
        <v>394602282.87339783</v>
      </c>
      <c r="M616" s="5">
        <v>0</v>
      </c>
      <c r="N616" s="5">
        <v>1981</v>
      </c>
      <c r="O616" s="5">
        <v>14213603</v>
      </c>
      <c r="P616" s="5">
        <v>0</v>
      </c>
      <c r="Q616" s="5">
        <v>0</v>
      </c>
      <c r="R616" s="5">
        <v>18980398</v>
      </c>
      <c r="S616" s="5">
        <v>0</v>
      </c>
      <c r="T616" s="5">
        <v>11927551</v>
      </c>
      <c r="U616" s="5">
        <v>-5716338.0800000001</v>
      </c>
      <c r="V616" s="5">
        <v>11141988</v>
      </c>
      <c r="W616" s="5"/>
      <c r="X616" s="5">
        <f t="shared" si="28"/>
        <v>521747560.79339784</v>
      </c>
      <c r="Y616" s="5">
        <v>10372691.984000001</v>
      </c>
      <c r="Z616" s="15">
        <f t="shared" si="29"/>
        <v>511374868.80939782</v>
      </c>
      <c r="AA616" s="5">
        <v>449586909.92000002</v>
      </c>
      <c r="AB616" s="26">
        <v>0.87917286777652004</v>
      </c>
      <c r="AC616" s="5">
        <v>449586909.92000002</v>
      </c>
      <c r="AD616" s="26">
        <v>0.87917286777652004</v>
      </c>
    </row>
    <row r="617" spans="1:30" ht="33" x14ac:dyDescent="0.3">
      <c r="A617" s="3" t="s">
        <v>2378</v>
      </c>
      <c r="B617" s="4" t="s">
        <v>9</v>
      </c>
      <c r="C617" s="5" t="s">
        <v>742</v>
      </c>
      <c r="D617" s="5" t="s">
        <v>1163</v>
      </c>
      <c r="E617" s="5" t="s">
        <v>1213</v>
      </c>
      <c r="F617" s="5" t="s">
        <v>1214</v>
      </c>
      <c r="G617" s="5">
        <v>605336582</v>
      </c>
      <c r="H617" s="9">
        <v>0</v>
      </c>
      <c r="I617" s="5">
        <v>0</v>
      </c>
      <c r="J617" s="5">
        <f t="shared" si="27"/>
        <v>605336582</v>
      </c>
      <c r="K617" s="5">
        <v>30849953</v>
      </c>
      <c r="L617" s="5">
        <v>46565515.816682458</v>
      </c>
      <c r="M617" s="5">
        <v>91028.77</v>
      </c>
      <c r="N617" s="5">
        <v>20829</v>
      </c>
      <c r="O617" s="5">
        <v>83279324</v>
      </c>
      <c r="P617" s="5">
        <v>0</v>
      </c>
      <c r="Q617" s="5">
        <v>0</v>
      </c>
      <c r="R617" s="5">
        <v>39045450</v>
      </c>
      <c r="S617" s="5">
        <v>0</v>
      </c>
      <c r="T617" s="5">
        <v>53067842</v>
      </c>
      <c r="U617" s="5">
        <v>-60095878.670000002</v>
      </c>
      <c r="V617" s="5">
        <v>49176977</v>
      </c>
      <c r="W617" s="5"/>
      <c r="X617" s="5">
        <f t="shared" si="28"/>
        <v>847337622.91668248</v>
      </c>
      <c r="Y617" s="5">
        <v>109048140.66600001</v>
      </c>
      <c r="Z617" s="15">
        <f t="shared" si="29"/>
        <v>738289482.25068247</v>
      </c>
      <c r="AA617" s="5">
        <v>523126200.39999998</v>
      </c>
      <c r="AB617" s="26">
        <v>0.70856515361053873</v>
      </c>
      <c r="AC617" s="5">
        <v>196251870.09999999</v>
      </c>
      <c r="AD617" s="26">
        <v>0.26581967482690438</v>
      </c>
    </row>
    <row r="618" spans="1:30" ht="33" x14ac:dyDescent="0.3">
      <c r="A618" s="3" t="s">
        <v>2378</v>
      </c>
      <c r="B618" s="4" t="s">
        <v>9</v>
      </c>
      <c r="C618" s="5" t="s">
        <v>742</v>
      </c>
      <c r="D618" s="5" t="s">
        <v>1163</v>
      </c>
      <c r="E618" s="5" t="s">
        <v>1215</v>
      </c>
      <c r="F618" s="5" t="s">
        <v>691</v>
      </c>
      <c r="G618" s="5">
        <v>11827312</v>
      </c>
      <c r="H618" s="9">
        <v>0</v>
      </c>
      <c r="I618" s="5">
        <v>0</v>
      </c>
      <c r="J618" s="5">
        <f t="shared" si="27"/>
        <v>11827312</v>
      </c>
      <c r="K618" s="5">
        <v>18750656</v>
      </c>
      <c r="L618" s="5">
        <v>178151452.24561143</v>
      </c>
      <c r="M618" s="5">
        <v>1788148.73</v>
      </c>
      <c r="N618" s="5">
        <v>407</v>
      </c>
      <c r="O618" s="5">
        <v>0</v>
      </c>
      <c r="P618" s="5">
        <v>0</v>
      </c>
      <c r="Q618" s="5">
        <v>0</v>
      </c>
      <c r="R618" s="5">
        <v>26309696</v>
      </c>
      <c r="S618" s="5">
        <v>0</v>
      </c>
      <c r="T618" s="5">
        <v>29615857</v>
      </c>
      <c r="U618" s="5">
        <v>-1174177.69</v>
      </c>
      <c r="V618" s="5">
        <v>29167513</v>
      </c>
      <c r="W618" s="5"/>
      <c r="X618" s="5">
        <f t="shared" si="28"/>
        <v>294436864.28561139</v>
      </c>
      <c r="Y618" s="5">
        <v>2130626.8620000002</v>
      </c>
      <c r="Z618" s="15">
        <f t="shared" si="29"/>
        <v>292306237.4236114</v>
      </c>
      <c r="AA618" s="5">
        <v>255000000</v>
      </c>
      <c r="AB618" s="26">
        <v>0.87237276305689282</v>
      </c>
      <c r="AC618" s="5">
        <v>0</v>
      </c>
      <c r="AD618" s="26">
        <v>0</v>
      </c>
    </row>
    <row r="619" spans="1:30" ht="33" x14ac:dyDescent="0.3">
      <c r="A619" s="3" t="s">
        <v>2378</v>
      </c>
      <c r="B619" s="4" t="s">
        <v>9</v>
      </c>
      <c r="C619" s="5" t="s">
        <v>742</v>
      </c>
      <c r="D619" s="5" t="s">
        <v>1163</v>
      </c>
      <c r="E619" s="5" t="s">
        <v>1216</v>
      </c>
      <c r="F619" s="5" t="s">
        <v>1217</v>
      </c>
      <c r="G619" s="5">
        <v>6360035</v>
      </c>
      <c r="H619" s="9">
        <v>0</v>
      </c>
      <c r="I619" s="5">
        <v>0</v>
      </c>
      <c r="J619" s="5">
        <f t="shared" si="27"/>
        <v>6360035</v>
      </c>
      <c r="K619" s="5">
        <v>5356345</v>
      </c>
      <c r="L619" s="5">
        <v>116416472.96117604</v>
      </c>
      <c r="M619" s="5">
        <v>0</v>
      </c>
      <c r="N619" s="5">
        <v>219</v>
      </c>
      <c r="O619" s="5">
        <v>0</v>
      </c>
      <c r="P619" s="5">
        <v>0</v>
      </c>
      <c r="Q619" s="5">
        <v>0</v>
      </c>
      <c r="R619" s="5">
        <v>7428260</v>
      </c>
      <c r="S619" s="5">
        <v>0</v>
      </c>
      <c r="T619" s="5">
        <v>8367232</v>
      </c>
      <c r="U619" s="5">
        <v>-631403.92000000004</v>
      </c>
      <c r="V619" s="5">
        <v>8238261</v>
      </c>
      <c r="W619" s="5"/>
      <c r="X619" s="5">
        <f t="shared" si="28"/>
        <v>151535421.04117605</v>
      </c>
      <c r="Y619" s="5">
        <v>1145726.216</v>
      </c>
      <c r="Z619" s="15">
        <f t="shared" si="29"/>
        <v>150389694.82517606</v>
      </c>
      <c r="AA619" s="5">
        <v>125125058.15000001</v>
      </c>
      <c r="AB619" s="26">
        <v>0.83200553266269006</v>
      </c>
      <c r="AC619" s="5">
        <v>125125058</v>
      </c>
      <c r="AD619" s="26">
        <v>0.83200553166528124</v>
      </c>
    </row>
    <row r="620" spans="1:30" ht="33" x14ac:dyDescent="0.3">
      <c r="A620" s="3" t="s">
        <v>2378</v>
      </c>
      <c r="B620" s="4" t="s">
        <v>9</v>
      </c>
      <c r="C620" s="5" t="s">
        <v>742</v>
      </c>
      <c r="D620" s="5" t="s">
        <v>1163</v>
      </c>
      <c r="E620" s="5" t="s">
        <v>1218</v>
      </c>
      <c r="F620" s="5" t="s">
        <v>1219</v>
      </c>
      <c r="G620" s="5">
        <v>194565390</v>
      </c>
      <c r="H620" s="9">
        <v>0</v>
      </c>
      <c r="I620" s="5">
        <v>0</v>
      </c>
      <c r="J620" s="5">
        <f t="shared" si="27"/>
        <v>194565390</v>
      </c>
      <c r="K620" s="5">
        <v>11470244</v>
      </c>
      <c r="L620" s="5">
        <v>114337063.35648942</v>
      </c>
      <c r="M620" s="5">
        <v>52690047.099999994</v>
      </c>
      <c r="N620" s="5">
        <v>6695</v>
      </c>
      <c r="O620" s="5">
        <v>93356375</v>
      </c>
      <c r="P620" s="5">
        <v>0</v>
      </c>
      <c r="Q620" s="5">
        <v>0</v>
      </c>
      <c r="R620" s="5">
        <v>22687488</v>
      </c>
      <c r="S620" s="5">
        <v>0</v>
      </c>
      <c r="T620" s="5">
        <v>37510939</v>
      </c>
      <c r="U620" s="5">
        <v>847014021.00999999</v>
      </c>
      <c r="V620" s="5">
        <v>34673113</v>
      </c>
      <c r="W620" s="5"/>
      <c r="X620" s="5">
        <f t="shared" si="28"/>
        <v>1408311375.4664893</v>
      </c>
      <c r="Y620" s="5">
        <v>0</v>
      </c>
      <c r="Z620" s="15">
        <f t="shared" si="29"/>
        <v>1408311375.4664893</v>
      </c>
      <c r="AA620" s="5">
        <v>384555721.73000002</v>
      </c>
      <c r="AB620" s="26">
        <v>0.27306157461280162</v>
      </c>
      <c r="AC620" s="5">
        <v>267546491</v>
      </c>
      <c r="AD620" s="26">
        <v>0.18997680176472184</v>
      </c>
    </row>
    <row r="621" spans="1:30" ht="33" x14ac:dyDescent="0.3">
      <c r="A621" s="3" t="s">
        <v>2378</v>
      </c>
      <c r="B621" s="4" t="s">
        <v>9</v>
      </c>
      <c r="C621" s="5" t="s">
        <v>742</v>
      </c>
      <c r="D621" s="5" t="s">
        <v>1163</v>
      </c>
      <c r="E621" s="5" t="s">
        <v>1220</v>
      </c>
      <c r="F621" s="5" t="s">
        <v>1221</v>
      </c>
      <c r="G621" s="5">
        <v>1128753535</v>
      </c>
      <c r="H621" s="9">
        <v>0</v>
      </c>
      <c r="I621" s="5">
        <v>0</v>
      </c>
      <c r="J621" s="5">
        <f t="shared" si="27"/>
        <v>1128753535</v>
      </c>
      <c r="K621" s="5">
        <v>87165616</v>
      </c>
      <c r="L621" s="5">
        <v>1587162395.1366348</v>
      </c>
      <c r="M621" s="5">
        <v>19727866.079999998</v>
      </c>
      <c r="N621" s="5">
        <v>38839</v>
      </c>
      <c r="O621" s="5">
        <v>227141487</v>
      </c>
      <c r="P621" s="5">
        <v>0</v>
      </c>
      <c r="Q621" s="5">
        <v>0</v>
      </c>
      <c r="R621" s="5">
        <v>125154950</v>
      </c>
      <c r="S621" s="5">
        <v>0</v>
      </c>
      <c r="T621" s="5">
        <v>119498623</v>
      </c>
      <c r="U621" s="5">
        <v>-112059038.73</v>
      </c>
      <c r="V621" s="5">
        <v>34534388</v>
      </c>
      <c r="W621" s="5"/>
      <c r="X621" s="5">
        <f t="shared" si="28"/>
        <v>3217118660.4866347</v>
      </c>
      <c r="Y621" s="5">
        <v>203338899.25400001</v>
      </c>
      <c r="Z621" s="15">
        <f t="shared" si="29"/>
        <v>3013779761.2326345</v>
      </c>
      <c r="AA621" s="5">
        <v>2597436374.2199998</v>
      </c>
      <c r="AB621" s="26">
        <v>0.86185341332229581</v>
      </c>
      <c r="AC621" s="5">
        <v>2189103556.0599999</v>
      </c>
      <c r="AD621" s="26">
        <v>0.72636480748170451</v>
      </c>
    </row>
    <row r="622" spans="1:30" ht="33" x14ac:dyDescent="0.3">
      <c r="A622" s="3" t="s">
        <v>2378</v>
      </c>
      <c r="B622" s="4" t="s">
        <v>9</v>
      </c>
      <c r="C622" s="5" t="s">
        <v>742</v>
      </c>
      <c r="D622" s="5" t="s">
        <v>1163</v>
      </c>
      <c r="E622" s="5" t="s">
        <v>1222</v>
      </c>
      <c r="F622" s="5" t="s">
        <v>1223</v>
      </c>
      <c r="G622" s="5">
        <v>313377213</v>
      </c>
      <c r="H622" s="9">
        <v>0</v>
      </c>
      <c r="I622" s="5">
        <v>0</v>
      </c>
      <c r="J622" s="5">
        <f t="shared" si="27"/>
        <v>313377213</v>
      </c>
      <c r="K622" s="5">
        <v>326266</v>
      </c>
      <c r="L622" s="5">
        <v>7088189.3184398925</v>
      </c>
      <c r="M622" s="5">
        <v>33737222.009999998</v>
      </c>
      <c r="N622" s="5">
        <v>10783</v>
      </c>
      <c r="O622" s="5">
        <v>0</v>
      </c>
      <c r="P622" s="5">
        <v>0</v>
      </c>
      <c r="Q622" s="5">
        <v>0</v>
      </c>
      <c r="R622" s="5">
        <v>9394778</v>
      </c>
      <c r="S622" s="5">
        <v>0</v>
      </c>
      <c r="T622" s="5">
        <v>14542547</v>
      </c>
      <c r="U622" s="5">
        <v>-31111086.84</v>
      </c>
      <c r="V622" s="5">
        <v>11532820</v>
      </c>
      <c r="W622" s="5"/>
      <c r="X622" s="5">
        <f t="shared" si="28"/>
        <v>358898731.48843992</v>
      </c>
      <c r="Y622" s="5">
        <v>56453225.232000008</v>
      </c>
      <c r="Z622" s="15">
        <f t="shared" si="29"/>
        <v>302445506.25643992</v>
      </c>
      <c r="AA622" s="5">
        <v>64507238</v>
      </c>
      <c r="AB622" s="26">
        <v>0.21328548999932928</v>
      </c>
      <c r="AC622" s="5">
        <v>50557238</v>
      </c>
      <c r="AD622" s="26">
        <v>0.16716147852807944</v>
      </c>
    </row>
    <row r="623" spans="1:30" ht="33" x14ac:dyDescent="0.3">
      <c r="A623" s="3" t="s">
        <v>2378</v>
      </c>
      <c r="B623" s="4" t="s">
        <v>9</v>
      </c>
      <c r="C623" s="5" t="s">
        <v>742</v>
      </c>
      <c r="D623" s="5" t="s">
        <v>1163</v>
      </c>
      <c r="E623" s="5" t="s">
        <v>1224</v>
      </c>
      <c r="F623" s="5" t="s">
        <v>1225</v>
      </c>
      <c r="G623" s="5">
        <v>3924100651</v>
      </c>
      <c r="H623" s="9">
        <v>0</v>
      </c>
      <c r="I623" s="5">
        <v>0</v>
      </c>
      <c r="J623" s="5">
        <f t="shared" si="27"/>
        <v>3924100651</v>
      </c>
      <c r="K623" s="5">
        <v>199144767</v>
      </c>
      <c r="L623" s="5">
        <v>3199433993.5545158</v>
      </c>
      <c r="M623" s="5">
        <v>21827305.289999999</v>
      </c>
      <c r="N623" s="5">
        <v>135023</v>
      </c>
      <c r="O623" s="5">
        <v>1171251635</v>
      </c>
      <c r="P623" s="5">
        <v>0</v>
      </c>
      <c r="Q623" s="5">
        <v>0</v>
      </c>
      <c r="R623" s="5">
        <v>277954637</v>
      </c>
      <c r="S623" s="5">
        <v>0</v>
      </c>
      <c r="T623" s="5">
        <v>379612755</v>
      </c>
      <c r="U623" s="5">
        <v>0</v>
      </c>
      <c r="V623" s="5">
        <v>400373771</v>
      </c>
      <c r="W623" s="5"/>
      <c r="X623" s="5">
        <f t="shared" si="28"/>
        <v>9573834537.8445168</v>
      </c>
      <c r="Y623" s="5">
        <v>0</v>
      </c>
      <c r="Z623" s="15">
        <f t="shared" si="29"/>
        <v>9573834537.8445168</v>
      </c>
      <c r="AA623" s="5">
        <v>6092162428.2700005</v>
      </c>
      <c r="AB623" s="26">
        <v>0.63633462686118336</v>
      </c>
      <c r="AC623" s="5">
        <v>4012633089.6700001</v>
      </c>
      <c r="AD623" s="26">
        <v>0.41912496751520179</v>
      </c>
    </row>
    <row r="624" spans="1:30" ht="33" x14ac:dyDescent="0.3">
      <c r="A624" s="3" t="s">
        <v>2378</v>
      </c>
      <c r="B624" s="4" t="s">
        <v>9</v>
      </c>
      <c r="C624" s="5" t="s">
        <v>708</v>
      </c>
      <c r="D624" s="5" t="s">
        <v>1226</v>
      </c>
      <c r="E624" s="5" t="s">
        <v>1227</v>
      </c>
      <c r="F624" s="5" t="s">
        <v>1226</v>
      </c>
      <c r="G624" s="5">
        <v>124489619624</v>
      </c>
      <c r="H624" s="9">
        <v>0</v>
      </c>
      <c r="I624" s="5">
        <v>0</v>
      </c>
      <c r="J624" s="5">
        <f t="shared" si="27"/>
        <v>124489619624</v>
      </c>
      <c r="K624" s="5">
        <v>7267625849</v>
      </c>
      <c r="L624" s="5">
        <v>152635972046.67776</v>
      </c>
      <c r="M624" s="5">
        <v>207265723.75999999</v>
      </c>
      <c r="N624" s="5">
        <v>4283533</v>
      </c>
      <c r="O624" s="5">
        <v>37164919913</v>
      </c>
      <c r="P624" s="5">
        <v>0</v>
      </c>
      <c r="Q624" s="5">
        <v>7535.19</v>
      </c>
      <c r="R624" s="5">
        <v>10711889507</v>
      </c>
      <c r="S624" s="5">
        <v>0</v>
      </c>
      <c r="T624" s="5">
        <v>12538159700</v>
      </c>
      <c r="U624" s="5">
        <v>0</v>
      </c>
      <c r="V624" s="5">
        <v>9169234781</v>
      </c>
      <c r="W624" s="5"/>
      <c r="X624" s="5">
        <f t="shared" si="28"/>
        <v>354188978212.62775</v>
      </c>
      <c r="Y624" s="5">
        <v>24897923924.800003</v>
      </c>
      <c r="Z624" s="15">
        <f t="shared" si="29"/>
        <v>329291054287.82776</v>
      </c>
      <c r="AA624" s="5">
        <v>264110345035.57001</v>
      </c>
      <c r="AB624" s="26">
        <v>0.80205745524054106</v>
      </c>
      <c r="AC624" s="5">
        <v>173666941377.26996</v>
      </c>
      <c r="AD624" s="26">
        <v>0.52739647529407407</v>
      </c>
    </row>
    <row r="625" spans="1:30" ht="33" x14ac:dyDescent="0.3">
      <c r="A625" s="3" t="s">
        <v>2378</v>
      </c>
      <c r="B625" s="4" t="s">
        <v>9</v>
      </c>
      <c r="C625" s="5" t="s">
        <v>708</v>
      </c>
      <c r="D625" s="5" t="s">
        <v>1226</v>
      </c>
      <c r="E625" s="5" t="s">
        <v>1228</v>
      </c>
      <c r="F625" s="5" t="s">
        <v>1229</v>
      </c>
      <c r="G625" s="5">
        <v>21202656685</v>
      </c>
      <c r="H625" s="9">
        <v>0</v>
      </c>
      <c r="I625" s="5">
        <v>0</v>
      </c>
      <c r="J625" s="5">
        <f t="shared" si="27"/>
        <v>21202656685</v>
      </c>
      <c r="K625" s="5">
        <v>1688803489</v>
      </c>
      <c r="L625" s="5">
        <v>17666400573.898636</v>
      </c>
      <c r="M625" s="5">
        <v>3196413685.6500001</v>
      </c>
      <c r="N625" s="5">
        <v>729558</v>
      </c>
      <c r="O625" s="5">
        <v>8716255736</v>
      </c>
      <c r="P625" s="5">
        <v>0</v>
      </c>
      <c r="Q625" s="5">
        <v>0</v>
      </c>
      <c r="R625" s="5">
        <v>2069194770</v>
      </c>
      <c r="S625" s="5">
        <v>0</v>
      </c>
      <c r="T625" s="5">
        <v>2274752966</v>
      </c>
      <c r="U625" s="5">
        <v>0</v>
      </c>
      <c r="V625" s="5">
        <v>1013070756</v>
      </c>
      <c r="W625" s="5"/>
      <c r="X625" s="5">
        <f t="shared" si="28"/>
        <v>57828278219.548637</v>
      </c>
      <c r="Y625" s="5">
        <v>0</v>
      </c>
      <c r="Z625" s="15">
        <f t="shared" si="29"/>
        <v>57828278219.548637</v>
      </c>
      <c r="AA625" s="5">
        <v>43312780190.399994</v>
      </c>
      <c r="AB625" s="26">
        <v>0.74898962106325118</v>
      </c>
      <c r="AC625" s="5">
        <v>38898517658.339996</v>
      </c>
      <c r="AD625" s="26">
        <v>0.67265564280955015</v>
      </c>
    </row>
    <row r="626" spans="1:30" ht="33" x14ac:dyDescent="0.3">
      <c r="A626" s="3" t="s">
        <v>2378</v>
      </c>
      <c r="B626" s="4" t="s">
        <v>9</v>
      </c>
      <c r="C626" s="5" t="s">
        <v>708</v>
      </c>
      <c r="D626" s="5" t="s">
        <v>1226</v>
      </c>
      <c r="E626" s="5" t="s">
        <v>1230</v>
      </c>
      <c r="F626" s="5" t="s">
        <v>1231</v>
      </c>
      <c r="G626" s="5">
        <v>0</v>
      </c>
      <c r="H626" s="9">
        <v>0</v>
      </c>
      <c r="I626" s="5">
        <v>0</v>
      </c>
      <c r="J626" s="5">
        <f t="shared" si="27"/>
        <v>0</v>
      </c>
      <c r="K626" s="5">
        <v>0</v>
      </c>
      <c r="L626" s="5">
        <v>0</v>
      </c>
      <c r="M626" s="5">
        <v>0</v>
      </c>
      <c r="N626" s="5">
        <v>0</v>
      </c>
      <c r="O626" s="5">
        <v>0</v>
      </c>
      <c r="P626" s="5">
        <v>0</v>
      </c>
      <c r="Q626" s="5">
        <v>0</v>
      </c>
      <c r="R626" s="5">
        <v>0</v>
      </c>
      <c r="S626" s="5">
        <v>0</v>
      </c>
      <c r="T626" s="5">
        <v>0</v>
      </c>
      <c r="U626" s="5">
        <v>0</v>
      </c>
      <c r="V626" s="5">
        <v>0</v>
      </c>
      <c r="W626" s="5"/>
      <c r="X626" s="5">
        <f t="shared" si="28"/>
        <v>0</v>
      </c>
      <c r="Y626" s="5">
        <v>0</v>
      </c>
      <c r="Z626" s="15">
        <f t="shared" si="29"/>
        <v>0</v>
      </c>
      <c r="AA626" s="5">
        <v>0</v>
      </c>
      <c r="AB626" s="26">
        <v>0</v>
      </c>
      <c r="AC626" s="5">
        <v>0</v>
      </c>
      <c r="AD626" s="26">
        <v>0</v>
      </c>
    </row>
    <row r="627" spans="1:30" ht="33" x14ac:dyDescent="0.3">
      <c r="A627" s="3" t="s">
        <v>2378</v>
      </c>
      <c r="B627" s="4" t="s">
        <v>9</v>
      </c>
      <c r="C627" s="5" t="s">
        <v>708</v>
      </c>
      <c r="D627" s="5" t="s">
        <v>1226</v>
      </c>
      <c r="E627" s="5" t="s">
        <v>1232</v>
      </c>
      <c r="F627" s="5" t="s">
        <v>1233</v>
      </c>
      <c r="G627" s="5">
        <v>654158</v>
      </c>
      <c r="H627" s="9">
        <v>0</v>
      </c>
      <c r="I627" s="5">
        <v>0</v>
      </c>
      <c r="J627" s="5">
        <f t="shared" si="27"/>
        <v>654158</v>
      </c>
      <c r="K627" s="5">
        <v>2345325</v>
      </c>
      <c r="L627" s="5">
        <v>15252200.472270705</v>
      </c>
      <c r="M627" s="5">
        <v>35672035.490000002</v>
      </c>
      <c r="N627" s="5">
        <v>23</v>
      </c>
      <c r="O627" s="5">
        <v>0</v>
      </c>
      <c r="P627" s="5">
        <v>0</v>
      </c>
      <c r="Q627" s="5">
        <v>0</v>
      </c>
      <c r="R627" s="5">
        <v>3245145</v>
      </c>
      <c r="S627" s="5">
        <v>0</v>
      </c>
      <c r="T627" s="5">
        <v>3655439</v>
      </c>
      <c r="U627" s="5">
        <v>-64942.71</v>
      </c>
      <c r="V627" s="5">
        <v>3601013</v>
      </c>
      <c r="W627" s="5"/>
      <c r="X627" s="5">
        <f t="shared" si="28"/>
        <v>64360396.252270706</v>
      </c>
      <c r="Y627" s="5">
        <v>117843.05800000002</v>
      </c>
      <c r="Z627" s="15">
        <f t="shared" si="29"/>
        <v>64242553.194270708</v>
      </c>
      <c r="AA627" s="5">
        <v>53662078</v>
      </c>
      <c r="AB627" s="26">
        <v>0.83530425445148249</v>
      </c>
      <c r="AC627" s="5">
        <v>53662078</v>
      </c>
      <c r="AD627" s="26">
        <v>0.83530425445148249</v>
      </c>
    </row>
    <row r="628" spans="1:30" ht="33" x14ac:dyDescent="0.3">
      <c r="A628" s="3" t="s">
        <v>2378</v>
      </c>
      <c r="B628" s="4" t="s">
        <v>9</v>
      </c>
      <c r="C628" s="5" t="s">
        <v>708</v>
      </c>
      <c r="D628" s="5" t="s">
        <v>1226</v>
      </c>
      <c r="E628" s="5" t="s">
        <v>1234</v>
      </c>
      <c r="F628" s="5" t="s">
        <v>1235</v>
      </c>
      <c r="G628" s="5">
        <v>11401766901</v>
      </c>
      <c r="H628" s="9">
        <v>0</v>
      </c>
      <c r="I628" s="5">
        <v>0</v>
      </c>
      <c r="J628" s="5">
        <f t="shared" si="27"/>
        <v>11401766901</v>
      </c>
      <c r="K628" s="5">
        <v>1494118528</v>
      </c>
      <c r="L628" s="5">
        <v>15749440661.374783</v>
      </c>
      <c r="M628" s="5">
        <v>1626171641.95</v>
      </c>
      <c r="N628" s="5">
        <v>392321</v>
      </c>
      <c r="O628" s="5">
        <v>4727708143</v>
      </c>
      <c r="P628" s="5">
        <v>0</v>
      </c>
      <c r="Q628" s="5">
        <v>20197681.799999997</v>
      </c>
      <c r="R628" s="5">
        <v>1756363975</v>
      </c>
      <c r="S628" s="5">
        <v>0</v>
      </c>
      <c r="T628" s="5">
        <v>1882917104</v>
      </c>
      <c r="U628" s="5">
        <v>0</v>
      </c>
      <c r="V628" s="5">
        <v>1282002144</v>
      </c>
      <c r="W628" s="5"/>
      <c r="X628" s="5">
        <f t="shared" si="28"/>
        <v>39941079101.124786</v>
      </c>
      <c r="Y628" s="5">
        <v>0</v>
      </c>
      <c r="Z628" s="15">
        <f t="shared" si="29"/>
        <v>39941079101.124786</v>
      </c>
      <c r="AA628" s="5">
        <v>28721006590.32</v>
      </c>
      <c r="AB628" s="26">
        <v>0.71908439222692866</v>
      </c>
      <c r="AC628" s="5">
        <v>23366300570.060001</v>
      </c>
      <c r="AD628" s="26">
        <v>0.58501926076909572</v>
      </c>
    </row>
    <row r="629" spans="1:30" ht="33" x14ac:dyDescent="0.3">
      <c r="A629" s="3" t="s">
        <v>2378</v>
      </c>
      <c r="B629" s="4" t="s">
        <v>9</v>
      </c>
      <c r="C629" s="5" t="s">
        <v>708</v>
      </c>
      <c r="D629" s="5" t="s">
        <v>1226</v>
      </c>
      <c r="E629" s="5" t="s">
        <v>1236</v>
      </c>
      <c r="F629" s="5" t="s">
        <v>1237</v>
      </c>
      <c r="G629" s="5">
        <v>0</v>
      </c>
      <c r="H629" s="9">
        <v>0</v>
      </c>
      <c r="I629" s="5">
        <v>0</v>
      </c>
      <c r="J629" s="5">
        <f t="shared" si="27"/>
        <v>0</v>
      </c>
      <c r="K629" s="5">
        <v>0</v>
      </c>
      <c r="L629" s="5">
        <v>0</v>
      </c>
      <c r="M629" s="5">
        <v>0</v>
      </c>
      <c r="N629" s="5">
        <v>0</v>
      </c>
      <c r="O629" s="5">
        <v>0</v>
      </c>
      <c r="P629" s="5">
        <v>0</v>
      </c>
      <c r="Q629" s="5">
        <v>0</v>
      </c>
      <c r="R629" s="5">
        <v>0</v>
      </c>
      <c r="S629" s="5">
        <v>0</v>
      </c>
      <c r="T629" s="5">
        <v>0</v>
      </c>
      <c r="U629" s="5">
        <v>0</v>
      </c>
      <c r="V629" s="5">
        <v>0</v>
      </c>
      <c r="W629" s="5"/>
      <c r="X629" s="5">
        <f t="shared" si="28"/>
        <v>0</v>
      </c>
      <c r="Y629" s="5">
        <v>0</v>
      </c>
      <c r="Z629" s="15">
        <f t="shared" si="29"/>
        <v>0</v>
      </c>
      <c r="AA629" s="5">
        <v>0</v>
      </c>
      <c r="AB629" s="26">
        <v>0</v>
      </c>
      <c r="AC629" s="5">
        <v>0</v>
      </c>
      <c r="AD629" s="26">
        <v>0</v>
      </c>
    </row>
    <row r="630" spans="1:30" ht="33" x14ac:dyDescent="0.3">
      <c r="A630" s="3" t="s">
        <v>2378</v>
      </c>
      <c r="B630" s="4" t="s">
        <v>9</v>
      </c>
      <c r="C630" s="5" t="s">
        <v>708</v>
      </c>
      <c r="D630" s="5" t="s">
        <v>1226</v>
      </c>
      <c r="E630" s="5" t="s">
        <v>1238</v>
      </c>
      <c r="F630" s="5" t="s">
        <v>1239</v>
      </c>
      <c r="G630" s="5">
        <v>1823</v>
      </c>
      <c r="H630" s="9">
        <v>0</v>
      </c>
      <c r="I630" s="5">
        <v>0</v>
      </c>
      <c r="J630" s="5">
        <f t="shared" si="27"/>
        <v>1823</v>
      </c>
      <c r="K630" s="5">
        <v>336</v>
      </c>
      <c r="L630" s="5">
        <v>6833.95</v>
      </c>
      <c r="M630" s="5">
        <v>0</v>
      </c>
      <c r="N630" s="5">
        <v>0</v>
      </c>
      <c r="O630" s="5">
        <v>0</v>
      </c>
      <c r="P630" s="5">
        <v>0</v>
      </c>
      <c r="Q630" s="5">
        <v>0</v>
      </c>
      <c r="R630" s="5">
        <v>699</v>
      </c>
      <c r="S630" s="5">
        <v>0</v>
      </c>
      <c r="T630" s="5">
        <v>718</v>
      </c>
      <c r="U630" s="5">
        <v>0</v>
      </c>
      <c r="V630" s="5">
        <v>709</v>
      </c>
      <c r="W630" s="5"/>
      <c r="X630" s="5">
        <f t="shared" si="28"/>
        <v>11118.95</v>
      </c>
      <c r="Y630" s="5">
        <v>0</v>
      </c>
      <c r="Z630" s="15">
        <f t="shared" si="29"/>
        <v>11118.95</v>
      </c>
      <c r="AA630" s="5">
        <v>0</v>
      </c>
      <c r="AB630" s="26">
        <v>0</v>
      </c>
      <c r="AC630" s="5">
        <v>0</v>
      </c>
      <c r="AD630" s="26">
        <v>0</v>
      </c>
    </row>
    <row r="631" spans="1:30" ht="33" x14ac:dyDescent="0.3">
      <c r="A631" s="3" t="s">
        <v>2378</v>
      </c>
      <c r="B631" s="4" t="s">
        <v>9</v>
      </c>
      <c r="C631" s="5" t="s">
        <v>708</v>
      </c>
      <c r="D631" s="5" t="s">
        <v>1226</v>
      </c>
      <c r="E631" s="5" t="s">
        <v>1240</v>
      </c>
      <c r="F631" s="5" t="s">
        <v>1241</v>
      </c>
      <c r="G631" s="5">
        <v>7817</v>
      </c>
      <c r="H631" s="9">
        <v>0</v>
      </c>
      <c r="I631" s="5">
        <v>0</v>
      </c>
      <c r="J631" s="5">
        <f t="shared" si="27"/>
        <v>7817</v>
      </c>
      <c r="K631" s="5">
        <v>953018</v>
      </c>
      <c r="L631" s="5">
        <v>5632191.8703428507</v>
      </c>
      <c r="M631" s="5">
        <v>0</v>
      </c>
      <c r="N631" s="5">
        <v>0</v>
      </c>
      <c r="O631" s="5">
        <v>7912</v>
      </c>
      <c r="P631" s="5">
        <v>0</v>
      </c>
      <c r="Q631" s="5">
        <v>0</v>
      </c>
      <c r="R631" s="5">
        <v>390912</v>
      </c>
      <c r="S631" s="5">
        <v>0</v>
      </c>
      <c r="T631" s="5">
        <v>451737</v>
      </c>
      <c r="U631" s="5">
        <v>-776.05</v>
      </c>
      <c r="V631" s="5">
        <v>445010</v>
      </c>
      <c r="W631" s="5"/>
      <c r="X631" s="5">
        <f t="shared" si="28"/>
        <v>7887821.8203428509</v>
      </c>
      <c r="Y631" s="5">
        <v>1408.19</v>
      </c>
      <c r="Z631" s="15">
        <f t="shared" si="29"/>
        <v>7886413.6303428505</v>
      </c>
      <c r="AA631" s="5">
        <v>0</v>
      </c>
      <c r="AB631" s="26">
        <v>0</v>
      </c>
      <c r="AC631" s="5">
        <v>0</v>
      </c>
      <c r="AD631" s="26">
        <v>0</v>
      </c>
    </row>
    <row r="632" spans="1:30" ht="33" x14ac:dyDescent="0.3">
      <c r="A632" s="3" t="s">
        <v>2378</v>
      </c>
      <c r="B632" s="4" t="s">
        <v>9</v>
      </c>
      <c r="C632" s="5" t="s">
        <v>708</v>
      </c>
      <c r="D632" s="5" t="s">
        <v>1226</v>
      </c>
      <c r="E632" s="5" t="s">
        <v>1242</v>
      </c>
      <c r="F632" s="5" t="s">
        <v>1243</v>
      </c>
      <c r="G632" s="5">
        <v>304731040</v>
      </c>
      <c r="H632" s="9">
        <v>0</v>
      </c>
      <c r="I632" s="5">
        <v>0</v>
      </c>
      <c r="J632" s="5">
        <f t="shared" si="27"/>
        <v>304731040</v>
      </c>
      <c r="K632" s="5">
        <v>9018415</v>
      </c>
      <c r="L632" s="5">
        <v>178069616.66856578</v>
      </c>
      <c r="M632" s="5">
        <v>0</v>
      </c>
      <c r="N632" s="5">
        <v>10485</v>
      </c>
      <c r="O632" s="5">
        <v>91956708</v>
      </c>
      <c r="P632" s="5">
        <v>0</v>
      </c>
      <c r="Q632" s="5">
        <v>0</v>
      </c>
      <c r="R632" s="5">
        <v>14266775</v>
      </c>
      <c r="S632" s="5">
        <v>0</v>
      </c>
      <c r="T632" s="5">
        <v>25869289</v>
      </c>
      <c r="U632" s="5">
        <v>0</v>
      </c>
      <c r="V632" s="5">
        <v>20266167</v>
      </c>
      <c r="W632" s="5"/>
      <c r="X632" s="5">
        <f t="shared" si="28"/>
        <v>644188495.66856575</v>
      </c>
      <c r="Y632" s="5">
        <v>60946208</v>
      </c>
      <c r="Z632" s="15">
        <f t="shared" si="29"/>
        <v>583242287.66856575</v>
      </c>
      <c r="AA632" s="5">
        <v>169646226</v>
      </c>
      <c r="AB632" s="26">
        <v>0.29086749981407978</v>
      </c>
      <c r="AC632" s="5">
        <v>169646226</v>
      </c>
      <c r="AD632" s="26">
        <v>0.29086749981407978</v>
      </c>
    </row>
    <row r="633" spans="1:30" ht="33" x14ac:dyDescent="0.3">
      <c r="A633" s="3" t="s">
        <v>2378</v>
      </c>
      <c r="B633" s="4" t="s">
        <v>9</v>
      </c>
      <c r="C633" s="5" t="s">
        <v>708</v>
      </c>
      <c r="D633" s="5" t="s">
        <v>1226</v>
      </c>
      <c r="E633" s="5" t="s">
        <v>1244</v>
      </c>
      <c r="F633" s="5" t="s">
        <v>1245</v>
      </c>
      <c r="G633" s="5">
        <v>0</v>
      </c>
      <c r="H633" s="9">
        <v>0</v>
      </c>
      <c r="I633" s="5">
        <v>0</v>
      </c>
      <c r="J633" s="5">
        <f t="shared" si="27"/>
        <v>0</v>
      </c>
      <c r="K633" s="5">
        <v>0</v>
      </c>
      <c r="L633" s="5">
        <v>16934.170791525696</v>
      </c>
      <c r="M633" s="5">
        <v>0</v>
      </c>
      <c r="N633" s="5">
        <v>0</v>
      </c>
      <c r="O633" s="5">
        <v>120926</v>
      </c>
      <c r="P633" s="5">
        <v>0</v>
      </c>
      <c r="Q633" s="5">
        <v>0</v>
      </c>
      <c r="R633" s="5">
        <v>3666</v>
      </c>
      <c r="S633" s="5">
        <v>0</v>
      </c>
      <c r="T633" s="5">
        <v>9681</v>
      </c>
      <c r="U633" s="5">
        <v>0</v>
      </c>
      <c r="V633" s="5">
        <v>9519</v>
      </c>
      <c r="W633" s="5"/>
      <c r="X633" s="5">
        <f t="shared" si="28"/>
        <v>160726.17079152568</v>
      </c>
      <c r="Y633" s="5">
        <v>0</v>
      </c>
      <c r="Z633" s="15">
        <f t="shared" si="29"/>
        <v>160726.17079152568</v>
      </c>
      <c r="AA633" s="5">
        <v>0</v>
      </c>
      <c r="AB633" s="26">
        <v>0</v>
      </c>
      <c r="AC633" s="5">
        <v>0</v>
      </c>
      <c r="AD633" s="26">
        <v>0</v>
      </c>
    </row>
    <row r="634" spans="1:30" ht="33" x14ac:dyDescent="0.3">
      <c r="A634" s="3" t="s">
        <v>2378</v>
      </c>
      <c r="B634" s="4" t="s">
        <v>9</v>
      </c>
      <c r="C634" s="5" t="s">
        <v>708</v>
      </c>
      <c r="D634" s="5" t="s">
        <v>1226</v>
      </c>
      <c r="E634" s="5" t="s">
        <v>1246</v>
      </c>
      <c r="F634" s="5" t="s">
        <v>1247</v>
      </c>
      <c r="G634" s="5">
        <v>32932</v>
      </c>
      <c r="H634" s="9">
        <v>0</v>
      </c>
      <c r="I634" s="5">
        <v>0</v>
      </c>
      <c r="J634" s="5">
        <f t="shared" si="27"/>
        <v>32932</v>
      </c>
      <c r="K634" s="5">
        <v>154</v>
      </c>
      <c r="L634" s="5">
        <v>1544.2142756832627</v>
      </c>
      <c r="M634" s="5">
        <v>0</v>
      </c>
      <c r="N634" s="5">
        <v>1</v>
      </c>
      <c r="O634" s="5">
        <v>6404</v>
      </c>
      <c r="P634" s="5">
        <v>0</v>
      </c>
      <c r="Q634" s="5">
        <v>0</v>
      </c>
      <c r="R634" s="5">
        <v>215</v>
      </c>
      <c r="S634" s="5">
        <v>0</v>
      </c>
      <c r="T634" s="5">
        <v>552</v>
      </c>
      <c r="U634" s="5">
        <v>-3269.38</v>
      </c>
      <c r="V634" s="5">
        <v>546</v>
      </c>
      <c r="W634" s="5"/>
      <c r="X634" s="5">
        <f t="shared" si="28"/>
        <v>39078.834275683264</v>
      </c>
      <c r="Y634" s="5">
        <v>5932.5240000000003</v>
      </c>
      <c r="Z634" s="15">
        <f t="shared" si="29"/>
        <v>33146.310275683267</v>
      </c>
      <c r="AA634" s="5">
        <v>0</v>
      </c>
      <c r="AB634" s="26">
        <v>0</v>
      </c>
      <c r="AC634" s="5">
        <v>0</v>
      </c>
      <c r="AD634" s="26">
        <v>0</v>
      </c>
    </row>
    <row r="635" spans="1:30" ht="33" x14ac:dyDescent="0.3">
      <c r="A635" s="3" t="s">
        <v>2378</v>
      </c>
      <c r="B635" s="4" t="s">
        <v>9</v>
      </c>
      <c r="C635" s="5" t="s">
        <v>708</v>
      </c>
      <c r="D635" s="5" t="s">
        <v>1226</v>
      </c>
      <c r="E635" s="5" t="s">
        <v>1248</v>
      </c>
      <c r="F635" s="5" t="s">
        <v>1249</v>
      </c>
      <c r="G635" s="5">
        <v>2071058130</v>
      </c>
      <c r="H635" s="9">
        <v>0</v>
      </c>
      <c r="I635" s="5">
        <v>0</v>
      </c>
      <c r="J635" s="5">
        <f t="shared" si="27"/>
        <v>2071058130</v>
      </c>
      <c r="K635" s="5">
        <v>217855556.38999999</v>
      </c>
      <c r="L635" s="5">
        <v>1097489907.6430187</v>
      </c>
      <c r="M635" s="5">
        <v>935527912.87</v>
      </c>
      <c r="N635" s="5">
        <v>71262</v>
      </c>
      <c r="O635" s="5">
        <v>843487673</v>
      </c>
      <c r="P635" s="5">
        <v>0</v>
      </c>
      <c r="Q635" s="5">
        <v>46036.4</v>
      </c>
      <c r="R635" s="5">
        <v>261719907</v>
      </c>
      <c r="S635" s="5">
        <v>0</v>
      </c>
      <c r="T635" s="5">
        <v>350616881</v>
      </c>
      <c r="U635" s="5">
        <v>-205608023.38</v>
      </c>
      <c r="V635" s="5">
        <v>289584084</v>
      </c>
      <c r="W635" s="5"/>
      <c r="X635" s="5">
        <f t="shared" si="28"/>
        <v>5861849326.9230185</v>
      </c>
      <c r="Y635" s="5">
        <v>373090021.324</v>
      </c>
      <c r="Z635" s="15">
        <f t="shared" si="29"/>
        <v>5488759305.5990181</v>
      </c>
      <c r="AA635" s="5">
        <v>4108194990.6500001</v>
      </c>
      <c r="AB635" s="26">
        <v>0.74847424744227342</v>
      </c>
      <c r="AC635" s="5">
        <v>2822384610.77</v>
      </c>
      <c r="AD635" s="26">
        <v>0.51421176510526145</v>
      </c>
    </row>
    <row r="636" spans="1:30" ht="33" x14ac:dyDescent="0.3">
      <c r="A636" s="3" t="s">
        <v>2378</v>
      </c>
      <c r="B636" s="4" t="s">
        <v>9</v>
      </c>
      <c r="C636" s="5" t="s">
        <v>708</v>
      </c>
      <c r="D636" s="5" t="s">
        <v>1226</v>
      </c>
      <c r="E636" s="5" t="s">
        <v>1250</v>
      </c>
      <c r="F636" s="5" t="s">
        <v>1251</v>
      </c>
      <c r="G636" s="5">
        <v>241791461</v>
      </c>
      <c r="H636" s="9">
        <v>0</v>
      </c>
      <c r="I636" s="5">
        <v>0</v>
      </c>
      <c r="J636" s="5">
        <f t="shared" si="27"/>
        <v>241791461</v>
      </c>
      <c r="K636" s="5">
        <v>29907474</v>
      </c>
      <c r="L636" s="5">
        <v>483489615.79647017</v>
      </c>
      <c r="M636" s="5">
        <v>79292776.459999993</v>
      </c>
      <c r="N636" s="5">
        <v>8319</v>
      </c>
      <c r="O636" s="5">
        <v>94858316</v>
      </c>
      <c r="P636" s="5">
        <v>0</v>
      </c>
      <c r="Q636" s="5">
        <v>0</v>
      </c>
      <c r="R636" s="5">
        <v>51308247</v>
      </c>
      <c r="S636" s="5">
        <v>0</v>
      </c>
      <c r="T636" s="5">
        <v>65023550</v>
      </c>
      <c r="U636" s="5">
        <v>-24004282.469999999</v>
      </c>
      <c r="V636" s="5">
        <v>55652648</v>
      </c>
      <c r="W636" s="5"/>
      <c r="X636" s="5">
        <f t="shared" si="28"/>
        <v>1077328124.7864702</v>
      </c>
      <c r="Y636" s="5">
        <v>43557435.706</v>
      </c>
      <c r="Z636" s="15">
        <f t="shared" si="29"/>
        <v>1033770689.0804702</v>
      </c>
      <c r="AA636" s="5">
        <v>570843382</v>
      </c>
      <c r="AB636" s="26">
        <v>0.55219536404902336</v>
      </c>
      <c r="AC636" s="5">
        <v>191445184</v>
      </c>
      <c r="AD636" s="26">
        <v>0.18519115121196633</v>
      </c>
    </row>
    <row r="637" spans="1:30" ht="33" x14ac:dyDescent="0.3">
      <c r="A637" s="3" t="s">
        <v>2378</v>
      </c>
      <c r="B637" s="4" t="s">
        <v>9</v>
      </c>
      <c r="C637" s="5" t="s">
        <v>708</v>
      </c>
      <c r="D637" s="5" t="s">
        <v>1226</v>
      </c>
      <c r="E637" s="5" t="s">
        <v>1252</v>
      </c>
      <c r="F637" s="5" t="s">
        <v>120</v>
      </c>
      <c r="G637" s="5">
        <v>0</v>
      </c>
      <c r="H637" s="9">
        <v>0</v>
      </c>
      <c r="I637" s="5">
        <v>0</v>
      </c>
      <c r="J637" s="5">
        <f t="shared" si="27"/>
        <v>0</v>
      </c>
      <c r="K637" s="5">
        <v>0</v>
      </c>
      <c r="L637" s="5">
        <v>0</v>
      </c>
      <c r="M637" s="5">
        <v>0</v>
      </c>
      <c r="N637" s="5">
        <v>0</v>
      </c>
      <c r="O637" s="5">
        <v>0</v>
      </c>
      <c r="P637" s="5">
        <v>0</v>
      </c>
      <c r="Q637" s="5">
        <v>0</v>
      </c>
      <c r="R637" s="5">
        <v>0</v>
      </c>
      <c r="S637" s="5">
        <v>0</v>
      </c>
      <c r="T637" s="5">
        <v>0</v>
      </c>
      <c r="U637" s="5">
        <v>0</v>
      </c>
      <c r="V637" s="5">
        <v>0</v>
      </c>
      <c r="W637" s="5"/>
      <c r="X637" s="5">
        <f t="shared" si="28"/>
        <v>0</v>
      </c>
      <c r="Y637" s="5">
        <v>0</v>
      </c>
      <c r="Z637" s="15">
        <f t="shared" si="29"/>
        <v>0</v>
      </c>
      <c r="AA637" s="5">
        <v>0</v>
      </c>
      <c r="AB637" s="26">
        <v>0</v>
      </c>
      <c r="AC637" s="5">
        <v>0</v>
      </c>
      <c r="AD637" s="26">
        <v>0</v>
      </c>
    </row>
    <row r="638" spans="1:30" ht="33" x14ac:dyDescent="0.3">
      <c r="A638" s="3" t="s">
        <v>2378</v>
      </c>
      <c r="B638" s="4" t="s">
        <v>9</v>
      </c>
      <c r="C638" s="5" t="s">
        <v>708</v>
      </c>
      <c r="D638" s="5" t="s">
        <v>1226</v>
      </c>
      <c r="E638" s="5" t="s">
        <v>1253</v>
      </c>
      <c r="F638" s="5" t="s">
        <v>1254</v>
      </c>
      <c r="G638" s="5">
        <v>4482320</v>
      </c>
      <c r="H638" s="9">
        <v>0</v>
      </c>
      <c r="I638" s="5">
        <v>0</v>
      </c>
      <c r="J638" s="5">
        <f t="shared" si="27"/>
        <v>4482320</v>
      </c>
      <c r="K638" s="5">
        <v>173578</v>
      </c>
      <c r="L638" s="5">
        <v>3772749.9</v>
      </c>
      <c r="M638" s="5">
        <v>0</v>
      </c>
      <c r="N638" s="5">
        <v>154</v>
      </c>
      <c r="O638" s="5">
        <v>0</v>
      </c>
      <c r="P638" s="5">
        <v>0</v>
      </c>
      <c r="Q638" s="5">
        <v>0</v>
      </c>
      <c r="R638" s="5">
        <v>240528</v>
      </c>
      <c r="S638" s="5">
        <v>0</v>
      </c>
      <c r="T638" s="5">
        <v>137385</v>
      </c>
      <c r="U638" s="5">
        <v>-444990.39</v>
      </c>
      <c r="V638" s="5">
        <v>46967</v>
      </c>
      <c r="W638" s="5"/>
      <c r="X638" s="5">
        <f t="shared" si="28"/>
        <v>8408691.5100000016</v>
      </c>
      <c r="Y638" s="5">
        <v>807465.92200000002</v>
      </c>
      <c r="Z638" s="15">
        <f t="shared" si="29"/>
        <v>7601225.5880000014</v>
      </c>
      <c r="AA638" s="5">
        <v>3772749</v>
      </c>
      <c r="AB638" s="26">
        <v>0.49633430245196392</v>
      </c>
      <c r="AC638" s="5">
        <v>3772749</v>
      </c>
      <c r="AD638" s="26">
        <v>0.49633430245196392</v>
      </c>
    </row>
    <row r="639" spans="1:30" ht="33" x14ac:dyDescent="0.3">
      <c r="A639" s="3" t="s">
        <v>2378</v>
      </c>
      <c r="B639" s="4" t="s">
        <v>9</v>
      </c>
      <c r="C639" s="5" t="s">
        <v>708</v>
      </c>
      <c r="D639" s="5" t="s">
        <v>1226</v>
      </c>
      <c r="E639" s="5" t="s">
        <v>1255</v>
      </c>
      <c r="F639" s="5" t="s">
        <v>1256</v>
      </c>
      <c r="G639" s="5">
        <v>110526633</v>
      </c>
      <c r="H639" s="9">
        <v>0</v>
      </c>
      <c r="I639" s="5">
        <v>0</v>
      </c>
      <c r="J639" s="5">
        <f t="shared" si="27"/>
        <v>110526633</v>
      </c>
      <c r="K639" s="5">
        <v>1770921</v>
      </c>
      <c r="L639" s="5">
        <v>30101836.476439871</v>
      </c>
      <c r="M639" s="5">
        <v>48888.97</v>
      </c>
      <c r="N639" s="5">
        <v>3803</v>
      </c>
      <c r="O639" s="5">
        <v>26577852</v>
      </c>
      <c r="P639" s="5">
        <v>0</v>
      </c>
      <c r="Q639" s="5">
        <v>0</v>
      </c>
      <c r="R639" s="5">
        <v>3067846</v>
      </c>
      <c r="S639" s="5">
        <v>0</v>
      </c>
      <c r="T639" s="5">
        <v>7832580</v>
      </c>
      <c r="U639" s="5">
        <v>0</v>
      </c>
      <c r="V639" s="5">
        <v>9120703</v>
      </c>
      <c r="W639" s="5"/>
      <c r="X639" s="5">
        <f t="shared" si="28"/>
        <v>189051063.44643986</v>
      </c>
      <c r="Y639" s="5">
        <v>22105326.600000001</v>
      </c>
      <c r="Z639" s="15">
        <f t="shared" si="29"/>
        <v>166945736.84643987</v>
      </c>
      <c r="AA639" s="5">
        <v>123373292</v>
      </c>
      <c r="AB639" s="26">
        <v>0.73900235088651167</v>
      </c>
      <c r="AC639" s="5">
        <v>0</v>
      </c>
      <c r="AD639" s="26">
        <v>0</v>
      </c>
    </row>
    <row r="640" spans="1:30" ht="33" x14ac:dyDescent="0.3">
      <c r="A640" s="3" t="s">
        <v>2378</v>
      </c>
      <c r="B640" s="4" t="s">
        <v>9</v>
      </c>
      <c r="C640" s="5" t="s">
        <v>708</v>
      </c>
      <c r="D640" s="5" t="s">
        <v>1226</v>
      </c>
      <c r="E640" s="5" t="s">
        <v>1257</v>
      </c>
      <c r="F640" s="5" t="s">
        <v>1258</v>
      </c>
      <c r="G640" s="5">
        <v>1312</v>
      </c>
      <c r="H640" s="9">
        <v>0</v>
      </c>
      <c r="I640" s="5">
        <v>0</v>
      </c>
      <c r="J640" s="5">
        <f t="shared" si="27"/>
        <v>1312</v>
      </c>
      <c r="K640" s="5">
        <v>152</v>
      </c>
      <c r="L640" s="5">
        <v>2361.77</v>
      </c>
      <c r="M640" s="5">
        <v>0</v>
      </c>
      <c r="N640" s="5">
        <v>0</v>
      </c>
      <c r="O640" s="5">
        <v>0</v>
      </c>
      <c r="P640" s="5">
        <v>0</v>
      </c>
      <c r="Q640" s="5">
        <v>0</v>
      </c>
      <c r="R640" s="5">
        <v>181</v>
      </c>
      <c r="S640" s="5">
        <v>0</v>
      </c>
      <c r="T640" s="5">
        <v>184</v>
      </c>
      <c r="U640" s="5">
        <v>-130.25</v>
      </c>
      <c r="V640" s="5">
        <v>182</v>
      </c>
      <c r="W640" s="5"/>
      <c r="X640" s="5">
        <f t="shared" si="28"/>
        <v>4242.5200000000004</v>
      </c>
      <c r="Y640" s="5">
        <v>236.35000000000002</v>
      </c>
      <c r="Z640" s="15">
        <f t="shared" si="29"/>
        <v>4006.1700000000005</v>
      </c>
      <c r="AA640" s="5">
        <v>0</v>
      </c>
      <c r="AB640" s="26">
        <v>0</v>
      </c>
      <c r="AC640" s="5">
        <v>0</v>
      </c>
      <c r="AD640" s="26">
        <v>0</v>
      </c>
    </row>
    <row r="641" spans="1:30" ht="33" x14ac:dyDescent="0.3">
      <c r="A641" s="3" t="s">
        <v>2378</v>
      </c>
      <c r="B641" s="4" t="s">
        <v>9</v>
      </c>
      <c r="C641" s="5" t="s">
        <v>708</v>
      </c>
      <c r="D641" s="5" t="s">
        <v>1226</v>
      </c>
      <c r="E641" s="5" t="s">
        <v>1259</v>
      </c>
      <c r="F641" s="5" t="s">
        <v>1260</v>
      </c>
      <c r="G641" s="5">
        <v>0</v>
      </c>
      <c r="H641" s="9">
        <v>0</v>
      </c>
      <c r="I641" s="5">
        <v>0</v>
      </c>
      <c r="J641" s="5">
        <f t="shared" si="27"/>
        <v>0</v>
      </c>
      <c r="K641" s="5">
        <v>0</v>
      </c>
      <c r="L641" s="5">
        <v>0</v>
      </c>
      <c r="M641" s="5">
        <v>0</v>
      </c>
      <c r="N641" s="5">
        <v>0</v>
      </c>
      <c r="O641" s="5">
        <v>0</v>
      </c>
      <c r="P641" s="5">
        <v>0</v>
      </c>
      <c r="Q641" s="5">
        <v>0</v>
      </c>
      <c r="R641" s="5">
        <v>0</v>
      </c>
      <c r="S641" s="5">
        <v>0</v>
      </c>
      <c r="T641" s="5">
        <v>0</v>
      </c>
      <c r="U641" s="5">
        <v>0</v>
      </c>
      <c r="V641" s="5">
        <v>0</v>
      </c>
      <c r="W641" s="5"/>
      <c r="X641" s="5">
        <f t="shared" si="28"/>
        <v>0</v>
      </c>
      <c r="Y641" s="5">
        <v>0</v>
      </c>
      <c r="Z641" s="15">
        <f t="shared" si="29"/>
        <v>0</v>
      </c>
      <c r="AA641" s="5">
        <v>0</v>
      </c>
      <c r="AB641" s="26">
        <v>0</v>
      </c>
      <c r="AC641" s="5">
        <v>0</v>
      </c>
      <c r="AD641" s="26">
        <v>0</v>
      </c>
    </row>
    <row r="642" spans="1:30" ht="33" x14ac:dyDescent="0.3">
      <c r="A642" s="3" t="s">
        <v>2378</v>
      </c>
      <c r="B642" s="4" t="s">
        <v>9</v>
      </c>
      <c r="C642" s="5" t="s">
        <v>708</v>
      </c>
      <c r="D642" s="5" t="s">
        <v>1226</v>
      </c>
      <c r="E642" s="5" t="s">
        <v>1261</v>
      </c>
      <c r="F642" s="5" t="s">
        <v>1262</v>
      </c>
      <c r="G642" s="5">
        <v>234644</v>
      </c>
      <c r="H642" s="9">
        <v>0</v>
      </c>
      <c r="I642" s="5">
        <v>0</v>
      </c>
      <c r="J642" s="5">
        <f t="shared" si="27"/>
        <v>234644</v>
      </c>
      <c r="K642" s="5">
        <v>61454</v>
      </c>
      <c r="L642" s="5">
        <v>522482.90435669658</v>
      </c>
      <c r="M642" s="5">
        <v>0</v>
      </c>
      <c r="N642" s="5">
        <v>8</v>
      </c>
      <c r="O642" s="5">
        <v>98446</v>
      </c>
      <c r="P642" s="5">
        <v>0</v>
      </c>
      <c r="Q642" s="5">
        <v>0</v>
      </c>
      <c r="R642" s="5">
        <v>93284</v>
      </c>
      <c r="S642" s="5">
        <v>0</v>
      </c>
      <c r="T642" s="5">
        <v>117460</v>
      </c>
      <c r="U642" s="5">
        <v>0</v>
      </c>
      <c r="V642" s="5">
        <v>99115</v>
      </c>
      <c r="W642" s="5"/>
      <c r="X642" s="5">
        <f t="shared" si="28"/>
        <v>1226893.9043566966</v>
      </c>
      <c r="Y642" s="5">
        <v>0</v>
      </c>
      <c r="Z642" s="15">
        <f t="shared" si="29"/>
        <v>1226893.9043566966</v>
      </c>
      <c r="AA642" s="5">
        <v>0</v>
      </c>
      <c r="AB642" s="26">
        <v>0</v>
      </c>
      <c r="AC642" s="5">
        <v>0</v>
      </c>
      <c r="AD642" s="26">
        <v>0</v>
      </c>
    </row>
    <row r="643" spans="1:30" ht="33" x14ac:dyDescent="0.3">
      <c r="A643" s="3" t="s">
        <v>2378</v>
      </c>
      <c r="B643" s="4" t="s">
        <v>9</v>
      </c>
      <c r="C643" s="5" t="s">
        <v>708</v>
      </c>
      <c r="D643" s="5" t="s">
        <v>1226</v>
      </c>
      <c r="E643" s="5" t="s">
        <v>1263</v>
      </c>
      <c r="F643" s="5" t="s">
        <v>1264</v>
      </c>
      <c r="G643" s="5">
        <v>56310</v>
      </c>
      <c r="H643" s="9">
        <v>0</v>
      </c>
      <c r="I643" s="5">
        <v>0</v>
      </c>
      <c r="J643" s="5">
        <f t="shared" ref="J643:J706" si="30">SUM(G643:I643)</f>
        <v>56310</v>
      </c>
      <c r="K643" s="5">
        <v>10264</v>
      </c>
      <c r="L643" s="5">
        <v>213806.97</v>
      </c>
      <c r="M643" s="5">
        <v>0</v>
      </c>
      <c r="N643" s="5">
        <v>2</v>
      </c>
      <c r="O643" s="5">
        <v>13885</v>
      </c>
      <c r="P643" s="5">
        <v>0</v>
      </c>
      <c r="Q643" s="5">
        <v>0</v>
      </c>
      <c r="R643" s="5">
        <v>14554</v>
      </c>
      <c r="S643" s="5">
        <v>0</v>
      </c>
      <c r="T643" s="5">
        <v>16913</v>
      </c>
      <c r="U643" s="5">
        <v>-5590.28</v>
      </c>
      <c r="V643" s="5">
        <v>16659</v>
      </c>
      <c r="W643" s="5"/>
      <c r="X643" s="5">
        <f t="shared" si="28"/>
        <v>336803.68999999994</v>
      </c>
      <c r="Y643" s="5">
        <v>10143.944000000001</v>
      </c>
      <c r="Z643" s="15">
        <f t="shared" si="29"/>
        <v>326659.74599999993</v>
      </c>
      <c r="AA643" s="5">
        <v>0</v>
      </c>
      <c r="AB643" s="26">
        <v>0</v>
      </c>
      <c r="AC643" s="5">
        <v>0</v>
      </c>
      <c r="AD643" s="26">
        <v>0</v>
      </c>
    </row>
    <row r="644" spans="1:30" ht="33" x14ac:dyDescent="0.3">
      <c r="A644" s="3" t="s">
        <v>2378</v>
      </c>
      <c r="B644" s="4" t="s">
        <v>9</v>
      </c>
      <c r="C644" s="5" t="s">
        <v>708</v>
      </c>
      <c r="D644" s="5" t="s">
        <v>1226</v>
      </c>
      <c r="E644" s="5" t="s">
        <v>1265</v>
      </c>
      <c r="F644" s="5" t="s">
        <v>1266</v>
      </c>
      <c r="G644" s="5">
        <v>10791974</v>
      </c>
      <c r="H644" s="9">
        <v>0</v>
      </c>
      <c r="I644" s="5">
        <v>0</v>
      </c>
      <c r="J644" s="5">
        <f t="shared" si="30"/>
        <v>10791974</v>
      </c>
      <c r="K644" s="5">
        <v>332249</v>
      </c>
      <c r="L644" s="5">
        <v>5049672.3065388203</v>
      </c>
      <c r="M644" s="5">
        <v>0</v>
      </c>
      <c r="N644" s="5">
        <v>371</v>
      </c>
      <c r="O644" s="5">
        <v>5114004</v>
      </c>
      <c r="P644" s="5">
        <v>0</v>
      </c>
      <c r="Q644" s="5">
        <v>0</v>
      </c>
      <c r="R644" s="5">
        <v>469566</v>
      </c>
      <c r="S644" s="5">
        <v>0</v>
      </c>
      <c r="T644" s="5">
        <v>759968</v>
      </c>
      <c r="U644" s="5">
        <v>-1071392.6399999999</v>
      </c>
      <c r="V644" s="5">
        <v>748650</v>
      </c>
      <c r="W644" s="5"/>
      <c r="X644" s="5">
        <f t="shared" ref="X644:X707" si="31">+J644+K644+L644+M644+N644+O644+P644+Q644+R644+S644+T644+U644+V644+W644</f>
        <v>22195061.66653882</v>
      </c>
      <c r="Y644" s="5">
        <v>1944116.2719999999</v>
      </c>
      <c r="Z644" s="15">
        <f t="shared" ref="Z644:Z707" si="32">+X644-Y644</f>
        <v>20250945.39453882</v>
      </c>
      <c r="AA644" s="5">
        <v>0</v>
      </c>
      <c r="AB644" s="26">
        <v>0</v>
      </c>
      <c r="AC644" s="5">
        <v>0</v>
      </c>
      <c r="AD644" s="26">
        <v>0</v>
      </c>
    </row>
    <row r="645" spans="1:30" ht="33" x14ac:dyDescent="0.3">
      <c r="A645" s="3" t="s">
        <v>2378</v>
      </c>
      <c r="B645" s="4" t="s">
        <v>9</v>
      </c>
      <c r="C645" s="5" t="s">
        <v>708</v>
      </c>
      <c r="D645" s="5" t="s">
        <v>1226</v>
      </c>
      <c r="E645" s="5" t="s">
        <v>1267</v>
      </c>
      <c r="F645" s="5" t="s">
        <v>1268</v>
      </c>
      <c r="G645" s="5">
        <v>1465868743</v>
      </c>
      <c r="H645" s="9">
        <v>0</v>
      </c>
      <c r="I645" s="5">
        <v>0</v>
      </c>
      <c r="J645" s="5">
        <f t="shared" si="30"/>
        <v>1465868743</v>
      </c>
      <c r="K645" s="5">
        <v>63769236</v>
      </c>
      <c r="L645" s="5">
        <v>353796599.33796144</v>
      </c>
      <c r="M645" s="5">
        <v>35285039.340000004</v>
      </c>
      <c r="N645" s="5">
        <v>50439</v>
      </c>
      <c r="O645" s="5">
        <v>601724080</v>
      </c>
      <c r="P645" s="5">
        <v>0</v>
      </c>
      <c r="Q645" s="5">
        <v>340251</v>
      </c>
      <c r="R645" s="5">
        <v>87175384</v>
      </c>
      <c r="S645" s="5">
        <v>0</v>
      </c>
      <c r="T645" s="5">
        <v>155772573</v>
      </c>
      <c r="U645" s="5">
        <v>0</v>
      </c>
      <c r="V645" s="5">
        <v>134584584</v>
      </c>
      <c r="W645" s="5"/>
      <c r="X645" s="5">
        <f t="shared" si="31"/>
        <v>2898366928.6779613</v>
      </c>
      <c r="Y645" s="5">
        <v>0</v>
      </c>
      <c r="Z645" s="15">
        <f t="shared" si="32"/>
        <v>2898366928.6779613</v>
      </c>
      <c r="AA645" s="5">
        <v>1886738589</v>
      </c>
      <c r="AB645" s="26">
        <v>0.65096609070839839</v>
      </c>
      <c r="AC645" s="5">
        <v>1666768488.98</v>
      </c>
      <c r="AD645" s="26">
        <v>0.57507159376134165</v>
      </c>
    </row>
    <row r="646" spans="1:30" ht="33" x14ac:dyDescent="0.3">
      <c r="A646" s="3" t="s">
        <v>2378</v>
      </c>
      <c r="B646" s="4" t="s">
        <v>9</v>
      </c>
      <c r="C646" s="5" t="s">
        <v>708</v>
      </c>
      <c r="D646" s="5" t="s">
        <v>1226</v>
      </c>
      <c r="E646" s="5" t="s">
        <v>1269</v>
      </c>
      <c r="F646" s="5" t="s">
        <v>1270</v>
      </c>
      <c r="G646" s="5">
        <v>8697202998</v>
      </c>
      <c r="H646" s="9">
        <v>0</v>
      </c>
      <c r="I646" s="5">
        <v>0</v>
      </c>
      <c r="J646" s="5">
        <f t="shared" si="30"/>
        <v>8697202998</v>
      </c>
      <c r="K646" s="5">
        <v>879078450</v>
      </c>
      <c r="L646" s="5">
        <v>11299132662.969177</v>
      </c>
      <c r="M646" s="5">
        <v>3639704908.98</v>
      </c>
      <c r="N646" s="5">
        <v>299260</v>
      </c>
      <c r="O646" s="5">
        <v>3079242892</v>
      </c>
      <c r="P646" s="5">
        <v>0</v>
      </c>
      <c r="Q646" s="5">
        <v>2348672.1999999997</v>
      </c>
      <c r="R646" s="5">
        <v>1164513031</v>
      </c>
      <c r="S646" s="5">
        <v>0</v>
      </c>
      <c r="T646" s="5">
        <v>1108008669</v>
      </c>
      <c r="U646" s="5">
        <v>0</v>
      </c>
      <c r="V646" s="5">
        <v>871722064</v>
      </c>
      <c r="W646" s="5"/>
      <c r="X646" s="5">
        <f t="shared" si="31"/>
        <v>30741253608.149178</v>
      </c>
      <c r="Y646" s="5">
        <v>0</v>
      </c>
      <c r="Z646" s="15">
        <f t="shared" si="32"/>
        <v>30741253608.149178</v>
      </c>
      <c r="AA646" s="5">
        <v>25959359581.129997</v>
      </c>
      <c r="AB646" s="26">
        <v>0.84444700635918268</v>
      </c>
      <c r="AC646" s="5">
        <v>23107068133.249996</v>
      </c>
      <c r="AD646" s="26">
        <v>0.75166316988206883</v>
      </c>
    </row>
    <row r="647" spans="1:30" ht="33" x14ac:dyDescent="0.3">
      <c r="A647" s="3" t="s">
        <v>2378</v>
      </c>
      <c r="B647" s="4" t="s">
        <v>9</v>
      </c>
      <c r="C647" s="5" t="s">
        <v>708</v>
      </c>
      <c r="D647" s="5" t="s">
        <v>1226</v>
      </c>
      <c r="E647" s="5" t="s">
        <v>1271</v>
      </c>
      <c r="F647" s="5" t="s">
        <v>687</v>
      </c>
      <c r="G647" s="5">
        <v>0</v>
      </c>
      <c r="H647" s="9">
        <v>0</v>
      </c>
      <c r="I647" s="5">
        <v>0</v>
      </c>
      <c r="J647" s="5">
        <f t="shared" si="30"/>
        <v>0</v>
      </c>
      <c r="K647" s="5">
        <v>0</v>
      </c>
      <c r="L647" s="5">
        <v>0</v>
      </c>
      <c r="M647" s="5">
        <v>0</v>
      </c>
      <c r="N647" s="5">
        <v>0</v>
      </c>
      <c r="O647" s="5">
        <v>0</v>
      </c>
      <c r="P647" s="5">
        <v>0</v>
      </c>
      <c r="Q647" s="5">
        <v>0</v>
      </c>
      <c r="R647" s="5">
        <v>0</v>
      </c>
      <c r="S647" s="5">
        <v>0</v>
      </c>
      <c r="T647" s="5">
        <v>0</v>
      </c>
      <c r="U647" s="5">
        <v>0</v>
      </c>
      <c r="V647" s="5">
        <v>0</v>
      </c>
      <c r="W647" s="5"/>
      <c r="X647" s="5">
        <f t="shared" si="31"/>
        <v>0</v>
      </c>
      <c r="Y647" s="5">
        <v>0</v>
      </c>
      <c r="Z647" s="15">
        <f t="shared" si="32"/>
        <v>0</v>
      </c>
      <c r="AA647" s="5">
        <v>0</v>
      </c>
      <c r="AB647" s="26">
        <v>0</v>
      </c>
      <c r="AC647" s="5">
        <v>0</v>
      </c>
      <c r="AD647" s="26">
        <v>0</v>
      </c>
    </row>
    <row r="648" spans="1:30" ht="33" x14ac:dyDescent="0.3">
      <c r="A648" s="3" t="s">
        <v>2378</v>
      </c>
      <c r="B648" s="4" t="s">
        <v>9</v>
      </c>
      <c r="C648" s="5" t="s">
        <v>708</v>
      </c>
      <c r="D648" s="5" t="s">
        <v>1226</v>
      </c>
      <c r="E648" s="5" t="s">
        <v>1272</v>
      </c>
      <c r="F648" s="5" t="s">
        <v>1273</v>
      </c>
      <c r="G648" s="5">
        <v>0</v>
      </c>
      <c r="H648" s="9">
        <v>0</v>
      </c>
      <c r="I648" s="5">
        <v>0</v>
      </c>
      <c r="J648" s="5">
        <f t="shared" si="30"/>
        <v>0</v>
      </c>
      <c r="K648" s="5">
        <v>1962014</v>
      </c>
      <c r="L648" s="5">
        <v>1261055</v>
      </c>
      <c r="M648" s="5">
        <v>41325494</v>
      </c>
      <c r="N648" s="5">
        <v>0</v>
      </c>
      <c r="O648" s="5">
        <v>0</v>
      </c>
      <c r="P648" s="5">
        <v>0</v>
      </c>
      <c r="Q648" s="5">
        <v>0</v>
      </c>
      <c r="R648" s="5">
        <v>2713855</v>
      </c>
      <c r="S648" s="5">
        <v>0</v>
      </c>
      <c r="T648" s="5">
        <v>3056985</v>
      </c>
      <c r="U648" s="5">
        <v>0</v>
      </c>
      <c r="V648" s="5">
        <v>3011469</v>
      </c>
      <c r="W648" s="5"/>
      <c r="X648" s="5">
        <f t="shared" si="31"/>
        <v>53330872</v>
      </c>
      <c r="Y648" s="5">
        <v>0</v>
      </c>
      <c r="Z648" s="15">
        <f t="shared" si="32"/>
        <v>53330872</v>
      </c>
      <c r="AA648" s="5">
        <v>0</v>
      </c>
      <c r="AB648" s="26">
        <v>0</v>
      </c>
      <c r="AC648" s="5">
        <v>0</v>
      </c>
      <c r="AD648" s="26">
        <v>0</v>
      </c>
    </row>
    <row r="649" spans="1:30" ht="33" x14ac:dyDescent="0.3">
      <c r="A649" s="3" t="s">
        <v>2378</v>
      </c>
      <c r="B649" s="4" t="s">
        <v>9</v>
      </c>
      <c r="C649" s="5" t="s">
        <v>708</v>
      </c>
      <c r="D649" s="5" t="s">
        <v>1226</v>
      </c>
      <c r="E649" s="5" t="s">
        <v>1274</v>
      </c>
      <c r="F649" s="5" t="s">
        <v>1275</v>
      </c>
      <c r="G649" s="5">
        <v>5321113</v>
      </c>
      <c r="H649" s="9">
        <v>0</v>
      </c>
      <c r="I649" s="5">
        <v>0</v>
      </c>
      <c r="J649" s="5">
        <f t="shared" si="30"/>
        <v>5321113</v>
      </c>
      <c r="K649" s="5">
        <v>720382</v>
      </c>
      <c r="L649" s="5">
        <v>11988850.551977064</v>
      </c>
      <c r="M649" s="5">
        <v>5646762.5700000003</v>
      </c>
      <c r="N649" s="5">
        <v>183</v>
      </c>
      <c r="O649" s="5">
        <v>2168470</v>
      </c>
      <c r="P649" s="5">
        <v>0</v>
      </c>
      <c r="Q649" s="5">
        <v>334204.30999999994</v>
      </c>
      <c r="R649" s="5">
        <v>1426979</v>
      </c>
      <c r="S649" s="5">
        <v>0</v>
      </c>
      <c r="T649" s="5">
        <v>1699320</v>
      </c>
      <c r="U649" s="5">
        <v>0</v>
      </c>
      <c r="V649" s="5">
        <v>1811832</v>
      </c>
      <c r="W649" s="5"/>
      <c r="X649" s="5">
        <f t="shared" si="31"/>
        <v>31118096.431977063</v>
      </c>
      <c r="Y649" s="5">
        <v>0</v>
      </c>
      <c r="Z649" s="15">
        <f t="shared" si="32"/>
        <v>31118096.431977063</v>
      </c>
      <c r="AA649" s="5">
        <v>0</v>
      </c>
      <c r="AB649" s="26">
        <v>0</v>
      </c>
      <c r="AC649" s="5">
        <v>0</v>
      </c>
      <c r="AD649" s="26">
        <v>0</v>
      </c>
    </row>
    <row r="650" spans="1:30" ht="33" x14ac:dyDescent="0.3">
      <c r="A650" s="3" t="s">
        <v>2378</v>
      </c>
      <c r="B650" s="4" t="s">
        <v>9</v>
      </c>
      <c r="C650" s="5" t="s">
        <v>708</v>
      </c>
      <c r="D650" s="5" t="s">
        <v>1226</v>
      </c>
      <c r="E650" s="5" t="s">
        <v>1276</v>
      </c>
      <c r="F650" s="5" t="s">
        <v>1277</v>
      </c>
      <c r="G650" s="5">
        <v>377069745</v>
      </c>
      <c r="H650" s="9">
        <v>0</v>
      </c>
      <c r="I650" s="5">
        <v>0</v>
      </c>
      <c r="J650" s="5">
        <f t="shared" si="30"/>
        <v>377069745</v>
      </c>
      <c r="K650" s="5">
        <v>19653281</v>
      </c>
      <c r="L650" s="5">
        <v>229742706.6357215</v>
      </c>
      <c r="M650" s="5">
        <v>0</v>
      </c>
      <c r="N650" s="5">
        <v>12975</v>
      </c>
      <c r="O650" s="5">
        <v>101788544</v>
      </c>
      <c r="P650" s="5">
        <v>0</v>
      </c>
      <c r="Q650" s="5">
        <v>2055453.8</v>
      </c>
      <c r="R650" s="5">
        <v>19129415</v>
      </c>
      <c r="S650" s="5">
        <v>0</v>
      </c>
      <c r="T650" s="5">
        <v>34544867</v>
      </c>
      <c r="U650" s="5">
        <v>0</v>
      </c>
      <c r="V650" s="5">
        <v>37250733</v>
      </c>
      <c r="W650" s="5"/>
      <c r="X650" s="5">
        <f t="shared" si="31"/>
        <v>821247720.4357214</v>
      </c>
      <c r="Y650" s="5">
        <v>75413949</v>
      </c>
      <c r="Z650" s="15">
        <f t="shared" si="32"/>
        <v>745833771.4357214</v>
      </c>
      <c r="AA650" s="5">
        <v>345096153</v>
      </c>
      <c r="AB650" s="26">
        <v>0.46269848083668014</v>
      </c>
      <c r="AC650" s="5">
        <v>0</v>
      </c>
      <c r="AD650" s="26">
        <v>0</v>
      </c>
    </row>
    <row r="651" spans="1:30" ht="33" x14ac:dyDescent="0.3">
      <c r="A651" s="3" t="s">
        <v>2378</v>
      </c>
      <c r="B651" s="4" t="s">
        <v>9</v>
      </c>
      <c r="C651" s="5" t="s">
        <v>708</v>
      </c>
      <c r="D651" s="5" t="s">
        <v>1226</v>
      </c>
      <c r="E651" s="5" t="s">
        <v>1278</v>
      </c>
      <c r="F651" s="5" t="s">
        <v>1279</v>
      </c>
      <c r="G651" s="5">
        <v>0</v>
      </c>
      <c r="H651" s="9">
        <v>0</v>
      </c>
      <c r="I651" s="5">
        <v>0</v>
      </c>
      <c r="J651" s="5">
        <f t="shared" si="30"/>
        <v>0</v>
      </c>
      <c r="K651" s="5">
        <v>0</v>
      </c>
      <c r="L651" s="5">
        <v>0</v>
      </c>
      <c r="M651" s="5">
        <v>0</v>
      </c>
      <c r="N651" s="5">
        <v>0</v>
      </c>
      <c r="O651" s="5">
        <v>0</v>
      </c>
      <c r="P651" s="5">
        <v>0</v>
      </c>
      <c r="Q651" s="5">
        <v>0</v>
      </c>
      <c r="R651" s="5">
        <v>0</v>
      </c>
      <c r="S651" s="5">
        <v>0</v>
      </c>
      <c r="T651" s="5">
        <v>0</v>
      </c>
      <c r="U651" s="5">
        <v>0</v>
      </c>
      <c r="V651" s="5">
        <v>0</v>
      </c>
      <c r="W651" s="5"/>
      <c r="X651" s="5">
        <f t="shared" si="31"/>
        <v>0</v>
      </c>
      <c r="Y651" s="5">
        <v>0</v>
      </c>
      <c r="Z651" s="15">
        <f t="shared" si="32"/>
        <v>0</v>
      </c>
      <c r="AA651" s="5">
        <v>0</v>
      </c>
      <c r="AB651" s="26">
        <v>0</v>
      </c>
      <c r="AC651" s="5">
        <v>0</v>
      </c>
      <c r="AD651" s="26">
        <v>0</v>
      </c>
    </row>
    <row r="652" spans="1:30" ht="33" x14ac:dyDescent="0.3">
      <c r="A652" s="3" t="s">
        <v>2378</v>
      </c>
      <c r="B652" s="4" t="s">
        <v>9</v>
      </c>
      <c r="C652" s="5" t="s">
        <v>708</v>
      </c>
      <c r="D652" s="5" t="s">
        <v>1226</v>
      </c>
      <c r="E652" s="5" t="s">
        <v>1280</v>
      </c>
      <c r="F652" s="5" t="s">
        <v>1281</v>
      </c>
      <c r="G652" s="5">
        <v>2474215</v>
      </c>
      <c r="H652" s="9">
        <v>0</v>
      </c>
      <c r="I652" s="5">
        <v>0</v>
      </c>
      <c r="J652" s="5">
        <f t="shared" si="30"/>
        <v>2474215</v>
      </c>
      <c r="K652" s="5">
        <v>166614</v>
      </c>
      <c r="L652" s="5">
        <v>2711928.6693565296</v>
      </c>
      <c r="M652" s="5">
        <v>0</v>
      </c>
      <c r="N652" s="5">
        <v>85</v>
      </c>
      <c r="O652" s="5">
        <v>1173797</v>
      </c>
      <c r="P652" s="5">
        <v>0</v>
      </c>
      <c r="Q652" s="5">
        <v>0</v>
      </c>
      <c r="R652" s="5">
        <v>240428</v>
      </c>
      <c r="S652" s="5">
        <v>0</v>
      </c>
      <c r="T652" s="5">
        <v>321610</v>
      </c>
      <c r="U652" s="5">
        <v>-245632.15</v>
      </c>
      <c r="V652" s="5">
        <v>310304</v>
      </c>
      <c r="W652" s="5"/>
      <c r="X652" s="5">
        <f t="shared" si="31"/>
        <v>7153349.5193565292</v>
      </c>
      <c r="Y652" s="5">
        <v>445716.57000000007</v>
      </c>
      <c r="Z652" s="15">
        <f t="shared" si="32"/>
        <v>6707632.9493565289</v>
      </c>
      <c r="AA652" s="5">
        <v>0</v>
      </c>
      <c r="AB652" s="26">
        <v>0</v>
      </c>
      <c r="AC652" s="5">
        <v>0</v>
      </c>
      <c r="AD652" s="26">
        <v>0</v>
      </c>
    </row>
    <row r="653" spans="1:30" ht="33" x14ac:dyDescent="0.3">
      <c r="A653" s="3" t="s">
        <v>2378</v>
      </c>
      <c r="B653" s="4" t="s">
        <v>9</v>
      </c>
      <c r="C653" s="5" t="s">
        <v>708</v>
      </c>
      <c r="D653" s="5" t="s">
        <v>1226</v>
      </c>
      <c r="E653" s="5" t="s">
        <v>1282</v>
      </c>
      <c r="F653" s="5" t="s">
        <v>584</v>
      </c>
      <c r="G653" s="5">
        <v>7165308</v>
      </c>
      <c r="H653" s="9">
        <v>0</v>
      </c>
      <c r="I653" s="5">
        <v>0</v>
      </c>
      <c r="J653" s="5">
        <f t="shared" si="30"/>
        <v>7165308</v>
      </c>
      <c r="K653" s="5">
        <v>1703881</v>
      </c>
      <c r="L653" s="5">
        <v>37275564.43283762</v>
      </c>
      <c r="M653" s="5">
        <v>0</v>
      </c>
      <c r="N653" s="5">
        <v>247</v>
      </c>
      <c r="O653" s="5">
        <v>3047501</v>
      </c>
      <c r="P653" s="5">
        <v>0</v>
      </c>
      <c r="Q653" s="5">
        <v>5544042.209999999</v>
      </c>
      <c r="R653" s="5">
        <v>2709166</v>
      </c>
      <c r="S653" s="5">
        <v>0</v>
      </c>
      <c r="T653" s="5">
        <v>3857797</v>
      </c>
      <c r="U653" s="5">
        <v>0</v>
      </c>
      <c r="V653" s="5">
        <v>4098954</v>
      </c>
      <c r="W653" s="5"/>
      <c r="X653" s="5">
        <f t="shared" si="31"/>
        <v>65402460.642837621</v>
      </c>
      <c r="Y653" s="5">
        <v>0</v>
      </c>
      <c r="Z653" s="15">
        <f t="shared" si="32"/>
        <v>65402460.642837621</v>
      </c>
      <c r="AA653" s="5">
        <v>0</v>
      </c>
      <c r="AB653" s="26">
        <v>0</v>
      </c>
      <c r="AC653" s="5">
        <v>0</v>
      </c>
      <c r="AD653" s="26">
        <v>0</v>
      </c>
    </row>
    <row r="654" spans="1:30" ht="33" x14ac:dyDescent="0.3">
      <c r="A654" s="3" t="s">
        <v>2378</v>
      </c>
      <c r="B654" s="4" t="s">
        <v>9</v>
      </c>
      <c r="C654" s="5" t="s">
        <v>708</v>
      </c>
      <c r="D654" s="5" t="s">
        <v>1226</v>
      </c>
      <c r="E654" s="5" t="s">
        <v>1283</v>
      </c>
      <c r="F654" s="5" t="s">
        <v>1284</v>
      </c>
      <c r="G654" s="5">
        <v>2812478</v>
      </c>
      <c r="H654" s="9">
        <v>0</v>
      </c>
      <c r="I654" s="5">
        <v>0</v>
      </c>
      <c r="J654" s="5">
        <f t="shared" si="30"/>
        <v>2812478</v>
      </c>
      <c r="K654" s="5">
        <v>53500</v>
      </c>
      <c r="L654" s="5">
        <v>592060.12011004612</v>
      </c>
      <c r="M654" s="5">
        <v>0</v>
      </c>
      <c r="N654" s="5">
        <v>97</v>
      </c>
      <c r="O654" s="5">
        <v>1461567</v>
      </c>
      <c r="P654" s="5">
        <v>0</v>
      </c>
      <c r="Q654" s="5">
        <v>0</v>
      </c>
      <c r="R654" s="5">
        <v>72659</v>
      </c>
      <c r="S654" s="5">
        <v>0</v>
      </c>
      <c r="T654" s="5">
        <v>149234</v>
      </c>
      <c r="U654" s="5">
        <v>-279213.82</v>
      </c>
      <c r="V654" s="5">
        <v>151008</v>
      </c>
      <c r="W654" s="5"/>
      <c r="X654" s="5">
        <f t="shared" si="31"/>
        <v>5013389.3001100458</v>
      </c>
      <c r="Y654" s="5">
        <v>506652.83600000007</v>
      </c>
      <c r="Z654" s="15">
        <f t="shared" si="32"/>
        <v>4506736.4641100457</v>
      </c>
      <c r="AA654" s="5">
        <v>0</v>
      </c>
      <c r="AB654" s="26">
        <v>0</v>
      </c>
      <c r="AC654" s="5">
        <v>0</v>
      </c>
      <c r="AD654" s="26">
        <v>0</v>
      </c>
    </row>
    <row r="655" spans="1:30" ht="33" x14ac:dyDescent="0.3">
      <c r="A655" s="3" t="s">
        <v>2378</v>
      </c>
      <c r="B655" s="4" t="s">
        <v>9</v>
      </c>
      <c r="C655" s="5" t="s">
        <v>708</v>
      </c>
      <c r="D655" s="5" t="s">
        <v>1226</v>
      </c>
      <c r="E655" s="5" t="s">
        <v>1285</v>
      </c>
      <c r="F655" s="5" t="s">
        <v>1286</v>
      </c>
      <c r="G655" s="5">
        <v>37443339</v>
      </c>
      <c r="H655" s="9">
        <v>0</v>
      </c>
      <c r="I655" s="5">
        <v>0</v>
      </c>
      <c r="J655" s="5">
        <f t="shared" si="30"/>
        <v>37443339</v>
      </c>
      <c r="K655" s="5">
        <v>1014583</v>
      </c>
      <c r="L655" s="5">
        <v>6868374.3223503372</v>
      </c>
      <c r="M655" s="5">
        <v>60717.120000000003</v>
      </c>
      <c r="N655" s="5">
        <v>1288</v>
      </c>
      <c r="O655" s="5">
        <v>9714410</v>
      </c>
      <c r="P655" s="5">
        <v>0</v>
      </c>
      <c r="Q655" s="5">
        <v>0</v>
      </c>
      <c r="R655" s="5">
        <v>1408737</v>
      </c>
      <c r="S655" s="5">
        <v>0</v>
      </c>
      <c r="T655" s="5">
        <v>2032093</v>
      </c>
      <c r="U655" s="5">
        <v>-3717254.87</v>
      </c>
      <c r="V655" s="5">
        <v>1693792</v>
      </c>
      <c r="W655" s="5"/>
      <c r="X655" s="5">
        <f t="shared" si="31"/>
        <v>56520078.572350338</v>
      </c>
      <c r="Y655" s="5">
        <v>6745216.8260000013</v>
      </c>
      <c r="Z655" s="15">
        <f t="shared" si="32"/>
        <v>49774861.746350333</v>
      </c>
      <c r="AA655" s="5">
        <v>0</v>
      </c>
      <c r="AB655" s="26">
        <v>0</v>
      </c>
      <c r="AC655" s="5">
        <v>0</v>
      </c>
      <c r="AD655" s="26">
        <v>0</v>
      </c>
    </row>
    <row r="656" spans="1:30" ht="33" x14ac:dyDescent="0.3">
      <c r="A656" s="3" t="s">
        <v>2378</v>
      </c>
      <c r="B656" s="4" t="s">
        <v>9</v>
      </c>
      <c r="C656" s="5" t="s">
        <v>708</v>
      </c>
      <c r="D656" s="5" t="s">
        <v>1226</v>
      </c>
      <c r="E656" s="5" t="s">
        <v>1287</v>
      </c>
      <c r="F656" s="5" t="s">
        <v>1288</v>
      </c>
      <c r="G656" s="5">
        <v>870485403</v>
      </c>
      <c r="H656" s="9">
        <v>0</v>
      </c>
      <c r="I656" s="5">
        <v>0</v>
      </c>
      <c r="J656" s="5">
        <f t="shared" si="30"/>
        <v>870485403</v>
      </c>
      <c r="K656" s="5">
        <v>45048108.719999999</v>
      </c>
      <c r="L656" s="5">
        <v>648983044.48827147</v>
      </c>
      <c r="M656" s="5">
        <v>186249340.75</v>
      </c>
      <c r="N656" s="5">
        <v>29952</v>
      </c>
      <c r="O656" s="5">
        <v>243236254</v>
      </c>
      <c r="P656" s="5">
        <v>0</v>
      </c>
      <c r="Q656" s="5">
        <v>5974900</v>
      </c>
      <c r="R656" s="5">
        <v>81494093</v>
      </c>
      <c r="S656" s="5">
        <v>0</v>
      </c>
      <c r="T656" s="5">
        <v>117388246</v>
      </c>
      <c r="U656" s="5">
        <v>-86419005.099999994</v>
      </c>
      <c r="V656" s="5">
        <v>109242269</v>
      </c>
      <c r="W656" s="5"/>
      <c r="X656" s="5">
        <f t="shared" si="31"/>
        <v>2221712605.8582716</v>
      </c>
      <c r="Y656" s="5">
        <v>156813279.58000001</v>
      </c>
      <c r="Z656" s="15">
        <f t="shared" si="32"/>
        <v>2064899326.2782717</v>
      </c>
      <c r="AA656" s="5">
        <v>1364507666.8499999</v>
      </c>
      <c r="AB656" s="26">
        <v>0.66081074727713629</v>
      </c>
      <c r="AC656" s="5">
        <v>962523561.69000006</v>
      </c>
      <c r="AD656" s="26">
        <v>0.46613583017862231</v>
      </c>
    </row>
    <row r="657" spans="1:30" ht="33" x14ac:dyDescent="0.3">
      <c r="A657" s="3" t="s">
        <v>2378</v>
      </c>
      <c r="B657" s="4" t="s">
        <v>9</v>
      </c>
      <c r="C657" s="5" t="s">
        <v>708</v>
      </c>
      <c r="D657" s="5" t="s">
        <v>1226</v>
      </c>
      <c r="E657" s="5" t="s">
        <v>1289</v>
      </c>
      <c r="F657" s="5" t="s">
        <v>1290</v>
      </c>
      <c r="G657" s="5">
        <v>614063</v>
      </c>
      <c r="H657" s="9">
        <v>0</v>
      </c>
      <c r="I657" s="5">
        <v>0</v>
      </c>
      <c r="J657" s="5">
        <f t="shared" si="30"/>
        <v>614063</v>
      </c>
      <c r="K657" s="5">
        <v>2490884</v>
      </c>
      <c r="L657" s="5">
        <v>47148916.066261292</v>
      </c>
      <c r="M657" s="5">
        <v>32872947.25</v>
      </c>
      <c r="N657" s="5">
        <v>21</v>
      </c>
      <c r="O657" s="5">
        <v>235222</v>
      </c>
      <c r="P657" s="5">
        <v>0</v>
      </c>
      <c r="Q657" s="5">
        <v>0</v>
      </c>
      <c r="R657" s="5">
        <v>4481832</v>
      </c>
      <c r="S657" s="5">
        <v>0</v>
      </c>
      <c r="T657" s="5">
        <v>2642799</v>
      </c>
      <c r="U657" s="5">
        <v>0</v>
      </c>
      <c r="V657" s="5">
        <v>2620695</v>
      </c>
      <c r="W657" s="5"/>
      <c r="X657" s="5">
        <f t="shared" si="31"/>
        <v>93107379.316261292</v>
      </c>
      <c r="Y657" s="5">
        <v>0</v>
      </c>
      <c r="Z657" s="15">
        <f t="shared" si="32"/>
        <v>93107379.316261292</v>
      </c>
      <c r="AA657" s="5">
        <v>47000000</v>
      </c>
      <c r="AB657" s="26">
        <v>0.5047935012793493</v>
      </c>
      <c r="AC657" s="5">
        <v>47000000</v>
      </c>
      <c r="AD657" s="26">
        <v>0.5047935012793493</v>
      </c>
    </row>
    <row r="658" spans="1:30" ht="33" x14ac:dyDescent="0.3">
      <c r="A658" s="3" t="s">
        <v>2378</v>
      </c>
      <c r="B658" s="4" t="s">
        <v>9</v>
      </c>
      <c r="C658" s="5" t="s">
        <v>708</v>
      </c>
      <c r="D658" s="5" t="s">
        <v>1226</v>
      </c>
      <c r="E658" s="5" t="s">
        <v>1291</v>
      </c>
      <c r="F658" s="5" t="s">
        <v>1292</v>
      </c>
      <c r="G658" s="5">
        <v>1084771</v>
      </c>
      <c r="H658" s="9">
        <v>0</v>
      </c>
      <c r="I658" s="5">
        <v>0</v>
      </c>
      <c r="J658" s="5">
        <f t="shared" si="30"/>
        <v>1084771</v>
      </c>
      <c r="K658" s="5">
        <v>432102</v>
      </c>
      <c r="L658" s="5">
        <v>6915736.3718711138</v>
      </c>
      <c r="M658" s="5">
        <v>2222262.4300000002</v>
      </c>
      <c r="N658" s="5">
        <v>37</v>
      </c>
      <c r="O658" s="5">
        <v>259647</v>
      </c>
      <c r="P658" s="5">
        <v>0</v>
      </c>
      <c r="Q658" s="5">
        <v>3090319.8</v>
      </c>
      <c r="R658" s="5">
        <v>807287</v>
      </c>
      <c r="S658" s="5">
        <v>0</v>
      </c>
      <c r="T658" s="5">
        <v>1097873</v>
      </c>
      <c r="U658" s="5">
        <v>0</v>
      </c>
      <c r="V658" s="5">
        <v>1104550</v>
      </c>
      <c r="W658" s="5"/>
      <c r="X658" s="5">
        <f t="shared" si="31"/>
        <v>17014585.601871114</v>
      </c>
      <c r="Y658" s="5">
        <v>0</v>
      </c>
      <c r="Z658" s="15">
        <f t="shared" si="32"/>
        <v>17014585.601871114</v>
      </c>
      <c r="AA658" s="5">
        <v>0</v>
      </c>
      <c r="AB658" s="26">
        <v>0</v>
      </c>
      <c r="AC658" s="5">
        <v>0</v>
      </c>
      <c r="AD658" s="26">
        <v>0</v>
      </c>
    </row>
    <row r="659" spans="1:30" ht="33" x14ac:dyDescent="0.3">
      <c r="A659" s="3" t="s">
        <v>2378</v>
      </c>
      <c r="B659" s="4" t="s">
        <v>9</v>
      </c>
      <c r="C659" s="5" t="s">
        <v>708</v>
      </c>
      <c r="D659" s="5" t="s">
        <v>1226</v>
      </c>
      <c r="E659" s="5" t="s">
        <v>1293</v>
      </c>
      <c r="F659" s="5" t="s">
        <v>1294</v>
      </c>
      <c r="G659" s="5">
        <v>53273</v>
      </c>
      <c r="H659" s="9">
        <v>0</v>
      </c>
      <c r="I659" s="5">
        <v>0</v>
      </c>
      <c r="J659" s="5">
        <f t="shared" si="30"/>
        <v>53273</v>
      </c>
      <c r="K659" s="5">
        <v>19555</v>
      </c>
      <c r="L659" s="5">
        <v>424921.07162962889</v>
      </c>
      <c r="M659" s="5">
        <v>0</v>
      </c>
      <c r="N659" s="5">
        <v>2</v>
      </c>
      <c r="O659" s="5">
        <v>0</v>
      </c>
      <c r="P659" s="5">
        <v>0</v>
      </c>
      <c r="Q659" s="5">
        <v>0</v>
      </c>
      <c r="R659" s="5">
        <v>27074</v>
      </c>
      <c r="S659" s="5">
        <v>0</v>
      </c>
      <c r="T659" s="5">
        <v>30507</v>
      </c>
      <c r="U659" s="5">
        <v>-5288.77</v>
      </c>
      <c r="V659" s="5">
        <v>30042</v>
      </c>
      <c r="W659" s="5"/>
      <c r="X659" s="5">
        <f t="shared" si="31"/>
        <v>580085.30162962887</v>
      </c>
      <c r="Y659" s="5">
        <v>9596.8459999999995</v>
      </c>
      <c r="Z659" s="15">
        <f t="shared" si="32"/>
        <v>570488.45562962885</v>
      </c>
      <c r="AA659" s="5">
        <v>0</v>
      </c>
      <c r="AB659" s="26">
        <v>0</v>
      </c>
      <c r="AC659" s="5">
        <v>0</v>
      </c>
      <c r="AD659" s="26">
        <v>0</v>
      </c>
    </row>
    <row r="660" spans="1:30" ht="33" x14ac:dyDescent="0.3">
      <c r="A660" s="3" t="s">
        <v>2378</v>
      </c>
      <c r="B660" s="4" t="s">
        <v>9</v>
      </c>
      <c r="C660" s="5" t="s">
        <v>708</v>
      </c>
      <c r="D660" s="5" t="s">
        <v>1226</v>
      </c>
      <c r="E660" s="5" t="s">
        <v>1295</v>
      </c>
      <c r="F660" s="5" t="s">
        <v>1296</v>
      </c>
      <c r="G660" s="5">
        <v>211778590</v>
      </c>
      <c r="H660" s="9">
        <v>0</v>
      </c>
      <c r="I660" s="5">
        <v>0</v>
      </c>
      <c r="J660" s="5">
        <f t="shared" si="30"/>
        <v>211778590</v>
      </c>
      <c r="K660" s="5">
        <v>8686970</v>
      </c>
      <c r="L660" s="5">
        <v>116008412.92037696</v>
      </c>
      <c r="M660" s="5">
        <v>0</v>
      </c>
      <c r="N660" s="5">
        <v>7287</v>
      </c>
      <c r="O660" s="5">
        <v>88933277</v>
      </c>
      <c r="P660" s="5">
        <v>0</v>
      </c>
      <c r="Q660" s="5">
        <v>0</v>
      </c>
      <c r="R660" s="5">
        <v>17047766</v>
      </c>
      <c r="S660" s="5">
        <v>0</v>
      </c>
      <c r="T660" s="5">
        <v>29889155</v>
      </c>
      <c r="U660" s="5">
        <v>0</v>
      </c>
      <c r="V660" s="5">
        <v>30950750</v>
      </c>
      <c r="W660" s="5"/>
      <c r="X660" s="5">
        <f t="shared" si="31"/>
        <v>503302207.92037696</v>
      </c>
      <c r="Y660" s="5">
        <v>0</v>
      </c>
      <c r="Z660" s="15">
        <f t="shared" si="32"/>
        <v>503302207.92037696</v>
      </c>
      <c r="AA660" s="5">
        <v>471703100.92000002</v>
      </c>
      <c r="AB660" s="26">
        <v>0.93721643477197714</v>
      </c>
      <c r="AC660" s="5">
        <v>48524006</v>
      </c>
      <c r="AD660" s="26">
        <v>9.6411271868842185E-2</v>
      </c>
    </row>
    <row r="661" spans="1:30" ht="33" x14ac:dyDescent="0.3">
      <c r="A661" s="3" t="s">
        <v>2378</v>
      </c>
      <c r="B661" s="4" t="s">
        <v>9</v>
      </c>
      <c r="C661" s="5" t="s">
        <v>708</v>
      </c>
      <c r="D661" s="5" t="s">
        <v>1226</v>
      </c>
      <c r="E661" s="5" t="s">
        <v>1297</v>
      </c>
      <c r="F661" s="5" t="s">
        <v>1298</v>
      </c>
      <c r="G661" s="5">
        <v>8390735428</v>
      </c>
      <c r="H661" s="9">
        <v>0</v>
      </c>
      <c r="I661" s="5">
        <v>0</v>
      </c>
      <c r="J661" s="5">
        <f t="shared" si="30"/>
        <v>8390735428</v>
      </c>
      <c r="K661" s="5">
        <v>641577422</v>
      </c>
      <c r="L661" s="5">
        <v>8549653764.8783321</v>
      </c>
      <c r="M661" s="5">
        <v>3893787731.8800001</v>
      </c>
      <c r="N661" s="5">
        <v>288715</v>
      </c>
      <c r="O661" s="5">
        <v>2333120430</v>
      </c>
      <c r="P661" s="5">
        <v>0</v>
      </c>
      <c r="Q661" s="5">
        <v>0</v>
      </c>
      <c r="R661" s="5">
        <v>1086863724</v>
      </c>
      <c r="S661" s="5">
        <v>0</v>
      </c>
      <c r="T661" s="5">
        <v>1161413378</v>
      </c>
      <c r="U661" s="5">
        <v>-833005361.38999999</v>
      </c>
      <c r="V661" s="5">
        <v>876711278</v>
      </c>
      <c r="W661" s="5"/>
      <c r="X661" s="5">
        <f t="shared" si="31"/>
        <v>26101146510.368336</v>
      </c>
      <c r="Y661" s="5">
        <v>1511546013.322</v>
      </c>
      <c r="Z661" s="15">
        <f t="shared" si="32"/>
        <v>24589600497.046337</v>
      </c>
      <c r="AA661" s="5">
        <v>23558991068.600006</v>
      </c>
      <c r="AB661" s="26">
        <v>0.95808758956575457</v>
      </c>
      <c r="AC661" s="5">
        <v>16243092234.630001</v>
      </c>
      <c r="AD661" s="26">
        <v>0.66056755320531113</v>
      </c>
    </row>
    <row r="662" spans="1:30" ht="33" x14ac:dyDescent="0.3">
      <c r="A662" s="3" t="s">
        <v>2378</v>
      </c>
      <c r="B662" s="4" t="s">
        <v>9</v>
      </c>
      <c r="C662" s="5" t="s">
        <v>263</v>
      </c>
      <c r="D662" s="5" t="s">
        <v>1299</v>
      </c>
      <c r="E662" s="5" t="s">
        <v>1300</v>
      </c>
      <c r="F662" s="5" t="s">
        <v>1299</v>
      </c>
      <c r="G662" s="5">
        <v>174085055085</v>
      </c>
      <c r="H662" s="9">
        <v>0</v>
      </c>
      <c r="I662" s="5">
        <v>0</v>
      </c>
      <c r="J662" s="5">
        <f t="shared" si="30"/>
        <v>174085055085</v>
      </c>
      <c r="K662" s="5">
        <v>4052550666</v>
      </c>
      <c r="L662" s="5">
        <v>65379683336.576614</v>
      </c>
      <c r="M662" s="5">
        <v>201846451.52000001</v>
      </c>
      <c r="N662" s="5">
        <v>5990050</v>
      </c>
      <c r="O662" s="5">
        <v>49414908227</v>
      </c>
      <c r="P662" s="5">
        <v>0</v>
      </c>
      <c r="Q662" s="5">
        <v>15652207491.259998</v>
      </c>
      <c r="R662" s="5">
        <v>6933475231</v>
      </c>
      <c r="S662" s="5">
        <v>0</v>
      </c>
      <c r="T662" s="5">
        <v>14710391873</v>
      </c>
      <c r="U662" s="5">
        <v>21479280317.389999</v>
      </c>
      <c r="V662" s="5">
        <v>10809353383</v>
      </c>
      <c r="W662" s="5"/>
      <c r="X662" s="5">
        <f t="shared" si="31"/>
        <v>362724742111.74658</v>
      </c>
      <c r="Y662" s="5">
        <v>0</v>
      </c>
      <c r="Z662" s="15">
        <f t="shared" si="32"/>
        <v>362724742111.74658</v>
      </c>
      <c r="AA662" s="5">
        <v>266777672922.08994</v>
      </c>
      <c r="AB662" s="26">
        <v>0.73548242496207294</v>
      </c>
      <c r="AC662" s="5">
        <v>180607877904.63</v>
      </c>
      <c r="AD662" s="26">
        <v>0.49791992918142086</v>
      </c>
    </row>
    <row r="663" spans="1:30" ht="33" x14ac:dyDescent="0.3">
      <c r="A663" s="3" t="s">
        <v>2378</v>
      </c>
      <c r="B663" s="4" t="s">
        <v>9</v>
      </c>
      <c r="C663" s="5" t="s">
        <v>263</v>
      </c>
      <c r="D663" s="5" t="s">
        <v>1299</v>
      </c>
      <c r="E663" s="5" t="s">
        <v>1301</v>
      </c>
      <c r="F663" s="5" t="s">
        <v>1302</v>
      </c>
      <c r="G663" s="5">
        <v>4465685876</v>
      </c>
      <c r="H663" s="9">
        <v>0</v>
      </c>
      <c r="I663" s="5">
        <v>0</v>
      </c>
      <c r="J663" s="5">
        <f t="shared" si="30"/>
        <v>4465685876</v>
      </c>
      <c r="K663" s="5">
        <v>536146413</v>
      </c>
      <c r="L663" s="5">
        <v>7884550598.2490902</v>
      </c>
      <c r="M663" s="5">
        <v>0</v>
      </c>
      <c r="N663" s="5">
        <v>153659</v>
      </c>
      <c r="O663" s="5">
        <v>1354934315</v>
      </c>
      <c r="P663" s="5">
        <v>0</v>
      </c>
      <c r="Q663" s="5">
        <v>6651197.6200000001</v>
      </c>
      <c r="R663" s="5">
        <v>621746280</v>
      </c>
      <c r="S663" s="5">
        <v>0</v>
      </c>
      <c r="T663" s="5">
        <v>714154245</v>
      </c>
      <c r="U663" s="5">
        <v>0</v>
      </c>
      <c r="V663" s="5">
        <v>646463033</v>
      </c>
      <c r="W663" s="5"/>
      <c r="X663" s="5">
        <f t="shared" si="31"/>
        <v>16230485616.869091</v>
      </c>
      <c r="Y663" s="5">
        <v>0</v>
      </c>
      <c r="Z663" s="15">
        <f t="shared" si="32"/>
        <v>16230485616.869091</v>
      </c>
      <c r="AA663" s="5">
        <v>11603993467.460001</v>
      </c>
      <c r="AB663" s="26">
        <v>0.71495047907866882</v>
      </c>
      <c r="AC663" s="5">
        <v>5478431315.460001</v>
      </c>
      <c r="AD663" s="26">
        <v>0.33753958105640508</v>
      </c>
    </row>
    <row r="664" spans="1:30" ht="33" x14ac:dyDescent="0.3">
      <c r="A664" s="3" t="s">
        <v>2378</v>
      </c>
      <c r="B664" s="4" t="s">
        <v>9</v>
      </c>
      <c r="C664" s="5" t="s">
        <v>263</v>
      </c>
      <c r="D664" s="5" t="s">
        <v>1299</v>
      </c>
      <c r="E664" s="5" t="s">
        <v>1303</v>
      </c>
      <c r="F664" s="5" t="s">
        <v>714</v>
      </c>
      <c r="G664" s="5">
        <v>24108485503</v>
      </c>
      <c r="H664" s="9">
        <v>0</v>
      </c>
      <c r="I664" s="5">
        <v>0</v>
      </c>
      <c r="J664" s="5">
        <f t="shared" si="30"/>
        <v>24108485503</v>
      </c>
      <c r="K664" s="5">
        <v>639947605</v>
      </c>
      <c r="L664" s="5">
        <v>6494599096.6620827</v>
      </c>
      <c r="M664" s="5">
        <v>77656909.930000007</v>
      </c>
      <c r="N664" s="5">
        <v>829543</v>
      </c>
      <c r="O664" s="5">
        <v>8271027132</v>
      </c>
      <c r="P664" s="5">
        <v>0</v>
      </c>
      <c r="Q664" s="5">
        <v>5219861160.3400002</v>
      </c>
      <c r="R664" s="5">
        <v>1537134466</v>
      </c>
      <c r="S664" s="5">
        <v>0</v>
      </c>
      <c r="T664" s="5">
        <v>3520790923</v>
      </c>
      <c r="U664" s="5">
        <v>18218705726.43</v>
      </c>
      <c r="V664" s="5">
        <v>2920427701</v>
      </c>
      <c r="W664" s="5"/>
      <c r="X664" s="5">
        <f t="shared" si="31"/>
        <v>71009465766.362091</v>
      </c>
      <c r="Y664" s="5">
        <v>0</v>
      </c>
      <c r="Z664" s="15">
        <f t="shared" si="32"/>
        <v>71009465766.362091</v>
      </c>
      <c r="AA664" s="5">
        <v>48295130208.460007</v>
      </c>
      <c r="AB664" s="26">
        <v>0.68012242716150528</v>
      </c>
      <c r="AC664" s="5">
        <v>32536713984.560001</v>
      </c>
      <c r="AD664" s="26">
        <v>0.45820248939223784</v>
      </c>
    </row>
    <row r="665" spans="1:30" ht="33" x14ac:dyDescent="0.3">
      <c r="A665" s="3" t="s">
        <v>2378</v>
      </c>
      <c r="B665" s="4" t="s">
        <v>9</v>
      </c>
      <c r="C665" s="5" t="s">
        <v>263</v>
      </c>
      <c r="D665" s="5" t="s">
        <v>1299</v>
      </c>
      <c r="E665" s="5" t="s">
        <v>1304</v>
      </c>
      <c r="F665" s="5" t="s">
        <v>1305</v>
      </c>
      <c r="G665" s="5">
        <v>80512397059</v>
      </c>
      <c r="H665" s="9">
        <v>0</v>
      </c>
      <c r="I665" s="5">
        <v>0</v>
      </c>
      <c r="J665" s="5">
        <f t="shared" si="30"/>
        <v>80512397059</v>
      </c>
      <c r="K665" s="5">
        <v>1635386793</v>
      </c>
      <c r="L665" s="5">
        <v>21393705034.105537</v>
      </c>
      <c r="M665" s="5">
        <v>25160862.539999999</v>
      </c>
      <c r="N665" s="5">
        <v>2770332</v>
      </c>
      <c r="O665" s="5">
        <v>35914232925</v>
      </c>
      <c r="P665" s="5">
        <v>0</v>
      </c>
      <c r="Q665" s="5">
        <v>7937096769.3799992</v>
      </c>
      <c r="R665" s="5">
        <v>4205940143</v>
      </c>
      <c r="S665" s="5">
        <v>0</v>
      </c>
      <c r="T665" s="5">
        <v>9858463205</v>
      </c>
      <c r="U665" s="5">
        <v>6984453457.8100004</v>
      </c>
      <c r="V665" s="5">
        <v>8012937096</v>
      </c>
      <c r="W665" s="5"/>
      <c r="X665" s="5">
        <f t="shared" si="31"/>
        <v>176482543676.83551</v>
      </c>
      <c r="Y665" s="5">
        <v>0</v>
      </c>
      <c r="Z665" s="15">
        <f t="shared" si="32"/>
        <v>176482543676.83551</v>
      </c>
      <c r="AA665" s="5">
        <v>149414362948.92999</v>
      </c>
      <c r="AB665" s="26">
        <v>0.84662403338048442</v>
      </c>
      <c r="AC665" s="5">
        <v>98688769339.259995</v>
      </c>
      <c r="AD665" s="26">
        <v>0.55919847528927891</v>
      </c>
    </row>
    <row r="666" spans="1:30" ht="33" x14ac:dyDescent="0.3">
      <c r="A666" s="3" t="s">
        <v>2378</v>
      </c>
      <c r="B666" s="4" t="s">
        <v>9</v>
      </c>
      <c r="C666" s="5" t="s">
        <v>263</v>
      </c>
      <c r="D666" s="5" t="s">
        <v>1299</v>
      </c>
      <c r="E666" s="5" t="s">
        <v>1306</v>
      </c>
      <c r="F666" s="5" t="s">
        <v>1307</v>
      </c>
      <c r="G666" s="5">
        <v>1292901498</v>
      </c>
      <c r="H666" s="9">
        <v>0</v>
      </c>
      <c r="I666" s="5">
        <v>0</v>
      </c>
      <c r="J666" s="5">
        <f t="shared" si="30"/>
        <v>1292901498</v>
      </c>
      <c r="K666" s="5">
        <v>178657240</v>
      </c>
      <c r="L666" s="5">
        <v>2956846022.3014822</v>
      </c>
      <c r="M666" s="5">
        <v>0</v>
      </c>
      <c r="N666" s="5">
        <v>44487</v>
      </c>
      <c r="O666" s="5">
        <v>385055902</v>
      </c>
      <c r="P666" s="5">
        <v>0</v>
      </c>
      <c r="Q666" s="5">
        <v>36578291.93</v>
      </c>
      <c r="R666" s="5">
        <v>244567359</v>
      </c>
      <c r="S666" s="5">
        <v>0</v>
      </c>
      <c r="T666" s="5">
        <v>290665793</v>
      </c>
      <c r="U666" s="5">
        <v>226760729.13999999</v>
      </c>
      <c r="V666" s="5">
        <v>157779128</v>
      </c>
      <c r="W666" s="5"/>
      <c r="X666" s="5">
        <f t="shared" si="31"/>
        <v>5769856450.3714828</v>
      </c>
      <c r="Y666" s="5">
        <v>0</v>
      </c>
      <c r="Z666" s="15">
        <f t="shared" si="32"/>
        <v>5769856450.3714828</v>
      </c>
      <c r="AA666" s="5">
        <v>4564322047.5900002</v>
      </c>
      <c r="AB666" s="26">
        <v>0.79106336298819591</v>
      </c>
      <c r="AC666" s="5">
        <v>3197562136.6400003</v>
      </c>
      <c r="AD666" s="26">
        <v>0.55418400165469117</v>
      </c>
    </row>
    <row r="667" spans="1:30" ht="33" x14ac:dyDescent="0.3">
      <c r="A667" s="3" t="s">
        <v>2378</v>
      </c>
      <c r="B667" s="4" t="s">
        <v>9</v>
      </c>
      <c r="C667" s="5" t="s">
        <v>263</v>
      </c>
      <c r="D667" s="5" t="s">
        <v>1299</v>
      </c>
      <c r="E667" s="5" t="s">
        <v>1308</v>
      </c>
      <c r="F667" s="5" t="s">
        <v>1309</v>
      </c>
      <c r="G667" s="5">
        <v>7977</v>
      </c>
      <c r="H667" s="9">
        <v>0</v>
      </c>
      <c r="I667" s="5">
        <v>0</v>
      </c>
      <c r="J667" s="5">
        <f t="shared" si="30"/>
        <v>7977</v>
      </c>
      <c r="K667" s="5">
        <v>94736</v>
      </c>
      <c r="L667" s="5">
        <v>139151.18</v>
      </c>
      <c r="M667" s="5">
        <v>0</v>
      </c>
      <c r="N667" s="5">
        <v>0</v>
      </c>
      <c r="O667" s="5">
        <v>0</v>
      </c>
      <c r="P667" s="5">
        <v>0</v>
      </c>
      <c r="Q667" s="5">
        <v>0</v>
      </c>
      <c r="R667" s="5">
        <v>131214</v>
      </c>
      <c r="S667" s="5">
        <v>0</v>
      </c>
      <c r="T667" s="5">
        <v>147804</v>
      </c>
      <c r="U667" s="5">
        <v>-791.93</v>
      </c>
      <c r="V667" s="5">
        <v>92786</v>
      </c>
      <c r="W667" s="5"/>
      <c r="X667" s="5">
        <f t="shared" si="31"/>
        <v>612876.25</v>
      </c>
      <c r="Y667" s="5">
        <v>1437.0140000000001</v>
      </c>
      <c r="Z667" s="15">
        <f t="shared" si="32"/>
        <v>611439.23600000003</v>
      </c>
      <c r="AA667" s="5">
        <v>0</v>
      </c>
      <c r="AB667" s="26">
        <v>0</v>
      </c>
      <c r="AC667" s="5">
        <v>0</v>
      </c>
      <c r="AD667" s="26">
        <v>0</v>
      </c>
    </row>
    <row r="668" spans="1:30" ht="33" x14ac:dyDescent="0.3">
      <c r="A668" s="3" t="s">
        <v>2378</v>
      </c>
      <c r="B668" s="4" t="s">
        <v>9</v>
      </c>
      <c r="C668" s="5" t="s">
        <v>263</v>
      </c>
      <c r="D668" s="5" t="s">
        <v>1299</v>
      </c>
      <c r="E668" s="5" t="s">
        <v>1310</v>
      </c>
      <c r="F668" s="5" t="s">
        <v>1311</v>
      </c>
      <c r="G668" s="5">
        <v>977144854</v>
      </c>
      <c r="H668" s="9">
        <v>0</v>
      </c>
      <c r="I668" s="5">
        <v>0</v>
      </c>
      <c r="J668" s="5">
        <f t="shared" si="30"/>
        <v>977144854</v>
      </c>
      <c r="K668" s="5">
        <v>37544875</v>
      </c>
      <c r="L668" s="5">
        <v>784924529.51655531</v>
      </c>
      <c r="M668" s="5">
        <v>0</v>
      </c>
      <c r="N668" s="5">
        <v>33622</v>
      </c>
      <c r="O668" s="5">
        <v>118634242</v>
      </c>
      <c r="P668" s="5">
        <v>0</v>
      </c>
      <c r="Q668" s="5">
        <v>0</v>
      </c>
      <c r="R668" s="5">
        <v>52994889</v>
      </c>
      <c r="S668" s="5">
        <v>0</v>
      </c>
      <c r="T668" s="5">
        <v>37789302</v>
      </c>
      <c r="U668" s="5">
        <v>-97007814.060000002</v>
      </c>
      <c r="V668" s="5">
        <v>2815717</v>
      </c>
      <c r="W668" s="5"/>
      <c r="X668" s="5">
        <f t="shared" si="31"/>
        <v>1914874216.4565554</v>
      </c>
      <c r="Y668" s="5">
        <v>176027407.98800004</v>
      </c>
      <c r="Z668" s="15">
        <f t="shared" si="32"/>
        <v>1738846808.4685555</v>
      </c>
      <c r="AA668" s="5">
        <v>1494336376.9099998</v>
      </c>
      <c r="AB668" s="26">
        <v>0.85938356940488514</v>
      </c>
      <c r="AC668" s="5">
        <v>993981630.60000002</v>
      </c>
      <c r="AD668" s="26">
        <v>0.57163266238238875</v>
      </c>
    </row>
    <row r="669" spans="1:30" ht="33" x14ac:dyDescent="0.3">
      <c r="A669" s="3" t="s">
        <v>2378</v>
      </c>
      <c r="B669" s="4" t="s">
        <v>9</v>
      </c>
      <c r="C669" s="5" t="s">
        <v>263</v>
      </c>
      <c r="D669" s="5" t="s">
        <v>1299</v>
      </c>
      <c r="E669" s="5" t="s">
        <v>1312</v>
      </c>
      <c r="F669" s="5" t="s">
        <v>1313</v>
      </c>
      <c r="G669" s="5">
        <v>429916</v>
      </c>
      <c r="H669" s="9">
        <v>0</v>
      </c>
      <c r="I669" s="5">
        <v>0</v>
      </c>
      <c r="J669" s="5">
        <f t="shared" si="30"/>
        <v>429916</v>
      </c>
      <c r="K669" s="5">
        <v>77042</v>
      </c>
      <c r="L669" s="5">
        <v>1674416.2608560948</v>
      </c>
      <c r="M669" s="5">
        <v>0</v>
      </c>
      <c r="N669" s="5">
        <v>15</v>
      </c>
      <c r="O669" s="5">
        <v>0</v>
      </c>
      <c r="P669" s="5">
        <v>0</v>
      </c>
      <c r="Q669" s="5">
        <v>0</v>
      </c>
      <c r="R669" s="5">
        <v>106698</v>
      </c>
      <c r="S669" s="5">
        <v>0</v>
      </c>
      <c r="T669" s="5">
        <v>120194</v>
      </c>
      <c r="U669" s="5">
        <v>-42680.68</v>
      </c>
      <c r="V669" s="5">
        <v>118400</v>
      </c>
      <c r="W669" s="5"/>
      <c r="X669" s="5">
        <f t="shared" si="31"/>
        <v>2484000.5808560946</v>
      </c>
      <c r="Y669" s="5">
        <v>77447.063999999998</v>
      </c>
      <c r="Z669" s="15">
        <f t="shared" si="32"/>
        <v>2406553.5168560948</v>
      </c>
      <c r="AA669" s="5">
        <v>0</v>
      </c>
      <c r="AB669" s="26">
        <v>0</v>
      </c>
      <c r="AC669" s="5">
        <v>0</v>
      </c>
      <c r="AD669" s="26">
        <v>0</v>
      </c>
    </row>
    <row r="670" spans="1:30" ht="33" x14ac:dyDescent="0.3">
      <c r="A670" s="3" t="s">
        <v>2378</v>
      </c>
      <c r="B670" s="4" t="s">
        <v>9</v>
      </c>
      <c r="C670" s="5" t="s">
        <v>263</v>
      </c>
      <c r="D670" s="5" t="s">
        <v>1299</v>
      </c>
      <c r="E670" s="5" t="s">
        <v>1314</v>
      </c>
      <c r="F670" s="5" t="s">
        <v>1315</v>
      </c>
      <c r="G670" s="5">
        <v>6588346990</v>
      </c>
      <c r="H670" s="9">
        <v>0</v>
      </c>
      <c r="I670" s="5">
        <v>0</v>
      </c>
      <c r="J670" s="5">
        <f t="shared" si="30"/>
        <v>6588346990</v>
      </c>
      <c r="K670" s="5">
        <v>260698436</v>
      </c>
      <c r="L670" s="5">
        <v>3909401513.1633492</v>
      </c>
      <c r="M670" s="5">
        <v>13207375.09</v>
      </c>
      <c r="N670" s="5">
        <v>226697</v>
      </c>
      <c r="O670" s="5">
        <v>3018219767</v>
      </c>
      <c r="P670" s="5">
        <v>0</v>
      </c>
      <c r="Q670" s="5">
        <v>1055744478.1300001</v>
      </c>
      <c r="R670" s="5">
        <v>555105959</v>
      </c>
      <c r="S670" s="5">
        <v>0</v>
      </c>
      <c r="T670" s="5">
        <v>1032834502</v>
      </c>
      <c r="U670" s="5">
        <v>8521555131.9799995</v>
      </c>
      <c r="V670" s="5">
        <v>575997716</v>
      </c>
      <c r="W670" s="5"/>
      <c r="X670" s="5">
        <f t="shared" si="31"/>
        <v>25531338565.36335</v>
      </c>
      <c r="Y670" s="5">
        <v>0</v>
      </c>
      <c r="Z670" s="15">
        <f t="shared" si="32"/>
        <v>25531338565.36335</v>
      </c>
      <c r="AA670" s="5">
        <v>16048767396.070002</v>
      </c>
      <c r="AB670" s="26">
        <v>0.62859091210526208</v>
      </c>
      <c r="AC670" s="5">
        <v>12638217643.9</v>
      </c>
      <c r="AD670" s="26">
        <v>0.49500803146472783</v>
      </c>
    </row>
    <row r="671" spans="1:30" ht="33" x14ac:dyDescent="0.3">
      <c r="A671" s="3" t="s">
        <v>2378</v>
      </c>
      <c r="B671" s="4" t="s">
        <v>9</v>
      </c>
      <c r="C671" s="5" t="s">
        <v>263</v>
      </c>
      <c r="D671" s="5" t="s">
        <v>1299</v>
      </c>
      <c r="E671" s="5" t="s">
        <v>1316</v>
      </c>
      <c r="F671" s="5" t="s">
        <v>1317</v>
      </c>
      <c r="G671" s="5">
        <v>0</v>
      </c>
      <c r="H671" s="9">
        <v>0</v>
      </c>
      <c r="I671" s="5">
        <v>0</v>
      </c>
      <c r="J671" s="5">
        <f t="shared" si="30"/>
        <v>0</v>
      </c>
      <c r="K671" s="5">
        <v>0</v>
      </c>
      <c r="L671" s="5">
        <v>0</v>
      </c>
      <c r="M671" s="5">
        <v>0</v>
      </c>
      <c r="N671" s="5">
        <v>0</v>
      </c>
      <c r="O671" s="5">
        <v>0</v>
      </c>
      <c r="P671" s="5">
        <v>0</v>
      </c>
      <c r="Q671" s="5">
        <v>0</v>
      </c>
      <c r="R671" s="5">
        <v>0</v>
      </c>
      <c r="S671" s="5">
        <v>0</v>
      </c>
      <c r="T671" s="5">
        <v>0</v>
      </c>
      <c r="U671" s="5">
        <v>0</v>
      </c>
      <c r="V671" s="5">
        <v>0</v>
      </c>
      <c r="W671" s="5"/>
      <c r="X671" s="5">
        <f t="shared" si="31"/>
        <v>0</v>
      </c>
      <c r="Y671" s="5">
        <v>0</v>
      </c>
      <c r="Z671" s="15">
        <f t="shared" si="32"/>
        <v>0</v>
      </c>
      <c r="AA671" s="5">
        <v>0</v>
      </c>
      <c r="AB671" s="26">
        <v>0</v>
      </c>
      <c r="AC671" s="5">
        <v>0</v>
      </c>
      <c r="AD671" s="26">
        <v>0</v>
      </c>
    </row>
    <row r="672" spans="1:30" ht="33" x14ac:dyDescent="0.3">
      <c r="A672" s="3" t="s">
        <v>2378</v>
      </c>
      <c r="B672" s="4" t="s">
        <v>9</v>
      </c>
      <c r="C672" s="5" t="s">
        <v>263</v>
      </c>
      <c r="D672" s="5" t="s">
        <v>1299</v>
      </c>
      <c r="E672" s="5" t="s">
        <v>1318</v>
      </c>
      <c r="F672" s="5" t="s">
        <v>1319</v>
      </c>
      <c r="G672" s="5">
        <v>1460465853</v>
      </c>
      <c r="H672" s="9">
        <v>0</v>
      </c>
      <c r="I672" s="5">
        <v>0</v>
      </c>
      <c r="J672" s="5">
        <f t="shared" si="30"/>
        <v>1460465853</v>
      </c>
      <c r="K672" s="5">
        <v>64695544</v>
      </c>
      <c r="L672" s="5">
        <v>1192837003.7440414</v>
      </c>
      <c r="M672" s="5">
        <v>22876961.969999999</v>
      </c>
      <c r="N672" s="5">
        <v>50253</v>
      </c>
      <c r="O672" s="5">
        <v>499552610</v>
      </c>
      <c r="P672" s="5">
        <v>0</v>
      </c>
      <c r="Q672" s="5">
        <v>295028701.2700001</v>
      </c>
      <c r="R672" s="5">
        <v>135082196</v>
      </c>
      <c r="S672" s="5">
        <v>0</v>
      </c>
      <c r="T672" s="5">
        <v>276806194</v>
      </c>
      <c r="U672" s="5">
        <v>725725356.20000005</v>
      </c>
      <c r="V672" s="5">
        <v>249171232</v>
      </c>
      <c r="W672" s="5"/>
      <c r="X672" s="5">
        <f t="shared" si="31"/>
        <v>4922291905.184041</v>
      </c>
      <c r="Y672" s="5">
        <v>0</v>
      </c>
      <c r="Z672" s="15">
        <f t="shared" si="32"/>
        <v>4922291905.184041</v>
      </c>
      <c r="AA672" s="5">
        <v>2996536110.9499998</v>
      </c>
      <c r="AB672" s="26">
        <v>0.60876846978419119</v>
      </c>
      <c r="AC672" s="5">
        <v>1502441883.1599998</v>
      </c>
      <c r="AD672" s="26">
        <v>0.30523217885100712</v>
      </c>
    </row>
    <row r="673" spans="1:30" ht="33" x14ac:dyDescent="0.3">
      <c r="A673" s="3" t="s">
        <v>2378</v>
      </c>
      <c r="B673" s="4" t="s">
        <v>9</v>
      </c>
      <c r="C673" s="5" t="s">
        <v>263</v>
      </c>
      <c r="D673" s="5" t="s">
        <v>1299</v>
      </c>
      <c r="E673" s="5" t="s">
        <v>1320</v>
      </c>
      <c r="F673" s="5" t="s">
        <v>857</v>
      </c>
      <c r="G673" s="5">
        <v>6949908035</v>
      </c>
      <c r="H673" s="9">
        <v>0</v>
      </c>
      <c r="I673" s="5">
        <v>0</v>
      </c>
      <c r="J673" s="5">
        <f t="shared" si="30"/>
        <v>6949908035</v>
      </c>
      <c r="K673" s="5">
        <v>511789809</v>
      </c>
      <c r="L673" s="5">
        <v>8577020356.2400665</v>
      </c>
      <c r="M673" s="5">
        <v>25736314.149999999</v>
      </c>
      <c r="N673" s="5">
        <v>239138</v>
      </c>
      <c r="O673" s="5">
        <v>3569736473</v>
      </c>
      <c r="P673" s="5">
        <v>0</v>
      </c>
      <c r="Q673" s="5">
        <v>0</v>
      </c>
      <c r="R673" s="5">
        <v>704590953</v>
      </c>
      <c r="S673" s="5">
        <v>0</v>
      </c>
      <c r="T673" s="5">
        <v>644541700</v>
      </c>
      <c r="U673" s="5">
        <v>0</v>
      </c>
      <c r="V673" s="5">
        <v>445166638</v>
      </c>
      <c r="W673" s="5"/>
      <c r="X673" s="5">
        <f t="shared" si="31"/>
        <v>21428729416.390068</v>
      </c>
      <c r="Y673" s="5">
        <v>0</v>
      </c>
      <c r="Z673" s="15">
        <f t="shared" si="32"/>
        <v>21428729416.390068</v>
      </c>
      <c r="AA673" s="5">
        <v>19468850369.380001</v>
      </c>
      <c r="AB673" s="26">
        <v>0.90853965212183674</v>
      </c>
      <c r="AC673" s="5">
        <v>17728006010.25</v>
      </c>
      <c r="AD673" s="26">
        <v>0.82730084765037371</v>
      </c>
    </row>
    <row r="674" spans="1:30" ht="33" x14ac:dyDescent="0.3">
      <c r="A674" s="3" t="s">
        <v>2378</v>
      </c>
      <c r="B674" s="4" t="s">
        <v>9</v>
      </c>
      <c r="C674" s="5" t="s">
        <v>263</v>
      </c>
      <c r="D674" s="5" t="s">
        <v>1299</v>
      </c>
      <c r="E674" s="5" t="s">
        <v>1321</v>
      </c>
      <c r="F674" s="5" t="s">
        <v>1322</v>
      </c>
      <c r="G674" s="5">
        <v>389524773</v>
      </c>
      <c r="H674" s="9">
        <v>0</v>
      </c>
      <c r="I674" s="5">
        <v>0</v>
      </c>
      <c r="J674" s="5">
        <f t="shared" si="30"/>
        <v>389524773</v>
      </c>
      <c r="K674" s="5">
        <v>18661346</v>
      </c>
      <c r="L674" s="5">
        <v>390448480.43277371</v>
      </c>
      <c r="M674" s="5">
        <v>0</v>
      </c>
      <c r="N674" s="5">
        <v>13403</v>
      </c>
      <c r="O674" s="5">
        <v>57731460</v>
      </c>
      <c r="P674" s="5">
        <v>0</v>
      </c>
      <c r="Q674" s="5">
        <v>0</v>
      </c>
      <c r="R674" s="5">
        <v>26329227</v>
      </c>
      <c r="S674" s="5">
        <v>0</v>
      </c>
      <c r="T674" s="5">
        <v>23281742</v>
      </c>
      <c r="U674" s="5">
        <v>-38670772.909999996</v>
      </c>
      <c r="V674" s="5">
        <v>3234302</v>
      </c>
      <c r="W674" s="5"/>
      <c r="X674" s="5">
        <f t="shared" si="31"/>
        <v>870553960.52277374</v>
      </c>
      <c r="Y674" s="5">
        <v>70170800.018000007</v>
      </c>
      <c r="Z674" s="15">
        <f t="shared" si="32"/>
        <v>800383160.50477374</v>
      </c>
      <c r="AA674" s="5">
        <v>726898779</v>
      </c>
      <c r="AB674" s="26">
        <v>0.90818849629666154</v>
      </c>
      <c r="AC674" s="5">
        <v>466854688</v>
      </c>
      <c r="AD674" s="26">
        <v>0.58328899336858986</v>
      </c>
    </row>
    <row r="675" spans="1:30" ht="33" x14ac:dyDescent="0.3">
      <c r="A675" s="3" t="s">
        <v>2378</v>
      </c>
      <c r="B675" s="4" t="s">
        <v>9</v>
      </c>
      <c r="C675" s="5" t="s">
        <v>263</v>
      </c>
      <c r="D675" s="5" t="s">
        <v>1299</v>
      </c>
      <c r="E675" s="5" t="s">
        <v>1323</v>
      </c>
      <c r="F675" s="5" t="s">
        <v>1324</v>
      </c>
      <c r="G675" s="5">
        <v>30177919550</v>
      </c>
      <c r="H675" s="9">
        <v>0</v>
      </c>
      <c r="I675" s="5">
        <v>0</v>
      </c>
      <c r="J675" s="5">
        <f t="shared" si="30"/>
        <v>30177919550</v>
      </c>
      <c r="K675" s="5">
        <v>1371672172</v>
      </c>
      <c r="L675" s="5">
        <v>22893539869.613194</v>
      </c>
      <c r="M675" s="5">
        <v>28168182.23</v>
      </c>
      <c r="N675" s="5">
        <v>1038385</v>
      </c>
      <c r="O675" s="5">
        <v>8381472285</v>
      </c>
      <c r="P675" s="5">
        <v>0</v>
      </c>
      <c r="Q675" s="5">
        <v>2983170300.1900001</v>
      </c>
      <c r="R675" s="5">
        <v>2097152002</v>
      </c>
      <c r="S675" s="5">
        <v>0</v>
      </c>
      <c r="T675" s="5">
        <v>3348329884</v>
      </c>
      <c r="U675" s="5">
        <v>7396756454.7700005</v>
      </c>
      <c r="V675" s="5">
        <v>2530624322</v>
      </c>
      <c r="W675" s="5"/>
      <c r="X675" s="5">
        <f t="shared" si="31"/>
        <v>81209843406.803207</v>
      </c>
      <c r="Y675" s="5">
        <v>0</v>
      </c>
      <c r="Z675" s="15">
        <f t="shared" si="32"/>
        <v>81209843406.803207</v>
      </c>
      <c r="AA675" s="5">
        <v>58169690757.110001</v>
      </c>
      <c r="AB675" s="26">
        <v>0.71628867039826039</v>
      </c>
      <c r="AC675" s="5">
        <v>41296700939.130005</v>
      </c>
      <c r="AD675" s="26">
        <v>0.50851841607750781</v>
      </c>
    </row>
    <row r="676" spans="1:30" ht="33" x14ac:dyDescent="0.3">
      <c r="A676" s="3" t="s">
        <v>2378</v>
      </c>
      <c r="B676" s="4" t="s">
        <v>9</v>
      </c>
      <c r="C676" s="5" t="s">
        <v>263</v>
      </c>
      <c r="D676" s="5" t="s">
        <v>1299</v>
      </c>
      <c r="E676" s="5" t="s">
        <v>1325</v>
      </c>
      <c r="F676" s="5" t="s">
        <v>1326</v>
      </c>
      <c r="G676" s="5">
        <v>0</v>
      </c>
      <c r="H676" s="9">
        <v>0</v>
      </c>
      <c r="I676" s="5">
        <v>0</v>
      </c>
      <c r="J676" s="5">
        <f t="shared" si="30"/>
        <v>0</v>
      </c>
      <c r="K676" s="5">
        <v>0</v>
      </c>
      <c r="L676" s="5">
        <v>0</v>
      </c>
      <c r="M676" s="5">
        <v>0</v>
      </c>
      <c r="N676" s="5">
        <v>0</v>
      </c>
      <c r="O676" s="5">
        <v>0</v>
      </c>
      <c r="P676" s="5">
        <v>0</v>
      </c>
      <c r="Q676" s="5">
        <v>0</v>
      </c>
      <c r="R676" s="5">
        <v>0</v>
      </c>
      <c r="S676" s="5">
        <v>0</v>
      </c>
      <c r="T676" s="5">
        <v>0</v>
      </c>
      <c r="U676" s="5">
        <v>0</v>
      </c>
      <c r="V676" s="5">
        <v>0</v>
      </c>
      <c r="W676" s="5"/>
      <c r="X676" s="5">
        <f t="shared" si="31"/>
        <v>0</v>
      </c>
      <c r="Y676" s="5">
        <v>0</v>
      </c>
      <c r="Z676" s="15">
        <f t="shared" si="32"/>
        <v>0</v>
      </c>
      <c r="AA676" s="5">
        <v>0</v>
      </c>
      <c r="AB676" s="26">
        <v>0</v>
      </c>
      <c r="AC676" s="5">
        <v>0</v>
      </c>
      <c r="AD676" s="26">
        <v>0</v>
      </c>
    </row>
    <row r="677" spans="1:30" ht="33" x14ac:dyDescent="0.3">
      <c r="A677" s="3" t="s">
        <v>2378</v>
      </c>
      <c r="B677" s="4" t="s">
        <v>9</v>
      </c>
      <c r="C677" s="5" t="s">
        <v>263</v>
      </c>
      <c r="D677" s="5" t="s">
        <v>1299</v>
      </c>
      <c r="E677" s="5" t="s">
        <v>1327</v>
      </c>
      <c r="F677" s="5" t="s">
        <v>406</v>
      </c>
      <c r="G677" s="5">
        <v>97185</v>
      </c>
      <c r="H677" s="9">
        <v>0</v>
      </c>
      <c r="I677" s="5">
        <v>0</v>
      </c>
      <c r="J677" s="5">
        <f t="shared" si="30"/>
        <v>97185</v>
      </c>
      <c r="K677" s="5">
        <v>622895</v>
      </c>
      <c r="L677" s="5">
        <v>1538786.0859251572</v>
      </c>
      <c r="M677" s="5">
        <v>0</v>
      </c>
      <c r="N677" s="5">
        <v>3</v>
      </c>
      <c r="O677" s="5">
        <v>0</v>
      </c>
      <c r="P677" s="5">
        <v>0</v>
      </c>
      <c r="Q677" s="5">
        <v>0</v>
      </c>
      <c r="R677" s="5">
        <v>862733</v>
      </c>
      <c r="S677" s="5">
        <v>0</v>
      </c>
      <c r="T677" s="5">
        <v>971798</v>
      </c>
      <c r="U677" s="5">
        <v>-9648.2199999999993</v>
      </c>
      <c r="V677" s="5">
        <v>957327</v>
      </c>
      <c r="W677" s="5"/>
      <c r="X677" s="5">
        <f t="shared" si="31"/>
        <v>5041078.8659251574</v>
      </c>
      <c r="Y677" s="5">
        <v>17507.356</v>
      </c>
      <c r="Z677" s="15">
        <f t="shared" si="32"/>
        <v>5023571.5099251578</v>
      </c>
      <c r="AA677" s="5">
        <v>0</v>
      </c>
      <c r="AB677" s="26">
        <v>0</v>
      </c>
      <c r="AC677" s="5">
        <v>0</v>
      </c>
      <c r="AD677" s="26">
        <v>0</v>
      </c>
    </row>
    <row r="678" spans="1:30" ht="33" x14ac:dyDescent="0.3">
      <c r="A678" s="3" t="s">
        <v>2378</v>
      </c>
      <c r="B678" s="4" t="s">
        <v>9</v>
      </c>
      <c r="C678" s="5" t="s">
        <v>263</v>
      </c>
      <c r="D678" s="5" t="s">
        <v>1328</v>
      </c>
      <c r="E678" s="5" t="s">
        <v>1329</v>
      </c>
      <c r="F678" s="5" t="s">
        <v>1328</v>
      </c>
      <c r="G678" s="5">
        <v>12049124376</v>
      </c>
      <c r="H678" s="9">
        <v>0</v>
      </c>
      <c r="I678" s="5">
        <v>0</v>
      </c>
      <c r="J678" s="5">
        <f t="shared" si="30"/>
        <v>12049124376</v>
      </c>
      <c r="K678" s="5">
        <v>184470320</v>
      </c>
      <c r="L678" s="5">
        <v>4025023717.9960737</v>
      </c>
      <c r="M678" s="5">
        <v>75915.37</v>
      </c>
      <c r="N678" s="5">
        <v>414595</v>
      </c>
      <c r="O678" s="5">
        <v>1224440917</v>
      </c>
      <c r="P678" s="5">
        <v>0</v>
      </c>
      <c r="Q678" s="5">
        <v>27368.77</v>
      </c>
      <c r="R678" s="5">
        <v>317363523</v>
      </c>
      <c r="S678" s="5">
        <v>0</v>
      </c>
      <c r="T678" s="5">
        <v>529039506</v>
      </c>
      <c r="U678" s="5">
        <v>-1196198508.6199999</v>
      </c>
      <c r="V678" s="5">
        <v>632867736</v>
      </c>
      <c r="W678" s="5"/>
      <c r="X678" s="5">
        <f t="shared" si="31"/>
        <v>17766649466.516075</v>
      </c>
      <c r="Y678" s="5">
        <v>2170585173.4760003</v>
      </c>
      <c r="Z678" s="15">
        <f t="shared" si="32"/>
        <v>15596064293.040075</v>
      </c>
      <c r="AA678" s="5">
        <v>3800366162</v>
      </c>
      <c r="AB678" s="26">
        <v>0.2436746919346798</v>
      </c>
      <c r="AC678" s="5">
        <v>341100000</v>
      </c>
      <c r="AD678" s="26">
        <v>2.1870902401461619E-2</v>
      </c>
    </row>
    <row r="679" spans="1:30" ht="33" x14ac:dyDescent="0.3">
      <c r="A679" s="3" t="s">
        <v>2378</v>
      </c>
      <c r="B679" s="4" t="s">
        <v>9</v>
      </c>
      <c r="C679" s="5" t="s">
        <v>263</v>
      </c>
      <c r="D679" s="5" t="s">
        <v>1328</v>
      </c>
      <c r="E679" s="5" t="s">
        <v>1330</v>
      </c>
      <c r="F679" s="5" t="s">
        <v>1331</v>
      </c>
      <c r="G679" s="5">
        <v>16262750195</v>
      </c>
      <c r="H679" s="9">
        <v>0</v>
      </c>
      <c r="I679" s="5">
        <v>0</v>
      </c>
      <c r="J679" s="5">
        <f t="shared" si="30"/>
        <v>16262750195</v>
      </c>
      <c r="K679" s="5">
        <v>1038696938</v>
      </c>
      <c r="L679" s="5">
        <v>17340017245.605328</v>
      </c>
      <c r="M679" s="5">
        <v>288169690.93000001</v>
      </c>
      <c r="N679" s="5">
        <v>559581</v>
      </c>
      <c r="O679" s="5">
        <v>3548050561</v>
      </c>
      <c r="P679" s="5">
        <v>0</v>
      </c>
      <c r="Q679" s="5">
        <v>84432186.099999994</v>
      </c>
      <c r="R679" s="5">
        <v>1198182100</v>
      </c>
      <c r="S679" s="5">
        <v>0</v>
      </c>
      <c r="T679" s="5">
        <v>1342807012</v>
      </c>
      <c r="U679" s="5">
        <v>0</v>
      </c>
      <c r="V679" s="5">
        <v>601785077</v>
      </c>
      <c r="W679" s="5"/>
      <c r="X679" s="5">
        <f t="shared" si="31"/>
        <v>41705450586.63533</v>
      </c>
      <c r="Y679" s="5">
        <v>3252550039</v>
      </c>
      <c r="Z679" s="15">
        <f t="shared" si="32"/>
        <v>38452900547.63533</v>
      </c>
      <c r="AA679" s="5">
        <v>37606010546.94001</v>
      </c>
      <c r="AB679" s="26">
        <v>0.97797591368572589</v>
      </c>
      <c r="AC679" s="5">
        <v>36686055185.129997</v>
      </c>
      <c r="AD679" s="26">
        <v>0.95405170124119587</v>
      </c>
    </row>
    <row r="680" spans="1:30" ht="33" x14ac:dyDescent="0.3">
      <c r="A680" s="3" t="s">
        <v>2378</v>
      </c>
      <c r="B680" s="4" t="s">
        <v>9</v>
      </c>
      <c r="C680" s="5" t="s">
        <v>263</v>
      </c>
      <c r="D680" s="5" t="s">
        <v>1328</v>
      </c>
      <c r="E680" s="5" t="s">
        <v>1332</v>
      </c>
      <c r="F680" s="5" t="s">
        <v>1333</v>
      </c>
      <c r="G680" s="5">
        <v>1594135</v>
      </c>
      <c r="H680" s="9">
        <v>0</v>
      </c>
      <c r="I680" s="5">
        <v>0</v>
      </c>
      <c r="J680" s="5">
        <f t="shared" si="30"/>
        <v>1594135</v>
      </c>
      <c r="K680" s="5">
        <v>122865</v>
      </c>
      <c r="L680" s="5">
        <v>2324106.2060649144</v>
      </c>
      <c r="M680" s="5">
        <v>0</v>
      </c>
      <c r="N680" s="5">
        <v>55</v>
      </c>
      <c r="O680" s="5">
        <v>522796</v>
      </c>
      <c r="P680" s="5">
        <v>0</v>
      </c>
      <c r="Q680" s="5">
        <v>2759023.71</v>
      </c>
      <c r="R680" s="5">
        <v>202006</v>
      </c>
      <c r="S680" s="5">
        <v>0</v>
      </c>
      <c r="T680" s="5">
        <v>365927</v>
      </c>
      <c r="U680" s="5">
        <v>-158260.62</v>
      </c>
      <c r="V680" s="5">
        <v>438426</v>
      </c>
      <c r="W680" s="5"/>
      <c r="X680" s="5">
        <f t="shared" si="31"/>
        <v>8171079.2960649142</v>
      </c>
      <c r="Y680" s="5">
        <v>287174.87599999999</v>
      </c>
      <c r="Z680" s="15">
        <f t="shared" si="32"/>
        <v>7883904.420064914</v>
      </c>
      <c r="AA680" s="5">
        <v>0</v>
      </c>
      <c r="AB680" s="26">
        <v>0</v>
      </c>
      <c r="AC680" s="5">
        <v>0</v>
      </c>
      <c r="AD680" s="26">
        <v>0</v>
      </c>
    </row>
    <row r="681" spans="1:30" ht="33" x14ac:dyDescent="0.3">
      <c r="A681" s="3" t="s">
        <v>2378</v>
      </c>
      <c r="B681" s="4" t="s">
        <v>9</v>
      </c>
      <c r="C681" s="5" t="s">
        <v>263</v>
      </c>
      <c r="D681" s="5" t="s">
        <v>1328</v>
      </c>
      <c r="E681" s="5" t="s">
        <v>1334</v>
      </c>
      <c r="F681" s="5" t="s">
        <v>1335</v>
      </c>
      <c r="G681" s="5">
        <v>962211</v>
      </c>
      <c r="H681" s="9">
        <v>0</v>
      </c>
      <c r="I681" s="5">
        <v>0</v>
      </c>
      <c r="J681" s="5">
        <f t="shared" si="30"/>
        <v>962211</v>
      </c>
      <c r="K681" s="5">
        <v>5318861</v>
      </c>
      <c r="L681" s="5">
        <v>119765896.42675389</v>
      </c>
      <c r="M681" s="5">
        <v>0</v>
      </c>
      <c r="N681" s="5">
        <v>33</v>
      </c>
      <c r="O681" s="5">
        <v>181161</v>
      </c>
      <c r="P681" s="5">
        <v>0</v>
      </c>
      <c r="Q681" s="5">
        <v>5556187</v>
      </c>
      <c r="R681" s="5">
        <v>7801120</v>
      </c>
      <c r="S681" s="5">
        <v>0</v>
      </c>
      <c r="T681" s="5">
        <v>8903941</v>
      </c>
      <c r="U681" s="5">
        <v>0</v>
      </c>
      <c r="V681" s="5">
        <v>817228</v>
      </c>
      <c r="W681" s="5"/>
      <c r="X681" s="5">
        <f t="shared" si="31"/>
        <v>149306638.42675388</v>
      </c>
      <c r="Y681" s="5">
        <v>0</v>
      </c>
      <c r="Z681" s="15">
        <f t="shared" si="32"/>
        <v>149306638.42675388</v>
      </c>
      <c r="AA681" s="5">
        <v>139200585</v>
      </c>
      <c r="AB681" s="26">
        <v>0.93231343540219302</v>
      </c>
      <c r="AC681" s="5">
        <v>139200585</v>
      </c>
      <c r="AD681" s="26">
        <v>0.93231343540219302</v>
      </c>
    </row>
    <row r="682" spans="1:30" ht="33" x14ac:dyDescent="0.3">
      <c r="A682" s="3" t="s">
        <v>2378</v>
      </c>
      <c r="B682" s="4" t="s">
        <v>9</v>
      </c>
      <c r="C682" s="5" t="s">
        <v>263</v>
      </c>
      <c r="D682" s="5" t="s">
        <v>1328</v>
      </c>
      <c r="E682" s="5" t="s">
        <v>1336</v>
      </c>
      <c r="F682" s="5" t="s">
        <v>1337</v>
      </c>
      <c r="G682" s="5">
        <v>567778112</v>
      </c>
      <c r="H682" s="9">
        <v>0</v>
      </c>
      <c r="I682" s="5">
        <v>0</v>
      </c>
      <c r="J682" s="5">
        <f t="shared" si="30"/>
        <v>567778112</v>
      </c>
      <c r="K682" s="5">
        <v>21713137</v>
      </c>
      <c r="L682" s="5">
        <v>45198237.376691341</v>
      </c>
      <c r="M682" s="5">
        <v>0</v>
      </c>
      <c r="N682" s="5">
        <v>19536</v>
      </c>
      <c r="O682" s="5">
        <v>252697905</v>
      </c>
      <c r="P682" s="5">
        <v>0</v>
      </c>
      <c r="Q682" s="5">
        <v>0</v>
      </c>
      <c r="R682" s="5">
        <v>32467982</v>
      </c>
      <c r="S682" s="5">
        <v>0</v>
      </c>
      <c r="T682" s="5">
        <v>28680023</v>
      </c>
      <c r="U682" s="5">
        <v>0</v>
      </c>
      <c r="V682" s="5">
        <v>67745258</v>
      </c>
      <c r="W682" s="5"/>
      <c r="X682" s="5">
        <f t="shared" si="31"/>
        <v>1016300190.3766913</v>
      </c>
      <c r="Y682" s="5">
        <v>113555622.40000001</v>
      </c>
      <c r="Z682" s="15">
        <f t="shared" si="32"/>
        <v>902744567.97669137</v>
      </c>
      <c r="AA682" s="5">
        <v>622987928.13999999</v>
      </c>
      <c r="AB682" s="26">
        <v>0.69010432212989548</v>
      </c>
      <c r="AC682" s="5">
        <v>598600544.82999992</v>
      </c>
      <c r="AD682" s="26">
        <v>0.66308961146300205</v>
      </c>
    </row>
    <row r="683" spans="1:30" ht="33" x14ac:dyDescent="0.3">
      <c r="A683" s="3" t="s">
        <v>2378</v>
      </c>
      <c r="B683" s="4" t="s">
        <v>9</v>
      </c>
      <c r="C683" s="5" t="s">
        <v>263</v>
      </c>
      <c r="D683" s="5" t="s">
        <v>1328</v>
      </c>
      <c r="E683" s="5" t="s">
        <v>1338</v>
      </c>
      <c r="F683" s="5" t="s">
        <v>1339</v>
      </c>
      <c r="G683" s="5">
        <v>0</v>
      </c>
      <c r="H683" s="9">
        <v>0</v>
      </c>
      <c r="I683" s="5">
        <v>0</v>
      </c>
      <c r="J683" s="5">
        <f t="shared" si="30"/>
        <v>0</v>
      </c>
      <c r="K683" s="5">
        <v>0</v>
      </c>
      <c r="L683" s="5">
        <v>0</v>
      </c>
      <c r="M683" s="5">
        <v>0</v>
      </c>
      <c r="N683" s="5">
        <v>0</v>
      </c>
      <c r="O683" s="5">
        <v>0</v>
      </c>
      <c r="P683" s="5">
        <v>0</v>
      </c>
      <c r="Q683" s="5">
        <v>0</v>
      </c>
      <c r="R683" s="5">
        <v>0</v>
      </c>
      <c r="S683" s="5">
        <v>0</v>
      </c>
      <c r="T683" s="5">
        <v>0</v>
      </c>
      <c r="U683" s="5">
        <v>0</v>
      </c>
      <c r="V683" s="5">
        <v>0</v>
      </c>
      <c r="W683" s="5"/>
      <c r="X683" s="5">
        <f t="shared" si="31"/>
        <v>0</v>
      </c>
      <c r="Y683" s="5">
        <v>0</v>
      </c>
      <c r="Z683" s="15">
        <f t="shared" si="32"/>
        <v>0</v>
      </c>
      <c r="AA683" s="5">
        <v>0</v>
      </c>
      <c r="AB683" s="26">
        <v>0</v>
      </c>
      <c r="AC683" s="5">
        <v>0</v>
      </c>
      <c r="AD683" s="26">
        <v>0</v>
      </c>
    </row>
    <row r="684" spans="1:30" ht="33" x14ac:dyDescent="0.3">
      <c r="A684" s="3" t="s">
        <v>2378</v>
      </c>
      <c r="B684" s="4" t="s">
        <v>9</v>
      </c>
      <c r="C684" s="5" t="s">
        <v>263</v>
      </c>
      <c r="D684" s="5" t="s">
        <v>1328</v>
      </c>
      <c r="E684" s="5" t="s">
        <v>1340</v>
      </c>
      <c r="F684" s="5" t="s">
        <v>1341</v>
      </c>
      <c r="G684" s="5">
        <v>0</v>
      </c>
      <c r="H684" s="9">
        <v>0</v>
      </c>
      <c r="I684" s="5">
        <v>0</v>
      </c>
      <c r="J684" s="5">
        <f t="shared" si="30"/>
        <v>0</v>
      </c>
      <c r="K684" s="5">
        <v>0</v>
      </c>
      <c r="L684" s="5">
        <v>0</v>
      </c>
      <c r="M684" s="5">
        <v>0</v>
      </c>
      <c r="N684" s="5">
        <v>0</v>
      </c>
      <c r="O684" s="5">
        <v>0</v>
      </c>
      <c r="P684" s="5">
        <v>0</v>
      </c>
      <c r="Q684" s="5">
        <v>0</v>
      </c>
      <c r="R684" s="5">
        <v>0</v>
      </c>
      <c r="S684" s="5">
        <v>0</v>
      </c>
      <c r="T684" s="5">
        <v>0</v>
      </c>
      <c r="U684" s="5">
        <v>0</v>
      </c>
      <c r="V684" s="5">
        <v>0</v>
      </c>
      <c r="W684" s="5"/>
      <c r="X684" s="5">
        <f t="shared" si="31"/>
        <v>0</v>
      </c>
      <c r="Y684" s="5">
        <v>0</v>
      </c>
      <c r="Z684" s="15">
        <f t="shared" si="32"/>
        <v>0</v>
      </c>
      <c r="AA684" s="5">
        <v>0</v>
      </c>
      <c r="AB684" s="26">
        <v>0</v>
      </c>
      <c r="AC684" s="5">
        <v>0</v>
      </c>
      <c r="AD684" s="26">
        <v>0</v>
      </c>
    </row>
    <row r="685" spans="1:30" ht="33" x14ac:dyDescent="0.3">
      <c r="A685" s="3" t="s">
        <v>2378</v>
      </c>
      <c r="B685" s="4" t="s">
        <v>9</v>
      </c>
      <c r="C685" s="5" t="s">
        <v>263</v>
      </c>
      <c r="D685" s="5" t="s">
        <v>1328</v>
      </c>
      <c r="E685" s="5" t="s">
        <v>1342</v>
      </c>
      <c r="F685" s="5" t="s">
        <v>1343</v>
      </c>
      <c r="G685" s="5">
        <v>78029028381</v>
      </c>
      <c r="H685" s="9">
        <v>0</v>
      </c>
      <c r="I685" s="5">
        <v>0</v>
      </c>
      <c r="J685" s="5">
        <f t="shared" si="30"/>
        <v>78029028381</v>
      </c>
      <c r="K685" s="5">
        <v>1174105967</v>
      </c>
      <c r="L685" s="5">
        <v>19101122442.899696</v>
      </c>
      <c r="M685" s="5">
        <v>0</v>
      </c>
      <c r="N685" s="5">
        <v>2684882</v>
      </c>
      <c r="O685" s="5">
        <v>32352510143</v>
      </c>
      <c r="P685" s="5">
        <v>0</v>
      </c>
      <c r="Q685" s="5">
        <v>4096812200.1900005</v>
      </c>
      <c r="R685" s="5">
        <v>2918466517</v>
      </c>
      <c r="S685" s="5">
        <v>0</v>
      </c>
      <c r="T685" s="5">
        <v>5177539120</v>
      </c>
      <c r="U685" s="5">
        <v>18774855791.77</v>
      </c>
      <c r="V685" s="5">
        <v>3226069515</v>
      </c>
      <c r="W685" s="5"/>
      <c r="X685" s="5">
        <f t="shared" si="31"/>
        <v>164853194959.85968</v>
      </c>
      <c r="Y685" s="5">
        <v>0</v>
      </c>
      <c r="Z685" s="15">
        <f t="shared" si="32"/>
        <v>164853194959.85968</v>
      </c>
      <c r="AA685" s="5">
        <v>158086700226.87</v>
      </c>
      <c r="AB685" s="26">
        <v>0.95895442163169919</v>
      </c>
      <c r="AC685" s="5">
        <v>120822595254.16998</v>
      </c>
      <c r="AD685" s="26">
        <v>0.73291024346594702</v>
      </c>
    </row>
    <row r="686" spans="1:30" ht="33" x14ac:dyDescent="0.3">
      <c r="A686" s="3" t="s">
        <v>2378</v>
      </c>
      <c r="B686" s="4" t="s">
        <v>9</v>
      </c>
      <c r="C686" s="5" t="s">
        <v>263</v>
      </c>
      <c r="D686" s="5" t="s">
        <v>1328</v>
      </c>
      <c r="E686" s="5" t="s">
        <v>1344</v>
      </c>
      <c r="F686" s="5" t="s">
        <v>92</v>
      </c>
      <c r="G686" s="5">
        <v>0</v>
      </c>
      <c r="H686" s="9">
        <v>0</v>
      </c>
      <c r="I686" s="5">
        <v>0</v>
      </c>
      <c r="J686" s="5">
        <f t="shared" si="30"/>
        <v>0</v>
      </c>
      <c r="K686" s="5">
        <v>0</v>
      </c>
      <c r="L686" s="5">
        <v>0</v>
      </c>
      <c r="M686" s="5">
        <v>0</v>
      </c>
      <c r="N686" s="5">
        <v>0</v>
      </c>
      <c r="O686" s="5">
        <v>0</v>
      </c>
      <c r="P686" s="5">
        <v>0</v>
      </c>
      <c r="Q686" s="5">
        <v>0</v>
      </c>
      <c r="R686" s="5">
        <v>0</v>
      </c>
      <c r="S686" s="5">
        <v>0</v>
      </c>
      <c r="T686" s="5">
        <v>0</v>
      </c>
      <c r="U686" s="5">
        <v>0</v>
      </c>
      <c r="V686" s="5">
        <v>0</v>
      </c>
      <c r="W686" s="5"/>
      <c r="X686" s="5">
        <f t="shared" si="31"/>
        <v>0</v>
      </c>
      <c r="Y686" s="5">
        <v>0</v>
      </c>
      <c r="Z686" s="15">
        <f t="shared" si="32"/>
        <v>0</v>
      </c>
      <c r="AA686" s="5">
        <v>0</v>
      </c>
      <c r="AB686" s="26">
        <v>0</v>
      </c>
      <c r="AC686" s="5">
        <v>0</v>
      </c>
      <c r="AD686" s="26">
        <v>0</v>
      </c>
    </row>
    <row r="687" spans="1:30" ht="33" x14ac:dyDescent="0.3">
      <c r="A687" s="3" t="s">
        <v>2378</v>
      </c>
      <c r="B687" s="4" t="s">
        <v>9</v>
      </c>
      <c r="C687" s="5" t="s">
        <v>263</v>
      </c>
      <c r="D687" s="5" t="s">
        <v>1328</v>
      </c>
      <c r="E687" s="5" t="s">
        <v>1345</v>
      </c>
      <c r="F687" s="5" t="s">
        <v>1346</v>
      </c>
      <c r="G687" s="5">
        <v>1625025</v>
      </c>
      <c r="H687" s="9">
        <v>0</v>
      </c>
      <c r="I687" s="5">
        <v>0</v>
      </c>
      <c r="J687" s="5">
        <f t="shared" si="30"/>
        <v>1625025</v>
      </c>
      <c r="K687" s="5">
        <v>774747</v>
      </c>
      <c r="L687" s="5">
        <v>16627617.211547486</v>
      </c>
      <c r="M687" s="5">
        <v>0</v>
      </c>
      <c r="N687" s="5">
        <v>56</v>
      </c>
      <c r="O687" s="5">
        <v>319458</v>
      </c>
      <c r="P687" s="5">
        <v>0</v>
      </c>
      <c r="Q687" s="5">
        <v>1433022.7999999998</v>
      </c>
      <c r="R687" s="5">
        <v>1113084</v>
      </c>
      <c r="S687" s="5">
        <v>0</v>
      </c>
      <c r="T687" s="5">
        <v>1402297</v>
      </c>
      <c r="U687" s="5">
        <v>0</v>
      </c>
      <c r="V687" s="5">
        <v>1455601</v>
      </c>
      <c r="W687" s="5"/>
      <c r="X687" s="5">
        <f t="shared" si="31"/>
        <v>24750908.011547487</v>
      </c>
      <c r="Y687" s="5">
        <v>0</v>
      </c>
      <c r="Z687" s="15">
        <f t="shared" si="32"/>
        <v>24750908.011547487</v>
      </c>
      <c r="AA687" s="5">
        <v>0</v>
      </c>
      <c r="AB687" s="26">
        <v>0</v>
      </c>
      <c r="AC687" s="5">
        <v>0</v>
      </c>
      <c r="AD687" s="26">
        <v>0</v>
      </c>
    </row>
    <row r="688" spans="1:30" ht="33" x14ac:dyDescent="0.3">
      <c r="A688" s="3" t="s">
        <v>2378</v>
      </c>
      <c r="B688" s="4" t="s">
        <v>9</v>
      </c>
      <c r="C688" s="5" t="s">
        <v>263</v>
      </c>
      <c r="D688" s="5" t="s">
        <v>1328</v>
      </c>
      <c r="E688" s="5" t="s">
        <v>1347</v>
      </c>
      <c r="F688" s="5" t="s">
        <v>1348</v>
      </c>
      <c r="G688" s="5">
        <v>0</v>
      </c>
      <c r="H688" s="9">
        <v>0</v>
      </c>
      <c r="I688" s="5">
        <v>0</v>
      </c>
      <c r="J688" s="5">
        <f t="shared" si="30"/>
        <v>0</v>
      </c>
      <c r="K688" s="5">
        <v>0</v>
      </c>
      <c r="L688" s="5">
        <v>0</v>
      </c>
      <c r="M688" s="5">
        <v>0</v>
      </c>
      <c r="N688" s="5">
        <v>0</v>
      </c>
      <c r="O688" s="5">
        <v>0</v>
      </c>
      <c r="P688" s="5">
        <v>0</v>
      </c>
      <c r="Q688" s="5">
        <v>0</v>
      </c>
      <c r="R688" s="5">
        <v>0</v>
      </c>
      <c r="S688" s="5">
        <v>0</v>
      </c>
      <c r="T688" s="5">
        <v>0</v>
      </c>
      <c r="U688" s="5">
        <v>0</v>
      </c>
      <c r="V688" s="5">
        <v>0</v>
      </c>
      <c r="W688" s="5"/>
      <c r="X688" s="5">
        <f t="shared" si="31"/>
        <v>0</v>
      </c>
      <c r="Y688" s="5">
        <v>0</v>
      </c>
      <c r="Z688" s="15">
        <f t="shared" si="32"/>
        <v>0</v>
      </c>
      <c r="AA688" s="5">
        <v>0</v>
      </c>
      <c r="AB688" s="26">
        <v>0</v>
      </c>
      <c r="AC688" s="5">
        <v>0</v>
      </c>
      <c r="AD688" s="26">
        <v>0</v>
      </c>
    </row>
    <row r="689" spans="1:30" ht="33" x14ac:dyDescent="0.3">
      <c r="A689" s="3" t="s">
        <v>2378</v>
      </c>
      <c r="B689" s="4" t="s">
        <v>9</v>
      </c>
      <c r="C689" s="5" t="s">
        <v>263</v>
      </c>
      <c r="D689" s="5" t="s">
        <v>1328</v>
      </c>
      <c r="E689" s="5" t="s">
        <v>1349</v>
      </c>
      <c r="F689" s="5" t="s">
        <v>1350</v>
      </c>
      <c r="G689" s="5">
        <v>0</v>
      </c>
      <c r="H689" s="9">
        <v>0</v>
      </c>
      <c r="I689" s="5">
        <v>0</v>
      </c>
      <c r="J689" s="5">
        <f t="shared" si="30"/>
        <v>0</v>
      </c>
      <c r="K689" s="5">
        <v>0</v>
      </c>
      <c r="L689" s="5">
        <v>0</v>
      </c>
      <c r="M689" s="5">
        <v>0</v>
      </c>
      <c r="N689" s="5">
        <v>0</v>
      </c>
      <c r="O689" s="5">
        <v>0</v>
      </c>
      <c r="P689" s="5">
        <v>0</v>
      </c>
      <c r="Q689" s="5">
        <v>0</v>
      </c>
      <c r="R689" s="5">
        <v>0</v>
      </c>
      <c r="S689" s="5">
        <v>0</v>
      </c>
      <c r="T689" s="5">
        <v>0</v>
      </c>
      <c r="U689" s="5">
        <v>0</v>
      </c>
      <c r="V689" s="5">
        <v>0</v>
      </c>
      <c r="W689" s="5"/>
      <c r="X689" s="5">
        <f t="shared" si="31"/>
        <v>0</v>
      </c>
      <c r="Y689" s="5">
        <v>0</v>
      </c>
      <c r="Z689" s="15">
        <f t="shared" si="32"/>
        <v>0</v>
      </c>
      <c r="AA689" s="5">
        <v>0</v>
      </c>
      <c r="AB689" s="26">
        <v>0</v>
      </c>
      <c r="AC689" s="5">
        <v>0</v>
      </c>
      <c r="AD689" s="26">
        <v>0</v>
      </c>
    </row>
    <row r="690" spans="1:30" ht="33" x14ac:dyDescent="0.3">
      <c r="A690" s="3" t="s">
        <v>2378</v>
      </c>
      <c r="B690" s="4" t="s">
        <v>9</v>
      </c>
      <c r="C690" s="5" t="s">
        <v>263</v>
      </c>
      <c r="D690" s="5" t="s">
        <v>1328</v>
      </c>
      <c r="E690" s="5" t="s">
        <v>1351</v>
      </c>
      <c r="F690" s="5" t="s">
        <v>1352</v>
      </c>
      <c r="G690" s="5">
        <v>0</v>
      </c>
      <c r="H690" s="9">
        <v>0</v>
      </c>
      <c r="I690" s="5">
        <v>0</v>
      </c>
      <c r="J690" s="5">
        <f t="shared" si="30"/>
        <v>0</v>
      </c>
      <c r="K690" s="5">
        <v>47600</v>
      </c>
      <c r="L690" s="5">
        <v>1034048.0282783125</v>
      </c>
      <c r="M690" s="5">
        <v>2926957.77</v>
      </c>
      <c r="N690" s="5">
        <v>0</v>
      </c>
      <c r="O690" s="5">
        <v>0</v>
      </c>
      <c r="P690" s="5">
        <v>0</v>
      </c>
      <c r="Q690" s="5">
        <v>0</v>
      </c>
      <c r="R690" s="5">
        <v>268842</v>
      </c>
      <c r="S690" s="5">
        <v>0</v>
      </c>
      <c r="T690" s="5">
        <v>274228</v>
      </c>
      <c r="U690" s="5">
        <v>0</v>
      </c>
      <c r="V690" s="5">
        <v>272408</v>
      </c>
      <c r="W690" s="5"/>
      <c r="X690" s="5">
        <f t="shared" si="31"/>
        <v>4824083.7982783131</v>
      </c>
      <c r="Y690" s="5">
        <v>0</v>
      </c>
      <c r="Z690" s="15">
        <f t="shared" si="32"/>
        <v>4824083.7982783131</v>
      </c>
      <c r="AA690" s="5">
        <v>0</v>
      </c>
      <c r="AB690" s="26">
        <v>0</v>
      </c>
      <c r="AC690" s="5">
        <v>0</v>
      </c>
      <c r="AD690" s="26">
        <v>0</v>
      </c>
    </row>
    <row r="691" spans="1:30" ht="33" x14ac:dyDescent="0.3">
      <c r="A691" s="3" t="s">
        <v>2378</v>
      </c>
      <c r="B691" s="4" t="s">
        <v>9</v>
      </c>
      <c r="C691" s="5" t="s">
        <v>263</v>
      </c>
      <c r="D691" s="5" t="s">
        <v>1328</v>
      </c>
      <c r="E691" s="5" t="s">
        <v>1353</v>
      </c>
      <c r="F691" s="5" t="s">
        <v>1354</v>
      </c>
      <c r="G691" s="5">
        <v>90755</v>
      </c>
      <c r="H691" s="9">
        <v>0</v>
      </c>
      <c r="I691" s="5">
        <v>0</v>
      </c>
      <c r="J691" s="5">
        <f t="shared" si="30"/>
        <v>90755</v>
      </c>
      <c r="K691" s="5">
        <v>16565</v>
      </c>
      <c r="L691" s="5">
        <v>359986.24</v>
      </c>
      <c r="M691" s="5">
        <v>0</v>
      </c>
      <c r="N691" s="5">
        <v>3</v>
      </c>
      <c r="O691" s="5">
        <v>0</v>
      </c>
      <c r="P691" s="5">
        <v>0</v>
      </c>
      <c r="Q691" s="5">
        <v>0</v>
      </c>
      <c r="R691" s="5">
        <v>22936</v>
      </c>
      <c r="S691" s="5">
        <v>0</v>
      </c>
      <c r="T691" s="5">
        <v>25845</v>
      </c>
      <c r="U691" s="5">
        <v>-9009.8700000000008</v>
      </c>
      <c r="V691" s="5">
        <v>25463</v>
      </c>
      <c r="W691" s="5"/>
      <c r="X691" s="5">
        <f t="shared" si="31"/>
        <v>532543.37</v>
      </c>
      <c r="Y691" s="5">
        <v>16349.026000000002</v>
      </c>
      <c r="Z691" s="15">
        <f t="shared" si="32"/>
        <v>516194.34399999998</v>
      </c>
      <c r="AA691" s="5">
        <v>0</v>
      </c>
      <c r="AB691" s="26">
        <v>0</v>
      </c>
      <c r="AC691" s="5">
        <v>0</v>
      </c>
      <c r="AD691" s="26">
        <v>0</v>
      </c>
    </row>
    <row r="692" spans="1:30" ht="33" x14ac:dyDescent="0.3">
      <c r="A692" s="3" t="s">
        <v>2378</v>
      </c>
      <c r="B692" s="4" t="s">
        <v>9</v>
      </c>
      <c r="C692" s="5" t="s">
        <v>263</v>
      </c>
      <c r="D692" s="5" t="s">
        <v>1328</v>
      </c>
      <c r="E692" s="5" t="s">
        <v>1355</v>
      </c>
      <c r="F692" s="5" t="s">
        <v>1356</v>
      </c>
      <c r="G692" s="5">
        <v>0</v>
      </c>
      <c r="H692" s="9">
        <v>0</v>
      </c>
      <c r="I692" s="5">
        <v>0</v>
      </c>
      <c r="J692" s="5">
        <f t="shared" si="30"/>
        <v>0</v>
      </c>
      <c r="K692" s="5">
        <v>0</v>
      </c>
      <c r="L692" s="5">
        <v>0</v>
      </c>
      <c r="M692" s="5">
        <v>0</v>
      </c>
      <c r="N692" s="5">
        <v>0</v>
      </c>
      <c r="O692" s="5">
        <v>0</v>
      </c>
      <c r="P692" s="5">
        <v>0</v>
      </c>
      <c r="Q692" s="5">
        <v>0</v>
      </c>
      <c r="R692" s="5">
        <v>0</v>
      </c>
      <c r="S692" s="5">
        <v>0</v>
      </c>
      <c r="T692" s="5">
        <v>0</v>
      </c>
      <c r="U692" s="5">
        <v>0</v>
      </c>
      <c r="V692" s="5">
        <v>0</v>
      </c>
      <c r="W692" s="5"/>
      <c r="X692" s="5">
        <f t="shared" si="31"/>
        <v>0</v>
      </c>
      <c r="Y692" s="5">
        <v>0</v>
      </c>
      <c r="Z692" s="15">
        <f t="shared" si="32"/>
        <v>0</v>
      </c>
      <c r="AA692" s="5">
        <v>0</v>
      </c>
      <c r="AB692" s="26">
        <v>0</v>
      </c>
      <c r="AC692" s="5">
        <v>0</v>
      </c>
      <c r="AD692" s="26">
        <v>0</v>
      </c>
    </row>
    <row r="693" spans="1:30" ht="33" x14ac:dyDescent="0.3">
      <c r="A693" s="3" t="s">
        <v>2378</v>
      </c>
      <c r="B693" s="4" t="s">
        <v>9</v>
      </c>
      <c r="C693" s="5" t="s">
        <v>263</v>
      </c>
      <c r="D693" s="5" t="s">
        <v>1328</v>
      </c>
      <c r="E693" s="5" t="s">
        <v>1357</v>
      </c>
      <c r="F693" s="5" t="s">
        <v>1358</v>
      </c>
      <c r="G693" s="5">
        <v>0</v>
      </c>
      <c r="H693" s="9">
        <v>0</v>
      </c>
      <c r="I693" s="5">
        <v>0</v>
      </c>
      <c r="J693" s="5">
        <f t="shared" si="30"/>
        <v>0</v>
      </c>
      <c r="K693" s="5">
        <v>0</v>
      </c>
      <c r="L693" s="5">
        <v>0</v>
      </c>
      <c r="M693" s="5">
        <v>0</v>
      </c>
      <c r="N693" s="5">
        <v>0</v>
      </c>
      <c r="O693" s="5">
        <v>0</v>
      </c>
      <c r="P693" s="5">
        <v>0</v>
      </c>
      <c r="Q693" s="5">
        <v>0</v>
      </c>
      <c r="R693" s="5">
        <v>0</v>
      </c>
      <c r="S693" s="5">
        <v>0</v>
      </c>
      <c r="T693" s="5">
        <v>0</v>
      </c>
      <c r="U693" s="5">
        <v>0</v>
      </c>
      <c r="V693" s="5">
        <v>0</v>
      </c>
      <c r="W693" s="5"/>
      <c r="X693" s="5">
        <f t="shared" si="31"/>
        <v>0</v>
      </c>
      <c r="Y693" s="5">
        <v>0</v>
      </c>
      <c r="Z693" s="15">
        <f t="shared" si="32"/>
        <v>0</v>
      </c>
      <c r="AA693" s="5">
        <v>0</v>
      </c>
      <c r="AB693" s="26">
        <v>0</v>
      </c>
      <c r="AC693" s="5">
        <v>0</v>
      </c>
      <c r="AD693" s="26">
        <v>0</v>
      </c>
    </row>
    <row r="694" spans="1:30" ht="33" x14ac:dyDescent="0.3">
      <c r="A694" s="3" t="s">
        <v>2378</v>
      </c>
      <c r="B694" s="4" t="s">
        <v>9</v>
      </c>
      <c r="C694" s="5" t="s">
        <v>263</v>
      </c>
      <c r="D694" s="5" t="s">
        <v>1328</v>
      </c>
      <c r="E694" s="5" t="s">
        <v>1359</v>
      </c>
      <c r="F694" s="5" t="s">
        <v>1360</v>
      </c>
      <c r="G694" s="5">
        <v>0</v>
      </c>
      <c r="H694" s="9">
        <v>0</v>
      </c>
      <c r="I694" s="5">
        <v>0</v>
      </c>
      <c r="J694" s="5">
        <f t="shared" si="30"/>
        <v>0</v>
      </c>
      <c r="K694" s="5">
        <v>0</v>
      </c>
      <c r="L694" s="5">
        <v>5.2165689146931982E-2</v>
      </c>
      <c r="M694" s="5">
        <v>363330018</v>
      </c>
      <c r="N694" s="5">
        <v>0</v>
      </c>
      <c r="O694" s="5">
        <v>0</v>
      </c>
      <c r="P694" s="5">
        <v>0</v>
      </c>
      <c r="Q694" s="5">
        <v>0</v>
      </c>
      <c r="R694" s="5">
        <v>36861922</v>
      </c>
      <c r="S694" s="5">
        <v>0</v>
      </c>
      <c r="T694" s="5">
        <v>25383533</v>
      </c>
      <c r="U694" s="5">
        <v>0</v>
      </c>
      <c r="V694" s="5">
        <v>12711298</v>
      </c>
      <c r="W694" s="5"/>
      <c r="X694" s="5">
        <f t="shared" si="31"/>
        <v>438286771.05216569</v>
      </c>
      <c r="Y694" s="5">
        <v>0</v>
      </c>
      <c r="Z694" s="15">
        <f t="shared" si="32"/>
        <v>438286771.05216569</v>
      </c>
      <c r="AA694" s="5">
        <v>362825661</v>
      </c>
      <c r="AB694" s="26">
        <v>0.82782708711236874</v>
      </c>
      <c r="AC694" s="5">
        <v>362825661</v>
      </c>
      <c r="AD694" s="26">
        <v>0.82782708711236874</v>
      </c>
    </row>
    <row r="695" spans="1:30" ht="33" x14ac:dyDescent="0.3">
      <c r="A695" s="3" t="s">
        <v>2378</v>
      </c>
      <c r="B695" s="4" t="s">
        <v>9</v>
      </c>
      <c r="C695" s="5" t="s">
        <v>263</v>
      </c>
      <c r="D695" s="5" t="s">
        <v>1328</v>
      </c>
      <c r="E695" s="5" t="s">
        <v>1361</v>
      </c>
      <c r="F695" s="5" t="s">
        <v>1362</v>
      </c>
      <c r="G695" s="5">
        <v>0</v>
      </c>
      <c r="H695" s="9">
        <v>0</v>
      </c>
      <c r="I695" s="5">
        <v>0</v>
      </c>
      <c r="J695" s="5">
        <f t="shared" si="30"/>
        <v>0</v>
      </c>
      <c r="K695" s="5">
        <v>0</v>
      </c>
      <c r="L695" s="5">
        <v>0</v>
      </c>
      <c r="M695" s="5">
        <v>0</v>
      </c>
      <c r="N695" s="5">
        <v>0</v>
      </c>
      <c r="O695" s="5">
        <v>0</v>
      </c>
      <c r="P695" s="5">
        <v>0</v>
      </c>
      <c r="Q695" s="5">
        <v>0</v>
      </c>
      <c r="R695" s="5">
        <v>0</v>
      </c>
      <c r="S695" s="5">
        <v>0</v>
      </c>
      <c r="T695" s="5">
        <v>0</v>
      </c>
      <c r="U695" s="5">
        <v>0</v>
      </c>
      <c r="V695" s="5">
        <v>0</v>
      </c>
      <c r="W695" s="5"/>
      <c r="X695" s="5">
        <f t="shared" si="31"/>
        <v>0</v>
      </c>
      <c r="Y695" s="5">
        <v>0</v>
      </c>
      <c r="Z695" s="15">
        <f t="shared" si="32"/>
        <v>0</v>
      </c>
      <c r="AA695" s="5">
        <v>0</v>
      </c>
      <c r="AB695" s="26">
        <v>0</v>
      </c>
      <c r="AC695" s="5">
        <v>0</v>
      </c>
      <c r="AD695" s="26">
        <v>0</v>
      </c>
    </row>
    <row r="696" spans="1:30" ht="33" x14ac:dyDescent="0.3">
      <c r="A696" s="3" t="s">
        <v>2378</v>
      </c>
      <c r="B696" s="4" t="s">
        <v>9</v>
      </c>
      <c r="C696" s="5" t="s">
        <v>263</v>
      </c>
      <c r="D696" s="5" t="s">
        <v>1328</v>
      </c>
      <c r="E696" s="5" t="s">
        <v>1363</v>
      </c>
      <c r="F696" s="5" t="s">
        <v>1364</v>
      </c>
      <c r="G696" s="5">
        <v>5153438077</v>
      </c>
      <c r="H696" s="9">
        <v>0</v>
      </c>
      <c r="I696" s="5">
        <v>0</v>
      </c>
      <c r="J696" s="5">
        <f t="shared" si="30"/>
        <v>5153438077</v>
      </c>
      <c r="K696" s="5">
        <v>13504019</v>
      </c>
      <c r="L696" s="5">
        <v>191107308.90318742</v>
      </c>
      <c r="M696" s="5">
        <v>0</v>
      </c>
      <c r="N696" s="5">
        <v>177323</v>
      </c>
      <c r="O696" s="5">
        <v>501051572</v>
      </c>
      <c r="P696" s="5">
        <v>0</v>
      </c>
      <c r="Q696" s="5">
        <v>3445009.5999999996</v>
      </c>
      <c r="R696" s="5">
        <v>56774544</v>
      </c>
      <c r="S696" s="5">
        <v>0</v>
      </c>
      <c r="T696" s="5">
        <v>200586275</v>
      </c>
      <c r="U696" s="5">
        <v>0</v>
      </c>
      <c r="V696" s="5">
        <v>286760936</v>
      </c>
      <c r="W696" s="5"/>
      <c r="X696" s="5">
        <f t="shared" si="31"/>
        <v>6406845064.5031881</v>
      </c>
      <c r="Y696" s="5">
        <v>1030687615.4000001</v>
      </c>
      <c r="Z696" s="15">
        <f t="shared" si="32"/>
        <v>5376157449.1031876</v>
      </c>
      <c r="AA696" s="5">
        <v>3675435535</v>
      </c>
      <c r="AB696" s="26">
        <v>0.68365474221985634</v>
      </c>
      <c r="AC696" s="5">
        <v>1877138286.3800001</v>
      </c>
      <c r="AD696" s="26">
        <v>0.34915984216443119</v>
      </c>
    </row>
    <row r="697" spans="1:30" ht="33" x14ac:dyDescent="0.3">
      <c r="A697" s="3" t="s">
        <v>2378</v>
      </c>
      <c r="B697" s="4" t="s">
        <v>9</v>
      </c>
      <c r="C697" s="5" t="s">
        <v>263</v>
      </c>
      <c r="D697" s="5" t="s">
        <v>1328</v>
      </c>
      <c r="E697" s="5" t="s">
        <v>1365</v>
      </c>
      <c r="F697" s="5" t="s">
        <v>1366</v>
      </c>
      <c r="G697" s="5">
        <v>0</v>
      </c>
      <c r="H697" s="9">
        <v>0</v>
      </c>
      <c r="I697" s="5">
        <v>0</v>
      </c>
      <c r="J697" s="5">
        <f t="shared" si="30"/>
        <v>0</v>
      </c>
      <c r="K697" s="5">
        <v>0</v>
      </c>
      <c r="L697" s="5">
        <v>0</v>
      </c>
      <c r="M697" s="5">
        <v>0</v>
      </c>
      <c r="N697" s="5">
        <v>0</v>
      </c>
      <c r="O697" s="5">
        <v>0</v>
      </c>
      <c r="P697" s="5">
        <v>0</v>
      </c>
      <c r="Q697" s="5">
        <v>0</v>
      </c>
      <c r="R697" s="5">
        <v>0</v>
      </c>
      <c r="S697" s="5">
        <v>0</v>
      </c>
      <c r="T697" s="5">
        <v>0</v>
      </c>
      <c r="U697" s="5">
        <v>0</v>
      </c>
      <c r="V697" s="5">
        <v>0</v>
      </c>
      <c r="W697" s="5"/>
      <c r="X697" s="5">
        <f t="shared" si="31"/>
        <v>0</v>
      </c>
      <c r="Y697" s="5">
        <v>0</v>
      </c>
      <c r="Z697" s="15">
        <f t="shared" si="32"/>
        <v>0</v>
      </c>
      <c r="AA697" s="5">
        <v>0</v>
      </c>
      <c r="AB697" s="26">
        <v>0</v>
      </c>
      <c r="AC697" s="5">
        <v>0</v>
      </c>
      <c r="AD697" s="26">
        <v>0</v>
      </c>
    </row>
    <row r="698" spans="1:30" ht="33" x14ac:dyDescent="0.3">
      <c r="A698" s="3" t="s">
        <v>2378</v>
      </c>
      <c r="B698" s="4" t="s">
        <v>9</v>
      </c>
      <c r="C698" s="5" t="s">
        <v>263</v>
      </c>
      <c r="D698" s="5" t="s">
        <v>1328</v>
      </c>
      <c r="E698" s="5" t="s">
        <v>1367</v>
      </c>
      <c r="F698" s="5" t="s">
        <v>1368</v>
      </c>
      <c r="G698" s="5">
        <v>203506</v>
      </c>
      <c r="H698" s="9">
        <v>0</v>
      </c>
      <c r="I698" s="5">
        <v>0</v>
      </c>
      <c r="J698" s="5">
        <f t="shared" si="30"/>
        <v>203506</v>
      </c>
      <c r="K698" s="5">
        <v>268</v>
      </c>
      <c r="L698" s="5">
        <v>2357.3725543145956</v>
      </c>
      <c r="M698" s="5">
        <v>0</v>
      </c>
      <c r="N698" s="5">
        <v>7</v>
      </c>
      <c r="O698" s="5">
        <v>10894</v>
      </c>
      <c r="P698" s="5">
        <v>0</v>
      </c>
      <c r="Q698" s="5">
        <v>0</v>
      </c>
      <c r="R698" s="5">
        <v>363</v>
      </c>
      <c r="S698" s="5">
        <v>0</v>
      </c>
      <c r="T698" s="5">
        <v>920</v>
      </c>
      <c r="U698" s="5">
        <v>-20203.419999999998</v>
      </c>
      <c r="V698" s="5">
        <v>910</v>
      </c>
      <c r="W698" s="5"/>
      <c r="X698" s="5">
        <f t="shared" si="31"/>
        <v>199021.95255431457</v>
      </c>
      <c r="Y698" s="5">
        <v>36660.516000000003</v>
      </c>
      <c r="Z698" s="15">
        <f t="shared" si="32"/>
        <v>162361.43655431457</v>
      </c>
      <c r="AA698" s="5">
        <v>0</v>
      </c>
      <c r="AB698" s="26">
        <v>0</v>
      </c>
      <c r="AC698" s="5">
        <v>0</v>
      </c>
      <c r="AD698" s="26">
        <v>0</v>
      </c>
    </row>
    <row r="699" spans="1:30" ht="33" x14ac:dyDescent="0.3">
      <c r="A699" s="3" t="s">
        <v>2378</v>
      </c>
      <c r="B699" s="4" t="s">
        <v>9</v>
      </c>
      <c r="C699" s="5" t="s">
        <v>263</v>
      </c>
      <c r="D699" s="5" t="s">
        <v>1328</v>
      </c>
      <c r="E699" s="5" t="s">
        <v>1369</v>
      </c>
      <c r="F699" s="5" t="s">
        <v>1370</v>
      </c>
      <c r="G699" s="5">
        <v>0</v>
      </c>
      <c r="H699" s="9">
        <v>0</v>
      </c>
      <c r="I699" s="5">
        <v>0</v>
      </c>
      <c r="J699" s="5">
        <f t="shared" si="30"/>
        <v>0</v>
      </c>
      <c r="K699" s="5">
        <v>0</v>
      </c>
      <c r="L699" s="5">
        <v>0</v>
      </c>
      <c r="M699" s="5">
        <v>0</v>
      </c>
      <c r="N699" s="5">
        <v>0</v>
      </c>
      <c r="O699" s="5">
        <v>0</v>
      </c>
      <c r="P699" s="5">
        <v>0</v>
      </c>
      <c r="Q699" s="5">
        <v>0</v>
      </c>
      <c r="R699" s="5">
        <v>0</v>
      </c>
      <c r="S699" s="5">
        <v>0</v>
      </c>
      <c r="T699" s="5">
        <v>0</v>
      </c>
      <c r="U699" s="5">
        <v>0</v>
      </c>
      <c r="V699" s="5">
        <v>0</v>
      </c>
      <c r="W699" s="5"/>
      <c r="X699" s="5">
        <f t="shared" si="31"/>
        <v>0</v>
      </c>
      <c r="Y699" s="5">
        <v>0</v>
      </c>
      <c r="Z699" s="15">
        <f t="shared" si="32"/>
        <v>0</v>
      </c>
      <c r="AA699" s="5">
        <v>0</v>
      </c>
      <c r="AB699" s="26">
        <v>0</v>
      </c>
      <c r="AC699" s="5">
        <v>0</v>
      </c>
      <c r="AD699" s="26">
        <v>0</v>
      </c>
    </row>
    <row r="700" spans="1:30" ht="33" x14ac:dyDescent="0.3">
      <c r="A700" s="3" t="s">
        <v>2378</v>
      </c>
      <c r="B700" s="4" t="s">
        <v>9</v>
      </c>
      <c r="C700" s="5" t="s">
        <v>263</v>
      </c>
      <c r="D700" s="5" t="s">
        <v>1328</v>
      </c>
      <c r="E700" s="5" t="s">
        <v>1371</v>
      </c>
      <c r="F700" s="5" t="s">
        <v>695</v>
      </c>
      <c r="G700" s="5">
        <v>0</v>
      </c>
      <c r="H700" s="9">
        <v>0</v>
      </c>
      <c r="I700" s="5">
        <v>0</v>
      </c>
      <c r="J700" s="5">
        <f t="shared" si="30"/>
        <v>0</v>
      </c>
      <c r="K700" s="5">
        <v>0</v>
      </c>
      <c r="L700" s="5">
        <v>0</v>
      </c>
      <c r="M700" s="5">
        <v>0</v>
      </c>
      <c r="N700" s="5">
        <v>0</v>
      </c>
      <c r="O700" s="5">
        <v>0</v>
      </c>
      <c r="P700" s="5">
        <v>0</v>
      </c>
      <c r="Q700" s="5">
        <v>0</v>
      </c>
      <c r="R700" s="5">
        <v>0</v>
      </c>
      <c r="S700" s="5">
        <v>0</v>
      </c>
      <c r="T700" s="5">
        <v>0</v>
      </c>
      <c r="U700" s="5">
        <v>0</v>
      </c>
      <c r="V700" s="5">
        <v>0</v>
      </c>
      <c r="W700" s="5"/>
      <c r="X700" s="5">
        <f t="shared" si="31"/>
        <v>0</v>
      </c>
      <c r="Y700" s="5">
        <v>0</v>
      </c>
      <c r="Z700" s="15">
        <f t="shared" si="32"/>
        <v>0</v>
      </c>
      <c r="AA700" s="5">
        <v>0</v>
      </c>
      <c r="AB700" s="26">
        <v>0</v>
      </c>
      <c r="AC700" s="5">
        <v>0</v>
      </c>
      <c r="AD700" s="26">
        <v>0</v>
      </c>
    </row>
    <row r="701" spans="1:30" ht="33" x14ac:dyDescent="0.3">
      <c r="A701" s="3" t="s">
        <v>2378</v>
      </c>
      <c r="B701" s="4" t="s">
        <v>9</v>
      </c>
      <c r="C701" s="5" t="s">
        <v>263</v>
      </c>
      <c r="D701" s="5" t="s">
        <v>1328</v>
      </c>
      <c r="E701" s="5" t="s">
        <v>1372</v>
      </c>
      <c r="F701" s="5" t="s">
        <v>1373</v>
      </c>
      <c r="G701" s="5">
        <v>0</v>
      </c>
      <c r="H701" s="9">
        <v>0</v>
      </c>
      <c r="I701" s="5">
        <v>0</v>
      </c>
      <c r="J701" s="5">
        <f t="shared" si="30"/>
        <v>0</v>
      </c>
      <c r="K701" s="5">
        <v>0</v>
      </c>
      <c r="L701" s="5">
        <v>0</v>
      </c>
      <c r="M701" s="5">
        <v>0</v>
      </c>
      <c r="N701" s="5">
        <v>0</v>
      </c>
      <c r="O701" s="5">
        <v>0</v>
      </c>
      <c r="P701" s="5">
        <v>0</v>
      </c>
      <c r="Q701" s="5">
        <v>0</v>
      </c>
      <c r="R701" s="5">
        <v>0</v>
      </c>
      <c r="S701" s="5">
        <v>0</v>
      </c>
      <c r="T701" s="5">
        <v>0</v>
      </c>
      <c r="U701" s="5">
        <v>0</v>
      </c>
      <c r="V701" s="5">
        <v>0</v>
      </c>
      <c r="W701" s="5"/>
      <c r="X701" s="5">
        <f t="shared" si="31"/>
        <v>0</v>
      </c>
      <c r="Y701" s="5">
        <v>0</v>
      </c>
      <c r="Z701" s="15">
        <f t="shared" si="32"/>
        <v>0</v>
      </c>
      <c r="AA701" s="5">
        <v>0</v>
      </c>
      <c r="AB701" s="26">
        <v>0</v>
      </c>
      <c r="AC701" s="5">
        <v>0</v>
      </c>
      <c r="AD701" s="26">
        <v>0</v>
      </c>
    </row>
    <row r="702" spans="1:30" ht="33" x14ac:dyDescent="0.3">
      <c r="A702" s="3" t="s">
        <v>2378</v>
      </c>
      <c r="B702" s="4" t="s">
        <v>9</v>
      </c>
      <c r="C702" s="5" t="s">
        <v>263</v>
      </c>
      <c r="D702" s="5" t="s">
        <v>1328</v>
      </c>
      <c r="E702" s="5" t="s">
        <v>1374</v>
      </c>
      <c r="F702" s="5" t="s">
        <v>1375</v>
      </c>
      <c r="G702" s="5">
        <v>0</v>
      </c>
      <c r="H702" s="9">
        <v>0</v>
      </c>
      <c r="I702" s="5">
        <v>0</v>
      </c>
      <c r="J702" s="5">
        <f t="shared" si="30"/>
        <v>0</v>
      </c>
      <c r="K702" s="5">
        <v>0</v>
      </c>
      <c r="L702" s="5">
        <v>0</v>
      </c>
      <c r="M702" s="5">
        <v>0</v>
      </c>
      <c r="N702" s="5">
        <v>0</v>
      </c>
      <c r="O702" s="5">
        <v>0</v>
      </c>
      <c r="P702" s="5">
        <v>0</v>
      </c>
      <c r="Q702" s="5">
        <v>0</v>
      </c>
      <c r="R702" s="5">
        <v>0</v>
      </c>
      <c r="S702" s="5">
        <v>0</v>
      </c>
      <c r="T702" s="5">
        <v>0</v>
      </c>
      <c r="U702" s="5">
        <v>0</v>
      </c>
      <c r="V702" s="5">
        <v>0</v>
      </c>
      <c r="W702" s="5"/>
      <c r="X702" s="5">
        <f t="shared" si="31"/>
        <v>0</v>
      </c>
      <c r="Y702" s="5">
        <v>0</v>
      </c>
      <c r="Z702" s="15">
        <f t="shared" si="32"/>
        <v>0</v>
      </c>
      <c r="AA702" s="5">
        <v>0</v>
      </c>
      <c r="AB702" s="26">
        <v>0</v>
      </c>
      <c r="AC702" s="5">
        <v>0</v>
      </c>
      <c r="AD702" s="26">
        <v>0</v>
      </c>
    </row>
    <row r="703" spans="1:30" ht="33" x14ac:dyDescent="0.3">
      <c r="A703" s="3" t="s">
        <v>2378</v>
      </c>
      <c r="B703" s="4" t="s">
        <v>9</v>
      </c>
      <c r="C703" s="5" t="s">
        <v>263</v>
      </c>
      <c r="D703" s="5" t="s">
        <v>1328</v>
      </c>
      <c r="E703" s="5" t="s">
        <v>1376</v>
      </c>
      <c r="F703" s="5" t="s">
        <v>1377</v>
      </c>
      <c r="G703" s="5">
        <v>3132803</v>
      </c>
      <c r="H703" s="9">
        <v>0</v>
      </c>
      <c r="I703" s="5">
        <v>0</v>
      </c>
      <c r="J703" s="5">
        <f t="shared" si="30"/>
        <v>3132803</v>
      </c>
      <c r="K703" s="5">
        <v>1436429</v>
      </c>
      <c r="L703" s="5">
        <v>30526647.98444996</v>
      </c>
      <c r="M703" s="5">
        <v>0</v>
      </c>
      <c r="N703" s="5">
        <v>108</v>
      </c>
      <c r="O703" s="5">
        <v>1154474</v>
      </c>
      <c r="P703" s="5">
        <v>0</v>
      </c>
      <c r="Q703" s="5">
        <v>4476810.2</v>
      </c>
      <c r="R703" s="5">
        <v>2053038</v>
      </c>
      <c r="S703" s="5">
        <v>0</v>
      </c>
      <c r="T703" s="5">
        <v>2548590</v>
      </c>
      <c r="U703" s="5">
        <v>-311014.65999999997</v>
      </c>
      <c r="V703" s="5">
        <v>2637131</v>
      </c>
      <c r="W703" s="5"/>
      <c r="X703" s="5">
        <f t="shared" si="31"/>
        <v>47655016.524449967</v>
      </c>
      <c r="Y703" s="5">
        <v>564357.66799999995</v>
      </c>
      <c r="Z703" s="15">
        <f t="shared" si="32"/>
        <v>47090658.856449969</v>
      </c>
      <c r="AA703" s="5">
        <v>0</v>
      </c>
      <c r="AB703" s="26">
        <v>0</v>
      </c>
      <c r="AC703" s="5">
        <v>0</v>
      </c>
      <c r="AD703" s="26">
        <v>0</v>
      </c>
    </row>
    <row r="704" spans="1:30" ht="33" x14ac:dyDescent="0.3">
      <c r="A704" s="3" t="s">
        <v>2378</v>
      </c>
      <c r="B704" s="4" t="s">
        <v>9</v>
      </c>
      <c r="C704" s="5" t="s">
        <v>263</v>
      </c>
      <c r="D704" s="5" t="s">
        <v>1328</v>
      </c>
      <c r="E704" s="5" t="s">
        <v>1378</v>
      </c>
      <c r="F704" s="5" t="s">
        <v>1379</v>
      </c>
      <c r="G704" s="5">
        <v>0</v>
      </c>
      <c r="H704" s="9">
        <v>0</v>
      </c>
      <c r="I704" s="5">
        <v>0</v>
      </c>
      <c r="J704" s="5">
        <f t="shared" si="30"/>
        <v>0</v>
      </c>
      <c r="K704" s="5">
        <v>0</v>
      </c>
      <c r="L704" s="5">
        <v>0</v>
      </c>
      <c r="M704" s="5">
        <v>0</v>
      </c>
      <c r="N704" s="5">
        <v>0</v>
      </c>
      <c r="O704" s="5">
        <v>0</v>
      </c>
      <c r="P704" s="5">
        <v>0</v>
      </c>
      <c r="Q704" s="5">
        <v>0</v>
      </c>
      <c r="R704" s="5">
        <v>0</v>
      </c>
      <c r="S704" s="5">
        <v>0</v>
      </c>
      <c r="T704" s="5">
        <v>0</v>
      </c>
      <c r="U704" s="5">
        <v>0</v>
      </c>
      <c r="V704" s="5">
        <v>0</v>
      </c>
      <c r="W704" s="5"/>
      <c r="X704" s="5">
        <f t="shared" si="31"/>
        <v>0</v>
      </c>
      <c r="Y704" s="5">
        <v>0</v>
      </c>
      <c r="Z704" s="15">
        <f t="shared" si="32"/>
        <v>0</v>
      </c>
      <c r="AA704" s="5">
        <v>0</v>
      </c>
      <c r="AB704" s="26">
        <v>0</v>
      </c>
      <c r="AC704" s="5">
        <v>0</v>
      </c>
      <c r="AD704" s="26">
        <v>0</v>
      </c>
    </row>
    <row r="705" spans="1:30" ht="33" x14ac:dyDescent="0.3">
      <c r="A705" s="3" t="s">
        <v>2378</v>
      </c>
      <c r="B705" s="4" t="s">
        <v>9</v>
      </c>
      <c r="C705" s="5" t="s">
        <v>263</v>
      </c>
      <c r="D705" s="5" t="s">
        <v>1328</v>
      </c>
      <c r="E705" s="5" t="s">
        <v>1380</v>
      </c>
      <c r="F705" s="5" t="s">
        <v>1381</v>
      </c>
      <c r="G705" s="5">
        <v>42127767</v>
      </c>
      <c r="H705" s="9">
        <v>0</v>
      </c>
      <c r="I705" s="5">
        <v>0</v>
      </c>
      <c r="J705" s="5">
        <f t="shared" si="30"/>
        <v>42127767</v>
      </c>
      <c r="K705" s="5">
        <v>13114080</v>
      </c>
      <c r="L705" s="5">
        <v>287458592.91103947</v>
      </c>
      <c r="M705" s="5">
        <v>0</v>
      </c>
      <c r="N705" s="5">
        <v>1450</v>
      </c>
      <c r="O705" s="5">
        <v>26173196</v>
      </c>
      <c r="P705" s="5">
        <v>0</v>
      </c>
      <c r="Q705" s="5">
        <v>1151360.46</v>
      </c>
      <c r="R705" s="5">
        <v>18806086</v>
      </c>
      <c r="S705" s="5">
        <v>0</v>
      </c>
      <c r="T705" s="5">
        <v>13417799</v>
      </c>
      <c r="U705" s="5">
        <v>-4182309.89</v>
      </c>
      <c r="V705" s="5">
        <v>11613334</v>
      </c>
      <c r="W705" s="5"/>
      <c r="X705" s="5">
        <f t="shared" si="31"/>
        <v>409681355.48103946</v>
      </c>
      <c r="Y705" s="5">
        <v>7589091.4220000003</v>
      </c>
      <c r="Z705" s="15">
        <f t="shared" si="32"/>
        <v>402092264.05903947</v>
      </c>
      <c r="AA705" s="5">
        <v>336339216</v>
      </c>
      <c r="AB705" s="26">
        <v>0.83647273539839873</v>
      </c>
      <c r="AC705" s="5">
        <v>244177114.02000001</v>
      </c>
      <c r="AD705" s="26">
        <v>0.60726638099196883</v>
      </c>
    </row>
    <row r="706" spans="1:30" ht="33" x14ac:dyDescent="0.3">
      <c r="A706" s="3" t="s">
        <v>2378</v>
      </c>
      <c r="B706" s="4" t="s">
        <v>9</v>
      </c>
      <c r="C706" s="5" t="s">
        <v>263</v>
      </c>
      <c r="D706" s="5" t="s">
        <v>1328</v>
      </c>
      <c r="E706" s="5" t="s">
        <v>1382</v>
      </c>
      <c r="F706" s="5" t="s">
        <v>1383</v>
      </c>
      <c r="G706" s="5">
        <v>91388</v>
      </c>
      <c r="H706" s="9">
        <v>0</v>
      </c>
      <c r="I706" s="5">
        <v>0</v>
      </c>
      <c r="J706" s="5">
        <f t="shared" si="30"/>
        <v>91388</v>
      </c>
      <c r="K706" s="5">
        <v>11129</v>
      </c>
      <c r="L706" s="5">
        <v>241666.85406684718</v>
      </c>
      <c r="M706" s="5">
        <v>0</v>
      </c>
      <c r="N706" s="5">
        <v>3</v>
      </c>
      <c r="O706" s="5">
        <v>0</v>
      </c>
      <c r="P706" s="5">
        <v>0</v>
      </c>
      <c r="Q706" s="5">
        <v>0</v>
      </c>
      <c r="R706" s="5">
        <v>15403</v>
      </c>
      <c r="S706" s="5">
        <v>0</v>
      </c>
      <c r="T706" s="5">
        <v>17339</v>
      </c>
      <c r="U706" s="5">
        <v>0</v>
      </c>
      <c r="V706" s="5">
        <v>23455</v>
      </c>
      <c r="W706" s="5"/>
      <c r="X706" s="5">
        <f t="shared" si="31"/>
        <v>400383.85406684718</v>
      </c>
      <c r="Y706" s="5">
        <v>0</v>
      </c>
      <c r="Z706" s="15">
        <f t="shared" si="32"/>
        <v>400383.85406684718</v>
      </c>
      <c r="AA706" s="5">
        <v>0</v>
      </c>
      <c r="AB706" s="26">
        <v>0</v>
      </c>
      <c r="AC706" s="5">
        <v>0</v>
      </c>
      <c r="AD706" s="26">
        <v>0</v>
      </c>
    </row>
    <row r="707" spans="1:30" ht="33" x14ac:dyDescent="0.3">
      <c r="A707" s="3" t="s">
        <v>2378</v>
      </c>
      <c r="B707" s="4" t="s">
        <v>9</v>
      </c>
      <c r="C707" s="5" t="s">
        <v>263</v>
      </c>
      <c r="D707" s="5" t="s">
        <v>1328</v>
      </c>
      <c r="E707" s="5" t="s">
        <v>1384</v>
      </c>
      <c r="F707" s="5" t="s">
        <v>1385</v>
      </c>
      <c r="G707" s="5">
        <v>0</v>
      </c>
      <c r="H707" s="9">
        <v>0</v>
      </c>
      <c r="I707" s="5">
        <v>0</v>
      </c>
      <c r="J707" s="5">
        <f t="shared" ref="J707:J770" si="33">SUM(G707:I707)</f>
        <v>0</v>
      </c>
      <c r="K707" s="5">
        <v>0</v>
      </c>
      <c r="L707" s="5">
        <v>0</v>
      </c>
      <c r="M707" s="5">
        <v>0</v>
      </c>
      <c r="N707" s="5">
        <v>0</v>
      </c>
      <c r="O707" s="5">
        <v>0</v>
      </c>
      <c r="P707" s="5">
        <v>0</v>
      </c>
      <c r="Q707" s="5">
        <v>0</v>
      </c>
      <c r="R707" s="5">
        <v>0</v>
      </c>
      <c r="S707" s="5">
        <v>0</v>
      </c>
      <c r="T707" s="5">
        <v>0</v>
      </c>
      <c r="U707" s="5">
        <v>0</v>
      </c>
      <c r="V707" s="5">
        <v>0</v>
      </c>
      <c r="W707" s="5"/>
      <c r="X707" s="5">
        <f t="shared" si="31"/>
        <v>0</v>
      </c>
      <c r="Y707" s="5">
        <v>0</v>
      </c>
      <c r="Z707" s="15">
        <f t="shared" si="32"/>
        <v>0</v>
      </c>
      <c r="AA707" s="5">
        <v>0</v>
      </c>
      <c r="AB707" s="26">
        <v>0</v>
      </c>
      <c r="AC707" s="5">
        <v>0</v>
      </c>
      <c r="AD707" s="26">
        <v>0</v>
      </c>
    </row>
    <row r="708" spans="1:30" ht="33" x14ac:dyDescent="0.3">
      <c r="A708" s="3" t="s">
        <v>2378</v>
      </c>
      <c r="B708" s="4" t="s">
        <v>9</v>
      </c>
      <c r="C708" s="5" t="s">
        <v>263</v>
      </c>
      <c r="D708" s="5" t="s">
        <v>1328</v>
      </c>
      <c r="E708" s="5" t="s">
        <v>1386</v>
      </c>
      <c r="F708" s="5" t="s">
        <v>1387</v>
      </c>
      <c r="G708" s="5">
        <v>65510</v>
      </c>
      <c r="H708" s="9">
        <v>0</v>
      </c>
      <c r="I708" s="5">
        <v>0</v>
      </c>
      <c r="J708" s="5">
        <f t="shared" si="33"/>
        <v>65510</v>
      </c>
      <c r="K708" s="5">
        <v>31539</v>
      </c>
      <c r="L708" s="5">
        <v>685568.47551025311</v>
      </c>
      <c r="M708" s="5">
        <v>0</v>
      </c>
      <c r="N708" s="5">
        <v>2</v>
      </c>
      <c r="O708" s="5">
        <v>0</v>
      </c>
      <c r="P708" s="5">
        <v>0</v>
      </c>
      <c r="Q708" s="5">
        <v>0</v>
      </c>
      <c r="R708" s="5">
        <v>43684</v>
      </c>
      <c r="S708" s="5">
        <v>0</v>
      </c>
      <c r="T708" s="5">
        <v>49207</v>
      </c>
      <c r="U708" s="5">
        <v>-6503.62</v>
      </c>
      <c r="V708" s="5">
        <v>48482</v>
      </c>
      <c r="W708" s="5"/>
      <c r="X708" s="5">
        <f t="shared" ref="X708:X771" si="34">+J708+K708+L708+M708+N708+O708+P708+Q708+R708+S708+T708+U708+V708+W708</f>
        <v>917488.85551025311</v>
      </c>
      <c r="Y708" s="5">
        <v>11801.276</v>
      </c>
      <c r="Z708" s="15">
        <f t="shared" ref="Z708:Z771" si="35">+X708-Y708</f>
        <v>905687.57951025316</v>
      </c>
      <c r="AA708" s="5">
        <v>0</v>
      </c>
      <c r="AB708" s="26">
        <v>0</v>
      </c>
      <c r="AC708" s="5">
        <v>0</v>
      </c>
      <c r="AD708" s="26">
        <v>0</v>
      </c>
    </row>
    <row r="709" spans="1:30" ht="33" x14ac:dyDescent="0.3">
      <c r="A709" s="3" t="s">
        <v>2378</v>
      </c>
      <c r="B709" s="4" t="s">
        <v>9</v>
      </c>
      <c r="C709" s="5" t="s">
        <v>1388</v>
      </c>
      <c r="D709" s="5" t="s">
        <v>1389</v>
      </c>
      <c r="E709" s="5" t="s">
        <v>1390</v>
      </c>
      <c r="F709" s="5" t="s">
        <v>1389</v>
      </c>
      <c r="G709" s="5">
        <v>1422444492083</v>
      </c>
      <c r="H709" s="9">
        <v>0</v>
      </c>
      <c r="I709" s="5">
        <v>0</v>
      </c>
      <c r="J709" s="5">
        <f t="shared" si="33"/>
        <v>1422444492083</v>
      </c>
      <c r="K709" s="5">
        <v>26723627705</v>
      </c>
      <c r="L709" s="5">
        <v>439328189590.98865</v>
      </c>
      <c r="M709" s="5">
        <v>0</v>
      </c>
      <c r="N709" s="5">
        <v>48944545</v>
      </c>
      <c r="O709" s="5">
        <v>368447729392</v>
      </c>
      <c r="P709" s="5">
        <v>0</v>
      </c>
      <c r="Q709" s="5">
        <v>54994.12</v>
      </c>
      <c r="R709" s="5">
        <v>40655413240.889999</v>
      </c>
      <c r="S709" s="5">
        <v>2578</v>
      </c>
      <c r="T709" s="5">
        <v>61939364081.720001</v>
      </c>
      <c r="U709" s="5">
        <v>-141215737088.70001</v>
      </c>
      <c r="V709" s="5">
        <v>49209806239</v>
      </c>
      <c r="W709" s="5"/>
      <c r="X709" s="5">
        <f t="shared" si="34"/>
        <v>2267581887361.019</v>
      </c>
      <c r="Y709" s="5">
        <v>256245750998.86002</v>
      </c>
      <c r="Z709" s="15">
        <f t="shared" si="35"/>
        <v>2011336136362.1589</v>
      </c>
      <c r="AA709" s="5">
        <v>1751090098235.7261</v>
      </c>
      <c r="AB709" s="26">
        <v>0.87061037018052501</v>
      </c>
      <c r="AC709" s="5">
        <v>1023961708278.6097</v>
      </c>
      <c r="AD709" s="26">
        <v>0.50909526745271794</v>
      </c>
    </row>
    <row r="710" spans="1:30" ht="33" x14ac:dyDescent="0.3">
      <c r="A710" s="3" t="s">
        <v>2378</v>
      </c>
      <c r="B710" s="4" t="s">
        <v>9</v>
      </c>
      <c r="C710" s="5" t="s">
        <v>1388</v>
      </c>
      <c r="D710" s="5" t="s">
        <v>1389</v>
      </c>
      <c r="E710" s="5" t="s">
        <v>1391</v>
      </c>
      <c r="F710" s="5" t="s">
        <v>1392</v>
      </c>
      <c r="G710" s="5">
        <v>8705020478</v>
      </c>
      <c r="H710" s="9">
        <v>0</v>
      </c>
      <c r="I710" s="5">
        <v>0</v>
      </c>
      <c r="J710" s="5">
        <f t="shared" si="33"/>
        <v>8705020478</v>
      </c>
      <c r="K710" s="5">
        <v>1517866412</v>
      </c>
      <c r="L710" s="5">
        <v>22639720631.166183</v>
      </c>
      <c r="M710" s="5">
        <v>0</v>
      </c>
      <c r="N710" s="5">
        <v>299529</v>
      </c>
      <c r="O710" s="5">
        <v>4565740187</v>
      </c>
      <c r="P710" s="5">
        <v>0</v>
      </c>
      <c r="Q710" s="5">
        <v>34317312.070000008</v>
      </c>
      <c r="R710" s="5">
        <v>2166153741</v>
      </c>
      <c r="S710" s="5">
        <v>0</v>
      </c>
      <c r="T710" s="5">
        <v>2412632837</v>
      </c>
      <c r="U710" s="5">
        <v>0</v>
      </c>
      <c r="V710" s="5">
        <v>2088078377</v>
      </c>
      <c r="W710" s="5"/>
      <c r="X710" s="5">
        <f t="shared" si="34"/>
        <v>44129829504.236183</v>
      </c>
      <c r="Y710" s="5">
        <v>0</v>
      </c>
      <c r="Z710" s="15">
        <f t="shared" si="35"/>
        <v>44129829504.236183</v>
      </c>
      <c r="AA710" s="5">
        <v>32509164648.669998</v>
      </c>
      <c r="AB710" s="26">
        <v>0.7366709777464544</v>
      </c>
      <c r="AC710" s="5">
        <v>19237800581.43</v>
      </c>
      <c r="AD710" s="26">
        <v>0.43593643568424151</v>
      </c>
    </row>
    <row r="711" spans="1:30" ht="33" x14ac:dyDescent="0.3">
      <c r="A711" s="3" t="s">
        <v>2378</v>
      </c>
      <c r="B711" s="4" t="s">
        <v>9</v>
      </c>
      <c r="C711" s="5" t="s">
        <v>1388</v>
      </c>
      <c r="D711" s="5" t="s">
        <v>1389</v>
      </c>
      <c r="E711" s="5" t="s">
        <v>1393</v>
      </c>
      <c r="F711" s="5" t="s">
        <v>1394</v>
      </c>
      <c r="G711" s="5">
        <v>84659167769</v>
      </c>
      <c r="H711" s="9">
        <v>0</v>
      </c>
      <c r="I711" s="5">
        <v>0</v>
      </c>
      <c r="J711" s="5">
        <f t="shared" si="33"/>
        <v>84659167769</v>
      </c>
      <c r="K711" s="5">
        <v>4798942408</v>
      </c>
      <c r="L711" s="5">
        <v>45804930858.53965</v>
      </c>
      <c r="M711" s="5">
        <v>138277</v>
      </c>
      <c r="N711" s="5">
        <v>2913017</v>
      </c>
      <c r="O711" s="5">
        <v>21796792063</v>
      </c>
      <c r="P711" s="5">
        <v>0</v>
      </c>
      <c r="Q711" s="5">
        <v>22614070.359999999</v>
      </c>
      <c r="R711" s="5">
        <v>6799136445</v>
      </c>
      <c r="S711" s="5">
        <v>0</v>
      </c>
      <c r="T711" s="5">
        <v>8420155288</v>
      </c>
      <c r="U711" s="5">
        <v>-8404691251.1199999</v>
      </c>
      <c r="V711" s="5">
        <v>7395928380</v>
      </c>
      <c r="W711" s="5"/>
      <c r="X711" s="5">
        <f t="shared" si="34"/>
        <v>171296027324.77963</v>
      </c>
      <c r="Y711" s="5">
        <v>15250895303.576002</v>
      </c>
      <c r="Z711" s="15">
        <f t="shared" si="35"/>
        <v>156045132021.20364</v>
      </c>
      <c r="AA711" s="5">
        <v>127994903486.98</v>
      </c>
      <c r="AB711" s="26">
        <v>0.82024284788062374</v>
      </c>
      <c r="AC711" s="5">
        <v>79454475863.409988</v>
      </c>
      <c r="AD711" s="26">
        <v>0.50917625455059756</v>
      </c>
    </row>
    <row r="712" spans="1:30" ht="33" x14ac:dyDescent="0.3">
      <c r="A712" s="3" t="s">
        <v>2378</v>
      </c>
      <c r="B712" s="4" t="s">
        <v>9</v>
      </c>
      <c r="C712" s="5" t="s">
        <v>1388</v>
      </c>
      <c r="D712" s="5" t="s">
        <v>1389</v>
      </c>
      <c r="E712" s="5" t="s">
        <v>1395</v>
      </c>
      <c r="F712" s="5" t="s">
        <v>1396</v>
      </c>
      <c r="G712" s="5">
        <v>161258251</v>
      </c>
      <c r="H712" s="9">
        <v>0</v>
      </c>
      <c r="I712" s="5">
        <v>0</v>
      </c>
      <c r="J712" s="5">
        <f t="shared" si="33"/>
        <v>161258251</v>
      </c>
      <c r="K712" s="5">
        <v>42954543</v>
      </c>
      <c r="L712" s="5">
        <v>849027295.04612207</v>
      </c>
      <c r="M712" s="5">
        <v>26637938.309999999</v>
      </c>
      <c r="N712" s="5">
        <v>5549</v>
      </c>
      <c r="O712" s="5">
        <v>64974149</v>
      </c>
      <c r="P712" s="5">
        <v>0</v>
      </c>
      <c r="Q712" s="5">
        <v>5117870.1900000004</v>
      </c>
      <c r="R712" s="5">
        <v>61779476</v>
      </c>
      <c r="S712" s="5">
        <v>0</v>
      </c>
      <c r="T712" s="5">
        <v>49931202</v>
      </c>
      <c r="U712" s="5">
        <v>0</v>
      </c>
      <c r="V712" s="5">
        <v>31252385</v>
      </c>
      <c r="W712" s="5"/>
      <c r="X712" s="5">
        <f t="shared" si="34"/>
        <v>1292938658.5461221</v>
      </c>
      <c r="Y712" s="5">
        <v>0</v>
      </c>
      <c r="Z712" s="15">
        <f t="shared" si="35"/>
        <v>1292938658.5461221</v>
      </c>
      <c r="AA712" s="5">
        <v>1010561043.3200001</v>
      </c>
      <c r="AB712" s="26">
        <v>0.78160014525078181</v>
      </c>
      <c r="AC712" s="5">
        <v>911350812.62</v>
      </c>
      <c r="AD712" s="26">
        <v>0.70486778827140317</v>
      </c>
    </row>
    <row r="713" spans="1:30" ht="33" x14ac:dyDescent="0.3">
      <c r="A713" s="3" t="s">
        <v>2378</v>
      </c>
      <c r="B713" s="4" t="s">
        <v>9</v>
      </c>
      <c r="C713" s="5" t="s">
        <v>1388</v>
      </c>
      <c r="D713" s="5" t="s">
        <v>1389</v>
      </c>
      <c r="E713" s="5" t="s">
        <v>1397</v>
      </c>
      <c r="F713" s="5" t="s">
        <v>1398</v>
      </c>
      <c r="G713" s="5">
        <v>10666185232</v>
      </c>
      <c r="H713" s="9">
        <v>0</v>
      </c>
      <c r="I713" s="5">
        <v>0</v>
      </c>
      <c r="J713" s="5">
        <f t="shared" si="33"/>
        <v>10666185232</v>
      </c>
      <c r="K713" s="5">
        <v>713695825</v>
      </c>
      <c r="L713" s="5">
        <v>8964259369.4901104</v>
      </c>
      <c r="M713" s="5">
        <v>0</v>
      </c>
      <c r="N713" s="5">
        <v>367010</v>
      </c>
      <c r="O713" s="5">
        <v>9641189631</v>
      </c>
      <c r="P713" s="5">
        <v>0</v>
      </c>
      <c r="Q713" s="5">
        <v>0</v>
      </c>
      <c r="R713" s="5">
        <v>1399662662</v>
      </c>
      <c r="S713" s="5">
        <v>0</v>
      </c>
      <c r="T713" s="5">
        <v>2480202569</v>
      </c>
      <c r="U713" s="5">
        <v>3820215771.5599999</v>
      </c>
      <c r="V713" s="5">
        <v>1892435107</v>
      </c>
      <c r="W713" s="5"/>
      <c r="X713" s="5">
        <f t="shared" si="34"/>
        <v>39578213177.05011</v>
      </c>
      <c r="Y713" s="5">
        <v>0</v>
      </c>
      <c r="Z713" s="15">
        <f t="shared" si="35"/>
        <v>39578213177.05011</v>
      </c>
      <c r="AA713" s="5">
        <v>28129911746.479996</v>
      </c>
      <c r="AB713" s="26">
        <v>0.71074233747347271</v>
      </c>
      <c r="AC713" s="5">
        <v>16454279965.490002</v>
      </c>
      <c r="AD713" s="26">
        <v>0.41574084943863027</v>
      </c>
    </row>
    <row r="714" spans="1:30" ht="33" x14ac:dyDescent="0.3">
      <c r="A714" s="3" t="s">
        <v>2378</v>
      </c>
      <c r="B714" s="4" t="s">
        <v>9</v>
      </c>
      <c r="C714" s="5" t="s">
        <v>1388</v>
      </c>
      <c r="D714" s="5" t="s">
        <v>1389</v>
      </c>
      <c r="E714" s="5" t="s">
        <v>1399</v>
      </c>
      <c r="F714" s="5" t="s">
        <v>1400</v>
      </c>
      <c r="G714" s="5">
        <v>50399898685</v>
      </c>
      <c r="H714" s="9">
        <v>0</v>
      </c>
      <c r="I714" s="5">
        <v>0</v>
      </c>
      <c r="J714" s="5">
        <f t="shared" si="33"/>
        <v>50399898685</v>
      </c>
      <c r="K714" s="5">
        <v>2746681347.8600001</v>
      </c>
      <c r="L714" s="5">
        <v>27401007822.0737</v>
      </c>
      <c r="M714" s="5">
        <v>2905021846.9699998</v>
      </c>
      <c r="N714" s="5">
        <v>1734198</v>
      </c>
      <c r="O714" s="5">
        <v>14747929478</v>
      </c>
      <c r="P714" s="5">
        <v>0</v>
      </c>
      <c r="Q714" s="5">
        <v>947430</v>
      </c>
      <c r="R714" s="5">
        <v>3739305631.4200001</v>
      </c>
      <c r="S714" s="5">
        <v>0</v>
      </c>
      <c r="T714" s="5">
        <v>4093787653.79</v>
      </c>
      <c r="U714" s="5">
        <v>-5003540652.4499998</v>
      </c>
      <c r="V714" s="5">
        <v>2756460240</v>
      </c>
      <c r="W714" s="5"/>
      <c r="X714" s="5">
        <f t="shared" si="34"/>
        <v>103789233680.6637</v>
      </c>
      <c r="Y714" s="5">
        <v>9079271606.5100002</v>
      </c>
      <c r="Z714" s="15">
        <f t="shared" si="35"/>
        <v>94709962074.153702</v>
      </c>
      <c r="AA714" s="5">
        <v>76680155851.720001</v>
      </c>
      <c r="AB714" s="26">
        <v>0.80963136477325204</v>
      </c>
      <c r="AC714" s="5">
        <v>59319864683.239998</v>
      </c>
      <c r="AD714" s="26">
        <v>0.62633183863800068</v>
      </c>
    </row>
    <row r="715" spans="1:30" ht="33" x14ac:dyDescent="0.3">
      <c r="A715" s="3" t="s">
        <v>2378</v>
      </c>
      <c r="B715" s="4" t="s">
        <v>9</v>
      </c>
      <c r="C715" s="5" t="s">
        <v>1388</v>
      </c>
      <c r="D715" s="5" t="s">
        <v>1389</v>
      </c>
      <c r="E715" s="5" t="s">
        <v>1401</v>
      </c>
      <c r="F715" s="5" t="s">
        <v>1402</v>
      </c>
      <c r="G715" s="5">
        <v>0</v>
      </c>
      <c r="H715" s="9">
        <v>0</v>
      </c>
      <c r="I715" s="5">
        <v>0</v>
      </c>
      <c r="J715" s="5">
        <f t="shared" si="33"/>
        <v>0</v>
      </c>
      <c r="K715" s="5">
        <v>7148</v>
      </c>
      <c r="L715" s="5">
        <v>155014.29</v>
      </c>
      <c r="M715" s="5">
        <v>0</v>
      </c>
      <c r="N715" s="5">
        <v>0</v>
      </c>
      <c r="O715" s="5">
        <v>0</v>
      </c>
      <c r="P715" s="5">
        <v>0</v>
      </c>
      <c r="Q715" s="5">
        <v>0</v>
      </c>
      <c r="R715" s="5">
        <v>9881</v>
      </c>
      <c r="S715" s="5">
        <v>0</v>
      </c>
      <c r="T715" s="5">
        <v>11136</v>
      </c>
      <c r="U715" s="5">
        <v>0</v>
      </c>
      <c r="V715" s="5">
        <v>10964</v>
      </c>
      <c r="W715" s="5"/>
      <c r="X715" s="5">
        <f t="shared" si="34"/>
        <v>194143.29</v>
      </c>
      <c r="Y715" s="5">
        <v>0</v>
      </c>
      <c r="Z715" s="15">
        <f t="shared" si="35"/>
        <v>194143.29</v>
      </c>
      <c r="AA715" s="5">
        <v>0</v>
      </c>
      <c r="AB715" s="26">
        <v>0</v>
      </c>
      <c r="AC715" s="5">
        <v>0</v>
      </c>
      <c r="AD715" s="26">
        <v>0</v>
      </c>
    </row>
    <row r="716" spans="1:30" ht="33" x14ac:dyDescent="0.3">
      <c r="A716" s="3" t="s">
        <v>2378</v>
      </c>
      <c r="B716" s="4" t="s">
        <v>9</v>
      </c>
      <c r="C716" s="5" t="s">
        <v>1388</v>
      </c>
      <c r="D716" s="5" t="s">
        <v>1389</v>
      </c>
      <c r="E716" s="5" t="s">
        <v>1403</v>
      </c>
      <c r="F716" s="5" t="s">
        <v>1404</v>
      </c>
      <c r="G716" s="5">
        <v>2907334</v>
      </c>
      <c r="H716" s="9">
        <v>0</v>
      </c>
      <c r="I716" s="5">
        <v>0</v>
      </c>
      <c r="J716" s="5">
        <f t="shared" si="33"/>
        <v>2907334</v>
      </c>
      <c r="K716" s="5">
        <v>4115077</v>
      </c>
      <c r="L716" s="5">
        <v>69600352.283689976</v>
      </c>
      <c r="M716" s="5">
        <v>15922427.279999999</v>
      </c>
      <c r="N716" s="5">
        <v>100</v>
      </c>
      <c r="O716" s="5">
        <v>1035292</v>
      </c>
      <c r="P716" s="5">
        <v>0</v>
      </c>
      <c r="Q716" s="5">
        <v>179130.97</v>
      </c>
      <c r="R716" s="5">
        <v>5593429</v>
      </c>
      <c r="S716" s="5">
        <v>0</v>
      </c>
      <c r="T716" s="5">
        <v>6521565</v>
      </c>
      <c r="U716" s="5">
        <v>0</v>
      </c>
      <c r="V716" s="5">
        <v>6429676</v>
      </c>
      <c r="W716" s="5"/>
      <c r="X716" s="5">
        <f t="shared" si="34"/>
        <v>112304383.53368998</v>
      </c>
      <c r="Y716" s="5">
        <v>0</v>
      </c>
      <c r="Z716" s="15">
        <f t="shared" si="35"/>
        <v>112304383.53368998</v>
      </c>
      <c r="AA716" s="5">
        <v>0</v>
      </c>
      <c r="AB716" s="26">
        <v>0</v>
      </c>
      <c r="AC716" s="5">
        <v>0</v>
      </c>
      <c r="AD716" s="26">
        <v>0</v>
      </c>
    </row>
    <row r="717" spans="1:30" ht="33" x14ac:dyDescent="0.3">
      <c r="A717" s="3" t="s">
        <v>2378</v>
      </c>
      <c r="B717" s="4" t="s">
        <v>9</v>
      </c>
      <c r="C717" s="5" t="s">
        <v>1388</v>
      </c>
      <c r="D717" s="5" t="s">
        <v>1389</v>
      </c>
      <c r="E717" s="5" t="s">
        <v>1405</v>
      </c>
      <c r="F717" s="5" t="s">
        <v>1406</v>
      </c>
      <c r="G717" s="5">
        <v>487118</v>
      </c>
      <c r="H717" s="9">
        <v>0</v>
      </c>
      <c r="I717" s="5">
        <v>0</v>
      </c>
      <c r="J717" s="5">
        <f t="shared" si="33"/>
        <v>487118</v>
      </c>
      <c r="K717" s="5">
        <v>40687</v>
      </c>
      <c r="L717" s="5">
        <v>884283</v>
      </c>
      <c r="M717" s="5">
        <v>0</v>
      </c>
      <c r="N717" s="5">
        <v>17</v>
      </c>
      <c r="O717" s="5">
        <v>0</v>
      </c>
      <c r="P717" s="5">
        <v>0</v>
      </c>
      <c r="Q717" s="5">
        <v>0</v>
      </c>
      <c r="R717" s="5">
        <v>56353</v>
      </c>
      <c r="S717" s="5">
        <v>0</v>
      </c>
      <c r="T717" s="5">
        <v>63475</v>
      </c>
      <c r="U717" s="5">
        <v>-48359.519999999997</v>
      </c>
      <c r="V717" s="5">
        <v>62525</v>
      </c>
      <c r="W717" s="5"/>
      <c r="X717" s="5">
        <f t="shared" si="34"/>
        <v>1546098.48</v>
      </c>
      <c r="Y717" s="5">
        <v>87751.695999999996</v>
      </c>
      <c r="Z717" s="15">
        <f t="shared" si="35"/>
        <v>1458346.784</v>
      </c>
      <c r="AA717" s="5">
        <v>0</v>
      </c>
      <c r="AB717" s="26">
        <v>0</v>
      </c>
      <c r="AC717" s="5">
        <v>0</v>
      </c>
      <c r="AD717" s="26">
        <v>0</v>
      </c>
    </row>
    <row r="718" spans="1:30" ht="33" x14ac:dyDescent="0.3">
      <c r="A718" s="3" t="s">
        <v>2378</v>
      </c>
      <c r="B718" s="4" t="s">
        <v>9</v>
      </c>
      <c r="C718" s="5" t="s">
        <v>1388</v>
      </c>
      <c r="D718" s="5" t="s">
        <v>1389</v>
      </c>
      <c r="E718" s="5" t="s">
        <v>1407</v>
      </c>
      <c r="F718" s="5" t="s">
        <v>1408</v>
      </c>
      <c r="G718" s="5">
        <v>810233</v>
      </c>
      <c r="H718" s="9">
        <v>0</v>
      </c>
      <c r="I718" s="5">
        <v>0</v>
      </c>
      <c r="J718" s="5">
        <f t="shared" si="33"/>
        <v>810233</v>
      </c>
      <c r="K718" s="5">
        <v>2566592</v>
      </c>
      <c r="L718" s="5">
        <v>52555251.350411318</v>
      </c>
      <c r="M718" s="5">
        <v>0</v>
      </c>
      <c r="N718" s="5">
        <v>28</v>
      </c>
      <c r="O718" s="5">
        <v>12459</v>
      </c>
      <c r="P718" s="5">
        <v>0</v>
      </c>
      <c r="Q718" s="5">
        <v>0</v>
      </c>
      <c r="R718" s="5">
        <v>3565189</v>
      </c>
      <c r="S718" s="5">
        <v>0</v>
      </c>
      <c r="T718" s="5">
        <v>4013672</v>
      </c>
      <c r="U718" s="5">
        <v>0</v>
      </c>
      <c r="V718" s="5">
        <v>3297265</v>
      </c>
      <c r="W718" s="5"/>
      <c r="X718" s="5">
        <f t="shared" si="34"/>
        <v>66820689.350411318</v>
      </c>
      <c r="Y718" s="5">
        <v>162046.6</v>
      </c>
      <c r="Z718" s="15">
        <f t="shared" si="35"/>
        <v>66658642.750411317</v>
      </c>
      <c r="AA718" s="5">
        <v>32752100</v>
      </c>
      <c r="AB718" s="26">
        <v>0.49134063714187914</v>
      </c>
      <c r="AC718" s="5">
        <v>32752100</v>
      </c>
      <c r="AD718" s="26">
        <v>0.49134063714187914</v>
      </c>
    </row>
    <row r="719" spans="1:30" ht="33" x14ac:dyDescent="0.3">
      <c r="A719" s="3" t="s">
        <v>2378</v>
      </c>
      <c r="B719" s="4" t="s">
        <v>9</v>
      </c>
      <c r="C719" s="5" t="s">
        <v>1388</v>
      </c>
      <c r="D719" s="5" t="s">
        <v>1389</v>
      </c>
      <c r="E719" s="5" t="s">
        <v>1409</v>
      </c>
      <c r="F719" s="5" t="s">
        <v>1410</v>
      </c>
      <c r="G719" s="5">
        <v>4894766</v>
      </c>
      <c r="H719" s="9">
        <v>0</v>
      </c>
      <c r="I719" s="5">
        <v>0</v>
      </c>
      <c r="J719" s="5">
        <f t="shared" si="33"/>
        <v>4894766</v>
      </c>
      <c r="K719" s="5">
        <v>3002511</v>
      </c>
      <c r="L719" s="5">
        <v>64138189.353490487</v>
      </c>
      <c r="M719" s="5">
        <v>0</v>
      </c>
      <c r="N719" s="5">
        <v>168</v>
      </c>
      <c r="O719" s="5">
        <v>2478516</v>
      </c>
      <c r="P719" s="5">
        <v>0</v>
      </c>
      <c r="Q719" s="5">
        <v>42844.08</v>
      </c>
      <c r="R719" s="5">
        <v>4286901</v>
      </c>
      <c r="S719" s="5">
        <v>0</v>
      </c>
      <c r="T719" s="5">
        <v>5003439</v>
      </c>
      <c r="U719" s="5">
        <v>0</v>
      </c>
      <c r="V719" s="5">
        <v>4768446</v>
      </c>
      <c r="W719" s="5"/>
      <c r="X719" s="5">
        <f t="shared" si="34"/>
        <v>88615780.433490485</v>
      </c>
      <c r="Y719" s="5">
        <v>978953.20000000007</v>
      </c>
      <c r="Z719" s="15">
        <f t="shared" si="35"/>
        <v>87636827.233490482</v>
      </c>
      <c r="AA719" s="5">
        <v>76854907</v>
      </c>
      <c r="AB719" s="26">
        <v>0.87697044069425001</v>
      </c>
      <c r="AC719" s="5">
        <v>41420872</v>
      </c>
      <c r="AD719" s="26">
        <v>0.47264230469734508</v>
      </c>
    </row>
    <row r="720" spans="1:30" ht="33" x14ac:dyDescent="0.3">
      <c r="A720" s="3" t="s">
        <v>2378</v>
      </c>
      <c r="B720" s="4" t="s">
        <v>9</v>
      </c>
      <c r="C720" s="5" t="s">
        <v>1388</v>
      </c>
      <c r="D720" s="5" t="s">
        <v>1389</v>
      </c>
      <c r="E720" s="5" t="s">
        <v>1411</v>
      </c>
      <c r="F720" s="5" t="s">
        <v>1412</v>
      </c>
      <c r="G720" s="5">
        <v>1636781</v>
      </c>
      <c r="H720" s="9">
        <v>0</v>
      </c>
      <c r="I720" s="5">
        <v>0</v>
      </c>
      <c r="J720" s="5">
        <f t="shared" si="33"/>
        <v>1636781</v>
      </c>
      <c r="K720" s="5">
        <v>3407022</v>
      </c>
      <c r="L720" s="5">
        <v>73092689.811248153</v>
      </c>
      <c r="M720" s="5">
        <v>0</v>
      </c>
      <c r="N720" s="5">
        <v>56</v>
      </c>
      <c r="O720" s="5">
        <v>739457</v>
      </c>
      <c r="P720" s="5">
        <v>0</v>
      </c>
      <c r="Q720" s="5">
        <v>1563320</v>
      </c>
      <c r="R720" s="5">
        <v>2542158</v>
      </c>
      <c r="S720" s="5">
        <v>0</v>
      </c>
      <c r="T720" s="5">
        <v>1231797</v>
      </c>
      <c r="U720" s="5">
        <v>0</v>
      </c>
      <c r="V720" s="5">
        <v>1240479</v>
      </c>
      <c r="W720" s="5"/>
      <c r="X720" s="5">
        <f t="shared" si="34"/>
        <v>85453759.811248153</v>
      </c>
      <c r="Y720" s="5">
        <v>0</v>
      </c>
      <c r="Z720" s="15">
        <f t="shared" si="35"/>
        <v>85453759.811248153</v>
      </c>
      <c r="AA720" s="5">
        <v>65000000</v>
      </c>
      <c r="AB720" s="26">
        <v>0.76064529101555278</v>
      </c>
      <c r="AC720" s="5">
        <v>65000000</v>
      </c>
      <c r="AD720" s="26">
        <v>0.76064529101555278</v>
      </c>
    </row>
    <row r="721" spans="1:30" ht="33" x14ac:dyDescent="0.3">
      <c r="A721" s="3" t="s">
        <v>2378</v>
      </c>
      <c r="B721" s="4" t="s">
        <v>9</v>
      </c>
      <c r="C721" s="5" t="s">
        <v>1388</v>
      </c>
      <c r="D721" s="5" t="s">
        <v>1389</v>
      </c>
      <c r="E721" s="5" t="s">
        <v>1413</v>
      </c>
      <c r="F721" s="5" t="s">
        <v>118</v>
      </c>
      <c r="G721" s="5">
        <v>2130907</v>
      </c>
      <c r="H721" s="9">
        <v>0</v>
      </c>
      <c r="I721" s="5">
        <v>0</v>
      </c>
      <c r="J721" s="5">
        <f t="shared" si="33"/>
        <v>2130907</v>
      </c>
      <c r="K721" s="5">
        <v>1907387</v>
      </c>
      <c r="L721" s="5">
        <v>40979634.739183299</v>
      </c>
      <c r="M721" s="5">
        <v>0</v>
      </c>
      <c r="N721" s="5">
        <v>73</v>
      </c>
      <c r="O721" s="5">
        <v>1242301</v>
      </c>
      <c r="P721" s="5">
        <v>0</v>
      </c>
      <c r="Q721" s="5">
        <v>4401907.3900000006</v>
      </c>
      <c r="R721" s="5">
        <v>2745258</v>
      </c>
      <c r="S721" s="5">
        <v>0</v>
      </c>
      <c r="T721" s="5">
        <v>3476853</v>
      </c>
      <c r="U721" s="5">
        <v>0</v>
      </c>
      <c r="V721" s="5">
        <v>3560290</v>
      </c>
      <c r="W721" s="5"/>
      <c r="X721" s="5">
        <f t="shared" si="34"/>
        <v>60444611.1291833</v>
      </c>
      <c r="Y721" s="5">
        <v>0</v>
      </c>
      <c r="Z721" s="15">
        <f t="shared" si="35"/>
        <v>60444611.1291833</v>
      </c>
      <c r="AA721" s="5">
        <v>0</v>
      </c>
      <c r="AB721" s="26">
        <v>0</v>
      </c>
      <c r="AC721" s="5">
        <v>0</v>
      </c>
      <c r="AD721" s="26">
        <v>0</v>
      </c>
    </row>
    <row r="722" spans="1:30" ht="33" x14ac:dyDescent="0.3">
      <c r="A722" s="3" t="s">
        <v>2378</v>
      </c>
      <c r="B722" s="4" t="s">
        <v>9</v>
      </c>
      <c r="C722" s="5" t="s">
        <v>1388</v>
      </c>
      <c r="D722" s="5" t="s">
        <v>1389</v>
      </c>
      <c r="E722" s="5" t="s">
        <v>1414</v>
      </c>
      <c r="F722" s="5" t="s">
        <v>1354</v>
      </c>
      <c r="G722" s="5">
        <v>12204451209</v>
      </c>
      <c r="H722" s="9">
        <v>0</v>
      </c>
      <c r="I722" s="5">
        <v>0</v>
      </c>
      <c r="J722" s="5">
        <f t="shared" si="33"/>
        <v>12204451209</v>
      </c>
      <c r="K722" s="5">
        <v>695784741</v>
      </c>
      <c r="L722" s="5">
        <v>6754290665.2087002</v>
      </c>
      <c r="M722" s="5">
        <v>426426697</v>
      </c>
      <c r="N722" s="5">
        <v>419940</v>
      </c>
      <c r="O722" s="5">
        <v>6190718266</v>
      </c>
      <c r="P722" s="5">
        <v>0</v>
      </c>
      <c r="Q722" s="5">
        <v>18692968.269999996</v>
      </c>
      <c r="R722" s="5">
        <v>1063537064</v>
      </c>
      <c r="S722" s="5">
        <v>1643069.3698643486</v>
      </c>
      <c r="T722" s="5">
        <v>1544028699</v>
      </c>
      <c r="U722" s="5">
        <v>0</v>
      </c>
      <c r="V722" s="5">
        <v>1647657225</v>
      </c>
      <c r="W722" s="5"/>
      <c r="X722" s="5">
        <f t="shared" si="34"/>
        <v>30547650543.848568</v>
      </c>
      <c r="Y722" s="5">
        <v>0</v>
      </c>
      <c r="Z722" s="15">
        <f t="shared" si="35"/>
        <v>30547650543.848568</v>
      </c>
      <c r="AA722" s="5">
        <v>20372660390</v>
      </c>
      <c r="AB722" s="26">
        <v>0.66691414977255847</v>
      </c>
      <c r="AC722" s="5">
        <v>12871154311.780001</v>
      </c>
      <c r="AD722" s="26">
        <v>0.42134678388128566</v>
      </c>
    </row>
    <row r="723" spans="1:30" ht="33" x14ac:dyDescent="0.3">
      <c r="A723" s="3" t="s">
        <v>2378</v>
      </c>
      <c r="B723" s="4" t="s">
        <v>9</v>
      </c>
      <c r="C723" s="5" t="s">
        <v>1388</v>
      </c>
      <c r="D723" s="5" t="s">
        <v>1389</v>
      </c>
      <c r="E723" s="5" t="s">
        <v>1415</v>
      </c>
      <c r="F723" s="5" t="s">
        <v>1416</v>
      </c>
      <c r="G723" s="5">
        <v>583771</v>
      </c>
      <c r="H723" s="9">
        <v>0</v>
      </c>
      <c r="I723" s="5">
        <v>0</v>
      </c>
      <c r="J723" s="5">
        <f t="shared" si="33"/>
        <v>583771</v>
      </c>
      <c r="K723" s="5">
        <v>137796</v>
      </c>
      <c r="L723" s="5">
        <v>2994808.5666778167</v>
      </c>
      <c r="M723" s="5">
        <v>0</v>
      </c>
      <c r="N723" s="5">
        <v>20</v>
      </c>
      <c r="O723" s="5">
        <v>0</v>
      </c>
      <c r="P723" s="5">
        <v>0</v>
      </c>
      <c r="Q723" s="5">
        <v>0</v>
      </c>
      <c r="R723" s="5">
        <v>190836</v>
      </c>
      <c r="S723" s="5">
        <v>0</v>
      </c>
      <c r="T723" s="5">
        <v>214964</v>
      </c>
      <c r="U723" s="5">
        <v>-57954.92</v>
      </c>
      <c r="V723" s="5">
        <v>211766</v>
      </c>
      <c r="W723" s="5"/>
      <c r="X723" s="5">
        <f t="shared" si="34"/>
        <v>4276006.6466778163</v>
      </c>
      <c r="Y723" s="5">
        <v>105163.216</v>
      </c>
      <c r="Z723" s="15">
        <f t="shared" si="35"/>
        <v>4170843.4306778163</v>
      </c>
      <c r="AA723" s="5">
        <v>0</v>
      </c>
      <c r="AB723" s="26">
        <v>0</v>
      </c>
      <c r="AC723" s="5">
        <v>0</v>
      </c>
      <c r="AD723" s="26">
        <v>0</v>
      </c>
    </row>
    <row r="724" spans="1:30" ht="33" x14ac:dyDescent="0.3">
      <c r="A724" s="3" t="s">
        <v>2378</v>
      </c>
      <c r="B724" s="4" t="s">
        <v>9</v>
      </c>
      <c r="C724" s="5" t="s">
        <v>1388</v>
      </c>
      <c r="D724" s="5" t="s">
        <v>1389</v>
      </c>
      <c r="E724" s="5" t="s">
        <v>1417</v>
      </c>
      <c r="F724" s="5" t="s">
        <v>1418</v>
      </c>
      <c r="G724" s="5">
        <v>172238</v>
      </c>
      <c r="H724" s="9">
        <v>0</v>
      </c>
      <c r="I724" s="5">
        <v>0</v>
      </c>
      <c r="J724" s="5">
        <f t="shared" si="33"/>
        <v>172238</v>
      </c>
      <c r="K724" s="5">
        <v>1564748</v>
      </c>
      <c r="L724" s="5">
        <v>30218986.468439698</v>
      </c>
      <c r="M724" s="5">
        <v>0</v>
      </c>
      <c r="N724" s="5">
        <v>6</v>
      </c>
      <c r="O724" s="5">
        <v>0</v>
      </c>
      <c r="P724" s="5">
        <v>0</v>
      </c>
      <c r="Q724" s="5">
        <v>0</v>
      </c>
      <c r="R724" s="5">
        <v>2164847</v>
      </c>
      <c r="S724" s="5">
        <v>0</v>
      </c>
      <c r="T724" s="5">
        <v>2438549</v>
      </c>
      <c r="U724" s="5">
        <v>-17099.240000000002</v>
      </c>
      <c r="V724" s="5">
        <v>2318618</v>
      </c>
      <c r="W724" s="5"/>
      <c r="X724" s="5">
        <f t="shared" si="34"/>
        <v>38860893.228439696</v>
      </c>
      <c r="Y724" s="5">
        <v>31027.752000000004</v>
      </c>
      <c r="Z724" s="15">
        <f t="shared" si="35"/>
        <v>38829865.4764397</v>
      </c>
      <c r="AA724" s="5">
        <v>0</v>
      </c>
      <c r="AB724" s="26">
        <v>0</v>
      </c>
      <c r="AC724" s="5">
        <v>0</v>
      </c>
      <c r="AD724" s="26">
        <v>0</v>
      </c>
    </row>
    <row r="725" spans="1:30" ht="33" x14ac:dyDescent="0.3">
      <c r="A725" s="3" t="s">
        <v>2378</v>
      </c>
      <c r="B725" s="4" t="s">
        <v>9</v>
      </c>
      <c r="C725" s="5" t="s">
        <v>1388</v>
      </c>
      <c r="D725" s="5" t="s">
        <v>1389</v>
      </c>
      <c r="E725" s="5" t="s">
        <v>1419</v>
      </c>
      <c r="F725" s="5" t="s">
        <v>1420</v>
      </c>
      <c r="G725" s="5">
        <v>897682</v>
      </c>
      <c r="H725" s="9">
        <v>0</v>
      </c>
      <c r="I725" s="5">
        <v>0</v>
      </c>
      <c r="J725" s="5">
        <f t="shared" si="33"/>
        <v>897682</v>
      </c>
      <c r="K725" s="5">
        <v>5546401</v>
      </c>
      <c r="L725" s="5">
        <v>118074385.2939712</v>
      </c>
      <c r="M725" s="5">
        <v>0</v>
      </c>
      <c r="N725" s="5">
        <v>31</v>
      </c>
      <c r="O725" s="5">
        <v>456183</v>
      </c>
      <c r="P725" s="5">
        <v>0</v>
      </c>
      <c r="Q725" s="5">
        <v>0</v>
      </c>
      <c r="R725" s="5">
        <v>7982237</v>
      </c>
      <c r="S725" s="5">
        <v>0</v>
      </c>
      <c r="T725" s="5">
        <v>9008976</v>
      </c>
      <c r="U725" s="5">
        <v>-89119</v>
      </c>
      <c r="V725" s="5">
        <v>8694394</v>
      </c>
      <c r="W725" s="5"/>
      <c r="X725" s="5">
        <f t="shared" si="34"/>
        <v>150571170.29397118</v>
      </c>
      <c r="Y725" s="5">
        <v>161712.6</v>
      </c>
      <c r="Z725" s="15">
        <f t="shared" si="35"/>
        <v>150409457.69397119</v>
      </c>
      <c r="AA725" s="5">
        <v>0</v>
      </c>
      <c r="AB725" s="26">
        <v>0</v>
      </c>
      <c r="AC725" s="5">
        <v>0</v>
      </c>
      <c r="AD725" s="26">
        <v>0</v>
      </c>
    </row>
    <row r="726" spans="1:30" ht="33" x14ac:dyDescent="0.3">
      <c r="A726" s="3" t="s">
        <v>2378</v>
      </c>
      <c r="B726" s="4" t="s">
        <v>9</v>
      </c>
      <c r="C726" s="5" t="s">
        <v>1388</v>
      </c>
      <c r="D726" s="5" t="s">
        <v>1389</v>
      </c>
      <c r="E726" s="5" t="s">
        <v>1421</v>
      </c>
      <c r="F726" s="5" t="s">
        <v>1422</v>
      </c>
      <c r="G726" s="5">
        <v>1723</v>
      </c>
      <c r="H726" s="9">
        <v>0</v>
      </c>
      <c r="I726" s="5">
        <v>0</v>
      </c>
      <c r="J726" s="5">
        <f t="shared" si="33"/>
        <v>1723</v>
      </c>
      <c r="K726" s="5">
        <v>8043</v>
      </c>
      <c r="L726" s="5">
        <v>15031.458652370682</v>
      </c>
      <c r="M726" s="5">
        <v>0</v>
      </c>
      <c r="N726" s="5">
        <v>0</v>
      </c>
      <c r="O726" s="5">
        <v>0</v>
      </c>
      <c r="P726" s="5">
        <v>0</v>
      </c>
      <c r="Q726" s="5">
        <v>0</v>
      </c>
      <c r="R726" s="5">
        <v>11139</v>
      </c>
      <c r="S726" s="5">
        <v>0</v>
      </c>
      <c r="T726" s="5">
        <v>12622</v>
      </c>
      <c r="U726" s="5">
        <v>0</v>
      </c>
      <c r="V726" s="5">
        <v>8109</v>
      </c>
      <c r="W726" s="5"/>
      <c r="X726" s="5">
        <f t="shared" si="34"/>
        <v>56667.458652370682</v>
      </c>
      <c r="Y726" s="5">
        <v>0</v>
      </c>
      <c r="Z726" s="15">
        <f t="shared" si="35"/>
        <v>56667.458652370682</v>
      </c>
      <c r="AA726" s="5">
        <v>0</v>
      </c>
      <c r="AB726" s="26">
        <v>0</v>
      </c>
      <c r="AC726" s="5">
        <v>0</v>
      </c>
      <c r="AD726" s="26">
        <v>0</v>
      </c>
    </row>
    <row r="727" spans="1:30" ht="33" x14ac:dyDescent="0.3">
      <c r="A727" s="3" t="s">
        <v>2378</v>
      </c>
      <c r="B727" s="4" t="s">
        <v>9</v>
      </c>
      <c r="C727" s="5" t="s">
        <v>1388</v>
      </c>
      <c r="D727" s="5" t="s">
        <v>1389</v>
      </c>
      <c r="E727" s="5" t="s">
        <v>1423</v>
      </c>
      <c r="F727" s="5" t="s">
        <v>1424</v>
      </c>
      <c r="G727" s="5">
        <v>0</v>
      </c>
      <c r="H727" s="9">
        <v>0</v>
      </c>
      <c r="I727" s="5">
        <v>0</v>
      </c>
      <c r="J727" s="5">
        <f t="shared" si="33"/>
        <v>0</v>
      </c>
      <c r="K727" s="5">
        <v>0</v>
      </c>
      <c r="L727" s="5">
        <v>0</v>
      </c>
      <c r="M727" s="5">
        <v>0</v>
      </c>
      <c r="N727" s="5">
        <v>0</v>
      </c>
      <c r="O727" s="5">
        <v>0</v>
      </c>
      <c r="P727" s="5">
        <v>0</v>
      </c>
      <c r="Q727" s="5">
        <v>0</v>
      </c>
      <c r="R727" s="5">
        <v>0</v>
      </c>
      <c r="S727" s="5">
        <v>0</v>
      </c>
      <c r="T727" s="5">
        <v>0</v>
      </c>
      <c r="U727" s="5">
        <v>0</v>
      </c>
      <c r="V727" s="5">
        <v>0</v>
      </c>
      <c r="W727" s="5"/>
      <c r="X727" s="5">
        <f t="shared" si="34"/>
        <v>0</v>
      </c>
      <c r="Y727" s="5">
        <v>0</v>
      </c>
      <c r="Z727" s="15">
        <f t="shared" si="35"/>
        <v>0</v>
      </c>
      <c r="AA727" s="5">
        <v>0</v>
      </c>
      <c r="AB727" s="26">
        <v>0</v>
      </c>
      <c r="AC727" s="5">
        <v>0</v>
      </c>
      <c r="AD727" s="26">
        <v>0</v>
      </c>
    </row>
    <row r="728" spans="1:30" ht="33" x14ac:dyDescent="0.3">
      <c r="A728" s="3" t="s">
        <v>2378</v>
      </c>
      <c r="B728" s="4" t="s">
        <v>9</v>
      </c>
      <c r="C728" s="5" t="s">
        <v>1388</v>
      </c>
      <c r="D728" s="5" t="s">
        <v>1389</v>
      </c>
      <c r="E728" s="5" t="s">
        <v>1425</v>
      </c>
      <c r="F728" s="5" t="s">
        <v>1426</v>
      </c>
      <c r="G728" s="5">
        <v>0</v>
      </c>
      <c r="H728" s="9">
        <v>0</v>
      </c>
      <c r="I728" s="5">
        <v>0</v>
      </c>
      <c r="J728" s="5">
        <f t="shared" si="33"/>
        <v>0</v>
      </c>
      <c r="K728" s="5">
        <v>0</v>
      </c>
      <c r="L728" s="5">
        <v>0</v>
      </c>
      <c r="M728" s="5">
        <v>0</v>
      </c>
      <c r="N728" s="5">
        <v>0</v>
      </c>
      <c r="O728" s="5">
        <v>0</v>
      </c>
      <c r="P728" s="5">
        <v>0</v>
      </c>
      <c r="Q728" s="5">
        <v>0</v>
      </c>
      <c r="R728" s="5">
        <v>0</v>
      </c>
      <c r="S728" s="5">
        <v>0</v>
      </c>
      <c r="T728" s="5">
        <v>0</v>
      </c>
      <c r="U728" s="5">
        <v>0</v>
      </c>
      <c r="V728" s="5">
        <v>0</v>
      </c>
      <c r="W728" s="5"/>
      <c r="X728" s="5">
        <f t="shared" si="34"/>
        <v>0</v>
      </c>
      <c r="Y728" s="5">
        <v>0</v>
      </c>
      <c r="Z728" s="15">
        <f t="shared" si="35"/>
        <v>0</v>
      </c>
      <c r="AA728" s="5">
        <v>0</v>
      </c>
      <c r="AB728" s="26">
        <v>0</v>
      </c>
      <c r="AC728" s="5">
        <v>0</v>
      </c>
      <c r="AD728" s="26">
        <v>0</v>
      </c>
    </row>
    <row r="729" spans="1:30" ht="33" x14ac:dyDescent="0.3">
      <c r="A729" s="3" t="s">
        <v>2378</v>
      </c>
      <c r="B729" s="4" t="s">
        <v>9</v>
      </c>
      <c r="C729" s="5" t="s">
        <v>1388</v>
      </c>
      <c r="D729" s="5" t="s">
        <v>1389</v>
      </c>
      <c r="E729" s="5" t="s">
        <v>1427</v>
      </c>
      <c r="F729" s="5" t="s">
        <v>1428</v>
      </c>
      <c r="G729" s="5">
        <v>230831881046</v>
      </c>
      <c r="H729" s="9">
        <v>0</v>
      </c>
      <c r="I729" s="5">
        <v>0</v>
      </c>
      <c r="J729" s="5">
        <f t="shared" si="33"/>
        <v>230831881046</v>
      </c>
      <c r="K729" s="5">
        <v>11488899713</v>
      </c>
      <c r="L729" s="5">
        <v>109163555573.0377</v>
      </c>
      <c r="M729" s="5">
        <v>0</v>
      </c>
      <c r="N729" s="5">
        <v>7942639</v>
      </c>
      <c r="O729" s="5">
        <v>53923140123</v>
      </c>
      <c r="P729" s="5">
        <v>0</v>
      </c>
      <c r="Q729" s="5">
        <v>2745314.41</v>
      </c>
      <c r="R729" s="5">
        <v>16392830242</v>
      </c>
      <c r="S729" s="5">
        <v>19623383</v>
      </c>
      <c r="T729" s="5">
        <v>18023985863</v>
      </c>
      <c r="U729" s="5">
        <v>-22916250445.560001</v>
      </c>
      <c r="V729" s="5">
        <v>13123051944</v>
      </c>
      <c r="W729" s="5"/>
      <c r="X729" s="5">
        <f t="shared" si="34"/>
        <v>430061405394.8877</v>
      </c>
      <c r="Y729" s="5">
        <v>41583126120.088005</v>
      </c>
      <c r="Z729" s="15">
        <f t="shared" si="35"/>
        <v>388478279274.79968</v>
      </c>
      <c r="AA729" s="5">
        <v>374273654123.05994</v>
      </c>
      <c r="AB729" s="26">
        <v>0.96343521398865195</v>
      </c>
      <c r="AC729" s="5">
        <v>252476777445.45999</v>
      </c>
      <c r="AD729" s="26">
        <v>0.64991221109395492</v>
      </c>
    </row>
    <row r="730" spans="1:30" ht="33" x14ac:dyDescent="0.3">
      <c r="A730" s="3" t="s">
        <v>2378</v>
      </c>
      <c r="B730" s="4" t="s">
        <v>9</v>
      </c>
      <c r="C730" s="5" t="s">
        <v>1388</v>
      </c>
      <c r="D730" s="5" t="s">
        <v>1389</v>
      </c>
      <c r="E730" s="5" t="s">
        <v>1429</v>
      </c>
      <c r="F730" s="5" t="s">
        <v>1430</v>
      </c>
      <c r="G730" s="5">
        <v>2794238418</v>
      </c>
      <c r="H730" s="9">
        <v>0</v>
      </c>
      <c r="I730" s="5">
        <v>0</v>
      </c>
      <c r="J730" s="5">
        <f t="shared" si="33"/>
        <v>2794238418</v>
      </c>
      <c r="K730" s="5">
        <v>101910059</v>
      </c>
      <c r="L730" s="5">
        <v>977560773.07298803</v>
      </c>
      <c r="M730" s="5">
        <v>108825199.14</v>
      </c>
      <c r="N730" s="5">
        <v>96146</v>
      </c>
      <c r="O730" s="5">
        <v>706175437</v>
      </c>
      <c r="P730" s="5">
        <v>0</v>
      </c>
      <c r="Q730" s="5">
        <v>8029389.0599999996</v>
      </c>
      <c r="R730" s="5">
        <v>77534546</v>
      </c>
      <c r="S730" s="5">
        <v>0</v>
      </c>
      <c r="T730" s="5">
        <v>74029859</v>
      </c>
      <c r="U730" s="5">
        <v>-277403048.06</v>
      </c>
      <c r="V730" s="5">
        <v>17751629</v>
      </c>
      <c r="W730" s="5"/>
      <c r="X730" s="5">
        <f t="shared" si="34"/>
        <v>4588748407.2129879</v>
      </c>
      <c r="Y730" s="5">
        <v>503367073.98800004</v>
      </c>
      <c r="Z730" s="15">
        <f t="shared" si="35"/>
        <v>4085381333.224988</v>
      </c>
      <c r="AA730" s="5">
        <v>3979662529.8600001</v>
      </c>
      <c r="AB730" s="26">
        <v>0.97412265961436362</v>
      </c>
      <c r="AC730" s="5">
        <v>3279640666.6799998</v>
      </c>
      <c r="AD730" s="26">
        <v>0.80277467369026756</v>
      </c>
    </row>
    <row r="731" spans="1:30" ht="33" x14ac:dyDescent="0.3">
      <c r="A731" s="3" t="s">
        <v>2378</v>
      </c>
      <c r="B731" s="4" t="s">
        <v>9</v>
      </c>
      <c r="C731" s="5" t="s">
        <v>1388</v>
      </c>
      <c r="D731" s="5" t="s">
        <v>1389</v>
      </c>
      <c r="E731" s="5" t="s">
        <v>1431</v>
      </c>
      <c r="F731" s="5" t="s">
        <v>1432</v>
      </c>
      <c r="G731" s="5">
        <v>775416</v>
      </c>
      <c r="H731" s="9">
        <v>0</v>
      </c>
      <c r="I731" s="5">
        <v>0</v>
      </c>
      <c r="J731" s="5">
        <f t="shared" si="33"/>
        <v>775416</v>
      </c>
      <c r="K731" s="5">
        <v>3199819</v>
      </c>
      <c r="L731" s="5">
        <v>30040876.026702762</v>
      </c>
      <c r="M731" s="5">
        <v>0</v>
      </c>
      <c r="N731" s="5">
        <v>27</v>
      </c>
      <c r="O731" s="5">
        <v>380406</v>
      </c>
      <c r="P731" s="5">
        <v>0</v>
      </c>
      <c r="Q731" s="5">
        <v>0</v>
      </c>
      <c r="R731" s="5">
        <v>4429369</v>
      </c>
      <c r="S731" s="5">
        <v>0</v>
      </c>
      <c r="T731" s="5">
        <v>5006841</v>
      </c>
      <c r="U731" s="5">
        <v>-76980.820000000007</v>
      </c>
      <c r="V731" s="5">
        <v>4932295</v>
      </c>
      <c r="W731" s="5"/>
      <c r="X731" s="5">
        <f t="shared" si="34"/>
        <v>48688068.206702761</v>
      </c>
      <c r="Y731" s="5">
        <v>139687.03599999999</v>
      </c>
      <c r="Z731" s="15">
        <f t="shared" si="35"/>
        <v>48548381.170702763</v>
      </c>
      <c r="AA731" s="5">
        <v>0</v>
      </c>
      <c r="AB731" s="26">
        <v>0</v>
      </c>
      <c r="AC731" s="5">
        <v>0</v>
      </c>
      <c r="AD731" s="26">
        <v>0</v>
      </c>
    </row>
    <row r="732" spans="1:30" ht="33" x14ac:dyDescent="0.3">
      <c r="A732" s="3" t="s">
        <v>2378</v>
      </c>
      <c r="B732" s="4" t="s">
        <v>9</v>
      </c>
      <c r="C732" s="5" t="s">
        <v>1388</v>
      </c>
      <c r="D732" s="5" t="s">
        <v>1389</v>
      </c>
      <c r="E732" s="5" t="s">
        <v>1433</v>
      </c>
      <c r="F732" s="5" t="s">
        <v>732</v>
      </c>
      <c r="G732" s="5">
        <v>46234</v>
      </c>
      <c r="H732" s="9">
        <v>0</v>
      </c>
      <c r="I732" s="5">
        <v>0</v>
      </c>
      <c r="J732" s="5">
        <f t="shared" si="33"/>
        <v>46234</v>
      </c>
      <c r="K732" s="5">
        <v>3801277</v>
      </c>
      <c r="L732" s="5">
        <v>83524814.121408567</v>
      </c>
      <c r="M732" s="5">
        <v>1581037.02</v>
      </c>
      <c r="N732" s="5">
        <v>2</v>
      </c>
      <c r="O732" s="5">
        <v>0</v>
      </c>
      <c r="P732" s="5">
        <v>0</v>
      </c>
      <c r="Q732" s="5">
        <v>0</v>
      </c>
      <c r="R732" s="5">
        <v>5430168</v>
      </c>
      <c r="S732" s="5">
        <v>0</v>
      </c>
      <c r="T732" s="5">
        <v>6100570</v>
      </c>
      <c r="U732" s="5">
        <v>-4589.96</v>
      </c>
      <c r="V732" s="5">
        <v>6010967</v>
      </c>
      <c r="W732" s="5"/>
      <c r="X732" s="5">
        <f t="shared" si="34"/>
        <v>106490479.18140857</v>
      </c>
      <c r="Y732" s="5">
        <v>8328.8080000000009</v>
      </c>
      <c r="Z732" s="15">
        <f t="shared" si="35"/>
        <v>106482150.37340857</v>
      </c>
      <c r="AA732" s="5">
        <v>0</v>
      </c>
      <c r="AB732" s="26">
        <v>0</v>
      </c>
      <c r="AC732" s="5">
        <v>0</v>
      </c>
      <c r="AD732" s="26">
        <v>0</v>
      </c>
    </row>
    <row r="733" spans="1:30" ht="33" x14ac:dyDescent="0.3">
      <c r="A733" s="3" t="s">
        <v>2378</v>
      </c>
      <c r="B733" s="4" t="s">
        <v>9</v>
      </c>
      <c r="C733" s="5" t="s">
        <v>1388</v>
      </c>
      <c r="D733" s="5" t="s">
        <v>1389</v>
      </c>
      <c r="E733" s="5" t="s">
        <v>1434</v>
      </c>
      <c r="F733" s="5" t="s">
        <v>1435</v>
      </c>
      <c r="G733" s="5">
        <v>3826440</v>
      </c>
      <c r="H733" s="9">
        <v>0</v>
      </c>
      <c r="I733" s="5">
        <v>0</v>
      </c>
      <c r="J733" s="5">
        <f t="shared" si="33"/>
        <v>3826440</v>
      </c>
      <c r="K733" s="5">
        <v>2603760</v>
      </c>
      <c r="L733" s="5">
        <v>55825188.763043702</v>
      </c>
      <c r="M733" s="5">
        <v>0</v>
      </c>
      <c r="N733" s="5">
        <v>132</v>
      </c>
      <c r="O733" s="5">
        <v>1439100</v>
      </c>
      <c r="P733" s="5">
        <v>0</v>
      </c>
      <c r="Q733" s="5">
        <v>5270722.8</v>
      </c>
      <c r="R733" s="5">
        <v>3718542</v>
      </c>
      <c r="S733" s="5">
        <v>0</v>
      </c>
      <c r="T733" s="5">
        <v>5248017</v>
      </c>
      <c r="U733" s="5">
        <v>0</v>
      </c>
      <c r="V733" s="5">
        <v>4971030</v>
      </c>
      <c r="W733" s="5"/>
      <c r="X733" s="5">
        <f t="shared" si="34"/>
        <v>82902932.563043699</v>
      </c>
      <c r="Y733" s="5">
        <v>0</v>
      </c>
      <c r="Z733" s="15">
        <f t="shared" si="35"/>
        <v>82902932.563043699</v>
      </c>
      <c r="AA733" s="5">
        <v>1487597</v>
      </c>
      <c r="AB733" s="26">
        <v>1.7943840513346784E-2</v>
      </c>
      <c r="AC733" s="5">
        <v>1487597</v>
      </c>
      <c r="AD733" s="26">
        <v>1.7943840513346784E-2</v>
      </c>
    </row>
    <row r="734" spans="1:30" ht="33" x14ac:dyDescent="0.3">
      <c r="A734" s="3" t="s">
        <v>2378</v>
      </c>
      <c r="B734" s="4" t="s">
        <v>9</v>
      </c>
      <c r="C734" s="5" t="s">
        <v>1388</v>
      </c>
      <c r="D734" s="5" t="s">
        <v>1389</v>
      </c>
      <c r="E734" s="5" t="s">
        <v>1436</v>
      </c>
      <c r="F734" s="5" t="s">
        <v>1437</v>
      </c>
      <c r="G734" s="5">
        <v>2094505</v>
      </c>
      <c r="H734" s="9">
        <v>0</v>
      </c>
      <c r="I734" s="5">
        <v>0</v>
      </c>
      <c r="J734" s="5">
        <f t="shared" si="33"/>
        <v>2094505</v>
      </c>
      <c r="K734" s="5">
        <v>1947124</v>
      </c>
      <c r="L734" s="5">
        <v>29028126.468537431</v>
      </c>
      <c r="M734" s="5">
        <v>12829712</v>
      </c>
      <c r="N734" s="5">
        <v>72</v>
      </c>
      <c r="O734" s="5">
        <v>1285818</v>
      </c>
      <c r="P734" s="5">
        <v>0</v>
      </c>
      <c r="Q734" s="5">
        <v>2660158.2800000003</v>
      </c>
      <c r="R734" s="5">
        <v>2893246</v>
      </c>
      <c r="S734" s="5">
        <v>0</v>
      </c>
      <c r="T734" s="5">
        <v>3557344</v>
      </c>
      <c r="U734" s="5">
        <v>0</v>
      </c>
      <c r="V734" s="5">
        <v>3551420</v>
      </c>
      <c r="W734" s="5"/>
      <c r="X734" s="5">
        <f t="shared" si="34"/>
        <v>59847525.748537436</v>
      </c>
      <c r="Y734" s="5">
        <v>0</v>
      </c>
      <c r="Z734" s="15">
        <f t="shared" si="35"/>
        <v>59847525.748537436</v>
      </c>
      <c r="AA734" s="5">
        <v>0</v>
      </c>
      <c r="AB734" s="26">
        <v>0</v>
      </c>
      <c r="AC734" s="5">
        <v>0</v>
      </c>
      <c r="AD734" s="26">
        <v>0</v>
      </c>
    </row>
    <row r="735" spans="1:30" ht="33" x14ac:dyDescent="0.3">
      <c r="A735" s="3" t="s">
        <v>2378</v>
      </c>
      <c r="B735" s="4" t="s">
        <v>9</v>
      </c>
      <c r="C735" s="5" t="s">
        <v>1388</v>
      </c>
      <c r="D735" s="5" t="s">
        <v>1389</v>
      </c>
      <c r="E735" s="5" t="s">
        <v>1438</v>
      </c>
      <c r="F735" s="5" t="s">
        <v>1439</v>
      </c>
      <c r="G735" s="5">
        <v>5462</v>
      </c>
      <c r="H735" s="9">
        <v>0</v>
      </c>
      <c r="I735" s="5">
        <v>0</v>
      </c>
      <c r="J735" s="5">
        <f t="shared" si="33"/>
        <v>5462</v>
      </c>
      <c r="K735" s="5">
        <v>1729071</v>
      </c>
      <c r="L735" s="5">
        <v>37370609.993760735</v>
      </c>
      <c r="M735" s="5">
        <v>0</v>
      </c>
      <c r="N735" s="5">
        <v>0</v>
      </c>
      <c r="O735" s="5">
        <v>0</v>
      </c>
      <c r="P735" s="5">
        <v>0</v>
      </c>
      <c r="Q735" s="5">
        <v>0</v>
      </c>
      <c r="R735" s="5">
        <v>2391664</v>
      </c>
      <c r="S735" s="5">
        <v>0</v>
      </c>
      <c r="T735" s="5">
        <v>2694051</v>
      </c>
      <c r="U735" s="5">
        <v>-542.25</v>
      </c>
      <c r="V735" s="5">
        <v>2649547</v>
      </c>
      <c r="W735" s="5"/>
      <c r="X735" s="5">
        <f t="shared" si="34"/>
        <v>46839862.743760735</v>
      </c>
      <c r="Y735" s="5">
        <v>983.95</v>
      </c>
      <c r="Z735" s="15">
        <f t="shared" si="35"/>
        <v>46838878.793760732</v>
      </c>
      <c r="AA735" s="5">
        <v>0</v>
      </c>
      <c r="AB735" s="26">
        <v>0</v>
      </c>
      <c r="AC735" s="5">
        <v>0</v>
      </c>
      <c r="AD735" s="26">
        <v>0</v>
      </c>
    </row>
    <row r="736" spans="1:30" ht="33" x14ac:dyDescent="0.3">
      <c r="A736" s="3" t="s">
        <v>2378</v>
      </c>
      <c r="B736" s="4" t="s">
        <v>9</v>
      </c>
      <c r="C736" s="5" t="s">
        <v>1388</v>
      </c>
      <c r="D736" s="5" t="s">
        <v>1389</v>
      </c>
      <c r="E736" s="5" t="s">
        <v>1440</v>
      </c>
      <c r="F736" s="5" t="s">
        <v>1441</v>
      </c>
      <c r="G736" s="5">
        <v>0</v>
      </c>
      <c r="H736" s="9">
        <v>0</v>
      </c>
      <c r="I736" s="5">
        <v>0</v>
      </c>
      <c r="J736" s="5">
        <f t="shared" si="33"/>
        <v>0</v>
      </c>
      <c r="K736" s="5">
        <v>376472</v>
      </c>
      <c r="L736" s="5">
        <v>297697</v>
      </c>
      <c r="M736" s="5">
        <v>7873831</v>
      </c>
      <c r="N736" s="5">
        <v>0</v>
      </c>
      <c r="O736" s="5">
        <v>0</v>
      </c>
      <c r="P736" s="5">
        <v>0</v>
      </c>
      <c r="Q736" s="5">
        <v>0</v>
      </c>
      <c r="R736" s="5">
        <v>520730</v>
      </c>
      <c r="S736" s="5">
        <v>0</v>
      </c>
      <c r="T736" s="5">
        <v>586576</v>
      </c>
      <c r="U736" s="5">
        <v>0</v>
      </c>
      <c r="V736" s="5">
        <v>577838</v>
      </c>
      <c r="W736" s="5"/>
      <c r="X736" s="5">
        <f t="shared" si="34"/>
        <v>10233144</v>
      </c>
      <c r="Y736" s="5">
        <v>0</v>
      </c>
      <c r="Z736" s="15">
        <f t="shared" si="35"/>
        <v>10233144</v>
      </c>
      <c r="AA736" s="5">
        <v>0</v>
      </c>
      <c r="AB736" s="26">
        <v>0</v>
      </c>
      <c r="AC736" s="5">
        <v>0</v>
      </c>
      <c r="AD736" s="26">
        <v>0</v>
      </c>
    </row>
    <row r="737" spans="1:30" ht="33" x14ac:dyDescent="0.3">
      <c r="A737" s="3" t="s">
        <v>2378</v>
      </c>
      <c r="B737" s="4" t="s">
        <v>9</v>
      </c>
      <c r="C737" s="5" t="s">
        <v>1388</v>
      </c>
      <c r="D737" s="5" t="s">
        <v>1389</v>
      </c>
      <c r="E737" s="5" t="s">
        <v>1442</v>
      </c>
      <c r="F737" s="5" t="s">
        <v>873</v>
      </c>
      <c r="G737" s="5">
        <v>4104951</v>
      </c>
      <c r="H737" s="9">
        <v>0</v>
      </c>
      <c r="I737" s="5">
        <v>0</v>
      </c>
      <c r="J737" s="5">
        <f t="shared" si="33"/>
        <v>4104951</v>
      </c>
      <c r="K737" s="5">
        <v>1131940</v>
      </c>
      <c r="L737" s="5">
        <v>24450137.520776868</v>
      </c>
      <c r="M737" s="5">
        <v>0</v>
      </c>
      <c r="N737" s="5">
        <v>141</v>
      </c>
      <c r="O737" s="5">
        <v>4582844</v>
      </c>
      <c r="P737" s="5">
        <v>0</v>
      </c>
      <c r="Q737" s="5">
        <v>106929.65</v>
      </c>
      <c r="R737" s="5">
        <v>2579389</v>
      </c>
      <c r="S737" s="5">
        <v>1586</v>
      </c>
      <c r="T737" s="5">
        <v>2513012</v>
      </c>
      <c r="U737" s="5">
        <v>238414395.97999999</v>
      </c>
      <c r="V737" s="5">
        <v>4107179</v>
      </c>
      <c r="W737" s="5"/>
      <c r="X737" s="5">
        <f t="shared" si="34"/>
        <v>281992505.15077686</v>
      </c>
      <c r="Y737" s="5">
        <v>0</v>
      </c>
      <c r="Z737" s="15">
        <f t="shared" si="35"/>
        <v>281992505.15077686</v>
      </c>
      <c r="AA737" s="5">
        <v>0</v>
      </c>
      <c r="AB737" s="26">
        <v>0</v>
      </c>
      <c r="AC737" s="5">
        <v>0</v>
      </c>
      <c r="AD737" s="26">
        <v>0</v>
      </c>
    </row>
    <row r="738" spans="1:30" ht="33" x14ac:dyDescent="0.3">
      <c r="A738" s="3" t="s">
        <v>2378</v>
      </c>
      <c r="B738" s="4" t="s">
        <v>9</v>
      </c>
      <c r="C738" s="5" t="s">
        <v>1388</v>
      </c>
      <c r="D738" s="5" t="s">
        <v>1389</v>
      </c>
      <c r="E738" s="5" t="s">
        <v>1443</v>
      </c>
      <c r="F738" s="5" t="s">
        <v>1444</v>
      </c>
      <c r="G738" s="5">
        <v>3502557</v>
      </c>
      <c r="H738" s="9">
        <v>0</v>
      </c>
      <c r="I738" s="5">
        <v>0</v>
      </c>
      <c r="J738" s="5">
        <f t="shared" si="33"/>
        <v>3502557</v>
      </c>
      <c r="K738" s="5">
        <v>2553919</v>
      </c>
      <c r="L738" s="5">
        <v>54711782.291898683</v>
      </c>
      <c r="M738" s="5">
        <v>0</v>
      </c>
      <c r="N738" s="5">
        <v>121</v>
      </c>
      <c r="O738" s="5">
        <v>1309396</v>
      </c>
      <c r="P738" s="5">
        <v>0</v>
      </c>
      <c r="Q738" s="5">
        <v>0</v>
      </c>
      <c r="R738" s="5">
        <v>3618087</v>
      </c>
      <c r="S738" s="5">
        <v>0</v>
      </c>
      <c r="T738" s="5">
        <v>4286539</v>
      </c>
      <c r="U738" s="5">
        <v>0</v>
      </c>
      <c r="V738" s="5">
        <v>4206629</v>
      </c>
      <c r="W738" s="5"/>
      <c r="X738" s="5">
        <f t="shared" si="34"/>
        <v>74189030.291898683</v>
      </c>
      <c r="Y738" s="5">
        <v>0</v>
      </c>
      <c r="Z738" s="15">
        <f t="shared" si="35"/>
        <v>74189030.291898683</v>
      </c>
      <c r="AA738" s="5">
        <v>54915067</v>
      </c>
      <c r="AB738" s="26">
        <v>0.74020467424813652</v>
      </c>
      <c r="AC738" s="5">
        <v>261199</v>
      </c>
      <c r="AD738" s="26">
        <v>3.520722659027968E-3</v>
      </c>
    </row>
    <row r="739" spans="1:30" ht="33" x14ac:dyDescent="0.3">
      <c r="A739" s="3" t="s">
        <v>2378</v>
      </c>
      <c r="B739" s="4" t="s">
        <v>9</v>
      </c>
      <c r="C739" s="5" t="s">
        <v>1388</v>
      </c>
      <c r="D739" s="5" t="s">
        <v>1389</v>
      </c>
      <c r="E739" s="5" t="s">
        <v>1445</v>
      </c>
      <c r="F739" s="5" t="s">
        <v>1446</v>
      </c>
      <c r="G739" s="5">
        <v>0</v>
      </c>
      <c r="H739" s="9">
        <v>0</v>
      </c>
      <c r="I739" s="5">
        <v>0</v>
      </c>
      <c r="J739" s="5">
        <f t="shared" si="33"/>
        <v>0</v>
      </c>
      <c r="K739" s="5">
        <v>0</v>
      </c>
      <c r="L739" s="5">
        <v>14525533</v>
      </c>
      <c r="M739" s="5">
        <v>0</v>
      </c>
      <c r="N739" s="5">
        <v>0</v>
      </c>
      <c r="O739" s="5">
        <v>0</v>
      </c>
      <c r="P739" s="5">
        <v>0</v>
      </c>
      <c r="Q739" s="5">
        <v>0</v>
      </c>
      <c r="R739" s="5">
        <v>0</v>
      </c>
      <c r="S739" s="5">
        <v>-14525533</v>
      </c>
      <c r="T739" s="5">
        <v>0</v>
      </c>
      <c r="U739" s="5">
        <v>0</v>
      </c>
      <c r="V739" s="5">
        <v>0</v>
      </c>
      <c r="W739" s="5"/>
      <c r="X739" s="5">
        <f t="shared" si="34"/>
        <v>0</v>
      </c>
      <c r="Y739" s="5">
        <v>0</v>
      </c>
      <c r="Z739" s="15">
        <f t="shared" si="35"/>
        <v>0</v>
      </c>
      <c r="AA739" s="5">
        <v>0</v>
      </c>
      <c r="AB739" s="26">
        <v>0</v>
      </c>
      <c r="AC739" s="5">
        <v>0</v>
      </c>
      <c r="AD739" s="26">
        <v>0</v>
      </c>
    </row>
    <row r="740" spans="1:30" ht="33" x14ac:dyDescent="0.3">
      <c r="A740" s="3" t="s">
        <v>2378</v>
      </c>
      <c r="B740" s="4" t="s">
        <v>9</v>
      </c>
      <c r="C740" s="5" t="s">
        <v>1388</v>
      </c>
      <c r="D740" s="5" t="s">
        <v>1389</v>
      </c>
      <c r="E740" s="5" t="s">
        <v>1447</v>
      </c>
      <c r="F740" s="5" t="s">
        <v>1448</v>
      </c>
      <c r="G740" s="5">
        <v>0</v>
      </c>
      <c r="H740" s="9">
        <v>0</v>
      </c>
      <c r="I740" s="5">
        <v>0</v>
      </c>
      <c r="J740" s="5">
        <f t="shared" si="33"/>
        <v>0</v>
      </c>
      <c r="K740" s="5">
        <v>0</v>
      </c>
      <c r="L740" s="5">
        <v>10259.99</v>
      </c>
      <c r="M740" s="5">
        <v>0</v>
      </c>
      <c r="N740" s="5">
        <v>0</v>
      </c>
      <c r="O740" s="5">
        <v>0</v>
      </c>
      <c r="P740" s="5">
        <v>0</v>
      </c>
      <c r="Q740" s="5">
        <v>0</v>
      </c>
      <c r="R740" s="5">
        <v>0</v>
      </c>
      <c r="S740" s="5">
        <v>0</v>
      </c>
      <c r="T740" s="5">
        <v>0</v>
      </c>
      <c r="U740" s="5">
        <v>0</v>
      </c>
      <c r="V740" s="5">
        <v>0</v>
      </c>
      <c r="W740" s="5"/>
      <c r="X740" s="5">
        <f t="shared" si="34"/>
        <v>10259.99</v>
      </c>
      <c r="Y740" s="5">
        <v>0</v>
      </c>
      <c r="Z740" s="15">
        <f t="shared" si="35"/>
        <v>10259.99</v>
      </c>
      <c r="AA740" s="5">
        <v>0</v>
      </c>
      <c r="AB740" s="26">
        <v>0</v>
      </c>
      <c r="AC740" s="5">
        <v>0</v>
      </c>
      <c r="AD740" s="26">
        <v>0</v>
      </c>
    </row>
    <row r="741" spans="1:30" ht="33" x14ac:dyDescent="0.3">
      <c r="A741" s="3" t="s">
        <v>2378</v>
      </c>
      <c r="B741" s="4" t="s">
        <v>9</v>
      </c>
      <c r="C741" s="5" t="s">
        <v>742</v>
      </c>
      <c r="D741" s="5" t="s">
        <v>158</v>
      </c>
      <c r="E741" s="5" t="s">
        <v>1449</v>
      </c>
      <c r="F741" s="5" t="s">
        <v>158</v>
      </c>
      <c r="G741" s="5">
        <v>1361002471</v>
      </c>
      <c r="H741" s="9">
        <v>0</v>
      </c>
      <c r="I741" s="5">
        <v>0</v>
      </c>
      <c r="J741" s="5">
        <f t="shared" si="33"/>
        <v>1361002471</v>
      </c>
      <c r="K741" s="5">
        <v>663554784</v>
      </c>
      <c r="L741" s="5">
        <v>11587381858.081179</v>
      </c>
      <c r="M741" s="5">
        <v>1168519.49</v>
      </c>
      <c r="N741" s="5">
        <v>46830</v>
      </c>
      <c r="O741" s="5">
        <v>384053531</v>
      </c>
      <c r="P741" s="5">
        <v>0</v>
      </c>
      <c r="Q741" s="5">
        <v>0</v>
      </c>
      <c r="R741" s="5">
        <v>694889691</v>
      </c>
      <c r="S741" s="5">
        <v>0</v>
      </c>
      <c r="T741" s="5">
        <v>543469605</v>
      </c>
      <c r="U741" s="5">
        <v>0</v>
      </c>
      <c r="V741" s="5">
        <v>316918735</v>
      </c>
      <c r="W741" s="5"/>
      <c r="X741" s="5">
        <f t="shared" si="34"/>
        <v>15552486024.571178</v>
      </c>
      <c r="Y741" s="5">
        <v>272200494.19999999</v>
      </c>
      <c r="Z741" s="15">
        <f t="shared" si="35"/>
        <v>15280285530.371178</v>
      </c>
      <c r="AA741" s="5">
        <v>11286850477.010002</v>
      </c>
      <c r="AB741" s="26">
        <v>0.73865442203787346</v>
      </c>
      <c r="AC741" s="5">
        <v>10092024665.210001</v>
      </c>
      <c r="AD741" s="26">
        <v>0.66046047668095198</v>
      </c>
    </row>
    <row r="742" spans="1:30" ht="33" x14ac:dyDescent="0.3">
      <c r="A742" s="3" t="s">
        <v>2378</v>
      </c>
      <c r="B742" s="4" t="s">
        <v>9</v>
      </c>
      <c r="C742" s="5" t="s">
        <v>742</v>
      </c>
      <c r="D742" s="5" t="s">
        <v>158</v>
      </c>
      <c r="E742" s="5" t="s">
        <v>1450</v>
      </c>
      <c r="F742" s="5" t="s">
        <v>1451</v>
      </c>
      <c r="G742" s="5">
        <v>3336210</v>
      </c>
      <c r="H742" s="9">
        <v>0</v>
      </c>
      <c r="I742" s="5">
        <v>0</v>
      </c>
      <c r="J742" s="5">
        <f t="shared" si="33"/>
        <v>3336210</v>
      </c>
      <c r="K742" s="5">
        <v>71575549</v>
      </c>
      <c r="L742" s="5">
        <v>971404621.06050456</v>
      </c>
      <c r="M742" s="5">
        <v>4166390.95</v>
      </c>
      <c r="N742" s="5">
        <v>115</v>
      </c>
      <c r="O742" s="5">
        <v>993565</v>
      </c>
      <c r="P742" s="5">
        <v>0</v>
      </c>
      <c r="Q742" s="5">
        <v>289745</v>
      </c>
      <c r="R742" s="5">
        <v>99893386</v>
      </c>
      <c r="S742" s="5">
        <v>0</v>
      </c>
      <c r="T742" s="5">
        <v>108968105</v>
      </c>
      <c r="U742" s="5">
        <v>0</v>
      </c>
      <c r="V742" s="5">
        <v>93717799</v>
      </c>
      <c r="W742" s="5"/>
      <c r="X742" s="5">
        <f t="shared" si="34"/>
        <v>1354345486.0105047</v>
      </c>
      <c r="Y742" s="5">
        <v>0</v>
      </c>
      <c r="Z742" s="15">
        <f t="shared" si="35"/>
        <v>1354345486.0105047</v>
      </c>
      <c r="AA742" s="5">
        <v>1137904455.45</v>
      </c>
      <c r="AB742" s="26">
        <v>0.8401877269897543</v>
      </c>
      <c r="AC742" s="5">
        <v>1137904399.3299999</v>
      </c>
      <c r="AD742" s="26">
        <v>0.84018768555276446</v>
      </c>
    </row>
    <row r="743" spans="1:30" ht="33" x14ac:dyDescent="0.3">
      <c r="A743" s="3" t="s">
        <v>2378</v>
      </c>
      <c r="B743" s="4" t="s">
        <v>9</v>
      </c>
      <c r="C743" s="5" t="s">
        <v>742</v>
      </c>
      <c r="D743" s="5" t="s">
        <v>158</v>
      </c>
      <c r="E743" s="5" t="s">
        <v>1452</v>
      </c>
      <c r="F743" s="5" t="s">
        <v>940</v>
      </c>
      <c r="G743" s="5">
        <v>0</v>
      </c>
      <c r="H743" s="9">
        <v>0</v>
      </c>
      <c r="I743" s="5">
        <v>0</v>
      </c>
      <c r="J743" s="5">
        <f t="shared" si="33"/>
        <v>0</v>
      </c>
      <c r="K743" s="5">
        <v>0</v>
      </c>
      <c r="L743" s="5">
        <v>0</v>
      </c>
      <c r="M743" s="5">
        <v>0</v>
      </c>
      <c r="N743" s="5">
        <v>0</v>
      </c>
      <c r="O743" s="5">
        <v>0</v>
      </c>
      <c r="P743" s="5">
        <v>0</v>
      </c>
      <c r="Q743" s="5">
        <v>0</v>
      </c>
      <c r="R743" s="5">
        <v>0</v>
      </c>
      <c r="S743" s="5">
        <v>0</v>
      </c>
      <c r="T743" s="5">
        <v>0</v>
      </c>
      <c r="U743" s="5">
        <v>0</v>
      </c>
      <c r="V743" s="5">
        <v>0</v>
      </c>
      <c r="W743" s="5"/>
      <c r="X743" s="5">
        <f t="shared" si="34"/>
        <v>0</v>
      </c>
      <c r="Y743" s="5">
        <v>0</v>
      </c>
      <c r="Z743" s="15">
        <f t="shared" si="35"/>
        <v>0</v>
      </c>
      <c r="AA743" s="5">
        <v>0</v>
      </c>
      <c r="AB743" s="26">
        <v>0</v>
      </c>
      <c r="AC743" s="5">
        <v>0</v>
      </c>
      <c r="AD743" s="26">
        <v>0</v>
      </c>
    </row>
    <row r="744" spans="1:30" ht="33" x14ac:dyDescent="0.3">
      <c r="A744" s="3" t="s">
        <v>2378</v>
      </c>
      <c r="B744" s="4" t="s">
        <v>9</v>
      </c>
      <c r="C744" s="5" t="s">
        <v>742</v>
      </c>
      <c r="D744" s="5" t="s">
        <v>158</v>
      </c>
      <c r="E744" s="5" t="s">
        <v>1453</v>
      </c>
      <c r="F744" s="5" t="s">
        <v>1454</v>
      </c>
      <c r="G744" s="5">
        <v>0</v>
      </c>
      <c r="H744" s="9">
        <v>0</v>
      </c>
      <c r="I744" s="5">
        <v>0</v>
      </c>
      <c r="J744" s="5">
        <f t="shared" si="33"/>
        <v>0</v>
      </c>
      <c r="K744" s="5">
        <v>0</v>
      </c>
      <c r="L744" s="5">
        <v>0</v>
      </c>
      <c r="M744" s="5">
        <v>0</v>
      </c>
      <c r="N744" s="5">
        <v>0</v>
      </c>
      <c r="O744" s="5">
        <v>0</v>
      </c>
      <c r="P744" s="5">
        <v>0</v>
      </c>
      <c r="Q744" s="5">
        <v>0</v>
      </c>
      <c r="R744" s="5">
        <v>0</v>
      </c>
      <c r="S744" s="5">
        <v>0</v>
      </c>
      <c r="T744" s="5">
        <v>0</v>
      </c>
      <c r="U744" s="5">
        <v>0</v>
      </c>
      <c r="V744" s="5">
        <v>0</v>
      </c>
      <c r="W744" s="5"/>
      <c r="X744" s="5">
        <f t="shared" si="34"/>
        <v>0</v>
      </c>
      <c r="Y744" s="5">
        <v>0</v>
      </c>
      <c r="Z744" s="15">
        <f t="shared" si="35"/>
        <v>0</v>
      </c>
      <c r="AA744" s="5">
        <v>0</v>
      </c>
      <c r="AB744" s="26">
        <v>0</v>
      </c>
      <c r="AC744" s="5">
        <v>0</v>
      </c>
      <c r="AD744" s="26">
        <v>0</v>
      </c>
    </row>
    <row r="745" spans="1:30" ht="33" x14ac:dyDescent="0.3">
      <c r="A745" s="3" t="s">
        <v>2378</v>
      </c>
      <c r="B745" s="4" t="s">
        <v>9</v>
      </c>
      <c r="C745" s="5" t="s">
        <v>742</v>
      </c>
      <c r="D745" s="5" t="s">
        <v>158</v>
      </c>
      <c r="E745" s="5" t="s">
        <v>1455</v>
      </c>
      <c r="F745" s="5" t="s">
        <v>1456</v>
      </c>
      <c r="G745" s="5">
        <v>0</v>
      </c>
      <c r="H745" s="9">
        <v>0</v>
      </c>
      <c r="I745" s="5">
        <v>0</v>
      </c>
      <c r="J745" s="5">
        <f t="shared" si="33"/>
        <v>0</v>
      </c>
      <c r="K745" s="5">
        <v>0</v>
      </c>
      <c r="L745" s="5">
        <v>0</v>
      </c>
      <c r="M745" s="5">
        <v>0</v>
      </c>
      <c r="N745" s="5">
        <v>0</v>
      </c>
      <c r="O745" s="5">
        <v>0</v>
      </c>
      <c r="P745" s="5">
        <v>0</v>
      </c>
      <c r="Q745" s="5">
        <v>0</v>
      </c>
      <c r="R745" s="5">
        <v>0</v>
      </c>
      <c r="S745" s="5">
        <v>0</v>
      </c>
      <c r="T745" s="5">
        <v>0</v>
      </c>
      <c r="U745" s="5">
        <v>0</v>
      </c>
      <c r="V745" s="5">
        <v>0</v>
      </c>
      <c r="W745" s="5"/>
      <c r="X745" s="5">
        <f t="shared" si="34"/>
        <v>0</v>
      </c>
      <c r="Y745" s="5">
        <v>0</v>
      </c>
      <c r="Z745" s="15">
        <f t="shared" si="35"/>
        <v>0</v>
      </c>
      <c r="AA745" s="5">
        <v>0</v>
      </c>
      <c r="AB745" s="26">
        <v>0</v>
      </c>
      <c r="AC745" s="5">
        <v>0</v>
      </c>
      <c r="AD745" s="26">
        <v>0</v>
      </c>
    </row>
    <row r="746" spans="1:30" ht="33" x14ac:dyDescent="0.3">
      <c r="A746" s="3" t="s">
        <v>2378</v>
      </c>
      <c r="B746" s="4" t="s">
        <v>9</v>
      </c>
      <c r="C746" s="5" t="s">
        <v>742</v>
      </c>
      <c r="D746" s="5" t="s">
        <v>158</v>
      </c>
      <c r="E746" s="5" t="s">
        <v>1457</v>
      </c>
      <c r="F746" s="5" t="s">
        <v>1458</v>
      </c>
      <c r="G746" s="5">
        <v>68204</v>
      </c>
      <c r="H746" s="9">
        <v>0</v>
      </c>
      <c r="I746" s="5">
        <v>0</v>
      </c>
      <c r="J746" s="5">
        <f t="shared" si="33"/>
        <v>68204</v>
      </c>
      <c r="K746" s="5">
        <v>9857</v>
      </c>
      <c r="L746" s="5">
        <v>184875.41999999998</v>
      </c>
      <c r="M746" s="5">
        <v>0</v>
      </c>
      <c r="N746" s="5">
        <v>2</v>
      </c>
      <c r="O746" s="5">
        <v>31077</v>
      </c>
      <c r="P746" s="5">
        <v>0</v>
      </c>
      <c r="Q746" s="5">
        <v>0</v>
      </c>
      <c r="R746" s="5">
        <v>14336</v>
      </c>
      <c r="S746" s="5">
        <v>0</v>
      </c>
      <c r="T746" s="5">
        <v>17377</v>
      </c>
      <c r="U746" s="5">
        <v>-6771.07</v>
      </c>
      <c r="V746" s="5">
        <v>17121</v>
      </c>
      <c r="W746" s="5"/>
      <c r="X746" s="5">
        <f t="shared" si="34"/>
        <v>336078.35</v>
      </c>
      <c r="Y746" s="5">
        <v>12286.586000000001</v>
      </c>
      <c r="Z746" s="15">
        <f t="shared" si="35"/>
        <v>323791.76399999997</v>
      </c>
      <c r="AA746" s="5">
        <v>0</v>
      </c>
      <c r="AB746" s="26">
        <v>0</v>
      </c>
      <c r="AC746" s="5">
        <v>0</v>
      </c>
      <c r="AD746" s="26">
        <v>0</v>
      </c>
    </row>
    <row r="747" spans="1:30" ht="33" x14ac:dyDescent="0.3">
      <c r="A747" s="3" t="s">
        <v>2378</v>
      </c>
      <c r="B747" s="4" t="s">
        <v>9</v>
      </c>
      <c r="C747" s="5" t="s">
        <v>742</v>
      </c>
      <c r="D747" s="5" t="s">
        <v>158</v>
      </c>
      <c r="E747" s="5" t="s">
        <v>1459</v>
      </c>
      <c r="F747" s="5" t="s">
        <v>1460</v>
      </c>
      <c r="G747" s="5">
        <v>766821624</v>
      </c>
      <c r="H747" s="9">
        <v>0</v>
      </c>
      <c r="I747" s="5">
        <v>0</v>
      </c>
      <c r="J747" s="5">
        <f t="shared" si="33"/>
        <v>766821624</v>
      </c>
      <c r="K747" s="5">
        <v>54089810</v>
      </c>
      <c r="L747" s="5">
        <v>1000141319.6959288</v>
      </c>
      <c r="M747" s="5">
        <v>225869.84</v>
      </c>
      <c r="N747" s="5">
        <v>26385</v>
      </c>
      <c r="O747" s="5">
        <v>76968709</v>
      </c>
      <c r="P747" s="5">
        <v>0</v>
      </c>
      <c r="Q747" s="5">
        <v>0</v>
      </c>
      <c r="R747" s="5">
        <v>72948549</v>
      </c>
      <c r="S747" s="5">
        <v>0</v>
      </c>
      <c r="T747" s="5">
        <v>86156108</v>
      </c>
      <c r="U747" s="5">
        <v>-76127596.859999999</v>
      </c>
      <c r="V747" s="5">
        <v>49114687</v>
      </c>
      <c r="W747" s="5"/>
      <c r="X747" s="5">
        <f t="shared" si="34"/>
        <v>2030365464.6759288</v>
      </c>
      <c r="Y747" s="5">
        <v>138138805.428</v>
      </c>
      <c r="Z747" s="15">
        <f t="shared" si="35"/>
        <v>1892226659.2479289</v>
      </c>
      <c r="AA747" s="5">
        <v>1463221881.2</v>
      </c>
      <c r="AB747" s="26">
        <v>0.77328044927850348</v>
      </c>
      <c r="AC747" s="5">
        <v>1263972712</v>
      </c>
      <c r="AD747" s="26">
        <v>0.66798166373069157</v>
      </c>
    </row>
    <row r="748" spans="1:30" ht="33" x14ac:dyDescent="0.3">
      <c r="A748" s="3" t="s">
        <v>2378</v>
      </c>
      <c r="B748" s="4" t="s">
        <v>9</v>
      </c>
      <c r="C748" s="5" t="s">
        <v>742</v>
      </c>
      <c r="D748" s="5" t="s">
        <v>158</v>
      </c>
      <c r="E748" s="5" t="s">
        <v>1461</v>
      </c>
      <c r="F748" s="5" t="s">
        <v>420</v>
      </c>
      <c r="G748" s="5">
        <v>0</v>
      </c>
      <c r="H748" s="9">
        <v>0</v>
      </c>
      <c r="I748" s="5">
        <v>0</v>
      </c>
      <c r="J748" s="5">
        <f t="shared" si="33"/>
        <v>0</v>
      </c>
      <c r="K748" s="5">
        <v>0</v>
      </c>
      <c r="L748" s="5">
        <v>0</v>
      </c>
      <c r="M748" s="5">
        <v>0</v>
      </c>
      <c r="N748" s="5">
        <v>0</v>
      </c>
      <c r="O748" s="5">
        <v>0</v>
      </c>
      <c r="P748" s="5">
        <v>0</v>
      </c>
      <c r="Q748" s="5">
        <v>0</v>
      </c>
      <c r="R748" s="5">
        <v>0</v>
      </c>
      <c r="S748" s="5">
        <v>0</v>
      </c>
      <c r="T748" s="5">
        <v>0</v>
      </c>
      <c r="U748" s="5">
        <v>0</v>
      </c>
      <c r="V748" s="5">
        <v>0</v>
      </c>
      <c r="W748" s="5"/>
      <c r="X748" s="5">
        <f t="shared" si="34"/>
        <v>0</v>
      </c>
      <c r="Y748" s="5">
        <v>0</v>
      </c>
      <c r="Z748" s="15">
        <f t="shared" si="35"/>
        <v>0</v>
      </c>
      <c r="AA748" s="5">
        <v>0</v>
      </c>
      <c r="AB748" s="26">
        <v>0</v>
      </c>
      <c r="AC748" s="5">
        <v>0</v>
      </c>
      <c r="AD748" s="26">
        <v>0</v>
      </c>
    </row>
    <row r="749" spans="1:30" ht="33" x14ac:dyDescent="0.3">
      <c r="A749" s="3" t="s">
        <v>2378</v>
      </c>
      <c r="B749" s="4" t="s">
        <v>9</v>
      </c>
      <c r="C749" s="5" t="s">
        <v>742</v>
      </c>
      <c r="D749" s="5" t="s">
        <v>158</v>
      </c>
      <c r="E749" s="5" t="s">
        <v>1462</v>
      </c>
      <c r="F749" s="5" t="s">
        <v>1463</v>
      </c>
      <c r="G749" s="5">
        <v>832533</v>
      </c>
      <c r="H749" s="9">
        <v>0</v>
      </c>
      <c r="I749" s="5">
        <v>0</v>
      </c>
      <c r="J749" s="5">
        <f t="shared" si="33"/>
        <v>832533</v>
      </c>
      <c r="K749" s="5">
        <v>75006</v>
      </c>
      <c r="L749" s="5">
        <v>1610566.1490415824</v>
      </c>
      <c r="M749" s="5">
        <v>7572836.4000000004</v>
      </c>
      <c r="N749" s="5">
        <v>29</v>
      </c>
      <c r="O749" s="5">
        <v>29991</v>
      </c>
      <c r="P749" s="5">
        <v>0</v>
      </c>
      <c r="Q749" s="5">
        <v>0</v>
      </c>
      <c r="R749" s="5">
        <v>629728</v>
      </c>
      <c r="S749" s="5">
        <v>0</v>
      </c>
      <c r="T749" s="5">
        <v>636448</v>
      </c>
      <c r="U749" s="5">
        <v>-82651.210000000006</v>
      </c>
      <c r="V749" s="5">
        <v>632828</v>
      </c>
      <c r="W749" s="5"/>
      <c r="X749" s="5">
        <f t="shared" si="34"/>
        <v>11937314.339041581</v>
      </c>
      <c r="Y749" s="5">
        <v>149976.35800000001</v>
      </c>
      <c r="Z749" s="15">
        <f t="shared" si="35"/>
        <v>11787337.98104158</v>
      </c>
      <c r="AA749" s="5">
        <v>0</v>
      </c>
      <c r="AB749" s="26">
        <v>0</v>
      </c>
      <c r="AC749" s="5">
        <v>0</v>
      </c>
      <c r="AD749" s="26">
        <v>0</v>
      </c>
    </row>
    <row r="750" spans="1:30" ht="33" x14ac:dyDescent="0.3">
      <c r="A750" s="3" t="s">
        <v>2378</v>
      </c>
      <c r="B750" s="4" t="s">
        <v>9</v>
      </c>
      <c r="C750" s="5" t="s">
        <v>742</v>
      </c>
      <c r="D750" s="5" t="s">
        <v>158</v>
      </c>
      <c r="E750" s="5" t="s">
        <v>1464</v>
      </c>
      <c r="F750" s="5" t="s">
        <v>1465</v>
      </c>
      <c r="G750" s="5">
        <v>108069</v>
      </c>
      <c r="H750" s="9">
        <v>0</v>
      </c>
      <c r="I750" s="5">
        <v>0</v>
      </c>
      <c r="J750" s="5">
        <f t="shared" si="33"/>
        <v>108069</v>
      </c>
      <c r="K750" s="5">
        <v>9022</v>
      </c>
      <c r="L750" s="5">
        <v>196243.65845476784</v>
      </c>
      <c r="M750" s="5">
        <v>0</v>
      </c>
      <c r="N750" s="5">
        <v>4</v>
      </c>
      <c r="O750" s="5">
        <v>0</v>
      </c>
      <c r="P750" s="5">
        <v>0</v>
      </c>
      <c r="Q750" s="5">
        <v>0</v>
      </c>
      <c r="R750" s="5">
        <v>12519</v>
      </c>
      <c r="S750" s="5">
        <v>0</v>
      </c>
      <c r="T750" s="5">
        <v>14084</v>
      </c>
      <c r="U750" s="5">
        <v>-10728.74</v>
      </c>
      <c r="V750" s="5">
        <v>13874</v>
      </c>
      <c r="W750" s="5"/>
      <c r="X750" s="5">
        <f t="shared" si="34"/>
        <v>343086.91845476785</v>
      </c>
      <c r="Y750" s="5">
        <v>19468.052</v>
      </c>
      <c r="Z750" s="15">
        <f t="shared" si="35"/>
        <v>323618.86645476782</v>
      </c>
      <c r="AA750" s="5">
        <v>0</v>
      </c>
      <c r="AB750" s="26">
        <v>0</v>
      </c>
      <c r="AC750" s="5">
        <v>0</v>
      </c>
      <c r="AD750" s="26">
        <v>0</v>
      </c>
    </row>
    <row r="751" spans="1:30" ht="33" x14ac:dyDescent="0.3">
      <c r="A751" s="3" t="s">
        <v>2378</v>
      </c>
      <c r="B751" s="4" t="s">
        <v>9</v>
      </c>
      <c r="C751" s="5" t="s">
        <v>742</v>
      </c>
      <c r="D751" s="5" t="s">
        <v>158</v>
      </c>
      <c r="E751" s="5" t="s">
        <v>1466</v>
      </c>
      <c r="F751" s="5" t="s">
        <v>1467</v>
      </c>
      <c r="G751" s="5">
        <v>21280</v>
      </c>
      <c r="H751" s="9">
        <v>0</v>
      </c>
      <c r="I751" s="5">
        <v>0</v>
      </c>
      <c r="J751" s="5">
        <f t="shared" si="33"/>
        <v>21280</v>
      </c>
      <c r="K751" s="5">
        <v>3859</v>
      </c>
      <c r="L751" s="5">
        <v>81762.83</v>
      </c>
      <c r="M751" s="5">
        <v>0</v>
      </c>
      <c r="N751" s="5">
        <v>1</v>
      </c>
      <c r="O751" s="5">
        <v>4561</v>
      </c>
      <c r="P751" s="5">
        <v>0</v>
      </c>
      <c r="Q751" s="5">
        <v>0</v>
      </c>
      <c r="R751" s="5">
        <v>5505</v>
      </c>
      <c r="S751" s="5">
        <v>0</v>
      </c>
      <c r="T751" s="5">
        <v>6366</v>
      </c>
      <c r="U751" s="5">
        <v>-2112.61</v>
      </c>
      <c r="V751" s="5">
        <v>6268</v>
      </c>
      <c r="W751" s="5"/>
      <c r="X751" s="5">
        <f t="shared" si="34"/>
        <v>127490.22</v>
      </c>
      <c r="Y751" s="5">
        <v>3833.4780000000001</v>
      </c>
      <c r="Z751" s="15">
        <f t="shared" si="35"/>
        <v>123656.742</v>
      </c>
      <c r="AA751" s="5">
        <v>0</v>
      </c>
      <c r="AB751" s="26">
        <v>0</v>
      </c>
      <c r="AC751" s="5">
        <v>0</v>
      </c>
      <c r="AD751" s="26">
        <v>0</v>
      </c>
    </row>
    <row r="752" spans="1:30" ht="33" x14ac:dyDescent="0.3">
      <c r="A752" s="3" t="s">
        <v>2378</v>
      </c>
      <c r="B752" s="4" t="s">
        <v>9</v>
      </c>
      <c r="C752" s="5" t="s">
        <v>742</v>
      </c>
      <c r="D752" s="5" t="s">
        <v>158</v>
      </c>
      <c r="E752" s="5" t="s">
        <v>1468</v>
      </c>
      <c r="F752" s="5" t="s">
        <v>1469</v>
      </c>
      <c r="G752" s="5">
        <v>91482</v>
      </c>
      <c r="H752" s="9">
        <v>0</v>
      </c>
      <c r="I752" s="5">
        <v>0</v>
      </c>
      <c r="J752" s="5">
        <f t="shared" si="33"/>
        <v>91482</v>
      </c>
      <c r="K752" s="5">
        <v>22966</v>
      </c>
      <c r="L752" s="5">
        <v>499112.19999999995</v>
      </c>
      <c r="M752" s="5">
        <v>0</v>
      </c>
      <c r="N752" s="5">
        <v>3</v>
      </c>
      <c r="O752" s="5">
        <v>0</v>
      </c>
      <c r="P752" s="5">
        <v>0</v>
      </c>
      <c r="Q752" s="5">
        <v>0</v>
      </c>
      <c r="R752" s="5">
        <v>31798</v>
      </c>
      <c r="S752" s="5">
        <v>0</v>
      </c>
      <c r="T752" s="5">
        <v>35834</v>
      </c>
      <c r="U752" s="5">
        <v>-9082.0400000000009</v>
      </c>
      <c r="V752" s="5">
        <v>35295</v>
      </c>
      <c r="W752" s="5"/>
      <c r="X752" s="5">
        <f t="shared" si="34"/>
        <v>707408.15999999992</v>
      </c>
      <c r="Y752" s="5">
        <v>16479.991999999998</v>
      </c>
      <c r="Z752" s="15">
        <f t="shared" si="35"/>
        <v>690928.16799999995</v>
      </c>
      <c r="AA752" s="5">
        <v>0</v>
      </c>
      <c r="AB752" s="26">
        <v>0</v>
      </c>
      <c r="AC752" s="5">
        <v>0</v>
      </c>
      <c r="AD752" s="26">
        <v>0</v>
      </c>
    </row>
    <row r="753" spans="1:30" ht="33" x14ac:dyDescent="0.3">
      <c r="A753" s="3" t="s">
        <v>2378</v>
      </c>
      <c r="B753" s="4" t="s">
        <v>9</v>
      </c>
      <c r="C753" s="5" t="s">
        <v>742</v>
      </c>
      <c r="D753" s="5" t="s">
        <v>158</v>
      </c>
      <c r="E753" s="5" t="s">
        <v>1470</v>
      </c>
      <c r="F753" s="5" t="s">
        <v>338</v>
      </c>
      <c r="G753" s="5">
        <v>0</v>
      </c>
      <c r="H753" s="9">
        <v>0</v>
      </c>
      <c r="I753" s="5">
        <v>0</v>
      </c>
      <c r="J753" s="5">
        <f t="shared" si="33"/>
        <v>0</v>
      </c>
      <c r="K753" s="5">
        <v>0</v>
      </c>
      <c r="L753" s="5">
        <v>0</v>
      </c>
      <c r="M753" s="5">
        <v>0</v>
      </c>
      <c r="N753" s="5">
        <v>0</v>
      </c>
      <c r="O753" s="5">
        <v>0</v>
      </c>
      <c r="P753" s="5">
        <v>0</v>
      </c>
      <c r="Q753" s="5">
        <v>0</v>
      </c>
      <c r="R753" s="5">
        <v>0</v>
      </c>
      <c r="S753" s="5">
        <v>0</v>
      </c>
      <c r="T753" s="5">
        <v>0</v>
      </c>
      <c r="U753" s="5">
        <v>0</v>
      </c>
      <c r="V753" s="5">
        <v>0</v>
      </c>
      <c r="W753" s="5"/>
      <c r="X753" s="5">
        <f t="shared" si="34"/>
        <v>0</v>
      </c>
      <c r="Y753" s="5">
        <v>0</v>
      </c>
      <c r="Z753" s="15">
        <f t="shared" si="35"/>
        <v>0</v>
      </c>
      <c r="AA753" s="5">
        <v>0</v>
      </c>
      <c r="AB753" s="26">
        <v>0</v>
      </c>
      <c r="AC753" s="5">
        <v>0</v>
      </c>
      <c r="AD753" s="26">
        <v>0</v>
      </c>
    </row>
    <row r="754" spans="1:30" ht="33" x14ac:dyDescent="0.3">
      <c r="A754" s="3" t="s">
        <v>2378</v>
      </c>
      <c r="B754" s="4" t="s">
        <v>9</v>
      </c>
      <c r="C754" s="5" t="s">
        <v>742</v>
      </c>
      <c r="D754" s="5" t="s">
        <v>158</v>
      </c>
      <c r="E754" s="5" t="s">
        <v>1471</v>
      </c>
      <c r="F754" s="5" t="s">
        <v>1472</v>
      </c>
      <c r="G754" s="5">
        <v>20400</v>
      </c>
      <c r="H754" s="9">
        <v>0</v>
      </c>
      <c r="I754" s="5">
        <v>0</v>
      </c>
      <c r="J754" s="5">
        <f t="shared" si="33"/>
        <v>20400</v>
      </c>
      <c r="K754" s="5">
        <v>4878</v>
      </c>
      <c r="L754" s="5">
        <v>103247.64785691636</v>
      </c>
      <c r="M754" s="5">
        <v>0</v>
      </c>
      <c r="N754" s="5">
        <v>1</v>
      </c>
      <c r="O754" s="5">
        <v>4569</v>
      </c>
      <c r="P754" s="5">
        <v>0</v>
      </c>
      <c r="Q754" s="5">
        <v>0</v>
      </c>
      <c r="R754" s="5">
        <v>6875</v>
      </c>
      <c r="S754" s="5">
        <v>0</v>
      </c>
      <c r="T754" s="5">
        <v>7934</v>
      </c>
      <c r="U754" s="5">
        <v>-2025.25</v>
      </c>
      <c r="V754" s="5">
        <v>7821</v>
      </c>
      <c r="W754" s="5"/>
      <c r="X754" s="5">
        <f t="shared" si="34"/>
        <v>153700.39785691636</v>
      </c>
      <c r="Y754" s="5">
        <v>3674.9500000000003</v>
      </c>
      <c r="Z754" s="15">
        <f t="shared" si="35"/>
        <v>150025.44785691635</v>
      </c>
      <c r="AA754" s="5">
        <v>0</v>
      </c>
      <c r="AB754" s="26">
        <v>0</v>
      </c>
      <c r="AC754" s="5">
        <v>0</v>
      </c>
      <c r="AD754" s="26">
        <v>0</v>
      </c>
    </row>
    <row r="755" spans="1:30" ht="33" x14ac:dyDescent="0.3">
      <c r="A755" s="3" t="s">
        <v>2378</v>
      </c>
      <c r="B755" s="4" t="s">
        <v>9</v>
      </c>
      <c r="C755" s="5" t="s">
        <v>742</v>
      </c>
      <c r="D755" s="5" t="s">
        <v>158</v>
      </c>
      <c r="E755" s="5" t="s">
        <v>1473</v>
      </c>
      <c r="F755" s="5" t="s">
        <v>1474</v>
      </c>
      <c r="G755" s="5">
        <v>0</v>
      </c>
      <c r="H755" s="9">
        <v>0</v>
      </c>
      <c r="I755" s="5">
        <v>0</v>
      </c>
      <c r="J755" s="5">
        <f t="shared" si="33"/>
        <v>0</v>
      </c>
      <c r="K755" s="5">
        <v>0</v>
      </c>
      <c r="L755" s="5">
        <v>974.49074818975726</v>
      </c>
      <c r="M755" s="5">
        <v>3508</v>
      </c>
      <c r="N755" s="5">
        <v>0</v>
      </c>
      <c r="O755" s="5">
        <v>0</v>
      </c>
      <c r="P755" s="5">
        <v>0</v>
      </c>
      <c r="Q755" s="5">
        <v>0</v>
      </c>
      <c r="R755" s="5">
        <v>270</v>
      </c>
      <c r="S755" s="5">
        <v>0</v>
      </c>
      <c r="T755" s="5">
        <v>368</v>
      </c>
      <c r="U755" s="5">
        <v>0</v>
      </c>
      <c r="V755" s="5">
        <v>364</v>
      </c>
      <c r="W755" s="5"/>
      <c r="X755" s="5">
        <f t="shared" si="34"/>
        <v>5484.4907481897571</v>
      </c>
      <c r="Y755" s="5">
        <v>0</v>
      </c>
      <c r="Z755" s="15">
        <f t="shared" si="35"/>
        <v>5484.4907481897571</v>
      </c>
      <c r="AA755" s="5">
        <v>0</v>
      </c>
      <c r="AB755" s="26">
        <v>0</v>
      </c>
      <c r="AC755" s="5">
        <v>0</v>
      </c>
      <c r="AD755" s="26">
        <v>0</v>
      </c>
    </row>
    <row r="756" spans="1:30" ht="33" x14ac:dyDescent="0.3">
      <c r="A756" s="3" t="s">
        <v>2378</v>
      </c>
      <c r="B756" s="4" t="s">
        <v>9</v>
      </c>
      <c r="C756" s="5" t="s">
        <v>742</v>
      </c>
      <c r="D756" s="5" t="s">
        <v>158</v>
      </c>
      <c r="E756" s="5" t="s">
        <v>1475</v>
      </c>
      <c r="F756" s="5" t="s">
        <v>1476</v>
      </c>
      <c r="G756" s="5">
        <v>3417941</v>
      </c>
      <c r="H756" s="9">
        <v>0</v>
      </c>
      <c r="I756" s="5">
        <v>0</v>
      </c>
      <c r="J756" s="5">
        <f t="shared" si="33"/>
        <v>3417941</v>
      </c>
      <c r="K756" s="5">
        <v>1946928</v>
      </c>
      <c r="L756" s="5">
        <v>41973079.415895261</v>
      </c>
      <c r="M756" s="5">
        <v>3011621.81</v>
      </c>
      <c r="N756" s="5">
        <v>118</v>
      </c>
      <c r="O756" s="5">
        <v>0</v>
      </c>
      <c r="P756" s="5">
        <v>0</v>
      </c>
      <c r="Q756" s="5">
        <v>0</v>
      </c>
      <c r="R756" s="5">
        <v>2903917</v>
      </c>
      <c r="S756" s="5">
        <v>0</v>
      </c>
      <c r="T756" s="5">
        <v>3241612</v>
      </c>
      <c r="U756" s="5">
        <v>-339322.24</v>
      </c>
      <c r="V756" s="5">
        <v>1773455</v>
      </c>
      <c r="W756" s="5"/>
      <c r="X756" s="5">
        <f t="shared" si="34"/>
        <v>57929349.985895261</v>
      </c>
      <c r="Y756" s="5">
        <v>615723.75199999998</v>
      </c>
      <c r="Z756" s="15">
        <f t="shared" si="35"/>
        <v>57313626.233895265</v>
      </c>
      <c r="AA756" s="5">
        <v>46930747</v>
      </c>
      <c r="AB756" s="26">
        <v>0.81884099966868207</v>
      </c>
      <c r="AC756" s="5">
        <v>46930747</v>
      </c>
      <c r="AD756" s="26">
        <v>0.81884099966868207</v>
      </c>
    </row>
    <row r="757" spans="1:30" ht="33" x14ac:dyDescent="0.3">
      <c r="A757" s="3" t="s">
        <v>2378</v>
      </c>
      <c r="B757" s="4" t="s">
        <v>9</v>
      </c>
      <c r="C757" s="5" t="s">
        <v>742</v>
      </c>
      <c r="D757" s="5" t="s">
        <v>158</v>
      </c>
      <c r="E757" s="5" t="s">
        <v>1477</v>
      </c>
      <c r="F757" s="5" t="s">
        <v>1478</v>
      </c>
      <c r="G757" s="5">
        <v>0</v>
      </c>
      <c r="H757" s="9">
        <v>0</v>
      </c>
      <c r="I757" s="5">
        <v>0</v>
      </c>
      <c r="J757" s="5">
        <f t="shared" si="33"/>
        <v>0</v>
      </c>
      <c r="K757" s="5">
        <v>0</v>
      </c>
      <c r="L757" s="5">
        <v>0</v>
      </c>
      <c r="M757" s="5">
        <v>0</v>
      </c>
      <c r="N757" s="5">
        <v>0</v>
      </c>
      <c r="O757" s="5">
        <v>0</v>
      </c>
      <c r="P757" s="5">
        <v>0</v>
      </c>
      <c r="Q757" s="5">
        <v>0</v>
      </c>
      <c r="R757" s="5">
        <v>0</v>
      </c>
      <c r="S757" s="5">
        <v>0</v>
      </c>
      <c r="T757" s="5">
        <v>0</v>
      </c>
      <c r="U757" s="5">
        <v>0</v>
      </c>
      <c r="V757" s="5">
        <v>0</v>
      </c>
      <c r="W757" s="5"/>
      <c r="X757" s="5">
        <f t="shared" si="34"/>
        <v>0</v>
      </c>
      <c r="Y757" s="5">
        <v>0</v>
      </c>
      <c r="Z757" s="15">
        <f t="shared" si="35"/>
        <v>0</v>
      </c>
      <c r="AA757" s="5">
        <v>0</v>
      </c>
      <c r="AB757" s="26">
        <v>0</v>
      </c>
      <c r="AC757" s="5">
        <v>0</v>
      </c>
      <c r="AD757" s="26">
        <v>0</v>
      </c>
    </row>
    <row r="758" spans="1:30" ht="33" x14ac:dyDescent="0.3">
      <c r="A758" s="3" t="s">
        <v>2378</v>
      </c>
      <c r="B758" s="4" t="s">
        <v>9</v>
      </c>
      <c r="C758" s="5" t="s">
        <v>742</v>
      </c>
      <c r="D758" s="5" t="s">
        <v>158</v>
      </c>
      <c r="E758" s="5" t="s">
        <v>1479</v>
      </c>
      <c r="F758" s="5" t="s">
        <v>1480</v>
      </c>
      <c r="G758" s="5">
        <v>263324190</v>
      </c>
      <c r="H758" s="9">
        <v>0</v>
      </c>
      <c r="I758" s="5">
        <v>0</v>
      </c>
      <c r="J758" s="5">
        <f t="shared" si="33"/>
        <v>263324190</v>
      </c>
      <c r="K758" s="5">
        <v>9870227</v>
      </c>
      <c r="L758" s="5">
        <v>118200034.26908422</v>
      </c>
      <c r="M758" s="5">
        <v>46679.75</v>
      </c>
      <c r="N758" s="5">
        <v>9061</v>
      </c>
      <c r="O758" s="5">
        <v>21742624</v>
      </c>
      <c r="P758" s="5">
        <v>0</v>
      </c>
      <c r="Q758" s="5">
        <v>0</v>
      </c>
      <c r="R758" s="5">
        <v>12721342</v>
      </c>
      <c r="S758" s="5">
        <v>0</v>
      </c>
      <c r="T758" s="5">
        <v>11824896</v>
      </c>
      <c r="U758" s="5">
        <v>-26141982.899999999</v>
      </c>
      <c r="V758" s="5">
        <v>2996123</v>
      </c>
      <c r="W758" s="5"/>
      <c r="X758" s="5">
        <f t="shared" si="34"/>
        <v>414593194.11908424</v>
      </c>
      <c r="Y758" s="5">
        <v>47436441.420000002</v>
      </c>
      <c r="Z758" s="15">
        <f t="shared" si="35"/>
        <v>367156752.69908422</v>
      </c>
      <c r="AA758" s="5">
        <v>320269134.57999998</v>
      </c>
      <c r="AB758" s="26">
        <v>0.87229536764774529</v>
      </c>
      <c r="AC758" s="5">
        <v>190055078</v>
      </c>
      <c r="AD758" s="26">
        <v>0.51764015397468688</v>
      </c>
    </row>
    <row r="759" spans="1:30" ht="33" x14ac:dyDescent="0.3">
      <c r="A759" s="3" t="s">
        <v>2378</v>
      </c>
      <c r="B759" s="4" t="s">
        <v>9</v>
      </c>
      <c r="C759" s="5" t="s">
        <v>742</v>
      </c>
      <c r="D759" s="5" t="s">
        <v>158</v>
      </c>
      <c r="E759" s="5" t="s">
        <v>1481</v>
      </c>
      <c r="F759" s="5" t="s">
        <v>1482</v>
      </c>
      <c r="G759" s="5">
        <v>21214</v>
      </c>
      <c r="H759" s="9">
        <v>0</v>
      </c>
      <c r="I759" s="5">
        <v>0</v>
      </c>
      <c r="J759" s="5">
        <f t="shared" si="33"/>
        <v>21214</v>
      </c>
      <c r="K759" s="5">
        <v>0</v>
      </c>
      <c r="L759" s="5">
        <v>22.23996721999205</v>
      </c>
      <c r="M759" s="5">
        <v>0</v>
      </c>
      <c r="N759" s="5">
        <v>1</v>
      </c>
      <c r="O759" s="5">
        <v>161</v>
      </c>
      <c r="P759" s="5">
        <v>0</v>
      </c>
      <c r="Q759" s="5">
        <v>0</v>
      </c>
      <c r="R759" s="5">
        <v>0</v>
      </c>
      <c r="S759" s="5">
        <v>0</v>
      </c>
      <c r="T759" s="5">
        <v>0</v>
      </c>
      <c r="U759" s="5">
        <v>-2106.06</v>
      </c>
      <c r="V759" s="5">
        <v>0</v>
      </c>
      <c r="W759" s="5"/>
      <c r="X759" s="5">
        <f t="shared" si="34"/>
        <v>19292.179967219992</v>
      </c>
      <c r="Y759" s="5">
        <v>3821.5879999999997</v>
      </c>
      <c r="Z759" s="15">
        <f t="shared" si="35"/>
        <v>15470.591967219993</v>
      </c>
      <c r="AA759" s="5">
        <v>0</v>
      </c>
      <c r="AB759" s="26">
        <v>0</v>
      </c>
      <c r="AC759" s="5">
        <v>0</v>
      </c>
      <c r="AD759" s="26">
        <v>0</v>
      </c>
    </row>
    <row r="760" spans="1:30" ht="33" x14ac:dyDescent="0.3">
      <c r="A760" s="3" t="s">
        <v>2378</v>
      </c>
      <c r="B760" s="4" t="s">
        <v>9</v>
      </c>
      <c r="C760" s="5" t="s">
        <v>742</v>
      </c>
      <c r="D760" s="5" t="s">
        <v>158</v>
      </c>
      <c r="E760" s="5" t="s">
        <v>1483</v>
      </c>
      <c r="F760" s="5" t="s">
        <v>1484</v>
      </c>
      <c r="G760" s="5">
        <v>0</v>
      </c>
      <c r="H760" s="9">
        <v>0</v>
      </c>
      <c r="I760" s="5">
        <v>0</v>
      </c>
      <c r="J760" s="5">
        <f t="shared" si="33"/>
        <v>0</v>
      </c>
      <c r="K760" s="5">
        <v>0</v>
      </c>
      <c r="L760" s="5">
        <v>0</v>
      </c>
      <c r="M760" s="5">
        <v>0</v>
      </c>
      <c r="N760" s="5">
        <v>0</v>
      </c>
      <c r="O760" s="5">
        <v>0</v>
      </c>
      <c r="P760" s="5">
        <v>0</v>
      </c>
      <c r="Q760" s="5">
        <v>0</v>
      </c>
      <c r="R760" s="5">
        <v>0</v>
      </c>
      <c r="S760" s="5">
        <v>0</v>
      </c>
      <c r="T760" s="5">
        <v>0</v>
      </c>
      <c r="U760" s="5">
        <v>0</v>
      </c>
      <c r="V760" s="5">
        <v>0</v>
      </c>
      <c r="W760" s="5"/>
      <c r="X760" s="5">
        <f t="shared" si="34"/>
        <v>0</v>
      </c>
      <c r="Y760" s="5">
        <v>0</v>
      </c>
      <c r="Z760" s="15">
        <f t="shared" si="35"/>
        <v>0</v>
      </c>
      <c r="AA760" s="5">
        <v>0</v>
      </c>
      <c r="AB760" s="26">
        <v>0</v>
      </c>
      <c r="AC760" s="5">
        <v>0</v>
      </c>
      <c r="AD760" s="26">
        <v>0</v>
      </c>
    </row>
    <row r="761" spans="1:30" ht="33" x14ac:dyDescent="0.3">
      <c r="A761" s="3" t="s">
        <v>2378</v>
      </c>
      <c r="B761" s="4" t="s">
        <v>9</v>
      </c>
      <c r="C761" s="5" t="s">
        <v>742</v>
      </c>
      <c r="D761" s="5" t="s">
        <v>158</v>
      </c>
      <c r="E761" s="5" t="s">
        <v>1485</v>
      </c>
      <c r="F761" s="5" t="s">
        <v>1486</v>
      </c>
      <c r="G761" s="5">
        <v>136141</v>
      </c>
      <c r="H761" s="9">
        <v>0</v>
      </c>
      <c r="I761" s="5">
        <v>0</v>
      </c>
      <c r="J761" s="5">
        <f t="shared" si="33"/>
        <v>136141</v>
      </c>
      <c r="K761" s="5">
        <v>1812</v>
      </c>
      <c r="L761" s="5">
        <v>15845.081409297673</v>
      </c>
      <c r="M761" s="5">
        <v>0</v>
      </c>
      <c r="N761" s="5">
        <v>5</v>
      </c>
      <c r="O761" s="5">
        <v>61387</v>
      </c>
      <c r="P761" s="5">
        <v>0</v>
      </c>
      <c r="Q761" s="5">
        <v>0</v>
      </c>
      <c r="R761" s="5">
        <v>2379</v>
      </c>
      <c r="S761" s="5">
        <v>0</v>
      </c>
      <c r="T761" s="5">
        <v>5552</v>
      </c>
      <c r="U761" s="5">
        <v>-13515.64</v>
      </c>
      <c r="V761" s="5">
        <v>5470</v>
      </c>
      <c r="W761" s="5"/>
      <c r="X761" s="5">
        <f t="shared" si="34"/>
        <v>215075.44140929769</v>
      </c>
      <c r="Y761" s="5">
        <v>24525.072</v>
      </c>
      <c r="Z761" s="15">
        <f t="shared" si="35"/>
        <v>190550.36940929771</v>
      </c>
      <c r="AA761" s="5">
        <v>0</v>
      </c>
      <c r="AB761" s="26">
        <v>0</v>
      </c>
      <c r="AC761" s="5">
        <v>0</v>
      </c>
      <c r="AD761" s="26">
        <v>0</v>
      </c>
    </row>
    <row r="762" spans="1:30" ht="33" x14ac:dyDescent="0.3">
      <c r="A762" s="3" t="s">
        <v>2378</v>
      </c>
      <c r="B762" s="4" t="s">
        <v>9</v>
      </c>
      <c r="C762" s="5" t="s">
        <v>742</v>
      </c>
      <c r="D762" s="5" t="s">
        <v>158</v>
      </c>
      <c r="E762" s="5" t="s">
        <v>1487</v>
      </c>
      <c r="F762" s="5" t="s">
        <v>764</v>
      </c>
      <c r="G762" s="5">
        <v>0</v>
      </c>
      <c r="H762" s="9">
        <v>0</v>
      </c>
      <c r="I762" s="5">
        <v>0</v>
      </c>
      <c r="J762" s="5">
        <f t="shared" si="33"/>
        <v>0</v>
      </c>
      <c r="K762" s="5">
        <v>70989</v>
      </c>
      <c r="L762" s="5">
        <v>1382834.2710787284</v>
      </c>
      <c r="M762" s="5">
        <v>0</v>
      </c>
      <c r="N762" s="5">
        <v>0</v>
      </c>
      <c r="O762" s="5">
        <v>0</v>
      </c>
      <c r="P762" s="5">
        <v>0</v>
      </c>
      <c r="Q762" s="5">
        <v>0</v>
      </c>
      <c r="R762" s="5">
        <v>98312</v>
      </c>
      <c r="S762" s="5">
        <v>0</v>
      </c>
      <c r="T762" s="5">
        <v>110744</v>
      </c>
      <c r="U762" s="5">
        <v>0</v>
      </c>
      <c r="V762" s="5">
        <v>104695</v>
      </c>
      <c r="W762" s="5"/>
      <c r="X762" s="5">
        <f t="shared" si="34"/>
        <v>1767574.2710787284</v>
      </c>
      <c r="Y762" s="5">
        <v>0</v>
      </c>
      <c r="Z762" s="15">
        <f t="shared" si="35"/>
        <v>1767574.2710787284</v>
      </c>
      <c r="AA762" s="5">
        <v>0</v>
      </c>
      <c r="AB762" s="26">
        <v>0</v>
      </c>
      <c r="AC762" s="5">
        <v>0</v>
      </c>
      <c r="AD762" s="26">
        <v>0</v>
      </c>
    </row>
    <row r="763" spans="1:30" ht="33" x14ac:dyDescent="0.3">
      <c r="A763" s="3" t="s">
        <v>2378</v>
      </c>
      <c r="B763" s="4" t="s">
        <v>9</v>
      </c>
      <c r="C763" s="5" t="s">
        <v>742</v>
      </c>
      <c r="D763" s="5" t="s">
        <v>158</v>
      </c>
      <c r="E763" s="5" t="s">
        <v>1488</v>
      </c>
      <c r="F763" s="5" t="s">
        <v>1489</v>
      </c>
      <c r="G763" s="5">
        <v>2000758</v>
      </c>
      <c r="H763" s="9">
        <v>0</v>
      </c>
      <c r="I763" s="5">
        <v>0</v>
      </c>
      <c r="J763" s="5">
        <f t="shared" si="33"/>
        <v>2000758</v>
      </c>
      <c r="K763" s="5">
        <v>868408</v>
      </c>
      <c r="L763" s="5">
        <v>18472204.829561733</v>
      </c>
      <c r="M763" s="5">
        <v>0</v>
      </c>
      <c r="N763" s="5">
        <v>69</v>
      </c>
      <c r="O763" s="5">
        <v>614037</v>
      </c>
      <c r="P763" s="5">
        <v>0</v>
      </c>
      <c r="Q763" s="5">
        <v>0</v>
      </c>
      <c r="R763" s="5">
        <v>1233263</v>
      </c>
      <c r="S763" s="5">
        <v>0</v>
      </c>
      <c r="T763" s="5">
        <v>1482569</v>
      </c>
      <c r="U763" s="5">
        <v>0</v>
      </c>
      <c r="V763" s="5">
        <v>1481719</v>
      </c>
      <c r="W763" s="5"/>
      <c r="X763" s="5">
        <f t="shared" si="34"/>
        <v>26153027.829561733</v>
      </c>
      <c r="Y763" s="5">
        <v>400151.60000000003</v>
      </c>
      <c r="Z763" s="15">
        <f t="shared" si="35"/>
        <v>25752876.229561731</v>
      </c>
      <c r="AA763" s="5">
        <v>0</v>
      </c>
      <c r="AB763" s="26">
        <v>0</v>
      </c>
      <c r="AC763" s="5">
        <v>0</v>
      </c>
      <c r="AD763" s="26">
        <v>0</v>
      </c>
    </row>
    <row r="764" spans="1:30" ht="33" x14ac:dyDescent="0.3">
      <c r="A764" s="3" t="s">
        <v>2378</v>
      </c>
      <c r="B764" s="4" t="s">
        <v>9</v>
      </c>
      <c r="C764" s="5" t="s">
        <v>742</v>
      </c>
      <c r="D764" s="5" t="s">
        <v>158</v>
      </c>
      <c r="E764" s="5" t="s">
        <v>1490</v>
      </c>
      <c r="F764" s="5" t="s">
        <v>1491</v>
      </c>
      <c r="G764" s="5">
        <v>0</v>
      </c>
      <c r="H764" s="9">
        <v>0</v>
      </c>
      <c r="I764" s="5">
        <v>0</v>
      </c>
      <c r="J764" s="5">
        <f t="shared" si="33"/>
        <v>0</v>
      </c>
      <c r="K764" s="5">
        <v>0</v>
      </c>
      <c r="L764" s="5">
        <v>0</v>
      </c>
      <c r="M764" s="5">
        <v>0</v>
      </c>
      <c r="N764" s="5">
        <v>0</v>
      </c>
      <c r="O764" s="5">
        <v>0</v>
      </c>
      <c r="P764" s="5">
        <v>0</v>
      </c>
      <c r="Q764" s="5">
        <v>0</v>
      </c>
      <c r="R764" s="5">
        <v>0</v>
      </c>
      <c r="S764" s="5">
        <v>0</v>
      </c>
      <c r="T764" s="5">
        <v>0</v>
      </c>
      <c r="U764" s="5">
        <v>0</v>
      </c>
      <c r="V764" s="5">
        <v>0</v>
      </c>
      <c r="W764" s="5"/>
      <c r="X764" s="5">
        <f t="shared" si="34"/>
        <v>0</v>
      </c>
      <c r="Y764" s="5">
        <v>0</v>
      </c>
      <c r="Z764" s="15">
        <f t="shared" si="35"/>
        <v>0</v>
      </c>
      <c r="AA764" s="5">
        <v>0</v>
      </c>
      <c r="AB764" s="26">
        <v>0</v>
      </c>
      <c r="AC764" s="5">
        <v>0</v>
      </c>
      <c r="AD764" s="26">
        <v>0</v>
      </c>
    </row>
    <row r="765" spans="1:30" ht="33" x14ac:dyDescent="0.3">
      <c r="A765" s="3" t="s">
        <v>2378</v>
      </c>
      <c r="B765" s="4" t="s">
        <v>9</v>
      </c>
      <c r="C765" s="5" t="s">
        <v>742</v>
      </c>
      <c r="D765" s="5" t="s">
        <v>158</v>
      </c>
      <c r="E765" s="5" t="s">
        <v>1492</v>
      </c>
      <c r="F765" s="5" t="s">
        <v>1493</v>
      </c>
      <c r="G765" s="5">
        <v>0</v>
      </c>
      <c r="H765" s="9">
        <v>0</v>
      </c>
      <c r="I765" s="5">
        <v>0</v>
      </c>
      <c r="J765" s="5">
        <f t="shared" si="33"/>
        <v>0</v>
      </c>
      <c r="K765" s="5">
        <v>0</v>
      </c>
      <c r="L765" s="5">
        <v>0</v>
      </c>
      <c r="M765" s="5">
        <v>0</v>
      </c>
      <c r="N765" s="5">
        <v>0</v>
      </c>
      <c r="O765" s="5">
        <v>0</v>
      </c>
      <c r="P765" s="5">
        <v>0</v>
      </c>
      <c r="Q765" s="5">
        <v>0</v>
      </c>
      <c r="R765" s="5">
        <v>0</v>
      </c>
      <c r="S765" s="5">
        <v>0</v>
      </c>
      <c r="T765" s="5">
        <v>0</v>
      </c>
      <c r="U765" s="5">
        <v>0</v>
      </c>
      <c r="V765" s="5">
        <v>0</v>
      </c>
      <c r="W765" s="5"/>
      <c r="X765" s="5">
        <f t="shared" si="34"/>
        <v>0</v>
      </c>
      <c r="Y765" s="5">
        <v>0</v>
      </c>
      <c r="Z765" s="15">
        <f t="shared" si="35"/>
        <v>0</v>
      </c>
      <c r="AA765" s="5">
        <v>0</v>
      </c>
      <c r="AB765" s="26">
        <v>0</v>
      </c>
      <c r="AC765" s="5">
        <v>0</v>
      </c>
      <c r="AD765" s="26">
        <v>0</v>
      </c>
    </row>
    <row r="766" spans="1:30" ht="33" x14ac:dyDescent="0.3">
      <c r="A766" s="3" t="s">
        <v>2378</v>
      </c>
      <c r="B766" s="4" t="s">
        <v>9</v>
      </c>
      <c r="C766" s="5" t="s">
        <v>742</v>
      </c>
      <c r="D766" s="5" t="s">
        <v>158</v>
      </c>
      <c r="E766" s="5" t="s">
        <v>1494</v>
      </c>
      <c r="F766" s="5" t="s">
        <v>1495</v>
      </c>
      <c r="G766" s="5">
        <v>0</v>
      </c>
      <c r="H766" s="9">
        <v>0</v>
      </c>
      <c r="I766" s="5">
        <v>0</v>
      </c>
      <c r="J766" s="5">
        <f t="shared" si="33"/>
        <v>0</v>
      </c>
      <c r="K766" s="5">
        <v>0</v>
      </c>
      <c r="L766" s="5">
        <v>0</v>
      </c>
      <c r="M766" s="5">
        <v>0</v>
      </c>
      <c r="N766" s="5">
        <v>0</v>
      </c>
      <c r="O766" s="5">
        <v>0</v>
      </c>
      <c r="P766" s="5">
        <v>0</v>
      </c>
      <c r="Q766" s="5">
        <v>0</v>
      </c>
      <c r="R766" s="5">
        <v>0</v>
      </c>
      <c r="S766" s="5">
        <v>0</v>
      </c>
      <c r="T766" s="5">
        <v>0</v>
      </c>
      <c r="U766" s="5">
        <v>0</v>
      </c>
      <c r="V766" s="5">
        <v>0</v>
      </c>
      <c r="W766" s="5"/>
      <c r="X766" s="5">
        <f t="shared" si="34"/>
        <v>0</v>
      </c>
      <c r="Y766" s="5">
        <v>0</v>
      </c>
      <c r="Z766" s="15">
        <f t="shared" si="35"/>
        <v>0</v>
      </c>
      <c r="AA766" s="5">
        <v>0</v>
      </c>
      <c r="AB766" s="26">
        <v>0</v>
      </c>
      <c r="AC766" s="5">
        <v>0</v>
      </c>
      <c r="AD766" s="26">
        <v>0</v>
      </c>
    </row>
    <row r="767" spans="1:30" ht="33" x14ac:dyDescent="0.3">
      <c r="A767" s="3" t="s">
        <v>2378</v>
      </c>
      <c r="B767" s="4" t="s">
        <v>9</v>
      </c>
      <c r="C767" s="5" t="s">
        <v>742</v>
      </c>
      <c r="D767" s="5" t="s">
        <v>158</v>
      </c>
      <c r="E767" s="5" t="s">
        <v>1496</v>
      </c>
      <c r="F767" s="5" t="s">
        <v>1497</v>
      </c>
      <c r="G767" s="5">
        <v>3086879</v>
      </c>
      <c r="H767" s="9">
        <v>0</v>
      </c>
      <c r="I767" s="5">
        <v>0</v>
      </c>
      <c r="J767" s="5">
        <f t="shared" si="33"/>
        <v>3086879</v>
      </c>
      <c r="K767" s="5">
        <v>829976</v>
      </c>
      <c r="L767" s="5">
        <v>17200286.305761784</v>
      </c>
      <c r="M767" s="5">
        <v>0</v>
      </c>
      <c r="N767" s="5">
        <v>106</v>
      </c>
      <c r="O767" s="5">
        <v>1349244</v>
      </c>
      <c r="P767" s="5">
        <v>0</v>
      </c>
      <c r="Q767" s="5">
        <v>1822874</v>
      </c>
      <c r="R767" s="5">
        <v>1220213</v>
      </c>
      <c r="S767" s="5">
        <v>0</v>
      </c>
      <c r="T767" s="5">
        <v>1516788</v>
      </c>
      <c r="U767" s="5">
        <v>-306455.46999999997</v>
      </c>
      <c r="V767" s="5">
        <v>1599003</v>
      </c>
      <c r="W767" s="5"/>
      <c r="X767" s="5">
        <f t="shared" si="34"/>
        <v>28318913.835761786</v>
      </c>
      <c r="Y767" s="5">
        <v>556084.70600000012</v>
      </c>
      <c r="Z767" s="15">
        <f t="shared" si="35"/>
        <v>27762829.129761785</v>
      </c>
      <c r="AA767" s="5">
        <v>26136826</v>
      </c>
      <c r="AB767" s="26">
        <v>0.94143236908018468</v>
      </c>
      <c r="AC767" s="5">
        <v>0</v>
      </c>
      <c r="AD767" s="26">
        <v>0</v>
      </c>
    </row>
    <row r="768" spans="1:30" ht="33" x14ac:dyDescent="0.3">
      <c r="A768" s="3" t="s">
        <v>2378</v>
      </c>
      <c r="B768" s="4" t="s">
        <v>9</v>
      </c>
      <c r="C768" s="5" t="s">
        <v>742</v>
      </c>
      <c r="D768" s="5" t="s">
        <v>158</v>
      </c>
      <c r="E768" s="5" t="s">
        <v>1498</v>
      </c>
      <c r="F768" s="5" t="s">
        <v>1499</v>
      </c>
      <c r="G768" s="5">
        <v>105110</v>
      </c>
      <c r="H768" s="9">
        <v>0</v>
      </c>
      <c r="I768" s="5">
        <v>0</v>
      </c>
      <c r="J768" s="5">
        <f t="shared" si="33"/>
        <v>105110</v>
      </c>
      <c r="K768" s="5">
        <v>8964</v>
      </c>
      <c r="L768" s="5">
        <v>194505.51</v>
      </c>
      <c r="M768" s="5">
        <v>0</v>
      </c>
      <c r="N768" s="5">
        <v>4</v>
      </c>
      <c r="O768" s="5">
        <v>0</v>
      </c>
      <c r="P768" s="5">
        <v>0</v>
      </c>
      <c r="Q768" s="5">
        <v>0</v>
      </c>
      <c r="R768" s="5">
        <v>12538</v>
      </c>
      <c r="S768" s="5">
        <v>0</v>
      </c>
      <c r="T768" s="5">
        <v>14985</v>
      </c>
      <c r="U768" s="5">
        <v>-10434.98</v>
      </c>
      <c r="V768" s="5">
        <v>15111</v>
      </c>
      <c r="W768" s="5"/>
      <c r="X768" s="5">
        <f t="shared" si="34"/>
        <v>340782.53</v>
      </c>
      <c r="Y768" s="5">
        <v>18935.004000000001</v>
      </c>
      <c r="Z768" s="15">
        <f t="shared" si="35"/>
        <v>321847.52600000001</v>
      </c>
      <c r="AA768" s="5">
        <v>0</v>
      </c>
      <c r="AB768" s="26">
        <v>0</v>
      </c>
      <c r="AC768" s="5">
        <v>0</v>
      </c>
      <c r="AD768" s="26">
        <v>0</v>
      </c>
    </row>
    <row r="769" spans="1:30" ht="33" x14ac:dyDescent="0.3">
      <c r="A769" s="3" t="s">
        <v>2378</v>
      </c>
      <c r="B769" s="4" t="s">
        <v>9</v>
      </c>
      <c r="C769" s="5" t="s">
        <v>742</v>
      </c>
      <c r="D769" s="5" t="s">
        <v>158</v>
      </c>
      <c r="E769" s="5" t="s">
        <v>1500</v>
      </c>
      <c r="F769" s="5" t="s">
        <v>1501</v>
      </c>
      <c r="G769" s="5">
        <v>586535836</v>
      </c>
      <c r="H769" s="9">
        <v>0</v>
      </c>
      <c r="I769" s="5">
        <v>0</v>
      </c>
      <c r="J769" s="5">
        <f t="shared" si="33"/>
        <v>586535836</v>
      </c>
      <c r="K769" s="5">
        <v>139134653</v>
      </c>
      <c r="L769" s="5">
        <v>2497329529.016923</v>
      </c>
      <c r="M769" s="5">
        <v>40446834.380000003</v>
      </c>
      <c r="N769" s="5">
        <v>20182</v>
      </c>
      <c r="O769" s="5">
        <v>214276164</v>
      </c>
      <c r="P769" s="5">
        <v>0</v>
      </c>
      <c r="Q769" s="5">
        <v>0</v>
      </c>
      <c r="R769" s="5">
        <v>190810202</v>
      </c>
      <c r="S769" s="5">
        <v>0</v>
      </c>
      <c r="T769" s="5">
        <v>159680559.5</v>
      </c>
      <c r="U769" s="5">
        <v>0</v>
      </c>
      <c r="V769" s="5">
        <v>99278180</v>
      </c>
      <c r="W769" s="5"/>
      <c r="X769" s="5">
        <f t="shared" si="34"/>
        <v>3927512139.8969231</v>
      </c>
      <c r="Y769" s="5">
        <v>117307167.2</v>
      </c>
      <c r="Z769" s="15">
        <f t="shared" si="35"/>
        <v>3810204972.6969233</v>
      </c>
      <c r="AA769" s="5">
        <v>3433938795.8000002</v>
      </c>
      <c r="AB769" s="26">
        <v>0.90124778598706312</v>
      </c>
      <c r="AC769" s="5">
        <v>3365919826.5299997</v>
      </c>
      <c r="AD769" s="26">
        <v>0.8833959985484845</v>
      </c>
    </row>
    <row r="770" spans="1:30" ht="33" x14ac:dyDescent="0.3">
      <c r="A770" s="3" t="s">
        <v>2378</v>
      </c>
      <c r="B770" s="4" t="s">
        <v>9</v>
      </c>
      <c r="C770" s="5" t="s">
        <v>742</v>
      </c>
      <c r="D770" s="5" t="s">
        <v>158</v>
      </c>
      <c r="E770" s="5" t="s">
        <v>1502</v>
      </c>
      <c r="F770" s="5" t="s">
        <v>1503</v>
      </c>
      <c r="G770" s="5">
        <v>0</v>
      </c>
      <c r="H770" s="9">
        <v>0</v>
      </c>
      <c r="I770" s="5">
        <v>0</v>
      </c>
      <c r="J770" s="5">
        <f t="shared" si="33"/>
        <v>0</v>
      </c>
      <c r="K770" s="5">
        <v>0</v>
      </c>
      <c r="L770" s="5">
        <v>0</v>
      </c>
      <c r="M770" s="5">
        <v>0</v>
      </c>
      <c r="N770" s="5">
        <v>0</v>
      </c>
      <c r="O770" s="5">
        <v>0</v>
      </c>
      <c r="P770" s="5">
        <v>0</v>
      </c>
      <c r="Q770" s="5">
        <v>0</v>
      </c>
      <c r="R770" s="5">
        <v>0</v>
      </c>
      <c r="S770" s="5">
        <v>0</v>
      </c>
      <c r="T770" s="5">
        <v>0</v>
      </c>
      <c r="U770" s="5">
        <v>0</v>
      </c>
      <c r="V770" s="5">
        <v>0</v>
      </c>
      <c r="W770" s="5"/>
      <c r="X770" s="5">
        <f t="shared" si="34"/>
        <v>0</v>
      </c>
      <c r="Y770" s="5">
        <v>0</v>
      </c>
      <c r="Z770" s="15">
        <f t="shared" si="35"/>
        <v>0</v>
      </c>
      <c r="AA770" s="5">
        <v>0</v>
      </c>
      <c r="AB770" s="26">
        <v>0</v>
      </c>
      <c r="AC770" s="5">
        <v>0</v>
      </c>
      <c r="AD770" s="26">
        <v>0</v>
      </c>
    </row>
    <row r="771" spans="1:30" ht="33" x14ac:dyDescent="0.3">
      <c r="A771" s="3" t="s">
        <v>2378</v>
      </c>
      <c r="B771" s="4" t="s">
        <v>9</v>
      </c>
      <c r="C771" s="5" t="s">
        <v>742</v>
      </c>
      <c r="D771" s="5" t="s">
        <v>158</v>
      </c>
      <c r="E771" s="5" t="s">
        <v>1504</v>
      </c>
      <c r="F771" s="5" t="s">
        <v>1505</v>
      </c>
      <c r="G771" s="5">
        <v>0</v>
      </c>
      <c r="H771" s="9">
        <v>0</v>
      </c>
      <c r="I771" s="5">
        <v>0</v>
      </c>
      <c r="J771" s="5">
        <f t="shared" ref="J771:J834" si="36">SUM(G771:I771)</f>
        <v>0</v>
      </c>
      <c r="K771" s="5">
        <v>0</v>
      </c>
      <c r="L771" s="5">
        <v>0</v>
      </c>
      <c r="M771" s="5">
        <v>0</v>
      </c>
      <c r="N771" s="5">
        <v>0</v>
      </c>
      <c r="O771" s="5">
        <v>0</v>
      </c>
      <c r="P771" s="5">
        <v>0</v>
      </c>
      <c r="Q771" s="5">
        <v>0</v>
      </c>
      <c r="R771" s="5">
        <v>0</v>
      </c>
      <c r="S771" s="5">
        <v>0</v>
      </c>
      <c r="T771" s="5">
        <v>0</v>
      </c>
      <c r="U771" s="5">
        <v>0</v>
      </c>
      <c r="V771" s="5">
        <v>0</v>
      </c>
      <c r="W771" s="5"/>
      <c r="X771" s="5">
        <f t="shared" si="34"/>
        <v>0</v>
      </c>
      <c r="Y771" s="5">
        <v>0</v>
      </c>
      <c r="Z771" s="15">
        <f t="shared" si="35"/>
        <v>0</v>
      </c>
      <c r="AA771" s="5">
        <v>0</v>
      </c>
      <c r="AB771" s="26">
        <v>0</v>
      </c>
      <c r="AC771" s="5">
        <v>0</v>
      </c>
      <c r="AD771" s="26">
        <v>0</v>
      </c>
    </row>
    <row r="772" spans="1:30" ht="33" x14ac:dyDescent="0.3">
      <c r="A772" s="3" t="s">
        <v>2378</v>
      </c>
      <c r="B772" s="4" t="s">
        <v>9</v>
      </c>
      <c r="C772" s="5" t="s">
        <v>742</v>
      </c>
      <c r="D772" s="5" t="s">
        <v>158</v>
      </c>
      <c r="E772" s="5" t="s">
        <v>1506</v>
      </c>
      <c r="F772" s="5" t="s">
        <v>1507</v>
      </c>
      <c r="G772" s="5">
        <v>85544972</v>
      </c>
      <c r="H772" s="9">
        <v>0</v>
      </c>
      <c r="I772" s="5">
        <v>0</v>
      </c>
      <c r="J772" s="5">
        <f t="shared" si="36"/>
        <v>85544972</v>
      </c>
      <c r="K772" s="5">
        <v>1332778</v>
      </c>
      <c r="L772" s="5">
        <v>5870505.1632719636</v>
      </c>
      <c r="M772" s="5">
        <v>2833574.06</v>
      </c>
      <c r="N772" s="5">
        <v>2943</v>
      </c>
      <c r="O772" s="5">
        <v>14667975</v>
      </c>
      <c r="P772" s="5">
        <v>0</v>
      </c>
      <c r="Q772" s="5">
        <v>0</v>
      </c>
      <c r="R772" s="5">
        <v>1079032</v>
      </c>
      <c r="S772" s="5">
        <v>0</v>
      </c>
      <c r="T772" s="5">
        <v>1337882</v>
      </c>
      <c r="U772" s="5">
        <v>-8492631.0600000005</v>
      </c>
      <c r="V772" s="5">
        <v>3755791</v>
      </c>
      <c r="W772" s="5"/>
      <c r="X772" s="5">
        <f t="shared" ref="X772:X835" si="37">+J772+K772+L772+M772+N772+O772+P772+Q772+R772+S772+T772+U772+V772+W772</f>
        <v>107932821.16327196</v>
      </c>
      <c r="Y772" s="5">
        <v>15410468.188000001</v>
      </c>
      <c r="Z772" s="15">
        <f t="shared" ref="Z772:Z835" si="38">+X772-Y772</f>
        <v>92522352.97527197</v>
      </c>
      <c r="AA772" s="5">
        <v>5906525.2199999997</v>
      </c>
      <c r="AB772" s="26">
        <v>6.3838899790827949E-2</v>
      </c>
      <c r="AC772" s="5">
        <v>5870504.5800000001</v>
      </c>
      <c r="AD772" s="26">
        <v>6.3449581546731554E-2</v>
      </c>
    </row>
    <row r="773" spans="1:30" ht="33" x14ac:dyDescent="0.3">
      <c r="A773" s="3" t="s">
        <v>2378</v>
      </c>
      <c r="B773" s="4" t="s">
        <v>9</v>
      </c>
      <c r="C773" s="5" t="s">
        <v>742</v>
      </c>
      <c r="D773" s="5" t="s">
        <v>158</v>
      </c>
      <c r="E773" s="5" t="s">
        <v>1508</v>
      </c>
      <c r="F773" s="5" t="s">
        <v>1509</v>
      </c>
      <c r="G773" s="5">
        <v>0</v>
      </c>
      <c r="H773" s="9">
        <v>0</v>
      </c>
      <c r="I773" s="5">
        <v>0</v>
      </c>
      <c r="J773" s="5">
        <f t="shared" si="36"/>
        <v>0</v>
      </c>
      <c r="K773" s="5">
        <v>0</v>
      </c>
      <c r="L773" s="5">
        <v>0</v>
      </c>
      <c r="M773" s="5">
        <v>0</v>
      </c>
      <c r="N773" s="5">
        <v>0</v>
      </c>
      <c r="O773" s="5">
        <v>0</v>
      </c>
      <c r="P773" s="5">
        <v>0</v>
      </c>
      <c r="Q773" s="5">
        <v>0</v>
      </c>
      <c r="R773" s="5">
        <v>0</v>
      </c>
      <c r="S773" s="5">
        <v>0</v>
      </c>
      <c r="T773" s="5">
        <v>0</v>
      </c>
      <c r="U773" s="5">
        <v>0</v>
      </c>
      <c r="V773" s="5">
        <v>0</v>
      </c>
      <c r="W773" s="5"/>
      <c r="X773" s="5">
        <f t="shared" si="37"/>
        <v>0</v>
      </c>
      <c r="Y773" s="5">
        <v>0</v>
      </c>
      <c r="Z773" s="15">
        <f t="shared" si="38"/>
        <v>0</v>
      </c>
      <c r="AA773" s="5">
        <v>0</v>
      </c>
      <c r="AB773" s="26">
        <v>0</v>
      </c>
      <c r="AC773" s="5">
        <v>0</v>
      </c>
      <c r="AD773" s="26">
        <v>0</v>
      </c>
    </row>
    <row r="774" spans="1:30" ht="33" x14ac:dyDescent="0.3">
      <c r="A774" s="3" t="s">
        <v>2378</v>
      </c>
      <c r="B774" s="4" t="s">
        <v>9</v>
      </c>
      <c r="C774" s="5" t="s">
        <v>742</v>
      </c>
      <c r="D774" s="5" t="s">
        <v>158</v>
      </c>
      <c r="E774" s="5" t="s">
        <v>1510</v>
      </c>
      <c r="F774" s="5" t="s">
        <v>144</v>
      </c>
      <c r="G774" s="5">
        <v>333776</v>
      </c>
      <c r="H774" s="9">
        <v>0</v>
      </c>
      <c r="I774" s="5">
        <v>0</v>
      </c>
      <c r="J774" s="5">
        <f t="shared" si="36"/>
        <v>333776</v>
      </c>
      <c r="K774" s="5">
        <v>69863</v>
      </c>
      <c r="L774" s="5">
        <v>1450725.6443629477</v>
      </c>
      <c r="M774" s="5">
        <v>0</v>
      </c>
      <c r="N774" s="5">
        <v>11</v>
      </c>
      <c r="O774" s="5">
        <v>172566</v>
      </c>
      <c r="P774" s="5">
        <v>0</v>
      </c>
      <c r="Q774" s="5">
        <v>0</v>
      </c>
      <c r="R774" s="5">
        <v>96613</v>
      </c>
      <c r="S774" s="5">
        <v>0</v>
      </c>
      <c r="T774" s="5">
        <v>116777</v>
      </c>
      <c r="U774" s="5">
        <v>-33136.21</v>
      </c>
      <c r="V774" s="5">
        <v>123670</v>
      </c>
      <c r="W774" s="5"/>
      <c r="X774" s="5">
        <f t="shared" si="37"/>
        <v>2330865.4343629479</v>
      </c>
      <c r="Y774" s="5">
        <v>60127.957999999999</v>
      </c>
      <c r="Z774" s="15">
        <f t="shared" si="38"/>
        <v>2270737.4763629478</v>
      </c>
      <c r="AA774" s="5">
        <v>0</v>
      </c>
      <c r="AB774" s="26">
        <v>0</v>
      </c>
      <c r="AC774" s="5">
        <v>0</v>
      </c>
      <c r="AD774" s="26">
        <v>0</v>
      </c>
    </row>
    <row r="775" spans="1:30" ht="33" x14ac:dyDescent="0.3">
      <c r="A775" s="3" t="s">
        <v>2378</v>
      </c>
      <c r="B775" s="4" t="s">
        <v>9</v>
      </c>
      <c r="C775" s="5" t="s">
        <v>742</v>
      </c>
      <c r="D775" s="5" t="s">
        <v>158</v>
      </c>
      <c r="E775" s="5" t="s">
        <v>1511</v>
      </c>
      <c r="F775" s="5" t="s">
        <v>1512</v>
      </c>
      <c r="G775" s="5">
        <v>0</v>
      </c>
      <c r="H775" s="9">
        <v>0</v>
      </c>
      <c r="I775" s="5">
        <v>0</v>
      </c>
      <c r="J775" s="5">
        <f t="shared" si="36"/>
        <v>0</v>
      </c>
      <c r="K775" s="5">
        <v>0</v>
      </c>
      <c r="L775" s="5">
        <v>0</v>
      </c>
      <c r="M775" s="5">
        <v>0</v>
      </c>
      <c r="N775" s="5">
        <v>0</v>
      </c>
      <c r="O775" s="5">
        <v>0</v>
      </c>
      <c r="P775" s="5">
        <v>0</v>
      </c>
      <c r="Q775" s="5">
        <v>0</v>
      </c>
      <c r="R775" s="5">
        <v>0</v>
      </c>
      <c r="S775" s="5">
        <v>0</v>
      </c>
      <c r="T775" s="5">
        <v>0</v>
      </c>
      <c r="U775" s="5">
        <v>0</v>
      </c>
      <c r="V775" s="5">
        <v>0</v>
      </c>
      <c r="W775" s="5"/>
      <c r="X775" s="5">
        <f t="shared" si="37"/>
        <v>0</v>
      </c>
      <c r="Y775" s="5">
        <v>0</v>
      </c>
      <c r="Z775" s="15">
        <f t="shared" si="38"/>
        <v>0</v>
      </c>
      <c r="AA775" s="5">
        <v>0</v>
      </c>
      <c r="AB775" s="26">
        <v>0</v>
      </c>
      <c r="AC775" s="5">
        <v>0</v>
      </c>
      <c r="AD775" s="26">
        <v>0</v>
      </c>
    </row>
    <row r="776" spans="1:30" ht="33" x14ac:dyDescent="0.3">
      <c r="A776" s="3" t="s">
        <v>2378</v>
      </c>
      <c r="B776" s="4" t="s">
        <v>9</v>
      </c>
      <c r="C776" s="5" t="s">
        <v>742</v>
      </c>
      <c r="D776" s="5" t="s">
        <v>158</v>
      </c>
      <c r="E776" s="5" t="s">
        <v>1513</v>
      </c>
      <c r="F776" s="5" t="s">
        <v>1514</v>
      </c>
      <c r="G776" s="5">
        <v>0</v>
      </c>
      <c r="H776" s="9">
        <v>0</v>
      </c>
      <c r="I776" s="5">
        <v>0</v>
      </c>
      <c r="J776" s="5">
        <f t="shared" si="36"/>
        <v>0</v>
      </c>
      <c r="K776" s="5">
        <v>0</v>
      </c>
      <c r="L776" s="5">
        <v>0</v>
      </c>
      <c r="M776" s="5">
        <v>0</v>
      </c>
      <c r="N776" s="5">
        <v>0</v>
      </c>
      <c r="O776" s="5">
        <v>0</v>
      </c>
      <c r="P776" s="5">
        <v>0</v>
      </c>
      <c r="Q776" s="5">
        <v>0</v>
      </c>
      <c r="R776" s="5">
        <v>0</v>
      </c>
      <c r="S776" s="5">
        <v>0</v>
      </c>
      <c r="T776" s="5">
        <v>0</v>
      </c>
      <c r="U776" s="5">
        <v>0</v>
      </c>
      <c r="V776" s="5">
        <v>0</v>
      </c>
      <c r="W776" s="5"/>
      <c r="X776" s="5">
        <f t="shared" si="37"/>
        <v>0</v>
      </c>
      <c r="Y776" s="5">
        <v>0</v>
      </c>
      <c r="Z776" s="15">
        <f t="shared" si="38"/>
        <v>0</v>
      </c>
      <c r="AA776" s="5">
        <v>0</v>
      </c>
      <c r="AB776" s="26">
        <v>0</v>
      </c>
      <c r="AC776" s="5">
        <v>0</v>
      </c>
      <c r="AD776" s="26">
        <v>0</v>
      </c>
    </row>
    <row r="777" spans="1:30" ht="33" x14ac:dyDescent="0.3">
      <c r="A777" s="3" t="s">
        <v>2378</v>
      </c>
      <c r="B777" s="4" t="s">
        <v>9</v>
      </c>
      <c r="C777" s="5" t="s">
        <v>742</v>
      </c>
      <c r="D777" s="5" t="s">
        <v>158</v>
      </c>
      <c r="E777" s="5" t="s">
        <v>1515</v>
      </c>
      <c r="F777" s="5" t="s">
        <v>1516</v>
      </c>
      <c r="G777" s="5">
        <v>31325715</v>
      </c>
      <c r="H777" s="9">
        <v>0</v>
      </c>
      <c r="I777" s="5">
        <v>0</v>
      </c>
      <c r="J777" s="5">
        <f t="shared" si="36"/>
        <v>31325715</v>
      </c>
      <c r="K777" s="5">
        <v>2763015</v>
      </c>
      <c r="L777" s="5">
        <v>52972434.861800633</v>
      </c>
      <c r="M777" s="5">
        <v>18703.689999999999</v>
      </c>
      <c r="N777" s="5">
        <v>1078</v>
      </c>
      <c r="O777" s="5">
        <v>7026391</v>
      </c>
      <c r="P777" s="5">
        <v>0</v>
      </c>
      <c r="Q777" s="5">
        <v>0</v>
      </c>
      <c r="R777" s="5">
        <v>3310793</v>
      </c>
      <c r="S777" s="5">
        <v>0</v>
      </c>
      <c r="T777" s="5">
        <v>3397686</v>
      </c>
      <c r="U777" s="5">
        <v>-3109916.74</v>
      </c>
      <c r="V777" s="5">
        <v>3281092</v>
      </c>
      <c r="W777" s="5"/>
      <c r="X777" s="5">
        <f t="shared" si="37"/>
        <v>100986991.81180064</v>
      </c>
      <c r="Y777" s="5">
        <v>5643159.6519999998</v>
      </c>
      <c r="Z777" s="15">
        <f t="shared" si="38"/>
        <v>95343832.159800649</v>
      </c>
      <c r="AA777" s="5">
        <v>61335088</v>
      </c>
      <c r="AB777" s="26">
        <v>0.64330420343499062</v>
      </c>
      <c r="AC777" s="5">
        <v>51076191.379999995</v>
      </c>
      <c r="AD777" s="26">
        <v>0.53570524933793251</v>
      </c>
    </row>
    <row r="778" spans="1:30" ht="33" x14ac:dyDescent="0.3">
      <c r="A778" s="3" t="s">
        <v>2378</v>
      </c>
      <c r="B778" s="4" t="s">
        <v>9</v>
      </c>
      <c r="C778" s="5" t="s">
        <v>742</v>
      </c>
      <c r="D778" s="5" t="s">
        <v>158</v>
      </c>
      <c r="E778" s="5" t="s">
        <v>1517</v>
      </c>
      <c r="F778" s="5" t="s">
        <v>1518</v>
      </c>
      <c r="G778" s="5">
        <v>322456451</v>
      </c>
      <c r="H778" s="9">
        <v>0</v>
      </c>
      <c r="I778" s="5">
        <v>0</v>
      </c>
      <c r="J778" s="5">
        <f t="shared" si="36"/>
        <v>322456451</v>
      </c>
      <c r="K778" s="5">
        <v>33453812</v>
      </c>
      <c r="L778" s="5">
        <v>0.25140881538391113</v>
      </c>
      <c r="M778" s="5">
        <v>447087317.79000002</v>
      </c>
      <c r="N778" s="5">
        <v>11095</v>
      </c>
      <c r="O778" s="5">
        <v>0</v>
      </c>
      <c r="P778" s="5">
        <v>0</v>
      </c>
      <c r="Q778" s="5">
        <v>0</v>
      </c>
      <c r="R778" s="5">
        <v>30037678</v>
      </c>
      <c r="S778" s="5">
        <v>0</v>
      </c>
      <c r="T778" s="5">
        <v>3219369</v>
      </c>
      <c r="U778" s="5">
        <v>-32012444.539999999</v>
      </c>
      <c r="V778" s="5">
        <v>1031319</v>
      </c>
      <c r="W778" s="5"/>
      <c r="X778" s="5">
        <f t="shared" si="37"/>
        <v>805284597.50140882</v>
      </c>
      <c r="Y778" s="5">
        <v>58088801.291999996</v>
      </c>
      <c r="Z778" s="15">
        <f t="shared" si="38"/>
        <v>747195796.20940876</v>
      </c>
      <c r="AA778" s="5">
        <v>682036670</v>
      </c>
      <c r="AB778" s="26">
        <v>0.91279511134836833</v>
      </c>
      <c r="AC778" s="5">
        <v>517016829</v>
      </c>
      <c r="AD778" s="26">
        <v>0.69194290388526369</v>
      </c>
    </row>
    <row r="779" spans="1:30" ht="33" x14ac:dyDescent="0.3">
      <c r="A779" s="3" t="s">
        <v>2378</v>
      </c>
      <c r="B779" s="4" t="s">
        <v>9</v>
      </c>
      <c r="C779" s="5" t="s">
        <v>742</v>
      </c>
      <c r="D779" s="5" t="s">
        <v>158</v>
      </c>
      <c r="E779" s="5" t="s">
        <v>1519</v>
      </c>
      <c r="F779" s="5" t="s">
        <v>1520</v>
      </c>
      <c r="G779" s="5">
        <v>8377398</v>
      </c>
      <c r="H779" s="9">
        <v>0</v>
      </c>
      <c r="I779" s="5">
        <v>0</v>
      </c>
      <c r="J779" s="5">
        <f t="shared" si="36"/>
        <v>8377398</v>
      </c>
      <c r="K779" s="5">
        <v>512259</v>
      </c>
      <c r="L779" s="5">
        <v>11131209.791074825</v>
      </c>
      <c r="M779" s="5">
        <v>3395.3</v>
      </c>
      <c r="N779" s="5">
        <v>288</v>
      </c>
      <c r="O779" s="5">
        <v>0</v>
      </c>
      <c r="P779" s="5">
        <v>0</v>
      </c>
      <c r="Q779" s="5">
        <v>0</v>
      </c>
      <c r="R779" s="5">
        <v>709554</v>
      </c>
      <c r="S779" s="5">
        <v>0</v>
      </c>
      <c r="T779" s="5">
        <v>799248</v>
      </c>
      <c r="U779" s="5">
        <v>-831681.26</v>
      </c>
      <c r="V779" s="5">
        <v>787346</v>
      </c>
      <c r="W779" s="5"/>
      <c r="X779" s="5">
        <f t="shared" si="37"/>
        <v>21489016.831074826</v>
      </c>
      <c r="Y779" s="5">
        <v>1509143.3480000002</v>
      </c>
      <c r="Z779" s="15">
        <f t="shared" si="38"/>
        <v>19979873.483074825</v>
      </c>
      <c r="AA779" s="5">
        <v>562912</v>
      </c>
      <c r="AB779" s="26">
        <v>2.8173952176266233E-2</v>
      </c>
      <c r="AC779" s="5">
        <v>0</v>
      </c>
      <c r="AD779" s="26">
        <v>0</v>
      </c>
    </row>
    <row r="780" spans="1:30" ht="33" x14ac:dyDescent="0.3">
      <c r="A780" s="3" t="s">
        <v>2378</v>
      </c>
      <c r="B780" s="4" t="s">
        <v>9</v>
      </c>
      <c r="C780" s="5" t="s">
        <v>742</v>
      </c>
      <c r="D780" s="5" t="s">
        <v>158</v>
      </c>
      <c r="E780" s="5" t="s">
        <v>1521</v>
      </c>
      <c r="F780" s="5" t="s">
        <v>1049</v>
      </c>
      <c r="G780" s="5">
        <v>0</v>
      </c>
      <c r="H780" s="9">
        <v>0</v>
      </c>
      <c r="I780" s="5">
        <v>0</v>
      </c>
      <c r="J780" s="5">
        <f t="shared" si="36"/>
        <v>0</v>
      </c>
      <c r="K780" s="5">
        <v>0</v>
      </c>
      <c r="L780" s="5">
        <v>0</v>
      </c>
      <c r="M780" s="5">
        <v>0</v>
      </c>
      <c r="N780" s="5">
        <v>0</v>
      </c>
      <c r="O780" s="5">
        <v>0</v>
      </c>
      <c r="P780" s="5">
        <v>0</v>
      </c>
      <c r="Q780" s="5">
        <v>0</v>
      </c>
      <c r="R780" s="5">
        <v>0</v>
      </c>
      <c r="S780" s="5">
        <v>0</v>
      </c>
      <c r="T780" s="5">
        <v>0</v>
      </c>
      <c r="U780" s="5">
        <v>0</v>
      </c>
      <c r="V780" s="5">
        <v>0</v>
      </c>
      <c r="W780" s="5"/>
      <c r="X780" s="5">
        <f t="shared" si="37"/>
        <v>0</v>
      </c>
      <c r="Y780" s="5">
        <v>0</v>
      </c>
      <c r="Z780" s="15">
        <f t="shared" si="38"/>
        <v>0</v>
      </c>
      <c r="AA780" s="5">
        <v>0</v>
      </c>
      <c r="AB780" s="26">
        <v>0</v>
      </c>
      <c r="AC780" s="5">
        <v>0</v>
      </c>
      <c r="AD780" s="26">
        <v>0</v>
      </c>
    </row>
    <row r="781" spans="1:30" ht="33" x14ac:dyDescent="0.3">
      <c r="A781" s="3" t="s">
        <v>2378</v>
      </c>
      <c r="B781" s="4" t="s">
        <v>9</v>
      </c>
      <c r="C781" s="5" t="s">
        <v>742</v>
      </c>
      <c r="D781" s="5" t="s">
        <v>158</v>
      </c>
      <c r="E781" s="5" t="s">
        <v>1522</v>
      </c>
      <c r="F781" s="5" t="s">
        <v>158</v>
      </c>
      <c r="G781" s="5">
        <v>27055519</v>
      </c>
      <c r="H781" s="9">
        <v>0</v>
      </c>
      <c r="I781" s="5">
        <v>0</v>
      </c>
      <c r="J781" s="5">
        <f t="shared" si="36"/>
        <v>27055519</v>
      </c>
      <c r="K781" s="5">
        <v>245419</v>
      </c>
      <c r="L781" s="5">
        <v>2419345.6397434613</v>
      </c>
      <c r="M781" s="5">
        <v>0</v>
      </c>
      <c r="N781" s="5">
        <v>931</v>
      </c>
      <c r="O781" s="5">
        <v>7571254</v>
      </c>
      <c r="P781" s="5">
        <v>0</v>
      </c>
      <c r="Q781" s="5">
        <v>0</v>
      </c>
      <c r="R781" s="5">
        <v>327610</v>
      </c>
      <c r="S781" s="5">
        <v>0</v>
      </c>
      <c r="T781" s="5">
        <v>720908</v>
      </c>
      <c r="U781" s="5">
        <v>-2685985.34</v>
      </c>
      <c r="V781" s="5">
        <v>710175</v>
      </c>
      <c r="W781" s="5"/>
      <c r="X781" s="5">
        <f t="shared" si="37"/>
        <v>36365176.299743459</v>
      </c>
      <c r="Y781" s="5">
        <v>4873906.7319999998</v>
      </c>
      <c r="Z781" s="15">
        <f t="shared" si="38"/>
        <v>31491269.567743458</v>
      </c>
      <c r="AA781" s="5">
        <v>12786016.609999999</v>
      </c>
      <c r="AB781" s="26">
        <v>0.40601781971650741</v>
      </c>
      <c r="AC781" s="5">
        <v>0</v>
      </c>
      <c r="AD781" s="26">
        <v>0</v>
      </c>
    </row>
    <row r="782" spans="1:30" ht="33" x14ac:dyDescent="0.3">
      <c r="A782" s="3" t="s">
        <v>2378</v>
      </c>
      <c r="B782" s="4" t="s">
        <v>9</v>
      </c>
      <c r="C782" s="5" t="s">
        <v>742</v>
      </c>
      <c r="D782" s="5" t="s">
        <v>158</v>
      </c>
      <c r="E782" s="5" t="s">
        <v>1523</v>
      </c>
      <c r="F782" s="5" t="s">
        <v>1524</v>
      </c>
      <c r="G782" s="5">
        <v>0</v>
      </c>
      <c r="H782" s="9">
        <v>0</v>
      </c>
      <c r="I782" s="5">
        <v>0</v>
      </c>
      <c r="J782" s="5">
        <f t="shared" si="36"/>
        <v>0</v>
      </c>
      <c r="K782" s="5">
        <v>0</v>
      </c>
      <c r="L782" s="5">
        <v>0</v>
      </c>
      <c r="M782" s="5">
        <v>0</v>
      </c>
      <c r="N782" s="5">
        <v>0</v>
      </c>
      <c r="O782" s="5">
        <v>0</v>
      </c>
      <c r="P782" s="5">
        <v>0</v>
      </c>
      <c r="Q782" s="5">
        <v>0</v>
      </c>
      <c r="R782" s="5">
        <v>0</v>
      </c>
      <c r="S782" s="5">
        <v>0</v>
      </c>
      <c r="T782" s="5">
        <v>0</v>
      </c>
      <c r="U782" s="5">
        <v>0</v>
      </c>
      <c r="V782" s="5">
        <v>0</v>
      </c>
      <c r="W782" s="5"/>
      <c r="X782" s="5">
        <f t="shared" si="37"/>
        <v>0</v>
      </c>
      <c r="Y782" s="5">
        <v>0</v>
      </c>
      <c r="Z782" s="15">
        <f t="shared" si="38"/>
        <v>0</v>
      </c>
      <c r="AA782" s="5">
        <v>0</v>
      </c>
      <c r="AB782" s="26">
        <v>0</v>
      </c>
      <c r="AC782" s="5">
        <v>0</v>
      </c>
      <c r="AD782" s="26">
        <v>0</v>
      </c>
    </row>
    <row r="783" spans="1:30" ht="33" x14ac:dyDescent="0.3">
      <c r="A783" s="3" t="s">
        <v>2378</v>
      </c>
      <c r="B783" s="4" t="s">
        <v>9</v>
      </c>
      <c r="C783" s="5" t="s">
        <v>742</v>
      </c>
      <c r="D783" s="5" t="s">
        <v>158</v>
      </c>
      <c r="E783" s="5" t="s">
        <v>1525</v>
      </c>
      <c r="F783" s="5" t="s">
        <v>1526</v>
      </c>
      <c r="G783" s="5">
        <v>907109</v>
      </c>
      <c r="H783" s="9">
        <v>0</v>
      </c>
      <c r="I783" s="5">
        <v>0</v>
      </c>
      <c r="J783" s="5">
        <f t="shared" si="36"/>
        <v>907109</v>
      </c>
      <c r="K783" s="5">
        <v>13695</v>
      </c>
      <c r="L783" s="5">
        <v>117058.37637813116</v>
      </c>
      <c r="M783" s="5">
        <v>0</v>
      </c>
      <c r="N783" s="5">
        <v>31</v>
      </c>
      <c r="O783" s="5">
        <v>472110</v>
      </c>
      <c r="P783" s="5">
        <v>0</v>
      </c>
      <c r="Q783" s="5">
        <v>0</v>
      </c>
      <c r="R783" s="5">
        <v>18153</v>
      </c>
      <c r="S783" s="5">
        <v>0</v>
      </c>
      <c r="T783" s="5">
        <v>42312</v>
      </c>
      <c r="U783" s="5">
        <v>-90054.88</v>
      </c>
      <c r="V783" s="5">
        <v>49717</v>
      </c>
      <c r="W783" s="5"/>
      <c r="X783" s="5">
        <f t="shared" si="37"/>
        <v>1530130.4963781312</v>
      </c>
      <c r="Y783" s="5">
        <v>163410.82400000002</v>
      </c>
      <c r="Z783" s="15">
        <f t="shared" si="38"/>
        <v>1366719.6723781312</v>
      </c>
      <c r="AA783" s="5">
        <v>0</v>
      </c>
      <c r="AB783" s="26">
        <v>0</v>
      </c>
      <c r="AC783" s="5">
        <v>0</v>
      </c>
      <c r="AD783" s="26">
        <v>0</v>
      </c>
    </row>
    <row r="784" spans="1:30" ht="33" x14ac:dyDescent="0.3">
      <c r="A784" s="3" t="s">
        <v>2378</v>
      </c>
      <c r="B784" s="4" t="s">
        <v>9</v>
      </c>
      <c r="C784" s="5" t="s">
        <v>742</v>
      </c>
      <c r="D784" s="5" t="s">
        <v>158</v>
      </c>
      <c r="E784" s="5" t="s">
        <v>1527</v>
      </c>
      <c r="F784" s="5" t="s">
        <v>1528</v>
      </c>
      <c r="G784" s="5">
        <v>0</v>
      </c>
      <c r="H784" s="9">
        <v>0</v>
      </c>
      <c r="I784" s="5">
        <v>0</v>
      </c>
      <c r="J784" s="5">
        <f t="shared" si="36"/>
        <v>0</v>
      </c>
      <c r="K784" s="5">
        <v>0</v>
      </c>
      <c r="L784" s="5">
        <v>0</v>
      </c>
      <c r="M784" s="5">
        <v>0</v>
      </c>
      <c r="N784" s="5">
        <v>0</v>
      </c>
      <c r="O784" s="5">
        <v>0</v>
      </c>
      <c r="P784" s="5">
        <v>0</v>
      </c>
      <c r="Q784" s="5">
        <v>0</v>
      </c>
      <c r="R784" s="5">
        <v>0</v>
      </c>
      <c r="S784" s="5">
        <v>0</v>
      </c>
      <c r="T784" s="5">
        <v>0</v>
      </c>
      <c r="U784" s="5">
        <v>0</v>
      </c>
      <c r="V784" s="5">
        <v>0</v>
      </c>
      <c r="W784" s="5"/>
      <c r="X784" s="5">
        <f t="shared" si="37"/>
        <v>0</v>
      </c>
      <c r="Y784" s="5">
        <v>0</v>
      </c>
      <c r="Z784" s="15">
        <f t="shared" si="38"/>
        <v>0</v>
      </c>
      <c r="AA784" s="5">
        <v>0</v>
      </c>
      <c r="AB784" s="26">
        <v>0</v>
      </c>
      <c r="AC784" s="5">
        <v>0</v>
      </c>
      <c r="AD784" s="26">
        <v>0</v>
      </c>
    </row>
    <row r="785" spans="1:30" ht="33" x14ac:dyDescent="0.3">
      <c r="A785" s="3" t="s">
        <v>2378</v>
      </c>
      <c r="B785" s="4" t="s">
        <v>9</v>
      </c>
      <c r="C785" s="5" t="s">
        <v>742</v>
      </c>
      <c r="D785" s="5" t="s">
        <v>158</v>
      </c>
      <c r="E785" s="5" t="s">
        <v>1529</v>
      </c>
      <c r="F785" s="5" t="s">
        <v>1530</v>
      </c>
      <c r="G785" s="5">
        <v>0</v>
      </c>
      <c r="H785" s="9">
        <v>0</v>
      </c>
      <c r="I785" s="5">
        <v>0</v>
      </c>
      <c r="J785" s="5">
        <f t="shared" si="36"/>
        <v>0</v>
      </c>
      <c r="K785" s="5">
        <v>953103</v>
      </c>
      <c r="L785" s="5">
        <v>20713327.916556254</v>
      </c>
      <c r="M785" s="5">
        <v>1013753.51</v>
      </c>
      <c r="N785" s="5">
        <v>0</v>
      </c>
      <c r="O785" s="5">
        <v>0</v>
      </c>
      <c r="P785" s="5">
        <v>0</v>
      </c>
      <c r="Q785" s="5">
        <v>0</v>
      </c>
      <c r="R785" s="5">
        <v>1390208</v>
      </c>
      <c r="S785" s="5">
        <v>0</v>
      </c>
      <c r="T785" s="5">
        <v>1556056</v>
      </c>
      <c r="U785" s="5">
        <v>0</v>
      </c>
      <c r="V785" s="5">
        <v>1533672</v>
      </c>
      <c r="W785" s="5"/>
      <c r="X785" s="5">
        <f t="shared" si="37"/>
        <v>27160120.426556256</v>
      </c>
      <c r="Y785" s="5">
        <v>0</v>
      </c>
      <c r="Z785" s="15">
        <f t="shared" si="38"/>
        <v>27160120.426556256</v>
      </c>
      <c r="AA785" s="5">
        <v>0</v>
      </c>
      <c r="AB785" s="26">
        <v>0</v>
      </c>
      <c r="AC785" s="5">
        <v>0</v>
      </c>
      <c r="AD785" s="26">
        <v>0</v>
      </c>
    </row>
    <row r="786" spans="1:30" ht="33" x14ac:dyDescent="0.3">
      <c r="A786" s="3" t="s">
        <v>2378</v>
      </c>
      <c r="B786" s="4" t="s">
        <v>9</v>
      </c>
      <c r="C786" s="5" t="s">
        <v>742</v>
      </c>
      <c r="D786" s="5" t="s">
        <v>158</v>
      </c>
      <c r="E786" s="5" t="s">
        <v>1531</v>
      </c>
      <c r="F786" s="5" t="s">
        <v>1532</v>
      </c>
      <c r="G786" s="5">
        <v>37107</v>
      </c>
      <c r="H786" s="9">
        <v>0</v>
      </c>
      <c r="I786" s="5">
        <v>0</v>
      </c>
      <c r="J786" s="5">
        <f t="shared" si="36"/>
        <v>37107</v>
      </c>
      <c r="K786" s="5">
        <v>50273</v>
      </c>
      <c r="L786" s="5">
        <v>286879.51504517451</v>
      </c>
      <c r="M786" s="5">
        <v>0</v>
      </c>
      <c r="N786" s="5">
        <v>1</v>
      </c>
      <c r="O786" s="5">
        <v>8806</v>
      </c>
      <c r="P786" s="5">
        <v>0</v>
      </c>
      <c r="Q786" s="5">
        <v>0</v>
      </c>
      <c r="R786" s="5">
        <v>69937</v>
      </c>
      <c r="S786" s="5">
        <v>0</v>
      </c>
      <c r="T786" s="5">
        <v>79481</v>
      </c>
      <c r="U786" s="5">
        <v>0</v>
      </c>
      <c r="V786" s="5">
        <v>58707</v>
      </c>
      <c r="W786" s="5"/>
      <c r="X786" s="5">
        <f t="shared" si="37"/>
        <v>591191.51504517451</v>
      </c>
      <c r="Y786" s="5">
        <v>0</v>
      </c>
      <c r="Z786" s="15">
        <f t="shared" si="38"/>
        <v>591191.51504517451</v>
      </c>
      <c r="AA786" s="5">
        <v>0</v>
      </c>
      <c r="AB786" s="26">
        <v>0</v>
      </c>
      <c r="AC786" s="5">
        <v>0</v>
      </c>
      <c r="AD786" s="26">
        <v>0</v>
      </c>
    </row>
    <row r="787" spans="1:30" ht="33" x14ac:dyDescent="0.3">
      <c r="A787" s="3" t="s">
        <v>2378</v>
      </c>
      <c r="B787" s="4" t="s">
        <v>9</v>
      </c>
      <c r="C787" s="5" t="s">
        <v>742</v>
      </c>
      <c r="D787" s="5" t="s">
        <v>158</v>
      </c>
      <c r="E787" s="5" t="s">
        <v>1533</v>
      </c>
      <c r="F787" s="5" t="s">
        <v>1534</v>
      </c>
      <c r="G787" s="5">
        <v>0</v>
      </c>
      <c r="H787" s="9">
        <v>0</v>
      </c>
      <c r="I787" s="5">
        <v>0</v>
      </c>
      <c r="J787" s="5">
        <f t="shared" si="36"/>
        <v>0</v>
      </c>
      <c r="K787" s="5">
        <v>0</v>
      </c>
      <c r="L787" s="5">
        <v>0</v>
      </c>
      <c r="M787" s="5">
        <v>0</v>
      </c>
      <c r="N787" s="5">
        <v>0</v>
      </c>
      <c r="O787" s="5">
        <v>0</v>
      </c>
      <c r="P787" s="5">
        <v>0</v>
      </c>
      <c r="Q787" s="5">
        <v>0</v>
      </c>
      <c r="R787" s="5">
        <v>0</v>
      </c>
      <c r="S787" s="5">
        <v>0</v>
      </c>
      <c r="T787" s="5">
        <v>0</v>
      </c>
      <c r="U787" s="5">
        <v>0</v>
      </c>
      <c r="V787" s="5">
        <v>0</v>
      </c>
      <c r="W787" s="5"/>
      <c r="X787" s="5">
        <f t="shared" si="37"/>
        <v>0</v>
      </c>
      <c r="Y787" s="5">
        <v>0</v>
      </c>
      <c r="Z787" s="15">
        <f t="shared" si="38"/>
        <v>0</v>
      </c>
      <c r="AA787" s="5">
        <v>0</v>
      </c>
      <c r="AB787" s="26">
        <v>0</v>
      </c>
      <c r="AC787" s="5">
        <v>0</v>
      </c>
      <c r="AD787" s="26">
        <v>0</v>
      </c>
    </row>
    <row r="788" spans="1:30" ht="33" x14ac:dyDescent="0.3">
      <c r="A788" s="3" t="s">
        <v>2378</v>
      </c>
      <c r="B788" s="4" t="s">
        <v>9</v>
      </c>
      <c r="C788" s="5" t="s">
        <v>742</v>
      </c>
      <c r="D788" s="5" t="s">
        <v>158</v>
      </c>
      <c r="E788" s="5" t="s">
        <v>1535</v>
      </c>
      <c r="F788" s="5" t="s">
        <v>1536</v>
      </c>
      <c r="G788" s="5">
        <v>19427</v>
      </c>
      <c r="H788" s="9">
        <v>0</v>
      </c>
      <c r="I788" s="5">
        <v>0</v>
      </c>
      <c r="J788" s="5">
        <f t="shared" si="36"/>
        <v>19427</v>
      </c>
      <c r="K788" s="5">
        <v>19662</v>
      </c>
      <c r="L788" s="5">
        <v>107422.71186557006</v>
      </c>
      <c r="M788" s="5">
        <v>0</v>
      </c>
      <c r="N788" s="5">
        <v>1</v>
      </c>
      <c r="O788" s="5">
        <v>0</v>
      </c>
      <c r="P788" s="5">
        <v>0</v>
      </c>
      <c r="Q788" s="5">
        <v>0</v>
      </c>
      <c r="R788" s="5">
        <v>27236</v>
      </c>
      <c r="S788" s="5">
        <v>0</v>
      </c>
      <c r="T788" s="5">
        <v>30687</v>
      </c>
      <c r="U788" s="5">
        <v>-1928.65</v>
      </c>
      <c r="V788" s="5">
        <v>21424</v>
      </c>
      <c r="W788" s="5"/>
      <c r="X788" s="5">
        <f t="shared" si="37"/>
        <v>223931.06186557005</v>
      </c>
      <c r="Y788" s="5">
        <v>3499.67</v>
      </c>
      <c r="Z788" s="15">
        <f t="shared" si="38"/>
        <v>220431.39186557004</v>
      </c>
      <c r="AA788" s="5">
        <v>0</v>
      </c>
      <c r="AB788" s="26">
        <v>0</v>
      </c>
      <c r="AC788" s="5">
        <v>0</v>
      </c>
      <c r="AD788" s="26">
        <v>0</v>
      </c>
    </row>
    <row r="789" spans="1:30" ht="33" x14ac:dyDescent="0.3">
      <c r="A789" s="3" t="s">
        <v>2378</v>
      </c>
      <c r="B789" s="4" t="s">
        <v>9</v>
      </c>
      <c r="C789" s="5" t="s">
        <v>742</v>
      </c>
      <c r="D789" s="5" t="s">
        <v>158</v>
      </c>
      <c r="E789" s="5" t="s">
        <v>1537</v>
      </c>
      <c r="F789" s="5" t="s">
        <v>1538</v>
      </c>
      <c r="G789" s="5">
        <v>291404</v>
      </c>
      <c r="H789" s="9">
        <v>0</v>
      </c>
      <c r="I789" s="5">
        <v>0</v>
      </c>
      <c r="J789" s="5">
        <f t="shared" si="36"/>
        <v>291404</v>
      </c>
      <c r="K789" s="5">
        <v>53223</v>
      </c>
      <c r="L789" s="5">
        <v>1116433.7</v>
      </c>
      <c r="M789" s="5">
        <v>0</v>
      </c>
      <c r="N789" s="5">
        <v>10</v>
      </c>
      <c r="O789" s="5">
        <v>61550</v>
      </c>
      <c r="P789" s="5">
        <v>0</v>
      </c>
      <c r="Q789" s="5">
        <v>0</v>
      </c>
      <c r="R789" s="5">
        <v>75260</v>
      </c>
      <c r="S789" s="5">
        <v>0</v>
      </c>
      <c r="T789" s="5">
        <v>87084</v>
      </c>
      <c r="U789" s="5">
        <v>0</v>
      </c>
      <c r="V789" s="5">
        <v>105966</v>
      </c>
      <c r="W789" s="5"/>
      <c r="X789" s="5">
        <f t="shared" si="37"/>
        <v>1790930.7</v>
      </c>
      <c r="Y789" s="5">
        <v>0</v>
      </c>
      <c r="Z789" s="15">
        <f t="shared" si="38"/>
        <v>1790930.7</v>
      </c>
      <c r="AA789" s="5">
        <v>0</v>
      </c>
      <c r="AB789" s="26">
        <v>0</v>
      </c>
      <c r="AC789" s="5">
        <v>0</v>
      </c>
      <c r="AD789" s="26">
        <v>0</v>
      </c>
    </row>
    <row r="790" spans="1:30" ht="33" x14ac:dyDescent="0.3">
      <c r="A790" s="3" t="s">
        <v>2378</v>
      </c>
      <c r="B790" s="4" t="s">
        <v>9</v>
      </c>
      <c r="C790" s="5" t="s">
        <v>742</v>
      </c>
      <c r="D790" s="5" t="s">
        <v>158</v>
      </c>
      <c r="E790" s="5" t="s">
        <v>1539</v>
      </c>
      <c r="F790" s="5" t="s">
        <v>1083</v>
      </c>
      <c r="G790" s="5">
        <v>0</v>
      </c>
      <c r="H790" s="9">
        <v>0</v>
      </c>
      <c r="I790" s="5">
        <v>0</v>
      </c>
      <c r="J790" s="5">
        <f t="shared" si="36"/>
        <v>0</v>
      </c>
      <c r="K790" s="5">
        <v>0</v>
      </c>
      <c r="L790" s="5">
        <v>0</v>
      </c>
      <c r="M790" s="5">
        <v>0</v>
      </c>
      <c r="N790" s="5">
        <v>0</v>
      </c>
      <c r="O790" s="5">
        <v>0</v>
      </c>
      <c r="P790" s="5">
        <v>0</v>
      </c>
      <c r="Q790" s="5">
        <v>0</v>
      </c>
      <c r="R790" s="5">
        <v>0</v>
      </c>
      <c r="S790" s="5">
        <v>0</v>
      </c>
      <c r="T790" s="5">
        <v>0</v>
      </c>
      <c r="U790" s="5">
        <v>0</v>
      </c>
      <c r="V790" s="5">
        <v>0</v>
      </c>
      <c r="W790" s="5"/>
      <c r="X790" s="5">
        <f t="shared" si="37"/>
        <v>0</v>
      </c>
      <c r="Y790" s="5">
        <v>0</v>
      </c>
      <c r="Z790" s="15">
        <f t="shared" si="38"/>
        <v>0</v>
      </c>
      <c r="AA790" s="5">
        <v>0</v>
      </c>
      <c r="AB790" s="26">
        <v>0</v>
      </c>
      <c r="AC790" s="5">
        <v>0</v>
      </c>
      <c r="AD790" s="26">
        <v>0</v>
      </c>
    </row>
    <row r="791" spans="1:30" ht="33" x14ac:dyDescent="0.3">
      <c r="A791" s="3" t="s">
        <v>2378</v>
      </c>
      <c r="B791" s="4" t="s">
        <v>9</v>
      </c>
      <c r="C791" s="5" t="s">
        <v>742</v>
      </c>
      <c r="D791" s="5" t="s">
        <v>158</v>
      </c>
      <c r="E791" s="5" t="s">
        <v>1540</v>
      </c>
      <c r="F791" s="5" t="s">
        <v>1541</v>
      </c>
      <c r="G791" s="5">
        <v>587260199</v>
      </c>
      <c r="H791" s="9">
        <v>0</v>
      </c>
      <c r="I791" s="5">
        <v>0</v>
      </c>
      <c r="J791" s="5">
        <f t="shared" si="36"/>
        <v>587260199</v>
      </c>
      <c r="K791" s="5">
        <v>30515025</v>
      </c>
      <c r="L791" s="5">
        <v>378341748.49704623</v>
      </c>
      <c r="M791" s="5">
        <v>3921647.24</v>
      </c>
      <c r="N791" s="5">
        <v>20207</v>
      </c>
      <c r="O791" s="5">
        <v>188730948</v>
      </c>
      <c r="P791" s="5">
        <v>0</v>
      </c>
      <c r="Q791" s="5">
        <v>0</v>
      </c>
      <c r="R791" s="5">
        <v>51636341</v>
      </c>
      <c r="S791" s="5">
        <v>0</v>
      </c>
      <c r="T791" s="5">
        <v>92041422</v>
      </c>
      <c r="U791" s="5">
        <v>384961347.10000002</v>
      </c>
      <c r="V791" s="5">
        <v>56005557</v>
      </c>
      <c r="W791" s="5"/>
      <c r="X791" s="5">
        <f t="shared" si="37"/>
        <v>1773434441.8370461</v>
      </c>
      <c r="Y791" s="5">
        <v>0</v>
      </c>
      <c r="Z791" s="15">
        <f t="shared" si="38"/>
        <v>1773434441.8370461</v>
      </c>
      <c r="AA791" s="5">
        <v>1451650695</v>
      </c>
      <c r="AB791" s="26">
        <v>0.81855334527972723</v>
      </c>
      <c r="AC791" s="5">
        <v>1451445923</v>
      </c>
      <c r="AD791" s="26">
        <v>0.81843787893083431</v>
      </c>
    </row>
    <row r="792" spans="1:30" ht="33" x14ac:dyDescent="0.3">
      <c r="A792" s="3" t="s">
        <v>2378</v>
      </c>
      <c r="B792" s="4" t="s">
        <v>9</v>
      </c>
      <c r="C792" s="5" t="s">
        <v>742</v>
      </c>
      <c r="D792" s="5" t="s">
        <v>158</v>
      </c>
      <c r="E792" s="5" t="s">
        <v>1542</v>
      </c>
      <c r="F792" s="5" t="s">
        <v>1543</v>
      </c>
      <c r="G792" s="5">
        <v>7255751</v>
      </c>
      <c r="H792" s="9">
        <v>0</v>
      </c>
      <c r="I792" s="5">
        <v>0</v>
      </c>
      <c r="J792" s="5">
        <f t="shared" si="36"/>
        <v>7255751</v>
      </c>
      <c r="K792" s="5">
        <v>566361</v>
      </c>
      <c r="L792" s="5">
        <v>10903793.079725133</v>
      </c>
      <c r="M792" s="5">
        <v>26740796.420000002</v>
      </c>
      <c r="N792" s="5">
        <v>250</v>
      </c>
      <c r="O792" s="5">
        <v>32403</v>
      </c>
      <c r="P792" s="5">
        <v>0</v>
      </c>
      <c r="Q792" s="5">
        <v>0</v>
      </c>
      <c r="R792" s="5">
        <v>2642517</v>
      </c>
      <c r="S792" s="5">
        <v>0</v>
      </c>
      <c r="T792" s="5">
        <v>2719598</v>
      </c>
      <c r="U792" s="5">
        <v>-720327.74</v>
      </c>
      <c r="V792" s="5">
        <v>2690843</v>
      </c>
      <c r="W792" s="5"/>
      <c r="X792" s="5">
        <f t="shared" si="37"/>
        <v>52831984.759725131</v>
      </c>
      <c r="Y792" s="5">
        <v>1307084.652</v>
      </c>
      <c r="Z792" s="15">
        <f t="shared" si="38"/>
        <v>51524900.107725129</v>
      </c>
      <c r="AA792" s="5">
        <v>0</v>
      </c>
      <c r="AB792" s="26">
        <v>0</v>
      </c>
      <c r="AC792" s="5">
        <v>0</v>
      </c>
      <c r="AD792" s="26">
        <v>0</v>
      </c>
    </row>
    <row r="793" spans="1:30" ht="33" x14ac:dyDescent="0.3">
      <c r="A793" s="3" t="s">
        <v>2378</v>
      </c>
      <c r="B793" s="4" t="s">
        <v>9</v>
      </c>
      <c r="C793" s="5" t="s">
        <v>742</v>
      </c>
      <c r="D793" s="5" t="s">
        <v>158</v>
      </c>
      <c r="E793" s="5" t="s">
        <v>1544</v>
      </c>
      <c r="F793" s="5" t="s">
        <v>1545</v>
      </c>
      <c r="G793" s="5">
        <v>133630</v>
      </c>
      <c r="H793" s="9">
        <v>0</v>
      </c>
      <c r="I793" s="5">
        <v>0</v>
      </c>
      <c r="J793" s="5">
        <f t="shared" si="36"/>
        <v>133630</v>
      </c>
      <c r="K793" s="5">
        <v>39212</v>
      </c>
      <c r="L793" s="5">
        <v>839500.76256508089</v>
      </c>
      <c r="M793" s="5">
        <v>0</v>
      </c>
      <c r="N793" s="5">
        <v>5</v>
      </c>
      <c r="O793" s="5">
        <v>19326</v>
      </c>
      <c r="P793" s="5">
        <v>0</v>
      </c>
      <c r="Q793" s="5">
        <v>0</v>
      </c>
      <c r="R793" s="5">
        <v>54792</v>
      </c>
      <c r="S793" s="5">
        <v>0</v>
      </c>
      <c r="T793" s="5">
        <v>65198</v>
      </c>
      <c r="U793" s="5">
        <v>0</v>
      </c>
      <c r="V793" s="5">
        <v>71948</v>
      </c>
      <c r="W793" s="5"/>
      <c r="X793" s="5">
        <f t="shared" si="37"/>
        <v>1223611.762565081</v>
      </c>
      <c r="Y793" s="5">
        <v>0</v>
      </c>
      <c r="Z793" s="15">
        <f t="shared" si="38"/>
        <v>1223611.762565081</v>
      </c>
      <c r="AA793" s="5">
        <v>0</v>
      </c>
      <c r="AB793" s="26">
        <v>0</v>
      </c>
      <c r="AC793" s="5">
        <v>0</v>
      </c>
      <c r="AD793" s="26">
        <v>0</v>
      </c>
    </row>
    <row r="794" spans="1:30" ht="33" x14ac:dyDescent="0.3">
      <c r="A794" s="3" t="s">
        <v>2378</v>
      </c>
      <c r="B794" s="4" t="s">
        <v>9</v>
      </c>
      <c r="C794" s="5" t="s">
        <v>742</v>
      </c>
      <c r="D794" s="5" t="s">
        <v>158</v>
      </c>
      <c r="E794" s="5" t="s">
        <v>1546</v>
      </c>
      <c r="F794" s="5" t="s">
        <v>1087</v>
      </c>
      <c r="G794" s="5">
        <v>0</v>
      </c>
      <c r="H794" s="9">
        <v>0</v>
      </c>
      <c r="I794" s="5">
        <v>0</v>
      </c>
      <c r="J794" s="5">
        <f t="shared" si="36"/>
        <v>0</v>
      </c>
      <c r="K794" s="5">
        <v>0</v>
      </c>
      <c r="L794" s="5">
        <v>0</v>
      </c>
      <c r="M794" s="5">
        <v>0</v>
      </c>
      <c r="N794" s="5">
        <v>0</v>
      </c>
      <c r="O794" s="5">
        <v>0</v>
      </c>
      <c r="P794" s="5">
        <v>0</v>
      </c>
      <c r="Q794" s="5">
        <v>0</v>
      </c>
      <c r="R794" s="5">
        <v>0</v>
      </c>
      <c r="S794" s="5">
        <v>0</v>
      </c>
      <c r="T794" s="5">
        <v>0</v>
      </c>
      <c r="U794" s="5">
        <v>0</v>
      </c>
      <c r="V794" s="5">
        <v>0</v>
      </c>
      <c r="W794" s="5"/>
      <c r="X794" s="5">
        <f t="shared" si="37"/>
        <v>0</v>
      </c>
      <c r="Y794" s="5">
        <v>0</v>
      </c>
      <c r="Z794" s="15">
        <f t="shared" si="38"/>
        <v>0</v>
      </c>
      <c r="AA794" s="5">
        <v>0</v>
      </c>
      <c r="AB794" s="26">
        <v>0</v>
      </c>
      <c r="AC794" s="5">
        <v>0</v>
      </c>
      <c r="AD794" s="26">
        <v>0</v>
      </c>
    </row>
    <row r="795" spans="1:30" ht="33" x14ac:dyDescent="0.3">
      <c r="A795" s="3" t="s">
        <v>2378</v>
      </c>
      <c r="B795" s="4" t="s">
        <v>9</v>
      </c>
      <c r="C795" s="5" t="s">
        <v>742</v>
      </c>
      <c r="D795" s="5" t="s">
        <v>158</v>
      </c>
      <c r="E795" s="5" t="s">
        <v>1547</v>
      </c>
      <c r="F795" s="5" t="s">
        <v>1548</v>
      </c>
      <c r="G795" s="5">
        <v>919482</v>
      </c>
      <c r="H795" s="9">
        <v>0</v>
      </c>
      <c r="I795" s="5">
        <v>0</v>
      </c>
      <c r="J795" s="5">
        <f t="shared" si="36"/>
        <v>919482</v>
      </c>
      <c r="K795" s="5">
        <v>13864</v>
      </c>
      <c r="L795" s="5">
        <v>118697.50181179561</v>
      </c>
      <c r="M795" s="5">
        <v>0</v>
      </c>
      <c r="N795" s="5">
        <v>32</v>
      </c>
      <c r="O795" s="5">
        <v>478702</v>
      </c>
      <c r="P795" s="5">
        <v>0</v>
      </c>
      <c r="Q795" s="5">
        <v>0</v>
      </c>
      <c r="R795" s="5">
        <v>18386</v>
      </c>
      <c r="S795" s="5">
        <v>0</v>
      </c>
      <c r="T795" s="5">
        <v>42914</v>
      </c>
      <c r="U795" s="5">
        <v>-91283.23</v>
      </c>
      <c r="V795" s="5">
        <v>42274</v>
      </c>
      <c r="W795" s="5"/>
      <c r="X795" s="5">
        <f t="shared" si="37"/>
        <v>1543068.2718117957</v>
      </c>
      <c r="Y795" s="5">
        <v>165639.75400000002</v>
      </c>
      <c r="Z795" s="15">
        <f t="shared" si="38"/>
        <v>1377428.5178117957</v>
      </c>
      <c r="AA795" s="5">
        <v>0</v>
      </c>
      <c r="AB795" s="26">
        <v>0</v>
      </c>
      <c r="AC795" s="5">
        <v>0</v>
      </c>
      <c r="AD795" s="26">
        <v>0</v>
      </c>
    </row>
    <row r="796" spans="1:30" ht="33" x14ac:dyDescent="0.3">
      <c r="A796" s="3" t="s">
        <v>2378</v>
      </c>
      <c r="B796" s="4" t="s">
        <v>9</v>
      </c>
      <c r="C796" s="5" t="s">
        <v>742</v>
      </c>
      <c r="D796" s="5" t="s">
        <v>158</v>
      </c>
      <c r="E796" s="5" t="s">
        <v>1549</v>
      </c>
      <c r="F796" s="5" t="s">
        <v>386</v>
      </c>
      <c r="G796" s="5">
        <v>727471</v>
      </c>
      <c r="H796" s="9">
        <v>0</v>
      </c>
      <c r="I796" s="5">
        <v>0</v>
      </c>
      <c r="J796" s="5">
        <f t="shared" si="36"/>
        <v>727471</v>
      </c>
      <c r="K796" s="5">
        <v>281634</v>
      </c>
      <c r="L796" s="5">
        <v>2426604.4723641542</v>
      </c>
      <c r="M796" s="5">
        <v>0</v>
      </c>
      <c r="N796" s="5">
        <v>25</v>
      </c>
      <c r="O796" s="5">
        <v>22220</v>
      </c>
      <c r="P796" s="5">
        <v>0</v>
      </c>
      <c r="Q796" s="5">
        <v>0</v>
      </c>
      <c r="R796" s="5">
        <v>390621</v>
      </c>
      <c r="S796" s="5">
        <v>0</v>
      </c>
      <c r="T796" s="5">
        <v>441664</v>
      </c>
      <c r="U796" s="5">
        <v>-72220.990000000005</v>
      </c>
      <c r="V796" s="5">
        <v>341765</v>
      </c>
      <c r="W796" s="5"/>
      <c r="X796" s="5">
        <f t="shared" si="37"/>
        <v>4559783.4823641535</v>
      </c>
      <c r="Y796" s="5">
        <v>131050.00200000001</v>
      </c>
      <c r="Z796" s="15">
        <f t="shared" si="38"/>
        <v>4428733.4803641532</v>
      </c>
      <c r="AA796" s="5">
        <v>0</v>
      </c>
      <c r="AB796" s="26">
        <v>0</v>
      </c>
      <c r="AC796" s="5">
        <v>0</v>
      </c>
      <c r="AD796" s="26">
        <v>0</v>
      </c>
    </row>
    <row r="797" spans="1:30" ht="33" x14ac:dyDescent="0.3">
      <c r="A797" s="3" t="s">
        <v>2378</v>
      </c>
      <c r="B797" s="4" t="s">
        <v>9</v>
      </c>
      <c r="C797" s="5" t="s">
        <v>742</v>
      </c>
      <c r="D797" s="5" t="s">
        <v>158</v>
      </c>
      <c r="E797" s="5" t="s">
        <v>1550</v>
      </c>
      <c r="F797" s="5" t="s">
        <v>1551</v>
      </c>
      <c r="G797" s="5">
        <v>350009</v>
      </c>
      <c r="H797" s="9">
        <v>0</v>
      </c>
      <c r="I797" s="5">
        <v>0</v>
      </c>
      <c r="J797" s="5">
        <f t="shared" si="36"/>
        <v>350009</v>
      </c>
      <c r="K797" s="5">
        <v>5101</v>
      </c>
      <c r="L797" s="5">
        <v>43415.927649512676</v>
      </c>
      <c r="M797" s="5">
        <v>0</v>
      </c>
      <c r="N797" s="5">
        <v>12</v>
      </c>
      <c r="O797" s="5">
        <v>175322</v>
      </c>
      <c r="P797" s="5">
        <v>0</v>
      </c>
      <c r="Q797" s="5">
        <v>0</v>
      </c>
      <c r="R797" s="5">
        <v>6720</v>
      </c>
      <c r="S797" s="5">
        <v>0</v>
      </c>
      <c r="T797" s="5">
        <v>15704</v>
      </c>
      <c r="U797" s="5">
        <v>-34747.769999999997</v>
      </c>
      <c r="V797" s="5">
        <v>15471</v>
      </c>
      <c r="W797" s="5"/>
      <c r="X797" s="5">
        <f t="shared" si="37"/>
        <v>577007.15764951264</v>
      </c>
      <c r="Y797" s="5">
        <v>63052.245999999999</v>
      </c>
      <c r="Z797" s="15">
        <f t="shared" si="38"/>
        <v>513954.91164951265</v>
      </c>
      <c r="AA797" s="5">
        <v>0</v>
      </c>
      <c r="AB797" s="26">
        <v>0</v>
      </c>
      <c r="AC797" s="5">
        <v>0</v>
      </c>
      <c r="AD797" s="26">
        <v>0</v>
      </c>
    </row>
    <row r="798" spans="1:30" ht="33" x14ac:dyDescent="0.3">
      <c r="A798" s="3" t="s">
        <v>2378</v>
      </c>
      <c r="B798" s="4" t="s">
        <v>9</v>
      </c>
      <c r="C798" s="5" t="s">
        <v>742</v>
      </c>
      <c r="D798" s="5" t="s">
        <v>158</v>
      </c>
      <c r="E798" s="5" t="s">
        <v>1552</v>
      </c>
      <c r="F798" s="5" t="s">
        <v>214</v>
      </c>
      <c r="G798" s="5">
        <v>547317003</v>
      </c>
      <c r="H798" s="9">
        <v>0</v>
      </c>
      <c r="I798" s="5">
        <v>0</v>
      </c>
      <c r="J798" s="5">
        <f t="shared" si="36"/>
        <v>547317003</v>
      </c>
      <c r="K798" s="5">
        <v>17561934</v>
      </c>
      <c r="L798" s="5">
        <v>316316853.24172175</v>
      </c>
      <c r="M798" s="5">
        <v>2644668.5699999998</v>
      </c>
      <c r="N798" s="5">
        <v>18832</v>
      </c>
      <c r="O798" s="5">
        <v>49336473</v>
      </c>
      <c r="P798" s="5">
        <v>0</v>
      </c>
      <c r="Q798" s="5">
        <v>0</v>
      </c>
      <c r="R798" s="5">
        <v>28223756</v>
      </c>
      <c r="S798" s="5">
        <v>0</v>
      </c>
      <c r="T798" s="5">
        <v>16629805</v>
      </c>
      <c r="U798" s="5">
        <v>-54335880.539999999</v>
      </c>
      <c r="V798" s="5">
        <v>2771326</v>
      </c>
      <c r="W798" s="5"/>
      <c r="X798" s="5">
        <f t="shared" si="37"/>
        <v>926484770.27172184</v>
      </c>
      <c r="Y798" s="5">
        <v>98596224.491999999</v>
      </c>
      <c r="Z798" s="15">
        <f t="shared" si="38"/>
        <v>827888545.77972186</v>
      </c>
      <c r="AA798" s="5">
        <v>540588407.67999995</v>
      </c>
      <c r="AB798" s="26">
        <v>0.65297244470372884</v>
      </c>
      <c r="AC798" s="5">
        <v>540588407.67999995</v>
      </c>
      <c r="AD798" s="26">
        <v>0.65297244470372884</v>
      </c>
    </row>
    <row r="799" spans="1:30" ht="33" x14ac:dyDescent="0.3">
      <c r="A799" s="3" t="s">
        <v>2378</v>
      </c>
      <c r="B799" s="4" t="s">
        <v>9</v>
      </c>
      <c r="C799" s="5" t="s">
        <v>742</v>
      </c>
      <c r="D799" s="5" t="s">
        <v>158</v>
      </c>
      <c r="E799" s="5" t="s">
        <v>1553</v>
      </c>
      <c r="F799" s="5" t="s">
        <v>1554</v>
      </c>
      <c r="G799" s="5">
        <v>3179343</v>
      </c>
      <c r="H799" s="9">
        <v>0</v>
      </c>
      <c r="I799" s="5">
        <v>0</v>
      </c>
      <c r="J799" s="5">
        <f t="shared" si="36"/>
        <v>3179343</v>
      </c>
      <c r="K799" s="5">
        <v>2359637</v>
      </c>
      <c r="L799" s="5">
        <v>12413938.407143669</v>
      </c>
      <c r="M799" s="5">
        <v>38499153.899999999</v>
      </c>
      <c r="N799" s="5">
        <v>109</v>
      </c>
      <c r="O799" s="5">
        <v>0</v>
      </c>
      <c r="P799" s="5">
        <v>0</v>
      </c>
      <c r="Q799" s="5">
        <v>0</v>
      </c>
      <c r="R799" s="5">
        <v>3264839</v>
      </c>
      <c r="S799" s="5">
        <v>0</v>
      </c>
      <c r="T799" s="5">
        <v>3677620</v>
      </c>
      <c r="U799" s="5">
        <v>-315635</v>
      </c>
      <c r="V799" s="5">
        <v>3614060</v>
      </c>
      <c r="W799" s="5"/>
      <c r="X799" s="5">
        <f t="shared" si="37"/>
        <v>66693065.307143666</v>
      </c>
      <c r="Y799" s="5">
        <v>572741.6</v>
      </c>
      <c r="Z799" s="15">
        <f t="shared" si="38"/>
        <v>66120323.707143664</v>
      </c>
      <c r="AA799" s="5">
        <v>0</v>
      </c>
      <c r="AB799" s="26">
        <v>0</v>
      </c>
      <c r="AC799" s="5">
        <v>0</v>
      </c>
      <c r="AD799" s="26">
        <v>0</v>
      </c>
    </row>
    <row r="800" spans="1:30" ht="33" x14ac:dyDescent="0.3">
      <c r="A800" s="3" t="s">
        <v>2378</v>
      </c>
      <c r="B800" s="4" t="s">
        <v>9</v>
      </c>
      <c r="C800" s="5" t="s">
        <v>742</v>
      </c>
      <c r="D800" s="5" t="s">
        <v>158</v>
      </c>
      <c r="E800" s="5" t="s">
        <v>1555</v>
      </c>
      <c r="F800" s="5" t="s">
        <v>1556</v>
      </c>
      <c r="G800" s="5">
        <v>3534694</v>
      </c>
      <c r="H800" s="9">
        <v>0</v>
      </c>
      <c r="I800" s="5">
        <v>0</v>
      </c>
      <c r="J800" s="5">
        <f t="shared" si="36"/>
        <v>3534694</v>
      </c>
      <c r="K800" s="5">
        <v>951267</v>
      </c>
      <c r="L800" s="5">
        <v>19308413.351160884</v>
      </c>
      <c r="M800" s="5">
        <v>0</v>
      </c>
      <c r="N800" s="5">
        <v>122</v>
      </c>
      <c r="O800" s="5">
        <v>1308741</v>
      </c>
      <c r="P800" s="5">
        <v>0</v>
      </c>
      <c r="Q800" s="5">
        <v>0</v>
      </c>
      <c r="R800" s="5">
        <v>1363737</v>
      </c>
      <c r="S800" s="5">
        <v>0</v>
      </c>
      <c r="T800" s="5">
        <v>1604196</v>
      </c>
      <c r="U800" s="5">
        <v>0</v>
      </c>
      <c r="V800" s="5">
        <v>1706468</v>
      </c>
      <c r="W800" s="5"/>
      <c r="X800" s="5">
        <f t="shared" si="37"/>
        <v>29777638.351160884</v>
      </c>
      <c r="Y800" s="5">
        <v>706938.8</v>
      </c>
      <c r="Z800" s="15">
        <f t="shared" si="38"/>
        <v>29070699.551160883</v>
      </c>
      <c r="AA800" s="5">
        <v>0</v>
      </c>
      <c r="AB800" s="26">
        <v>0</v>
      </c>
      <c r="AC800" s="5">
        <v>0</v>
      </c>
      <c r="AD800" s="26">
        <v>0</v>
      </c>
    </row>
    <row r="801" spans="1:30" ht="33" x14ac:dyDescent="0.3">
      <c r="A801" s="3" t="s">
        <v>2378</v>
      </c>
      <c r="B801" s="4" t="s">
        <v>9</v>
      </c>
      <c r="C801" s="5" t="s">
        <v>742</v>
      </c>
      <c r="D801" s="5" t="s">
        <v>158</v>
      </c>
      <c r="E801" s="5" t="s">
        <v>1557</v>
      </c>
      <c r="F801" s="5" t="s">
        <v>1558</v>
      </c>
      <c r="G801" s="5">
        <v>0</v>
      </c>
      <c r="H801" s="9">
        <v>0</v>
      </c>
      <c r="I801" s="5">
        <v>0</v>
      </c>
      <c r="J801" s="5">
        <f t="shared" si="36"/>
        <v>0</v>
      </c>
      <c r="K801" s="5">
        <v>0</v>
      </c>
      <c r="L801" s="5">
        <v>0</v>
      </c>
      <c r="M801" s="5">
        <v>0</v>
      </c>
      <c r="N801" s="5">
        <v>0</v>
      </c>
      <c r="O801" s="5">
        <v>0</v>
      </c>
      <c r="P801" s="5">
        <v>0</v>
      </c>
      <c r="Q801" s="5">
        <v>0</v>
      </c>
      <c r="R801" s="5">
        <v>0</v>
      </c>
      <c r="S801" s="5">
        <v>0</v>
      </c>
      <c r="T801" s="5">
        <v>0</v>
      </c>
      <c r="U801" s="5">
        <v>0</v>
      </c>
      <c r="V801" s="5">
        <v>0</v>
      </c>
      <c r="W801" s="5"/>
      <c r="X801" s="5">
        <f t="shared" si="37"/>
        <v>0</v>
      </c>
      <c r="Y801" s="5">
        <v>0</v>
      </c>
      <c r="Z801" s="15">
        <f t="shared" si="38"/>
        <v>0</v>
      </c>
      <c r="AA801" s="5">
        <v>0</v>
      </c>
      <c r="AB801" s="26">
        <v>0</v>
      </c>
      <c r="AC801" s="5">
        <v>0</v>
      </c>
      <c r="AD801" s="26">
        <v>0</v>
      </c>
    </row>
    <row r="802" spans="1:30" ht="33" x14ac:dyDescent="0.3">
      <c r="A802" s="3" t="s">
        <v>2378</v>
      </c>
      <c r="B802" s="4" t="s">
        <v>9</v>
      </c>
      <c r="C802" s="5" t="s">
        <v>742</v>
      </c>
      <c r="D802" s="5" t="s">
        <v>158</v>
      </c>
      <c r="E802" s="5" t="s">
        <v>1559</v>
      </c>
      <c r="F802" s="5" t="s">
        <v>1560</v>
      </c>
      <c r="G802" s="5">
        <v>0</v>
      </c>
      <c r="H802" s="9">
        <v>0</v>
      </c>
      <c r="I802" s="5">
        <v>0</v>
      </c>
      <c r="J802" s="5">
        <f t="shared" si="36"/>
        <v>0</v>
      </c>
      <c r="K802" s="5">
        <v>0</v>
      </c>
      <c r="L802" s="5">
        <v>0</v>
      </c>
      <c r="M802" s="5">
        <v>0</v>
      </c>
      <c r="N802" s="5">
        <v>0</v>
      </c>
      <c r="O802" s="5">
        <v>0</v>
      </c>
      <c r="P802" s="5">
        <v>0</v>
      </c>
      <c r="Q802" s="5">
        <v>0</v>
      </c>
      <c r="R802" s="5">
        <v>0</v>
      </c>
      <c r="S802" s="5">
        <v>0</v>
      </c>
      <c r="T802" s="5">
        <v>0</v>
      </c>
      <c r="U802" s="5">
        <v>0</v>
      </c>
      <c r="V802" s="5">
        <v>0</v>
      </c>
      <c r="W802" s="5"/>
      <c r="X802" s="5">
        <f t="shared" si="37"/>
        <v>0</v>
      </c>
      <c r="Y802" s="5">
        <v>0</v>
      </c>
      <c r="Z802" s="15">
        <f t="shared" si="38"/>
        <v>0</v>
      </c>
      <c r="AA802" s="5">
        <v>0</v>
      </c>
      <c r="AB802" s="26">
        <v>0</v>
      </c>
      <c r="AC802" s="5">
        <v>0</v>
      </c>
      <c r="AD802" s="26">
        <v>0</v>
      </c>
    </row>
    <row r="803" spans="1:30" ht="33" x14ac:dyDescent="0.3">
      <c r="A803" s="3" t="s">
        <v>2378</v>
      </c>
      <c r="B803" s="4" t="s">
        <v>9</v>
      </c>
      <c r="C803" s="5" t="s">
        <v>742</v>
      </c>
      <c r="D803" s="5" t="s">
        <v>158</v>
      </c>
      <c r="E803" s="5" t="s">
        <v>1561</v>
      </c>
      <c r="F803" s="5" t="s">
        <v>1562</v>
      </c>
      <c r="G803" s="5">
        <v>3532511858</v>
      </c>
      <c r="H803" s="9">
        <v>0</v>
      </c>
      <c r="I803" s="5">
        <v>0</v>
      </c>
      <c r="J803" s="5">
        <f t="shared" si="36"/>
        <v>3532511858</v>
      </c>
      <c r="K803" s="5">
        <v>95424994</v>
      </c>
      <c r="L803" s="5">
        <v>670919846.39299011</v>
      </c>
      <c r="M803" s="5">
        <v>29073.61</v>
      </c>
      <c r="N803" s="5">
        <v>121549</v>
      </c>
      <c r="O803" s="5">
        <v>89334377</v>
      </c>
      <c r="P803" s="5">
        <v>0</v>
      </c>
      <c r="Q803" s="5">
        <v>0</v>
      </c>
      <c r="R803" s="5">
        <v>64698328</v>
      </c>
      <c r="S803" s="5">
        <v>0</v>
      </c>
      <c r="T803" s="5">
        <v>51779354</v>
      </c>
      <c r="U803" s="5">
        <v>0</v>
      </c>
      <c r="V803" s="5">
        <v>67336219</v>
      </c>
      <c r="W803" s="5"/>
      <c r="X803" s="5">
        <f t="shared" si="37"/>
        <v>4572155599.0029898</v>
      </c>
      <c r="Y803" s="5">
        <v>706502371.60000002</v>
      </c>
      <c r="Z803" s="15">
        <f t="shared" si="38"/>
        <v>3865653227.4029899</v>
      </c>
      <c r="AA803" s="5">
        <v>2679051564.5</v>
      </c>
      <c r="AB803" s="26">
        <v>0.69303980644426078</v>
      </c>
      <c r="AC803" s="5">
        <v>2205001741</v>
      </c>
      <c r="AD803" s="26">
        <v>0.57040857295970049</v>
      </c>
    </row>
    <row r="804" spans="1:30" ht="33" x14ac:dyDescent="0.3">
      <c r="A804" s="3" t="s">
        <v>2378</v>
      </c>
      <c r="B804" s="4" t="s">
        <v>9</v>
      </c>
      <c r="C804" s="5" t="s">
        <v>742</v>
      </c>
      <c r="D804" s="5" t="s">
        <v>158</v>
      </c>
      <c r="E804" s="5" t="s">
        <v>1563</v>
      </c>
      <c r="F804" s="5" t="s">
        <v>1564</v>
      </c>
      <c r="G804" s="5">
        <v>12587</v>
      </c>
      <c r="H804" s="9">
        <v>0</v>
      </c>
      <c r="I804" s="5">
        <v>0</v>
      </c>
      <c r="J804" s="5">
        <f t="shared" si="36"/>
        <v>12587</v>
      </c>
      <c r="K804" s="5">
        <v>7051</v>
      </c>
      <c r="L804" s="5">
        <v>153404.34608836897</v>
      </c>
      <c r="M804" s="5">
        <v>0</v>
      </c>
      <c r="N804" s="5">
        <v>0</v>
      </c>
      <c r="O804" s="5">
        <v>0</v>
      </c>
      <c r="P804" s="5">
        <v>0</v>
      </c>
      <c r="Q804" s="5">
        <v>0</v>
      </c>
      <c r="R804" s="5">
        <v>9782</v>
      </c>
      <c r="S804" s="5">
        <v>0</v>
      </c>
      <c r="T804" s="5">
        <v>11003</v>
      </c>
      <c r="U804" s="5">
        <v>-1249.5999999999999</v>
      </c>
      <c r="V804" s="5">
        <v>10840</v>
      </c>
      <c r="W804" s="5"/>
      <c r="X804" s="5">
        <f t="shared" si="37"/>
        <v>203417.74608836896</v>
      </c>
      <c r="Y804" s="5">
        <v>2267.48</v>
      </c>
      <c r="Z804" s="15">
        <f t="shared" si="38"/>
        <v>201150.26608836895</v>
      </c>
      <c r="AA804" s="5">
        <v>0</v>
      </c>
      <c r="AB804" s="26">
        <v>0</v>
      </c>
      <c r="AC804" s="5">
        <v>0</v>
      </c>
      <c r="AD804" s="26">
        <v>0</v>
      </c>
    </row>
    <row r="805" spans="1:30" ht="33" x14ac:dyDescent="0.3">
      <c r="A805" s="3" t="s">
        <v>2378</v>
      </c>
      <c r="B805" s="4" t="s">
        <v>9</v>
      </c>
      <c r="C805" s="5" t="s">
        <v>742</v>
      </c>
      <c r="D805" s="5" t="s">
        <v>158</v>
      </c>
      <c r="E805" s="5" t="s">
        <v>1565</v>
      </c>
      <c r="F805" s="5" t="s">
        <v>1566</v>
      </c>
      <c r="G805" s="5">
        <v>26781</v>
      </c>
      <c r="H805" s="9">
        <v>0</v>
      </c>
      <c r="I805" s="5">
        <v>0</v>
      </c>
      <c r="J805" s="5">
        <f t="shared" si="36"/>
        <v>26781</v>
      </c>
      <c r="K805" s="5">
        <v>25934</v>
      </c>
      <c r="L805" s="5">
        <v>243667.51</v>
      </c>
      <c r="M805" s="5">
        <v>0</v>
      </c>
      <c r="N805" s="5">
        <v>1</v>
      </c>
      <c r="O805" s="5">
        <v>0</v>
      </c>
      <c r="P805" s="5">
        <v>0</v>
      </c>
      <c r="Q805" s="5">
        <v>0</v>
      </c>
      <c r="R805" s="5">
        <v>35921</v>
      </c>
      <c r="S805" s="5">
        <v>0</v>
      </c>
      <c r="T805" s="5">
        <v>40454</v>
      </c>
      <c r="U805" s="5">
        <v>-2658.73</v>
      </c>
      <c r="V805" s="5">
        <v>31057</v>
      </c>
      <c r="W805" s="5"/>
      <c r="X805" s="5">
        <f t="shared" si="37"/>
        <v>401156.78</v>
      </c>
      <c r="Y805" s="5">
        <v>4824.4540000000006</v>
      </c>
      <c r="Z805" s="15">
        <f t="shared" si="38"/>
        <v>396332.326</v>
      </c>
      <c r="AA805" s="5">
        <v>0</v>
      </c>
      <c r="AB805" s="26">
        <v>0</v>
      </c>
      <c r="AC805" s="5">
        <v>0</v>
      </c>
      <c r="AD805" s="26">
        <v>0</v>
      </c>
    </row>
    <row r="806" spans="1:30" ht="33" x14ac:dyDescent="0.3">
      <c r="A806" s="3" t="s">
        <v>2378</v>
      </c>
      <c r="B806" s="4" t="s">
        <v>9</v>
      </c>
      <c r="C806" s="5" t="s">
        <v>311</v>
      </c>
      <c r="D806" s="5" t="s">
        <v>1567</v>
      </c>
      <c r="E806" s="5" t="s">
        <v>1568</v>
      </c>
      <c r="F806" s="5" t="s">
        <v>1567</v>
      </c>
      <c r="G806" s="5">
        <v>22214729861</v>
      </c>
      <c r="H806" s="9">
        <v>0</v>
      </c>
      <c r="I806" s="5">
        <v>0</v>
      </c>
      <c r="J806" s="5">
        <f t="shared" si="36"/>
        <v>22214729861</v>
      </c>
      <c r="K806" s="5">
        <v>1459756648</v>
      </c>
      <c r="L806" s="5">
        <v>26437518380.604115</v>
      </c>
      <c r="M806" s="5">
        <v>78746017.569999993</v>
      </c>
      <c r="N806" s="5">
        <v>764381</v>
      </c>
      <c r="O806" s="5">
        <v>4335451572</v>
      </c>
      <c r="P806" s="5">
        <v>0</v>
      </c>
      <c r="Q806" s="5">
        <v>787222307.60999978</v>
      </c>
      <c r="R806" s="5">
        <v>1899521830</v>
      </c>
      <c r="S806" s="5">
        <v>0</v>
      </c>
      <c r="T806" s="5">
        <v>2077807267</v>
      </c>
      <c r="U806" s="5">
        <v>0</v>
      </c>
      <c r="V806" s="5">
        <v>1597969357</v>
      </c>
      <c r="W806" s="5"/>
      <c r="X806" s="5">
        <f t="shared" si="37"/>
        <v>60889487621.784111</v>
      </c>
      <c r="Y806" s="5">
        <v>0</v>
      </c>
      <c r="Z806" s="15">
        <f t="shared" si="38"/>
        <v>60889487621.784111</v>
      </c>
      <c r="AA806" s="5">
        <v>41096696120.220001</v>
      </c>
      <c r="AB806" s="26">
        <v>0.67493910238648569</v>
      </c>
      <c r="AC806" s="5">
        <v>33888534729.760002</v>
      </c>
      <c r="AD806" s="26">
        <v>0.5565580538344993</v>
      </c>
    </row>
    <row r="807" spans="1:30" ht="33" x14ac:dyDescent="0.3">
      <c r="A807" s="3" t="s">
        <v>2378</v>
      </c>
      <c r="B807" s="4" t="s">
        <v>9</v>
      </c>
      <c r="C807" s="5" t="s">
        <v>311</v>
      </c>
      <c r="D807" s="5" t="s">
        <v>1567</v>
      </c>
      <c r="E807" s="5" t="s">
        <v>1569</v>
      </c>
      <c r="F807" s="5" t="s">
        <v>1570</v>
      </c>
      <c r="G807" s="5">
        <v>6727171846</v>
      </c>
      <c r="H807" s="9">
        <v>0</v>
      </c>
      <c r="I807" s="5">
        <v>0</v>
      </c>
      <c r="J807" s="5">
        <f t="shared" si="36"/>
        <v>6727171846</v>
      </c>
      <c r="K807" s="5">
        <v>582560320</v>
      </c>
      <c r="L807" s="5">
        <v>10950944152.156099</v>
      </c>
      <c r="M807" s="5">
        <v>6919771.5199999996</v>
      </c>
      <c r="N807" s="5">
        <v>231474</v>
      </c>
      <c r="O807" s="5">
        <v>1191888037</v>
      </c>
      <c r="P807" s="5">
        <v>0</v>
      </c>
      <c r="Q807" s="5">
        <v>73438932.36999999</v>
      </c>
      <c r="R807" s="5">
        <v>879593877</v>
      </c>
      <c r="S807" s="5">
        <v>0</v>
      </c>
      <c r="T807" s="5">
        <v>1140599477</v>
      </c>
      <c r="U807" s="5">
        <v>-667852092.67999995</v>
      </c>
      <c r="V807" s="5">
        <v>1261862615</v>
      </c>
      <c r="W807" s="5"/>
      <c r="X807" s="5">
        <f t="shared" si="37"/>
        <v>22147358409.366096</v>
      </c>
      <c r="Y807" s="5">
        <v>1211863950.664</v>
      </c>
      <c r="Z807" s="15">
        <f t="shared" si="38"/>
        <v>20935494458.702095</v>
      </c>
      <c r="AA807" s="5">
        <v>13595343442</v>
      </c>
      <c r="AB807" s="26">
        <v>0.64939203938166024</v>
      </c>
      <c r="AC807" s="5">
        <v>6856270151.0500002</v>
      </c>
      <c r="AD807" s="26">
        <v>0.32749501878615089</v>
      </c>
    </row>
    <row r="808" spans="1:30" ht="33" x14ac:dyDescent="0.3">
      <c r="A808" s="3" t="s">
        <v>2378</v>
      </c>
      <c r="B808" s="4" t="s">
        <v>9</v>
      </c>
      <c r="C808" s="5" t="s">
        <v>311</v>
      </c>
      <c r="D808" s="5" t="s">
        <v>1567</v>
      </c>
      <c r="E808" s="5" t="s">
        <v>1571</v>
      </c>
      <c r="F808" s="5" t="s">
        <v>1572</v>
      </c>
      <c r="G808" s="5">
        <v>689889</v>
      </c>
      <c r="H808" s="9">
        <v>0</v>
      </c>
      <c r="I808" s="5">
        <v>0</v>
      </c>
      <c r="J808" s="5">
        <f t="shared" si="36"/>
        <v>689889</v>
      </c>
      <c r="K808" s="5">
        <v>246283</v>
      </c>
      <c r="L808" s="5">
        <v>5236332.1390201887</v>
      </c>
      <c r="M808" s="5">
        <v>0</v>
      </c>
      <c r="N808" s="5">
        <v>24</v>
      </c>
      <c r="O808" s="5">
        <v>177074</v>
      </c>
      <c r="P808" s="5">
        <v>0</v>
      </c>
      <c r="Q808" s="5">
        <v>0</v>
      </c>
      <c r="R808" s="5">
        <v>345514</v>
      </c>
      <c r="S808" s="5">
        <v>0</v>
      </c>
      <c r="T808" s="5">
        <v>395860</v>
      </c>
      <c r="U808" s="5">
        <v>-68489.97</v>
      </c>
      <c r="V808" s="5">
        <v>389965</v>
      </c>
      <c r="W808" s="5"/>
      <c r="X808" s="5">
        <f t="shared" si="37"/>
        <v>7412451.169020189</v>
      </c>
      <c r="Y808" s="5">
        <v>124279.80600000001</v>
      </c>
      <c r="Z808" s="15">
        <f t="shared" si="38"/>
        <v>7288171.3630201891</v>
      </c>
      <c r="AA808" s="5">
        <v>0</v>
      </c>
      <c r="AB808" s="26">
        <v>0</v>
      </c>
      <c r="AC808" s="5">
        <v>0</v>
      </c>
      <c r="AD808" s="26">
        <v>0</v>
      </c>
    </row>
    <row r="809" spans="1:30" ht="33" x14ac:dyDescent="0.3">
      <c r="A809" s="3" t="s">
        <v>2378</v>
      </c>
      <c r="B809" s="4" t="s">
        <v>9</v>
      </c>
      <c r="C809" s="5" t="s">
        <v>311</v>
      </c>
      <c r="D809" s="5" t="s">
        <v>1567</v>
      </c>
      <c r="E809" s="5" t="s">
        <v>1573</v>
      </c>
      <c r="F809" s="5" t="s">
        <v>1574</v>
      </c>
      <c r="G809" s="5">
        <v>136578347</v>
      </c>
      <c r="H809" s="9">
        <v>0</v>
      </c>
      <c r="I809" s="5">
        <v>0</v>
      </c>
      <c r="J809" s="5">
        <f t="shared" si="36"/>
        <v>136578347</v>
      </c>
      <c r="K809" s="5">
        <v>3091081</v>
      </c>
      <c r="L809" s="5">
        <v>54915086.355102576</v>
      </c>
      <c r="M809" s="5">
        <v>157768373.44</v>
      </c>
      <c r="N809" s="5">
        <v>4699</v>
      </c>
      <c r="O809" s="5">
        <v>31213027</v>
      </c>
      <c r="P809" s="5">
        <v>0</v>
      </c>
      <c r="Q809" s="5">
        <v>4340692.6399999997</v>
      </c>
      <c r="R809" s="5">
        <v>16305292</v>
      </c>
      <c r="S809" s="5">
        <v>0</v>
      </c>
      <c r="T809" s="5">
        <v>22384148</v>
      </c>
      <c r="U809" s="5">
        <v>0</v>
      </c>
      <c r="V809" s="5">
        <v>25421368</v>
      </c>
      <c r="W809" s="5"/>
      <c r="X809" s="5">
        <f t="shared" si="37"/>
        <v>452022114.43510258</v>
      </c>
      <c r="Y809" s="5">
        <v>27315669.400000002</v>
      </c>
      <c r="Z809" s="15">
        <f t="shared" si="38"/>
        <v>424706445.03510261</v>
      </c>
      <c r="AA809" s="5">
        <v>0</v>
      </c>
      <c r="AB809" s="26">
        <v>0</v>
      </c>
      <c r="AC809" s="5">
        <v>0</v>
      </c>
      <c r="AD809" s="26">
        <v>0</v>
      </c>
    </row>
    <row r="810" spans="1:30" ht="33" x14ac:dyDescent="0.3">
      <c r="A810" s="3" t="s">
        <v>2378</v>
      </c>
      <c r="B810" s="4" t="s">
        <v>9</v>
      </c>
      <c r="C810" s="5" t="s">
        <v>311</v>
      </c>
      <c r="D810" s="5" t="s">
        <v>1567</v>
      </c>
      <c r="E810" s="5" t="s">
        <v>1575</v>
      </c>
      <c r="F810" s="5" t="s">
        <v>1576</v>
      </c>
      <c r="G810" s="5">
        <v>1355865027</v>
      </c>
      <c r="H810" s="9">
        <v>0</v>
      </c>
      <c r="I810" s="5">
        <v>0</v>
      </c>
      <c r="J810" s="5">
        <f t="shared" si="36"/>
        <v>1355865027</v>
      </c>
      <c r="K810" s="5">
        <v>37925201</v>
      </c>
      <c r="L810" s="5">
        <v>722606460.94988632</v>
      </c>
      <c r="M810" s="5">
        <v>530887.36</v>
      </c>
      <c r="N810" s="5">
        <v>46654</v>
      </c>
      <c r="O810" s="5">
        <v>360015509</v>
      </c>
      <c r="P810" s="5">
        <v>0</v>
      </c>
      <c r="Q810" s="5">
        <v>152099171.99000001</v>
      </c>
      <c r="R810" s="5">
        <v>78319429</v>
      </c>
      <c r="S810" s="5">
        <v>0</v>
      </c>
      <c r="T810" s="5">
        <v>150372772</v>
      </c>
      <c r="U810" s="5">
        <v>0</v>
      </c>
      <c r="V810" s="5">
        <v>124321392</v>
      </c>
      <c r="W810" s="5"/>
      <c r="X810" s="5">
        <f t="shared" si="37"/>
        <v>2982102504.2998857</v>
      </c>
      <c r="Y810" s="5">
        <v>0</v>
      </c>
      <c r="Z810" s="15">
        <f t="shared" si="38"/>
        <v>2982102504.2998857</v>
      </c>
      <c r="AA810" s="5">
        <v>2125166046</v>
      </c>
      <c r="AB810" s="26">
        <v>0.71264017348019681</v>
      </c>
      <c r="AC810" s="5">
        <v>2125166046</v>
      </c>
      <c r="AD810" s="26">
        <v>0.71264017348019681</v>
      </c>
    </row>
    <row r="811" spans="1:30" ht="33" x14ac:dyDescent="0.3">
      <c r="A811" s="3" t="s">
        <v>2378</v>
      </c>
      <c r="B811" s="4" t="s">
        <v>9</v>
      </c>
      <c r="C811" s="5" t="s">
        <v>311</v>
      </c>
      <c r="D811" s="5" t="s">
        <v>1567</v>
      </c>
      <c r="E811" s="5" t="s">
        <v>1577</v>
      </c>
      <c r="F811" s="5" t="s">
        <v>1578</v>
      </c>
      <c r="G811" s="5">
        <v>4755988</v>
      </c>
      <c r="H811" s="9">
        <v>0</v>
      </c>
      <c r="I811" s="5">
        <v>0</v>
      </c>
      <c r="J811" s="5">
        <f t="shared" si="36"/>
        <v>4755988</v>
      </c>
      <c r="K811" s="5">
        <v>2644629</v>
      </c>
      <c r="L811" s="5">
        <v>56439972.662731215</v>
      </c>
      <c r="M811" s="5">
        <v>0</v>
      </c>
      <c r="N811" s="5">
        <v>164</v>
      </c>
      <c r="O811" s="5">
        <v>1533560</v>
      </c>
      <c r="P811" s="5">
        <v>0</v>
      </c>
      <c r="Q811" s="5">
        <v>4512593</v>
      </c>
      <c r="R811" s="5">
        <v>3732715</v>
      </c>
      <c r="S811" s="5">
        <v>0</v>
      </c>
      <c r="T811" s="5">
        <v>4826824</v>
      </c>
      <c r="U811" s="5">
        <v>0</v>
      </c>
      <c r="V811" s="5">
        <v>4882452</v>
      </c>
      <c r="W811" s="5"/>
      <c r="X811" s="5">
        <f t="shared" si="37"/>
        <v>83328897.662731215</v>
      </c>
      <c r="Y811" s="5">
        <v>0</v>
      </c>
      <c r="Z811" s="15">
        <f t="shared" si="38"/>
        <v>83328897.662731215</v>
      </c>
      <c r="AA811" s="5">
        <v>0</v>
      </c>
      <c r="AB811" s="26">
        <v>0</v>
      </c>
      <c r="AC811" s="5">
        <v>0</v>
      </c>
      <c r="AD811" s="26">
        <v>0</v>
      </c>
    </row>
    <row r="812" spans="1:30" ht="33" x14ac:dyDescent="0.3">
      <c r="A812" s="3" t="s">
        <v>2378</v>
      </c>
      <c r="B812" s="4" t="s">
        <v>9</v>
      </c>
      <c r="C812" s="5" t="s">
        <v>311</v>
      </c>
      <c r="D812" s="5" t="s">
        <v>1567</v>
      </c>
      <c r="E812" s="5" t="s">
        <v>1579</v>
      </c>
      <c r="F812" s="5" t="s">
        <v>1580</v>
      </c>
      <c r="G812" s="5">
        <v>10989563</v>
      </c>
      <c r="H812" s="9">
        <v>0</v>
      </c>
      <c r="I812" s="5">
        <v>0</v>
      </c>
      <c r="J812" s="5">
        <f t="shared" si="36"/>
        <v>10989563</v>
      </c>
      <c r="K812" s="5">
        <v>2576541</v>
      </c>
      <c r="L812" s="5">
        <v>56041117.190147802</v>
      </c>
      <c r="M812" s="5">
        <v>73536531.159999996</v>
      </c>
      <c r="N812" s="5">
        <v>378</v>
      </c>
      <c r="O812" s="5">
        <v>473573</v>
      </c>
      <c r="P812" s="5">
        <v>0</v>
      </c>
      <c r="Q812" s="5">
        <v>823473.45</v>
      </c>
      <c r="R812" s="5">
        <v>12580109</v>
      </c>
      <c r="S812" s="5">
        <v>0</v>
      </c>
      <c r="T812" s="5">
        <v>10130953</v>
      </c>
      <c r="U812" s="5">
        <v>-1091008.6499999999</v>
      </c>
      <c r="V812" s="5">
        <v>5138932</v>
      </c>
      <c r="W812" s="5"/>
      <c r="X812" s="5">
        <f t="shared" si="37"/>
        <v>171200162.15014777</v>
      </c>
      <c r="Y812" s="5">
        <v>1979710.87</v>
      </c>
      <c r="Z812" s="15">
        <f t="shared" si="38"/>
        <v>169220451.28014776</v>
      </c>
      <c r="AA812" s="5">
        <v>139221878</v>
      </c>
      <c r="AB812" s="26">
        <v>0.82272489493315126</v>
      </c>
      <c r="AC812" s="5">
        <v>84886490</v>
      </c>
      <c r="AD812" s="26">
        <v>0.50163257075510781</v>
      </c>
    </row>
    <row r="813" spans="1:30" ht="33" x14ac:dyDescent="0.3">
      <c r="A813" s="3" t="s">
        <v>2378</v>
      </c>
      <c r="B813" s="4" t="s">
        <v>9</v>
      </c>
      <c r="C813" s="5" t="s">
        <v>311</v>
      </c>
      <c r="D813" s="5" t="s">
        <v>1567</v>
      </c>
      <c r="E813" s="5" t="s">
        <v>1581</v>
      </c>
      <c r="F813" s="5" t="s">
        <v>1582</v>
      </c>
      <c r="G813" s="5">
        <v>0</v>
      </c>
      <c r="H813" s="9">
        <v>0</v>
      </c>
      <c r="I813" s="5">
        <v>0</v>
      </c>
      <c r="J813" s="5">
        <f t="shared" si="36"/>
        <v>0</v>
      </c>
      <c r="K813" s="5">
        <v>0</v>
      </c>
      <c r="L813" s="5">
        <v>0</v>
      </c>
      <c r="M813" s="5">
        <v>0</v>
      </c>
      <c r="N813" s="5">
        <v>0</v>
      </c>
      <c r="O813" s="5">
        <v>0</v>
      </c>
      <c r="P813" s="5">
        <v>0</v>
      </c>
      <c r="Q813" s="5">
        <v>0</v>
      </c>
      <c r="R813" s="5">
        <v>0</v>
      </c>
      <c r="S813" s="5">
        <v>0</v>
      </c>
      <c r="T813" s="5">
        <v>0</v>
      </c>
      <c r="U813" s="5">
        <v>0</v>
      </c>
      <c r="V813" s="5">
        <v>0</v>
      </c>
      <c r="W813" s="5"/>
      <c r="X813" s="5">
        <f t="shared" si="37"/>
        <v>0</v>
      </c>
      <c r="Y813" s="5">
        <v>0</v>
      </c>
      <c r="Z813" s="15">
        <f t="shared" si="38"/>
        <v>0</v>
      </c>
      <c r="AA813" s="5">
        <v>0</v>
      </c>
      <c r="AB813" s="26">
        <v>0</v>
      </c>
      <c r="AC813" s="5">
        <v>0</v>
      </c>
      <c r="AD813" s="26">
        <v>0</v>
      </c>
    </row>
    <row r="814" spans="1:30" ht="33" x14ac:dyDescent="0.3">
      <c r="A814" s="3" t="s">
        <v>2378</v>
      </c>
      <c r="B814" s="4" t="s">
        <v>9</v>
      </c>
      <c r="C814" s="5" t="s">
        <v>311</v>
      </c>
      <c r="D814" s="5" t="s">
        <v>1567</v>
      </c>
      <c r="E814" s="5" t="s">
        <v>1583</v>
      </c>
      <c r="F814" s="5" t="s">
        <v>1584</v>
      </c>
      <c r="G814" s="5">
        <v>102844217</v>
      </c>
      <c r="H814" s="9">
        <v>0</v>
      </c>
      <c r="I814" s="5">
        <v>0</v>
      </c>
      <c r="J814" s="5">
        <f t="shared" si="36"/>
        <v>102844217</v>
      </c>
      <c r="K814" s="5">
        <v>7673026</v>
      </c>
      <c r="L814" s="5">
        <v>151984487.55147281</v>
      </c>
      <c r="M814" s="5">
        <v>224531.56</v>
      </c>
      <c r="N814" s="5">
        <v>3539</v>
      </c>
      <c r="O814" s="5">
        <v>19491872</v>
      </c>
      <c r="P814" s="5">
        <v>0</v>
      </c>
      <c r="Q814" s="5">
        <v>13344007.629999999</v>
      </c>
      <c r="R814" s="5">
        <v>11731124</v>
      </c>
      <c r="S814" s="5">
        <v>0</v>
      </c>
      <c r="T814" s="5">
        <v>16858035</v>
      </c>
      <c r="U814" s="5">
        <v>0</v>
      </c>
      <c r="V814" s="5">
        <v>15814444</v>
      </c>
      <c r="W814" s="5"/>
      <c r="X814" s="5">
        <f t="shared" si="37"/>
        <v>339969283.74147284</v>
      </c>
      <c r="Y814" s="5">
        <v>20568843.400000002</v>
      </c>
      <c r="Z814" s="15">
        <f t="shared" si="38"/>
        <v>319400440.34147286</v>
      </c>
      <c r="AA814" s="5">
        <v>209408697</v>
      </c>
      <c r="AB814" s="26">
        <v>0.6556305832769671</v>
      </c>
      <c r="AC814" s="5">
        <v>209408697</v>
      </c>
      <c r="AD814" s="26">
        <v>0.6556305832769671</v>
      </c>
    </row>
    <row r="815" spans="1:30" ht="33" x14ac:dyDescent="0.3">
      <c r="A815" s="3" t="s">
        <v>2378</v>
      </c>
      <c r="B815" s="4" t="s">
        <v>9</v>
      </c>
      <c r="C815" s="5" t="s">
        <v>311</v>
      </c>
      <c r="D815" s="5" t="s">
        <v>1567</v>
      </c>
      <c r="E815" s="5" t="s">
        <v>1585</v>
      </c>
      <c r="F815" s="5" t="s">
        <v>1586</v>
      </c>
      <c r="G815" s="5">
        <v>106390042</v>
      </c>
      <c r="H815" s="9">
        <v>0</v>
      </c>
      <c r="I815" s="5">
        <v>0</v>
      </c>
      <c r="J815" s="5">
        <f t="shared" si="36"/>
        <v>106390042</v>
      </c>
      <c r="K815" s="5">
        <v>10794728</v>
      </c>
      <c r="L815" s="5">
        <v>136873551.57115343</v>
      </c>
      <c r="M815" s="5">
        <v>8432.64</v>
      </c>
      <c r="N815" s="5">
        <v>3661</v>
      </c>
      <c r="O815" s="5">
        <v>38336433</v>
      </c>
      <c r="P815" s="5">
        <v>0</v>
      </c>
      <c r="Q815" s="5">
        <v>0</v>
      </c>
      <c r="R815" s="5">
        <v>15722867</v>
      </c>
      <c r="S815" s="5">
        <v>0</v>
      </c>
      <c r="T815" s="5">
        <v>21214653</v>
      </c>
      <c r="U815" s="5">
        <v>0</v>
      </c>
      <c r="V815" s="5">
        <v>19415154</v>
      </c>
      <c r="W815" s="5"/>
      <c r="X815" s="5">
        <f t="shared" si="37"/>
        <v>348759522.21115339</v>
      </c>
      <c r="Y815" s="5">
        <v>0</v>
      </c>
      <c r="Z815" s="15">
        <f t="shared" si="38"/>
        <v>348759522.21115339</v>
      </c>
      <c r="AA815" s="5">
        <v>121999990</v>
      </c>
      <c r="AB815" s="26">
        <v>0.34981120867041499</v>
      </c>
      <c r="AC815" s="5">
        <v>121999990</v>
      </c>
      <c r="AD815" s="26">
        <v>0.34981120867041499</v>
      </c>
    </row>
    <row r="816" spans="1:30" ht="33" x14ac:dyDescent="0.3">
      <c r="A816" s="3" t="s">
        <v>2378</v>
      </c>
      <c r="B816" s="4" t="s">
        <v>9</v>
      </c>
      <c r="C816" s="5" t="s">
        <v>311</v>
      </c>
      <c r="D816" s="5" t="s">
        <v>1567</v>
      </c>
      <c r="E816" s="5" t="s">
        <v>1587</v>
      </c>
      <c r="F816" s="5" t="s">
        <v>1588</v>
      </c>
      <c r="G816" s="5">
        <v>48888</v>
      </c>
      <c r="H816" s="9">
        <v>0</v>
      </c>
      <c r="I816" s="5">
        <v>0</v>
      </c>
      <c r="J816" s="5">
        <f t="shared" si="36"/>
        <v>48888</v>
      </c>
      <c r="K816" s="5">
        <v>384</v>
      </c>
      <c r="L816" s="5">
        <v>3664.9099237362211</v>
      </c>
      <c r="M816" s="5">
        <v>0</v>
      </c>
      <c r="N816" s="5">
        <v>2</v>
      </c>
      <c r="O816" s="5">
        <v>14904</v>
      </c>
      <c r="P816" s="5">
        <v>0</v>
      </c>
      <c r="Q816" s="5">
        <v>0</v>
      </c>
      <c r="R816" s="5">
        <v>588</v>
      </c>
      <c r="S816" s="5">
        <v>0</v>
      </c>
      <c r="T816" s="5">
        <v>1288</v>
      </c>
      <c r="U816" s="5">
        <v>-4853.4399999999996</v>
      </c>
      <c r="V816" s="5">
        <v>1274</v>
      </c>
      <c r="W816" s="5"/>
      <c r="X816" s="5">
        <f t="shared" si="37"/>
        <v>66139.469923736222</v>
      </c>
      <c r="Y816" s="5">
        <v>8806.9120000000003</v>
      </c>
      <c r="Z816" s="15">
        <f t="shared" si="38"/>
        <v>57332.557923736225</v>
      </c>
      <c r="AA816" s="5">
        <v>0</v>
      </c>
      <c r="AB816" s="26">
        <v>0</v>
      </c>
      <c r="AC816" s="5">
        <v>0</v>
      </c>
      <c r="AD816" s="26">
        <v>0</v>
      </c>
    </row>
    <row r="817" spans="1:30" ht="33" x14ac:dyDescent="0.3">
      <c r="A817" s="3" t="s">
        <v>2378</v>
      </c>
      <c r="B817" s="4" t="s">
        <v>9</v>
      </c>
      <c r="C817" s="5" t="s">
        <v>311</v>
      </c>
      <c r="D817" s="5" t="s">
        <v>1567</v>
      </c>
      <c r="E817" s="5" t="s">
        <v>1589</v>
      </c>
      <c r="F817" s="5" t="s">
        <v>1590</v>
      </c>
      <c r="G817" s="5">
        <v>0</v>
      </c>
      <c r="H817" s="9">
        <v>0</v>
      </c>
      <c r="I817" s="5">
        <v>0</v>
      </c>
      <c r="J817" s="5">
        <f t="shared" si="36"/>
        <v>0</v>
      </c>
      <c r="K817" s="5">
        <v>0</v>
      </c>
      <c r="L817" s="5">
        <v>0</v>
      </c>
      <c r="M817" s="5">
        <v>0</v>
      </c>
      <c r="N817" s="5">
        <v>0</v>
      </c>
      <c r="O817" s="5">
        <v>0</v>
      </c>
      <c r="P817" s="5">
        <v>0</v>
      </c>
      <c r="Q817" s="5">
        <v>0</v>
      </c>
      <c r="R817" s="5">
        <v>0</v>
      </c>
      <c r="S817" s="5">
        <v>0</v>
      </c>
      <c r="T817" s="5">
        <v>0</v>
      </c>
      <c r="U817" s="5">
        <v>0</v>
      </c>
      <c r="V817" s="5">
        <v>0</v>
      </c>
      <c r="W817" s="5"/>
      <c r="X817" s="5">
        <f t="shared" si="37"/>
        <v>0</v>
      </c>
      <c r="Y817" s="5">
        <v>0</v>
      </c>
      <c r="Z817" s="15">
        <f t="shared" si="38"/>
        <v>0</v>
      </c>
      <c r="AA817" s="5">
        <v>0</v>
      </c>
      <c r="AB817" s="26">
        <v>0</v>
      </c>
      <c r="AC817" s="5">
        <v>0</v>
      </c>
      <c r="AD817" s="26">
        <v>0</v>
      </c>
    </row>
    <row r="818" spans="1:30" ht="33" x14ac:dyDescent="0.3">
      <c r="A818" s="3" t="s">
        <v>2378</v>
      </c>
      <c r="B818" s="4" t="s">
        <v>9</v>
      </c>
      <c r="C818" s="5" t="s">
        <v>311</v>
      </c>
      <c r="D818" s="5" t="s">
        <v>1567</v>
      </c>
      <c r="E818" s="5" t="s">
        <v>1591</v>
      </c>
      <c r="F818" s="5" t="s">
        <v>1592</v>
      </c>
      <c r="G818" s="5">
        <v>503968675</v>
      </c>
      <c r="H818" s="9">
        <v>0</v>
      </c>
      <c r="I818" s="5">
        <v>0</v>
      </c>
      <c r="J818" s="5">
        <f t="shared" si="36"/>
        <v>503968675</v>
      </c>
      <c r="K818" s="5">
        <v>8938723</v>
      </c>
      <c r="L818" s="5">
        <v>126937455.89252794</v>
      </c>
      <c r="M818" s="5">
        <v>813556.33</v>
      </c>
      <c r="N818" s="5">
        <v>17341</v>
      </c>
      <c r="O818" s="5">
        <v>102386094</v>
      </c>
      <c r="P818" s="5">
        <v>0</v>
      </c>
      <c r="Q818" s="5">
        <v>11161693.91</v>
      </c>
      <c r="R818" s="5">
        <v>14667703</v>
      </c>
      <c r="S818" s="5">
        <v>0</v>
      </c>
      <c r="T818" s="5">
        <v>35649471</v>
      </c>
      <c r="U818" s="5">
        <v>0</v>
      </c>
      <c r="V818" s="5">
        <v>50478751</v>
      </c>
      <c r="W818" s="5"/>
      <c r="X818" s="5">
        <f t="shared" si="37"/>
        <v>855019464.13252795</v>
      </c>
      <c r="Y818" s="5">
        <v>100793735</v>
      </c>
      <c r="Z818" s="15">
        <f t="shared" si="38"/>
        <v>754225729.13252795</v>
      </c>
      <c r="AA818" s="5">
        <v>305400000</v>
      </c>
      <c r="AB818" s="26">
        <v>0.40491856509755447</v>
      </c>
      <c r="AC818" s="5">
        <v>201970758.65000001</v>
      </c>
      <c r="AD818" s="26">
        <v>0.2677855592148739</v>
      </c>
    </row>
    <row r="819" spans="1:30" ht="33" x14ac:dyDescent="0.3">
      <c r="A819" s="3" t="s">
        <v>2378</v>
      </c>
      <c r="B819" s="4" t="s">
        <v>9</v>
      </c>
      <c r="C819" s="5" t="s">
        <v>311</v>
      </c>
      <c r="D819" s="5" t="s">
        <v>1567</v>
      </c>
      <c r="E819" s="5" t="s">
        <v>1593</v>
      </c>
      <c r="F819" s="5" t="s">
        <v>1594</v>
      </c>
      <c r="G819" s="5">
        <v>0</v>
      </c>
      <c r="H819" s="9">
        <v>0</v>
      </c>
      <c r="I819" s="5">
        <v>0</v>
      </c>
      <c r="J819" s="5">
        <f t="shared" si="36"/>
        <v>0</v>
      </c>
      <c r="K819" s="5">
        <v>152</v>
      </c>
      <c r="L819" s="5">
        <v>2488.0355933382189</v>
      </c>
      <c r="M819" s="5">
        <v>11064565.199999999</v>
      </c>
      <c r="N819" s="5">
        <v>0</v>
      </c>
      <c r="O819" s="5">
        <v>0</v>
      </c>
      <c r="P819" s="5">
        <v>0</v>
      </c>
      <c r="Q819" s="5">
        <v>0</v>
      </c>
      <c r="R819" s="5">
        <v>767380</v>
      </c>
      <c r="S819" s="5">
        <v>0</v>
      </c>
      <c r="T819" s="5">
        <v>756210</v>
      </c>
      <c r="U819" s="5">
        <v>0</v>
      </c>
      <c r="V819" s="5">
        <v>753512</v>
      </c>
      <c r="W819" s="5"/>
      <c r="X819" s="5">
        <f t="shared" si="37"/>
        <v>13344307.235593338</v>
      </c>
      <c r="Y819" s="5">
        <v>0</v>
      </c>
      <c r="Z819" s="15">
        <f t="shared" si="38"/>
        <v>13344307.235593338</v>
      </c>
      <c r="AA819" s="5">
        <v>0</v>
      </c>
      <c r="AB819" s="26">
        <v>0</v>
      </c>
      <c r="AC819" s="5">
        <v>0</v>
      </c>
      <c r="AD819" s="26">
        <v>0</v>
      </c>
    </row>
    <row r="820" spans="1:30" ht="33" x14ac:dyDescent="0.3">
      <c r="A820" s="3" t="s">
        <v>2378</v>
      </c>
      <c r="B820" s="4" t="s">
        <v>9</v>
      </c>
      <c r="C820" s="5" t="s">
        <v>311</v>
      </c>
      <c r="D820" s="5" t="s">
        <v>1567</v>
      </c>
      <c r="E820" s="5" t="s">
        <v>1595</v>
      </c>
      <c r="F820" s="5" t="s">
        <v>1596</v>
      </c>
      <c r="G820" s="5">
        <v>0</v>
      </c>
      <c r="H820" s="9">
        <v>0</v>
      </c>
      <c r="I820" s="5">
        <v>0</v>
      </c>
      <c r="J820" s="5">
        <f t="shared" si="36"/>
        <v>0</v>
      </c>
      <c r="K820" s="5">
        <v>0</v>
      </c>
      <c r="L820" s="5">
        <v>0</v>
      </c>
      <c r="M820" s="5">
        <v>0</v>
      </c>
      <c r="N820" s="5">
        <v>0</v>
      </c>
      <c r="O820" s="5">
        <v>0</v>
      </c>
      <c r="P820" s="5">
        <v>0</v>
      </c>
      <c r="Q820" s="5">
        <v>0</v>
      </c>
      <c r="R820" s="5">
        <v>0</v>
      </c>
      <c r="S820" s="5">
        <v>0</v>
      </c>
      <c r="T820" s="5">
        <v>0</v>
      </c>
      <c r="U820" s="5">
        <v>0</v>
      </c>
      <c r="V820" s="5">
        <v>0</v>
      </c>
      <c r="W820" s="5"/>
      <c r="X820" s="5">
        <f t="shared" si="37"/>
        <v>0</v>
      </c>
      <c r="Y820" s="5">
        <v>0</v>
      </c>
      <c r="Z820" s="15">
        <f t="shared" si="38"/>
        <v>0</v>
      </c>
      <c r="AA820" s="5">
        <v>0</v>
      </c>
      <c r="AB820" s="26">
        <v>0</v>
      </c>
      <c r="AC820" s="5">
        <v>0</v>
      </c>
      <c r="AD820" s="26">
        <v>0</v>
      </c>
    </row>
    <row r="821" spans="1:30" ht="33" x14ac:dyDescent="0.3">
      <c r="A821" s="3" t="s">
        <v>2378</v>
      </c>
      <c r="B821" s="4" t="s">
        <v>9</v>
      </c>
      <c r="C821" s="5" t="s">
        <v>311</v>
      </c>
      <c r="D821" s="5" t="s">
        <v>1567</v>
      </c>
      <c r="E821" s="5" t="s">
        <v>1597</v>
      </c>
      <c r="F821" s="5" t="s">
        <v>1598</v>
      </c>
      <c r="G821" s="5">
        <v>671441877</v>
      </c>
      <c r="H821" s="9">
        <v>0</v>
      </c>
      <c r="I821" s="5">
        <v>0</v>
      </c>
      <c r="J821" s="5">
        <f t="shared" si="36"/>
        <v>671441877</v>
      </c>
      <c r="K821" s="5">
        <v>26814671</v>
      </c>
      <c r="L821" s="5">
        <v>203255506.33871925</v>
      </c>
      <c r="M821" s="5">
        <v>16252708.960000001</v>
      </c>
      <c r="N821" s="5">
        <v>23103</v>
      </c>
      <c r="O821" s="5">
        <v>401287612</v>
      </c>
      <c r="P821" s="5">
        <v>0</v>
      </c>
      <c r="Q821" s="5">
        <v>135687143.94000003</v>
      </c>
      <c r="R821" s="5">
        <v>62213199</v>
      </c>
      <c r="S821" s="5">
        <v>0</v>
      </c>
      <c r="T821" s="5">
        <v>115597172</v>
      </c>
      <c r="U821" s="5">
        <v>2038463128.27</v>
      </c>
      <c r="V821" s="5">
        <v>110629411</v>
      </c>
      <c r="W821" s="5"/>
      <c r="X821" s="5">
        <f t="shared" si="37"/>
        <v>3781665532.5087194</v>
      </c>
      <c r="Y821" s="5">
        <v>0</v>
      </c>
      <c r="Z821" s="15">
        <f t="shared" si="38"/>
        <v>3781665532.5087194</v>
      </c>
      <c r="AA821" s="5">
        <v>1244609934</v>
      </c>
      <c r="AB821" s="26">
        <v>0.32911687279079332</v>
      </c>
      <c r="AC821" s="5">
        <v>1049749815.71</v>
      </c>
      <c r="AD821" s="26">
        <v>0.27758928088323198</v>
      </c>
    </row>
    <row r="822" spans="1:30" ht="33" x14ac:dyDescent="0.3">
      <c r="A822" s="3" t="s">
        <v>2378</v>
      </c>
      <c r="B822" s="4" t="s">
        <v>9</v>
      </c>
      <c r="C822" s="5" t="s">
        <v>311</v>
      </c>
      <c r="D822" s="5" t="s">
        <v>1567</v>
      </c>
      <c r="E822" s="5" t="s">
        <v>1599</v>
      </c>
      <c r="F822" s="5" t="s">
        <v>1600</v>
      </c>
      <c r="G822" s="5">
        <v>0</v>
      </c>
      <c r="H822" s="9">
        <v>0</v>
      </c>
      <c r="I822" s="5">
        <v>0</v>
      </c>
      <c r="J822" s="5">
        <f t="shared" si="36"/>
        <v>0</v>
      </c>
      <c r="K822" s="5">
        <v>0</v>
      </c>
      <c r="L822" s="5">
        <v>0</v>
      </c>
      <c r="M822" s="5">
        <v>0</v>
      </c>
      <c r="N822" s="5">
        <v>0</v>
      </c>
      <c r="O822" s="5">
        <v>0</v>
      </c>
      <c r="P822" s="5">
        <v>0</v>
      </c>
      <c r="Q822" s="5">
        <v>0</v>
      </c>
      <c r="R822" s="5">
        <v>0</v>
      </c>
      <c r="S822" s="5">
        <v>0</v>
      </c>
      <c r="T822" s="5">
        <v>0</v>
      </c>
      <c r="U822" s="5">
        <v>0</v>
      </c>
      <c r="V822" s="5">
        <v>0</v>
      </c>
      <c r="W822" s="5"/>
      <c r="X822" s="5">
        <f t="shared" si="37"/>
        <v>0</v>
      </c>
      <c r="Y822" s="5">
        <v>0</v>
      </c>
      <c r="Z822" s="15">
        <f t="shared" si="38"/>
        <v>0</v>
      </c>
      <c r="AA822" s="5">
        <v>0</v>
      </c>
      <c r="AB822" s="26">
        <v>0</v>
      </c>
      <c r="AC822" s="5">
        <v>0</v>
      </c>
      <c r="AD822" s="26">
        <v>0</v>
      </c>
    </row>
    <row r="823" spans="1:30" ht="33" x14ac:dyDescent="0.3">
      <c r="A823" s="3" t="s">
        <v>2378</v>
      </c>
      <c r="B823" s="4" t="s">
        <v>9</v>
      </c>
      <c r="C823" s="5" t="s">
        <v>311</v>
      </c>
      <c r="D823" s="5" t="s">
        <v>1567</v>
      </c>
      <c r="E823" s="5" t="s">
        <v>1601</v>
      </c>
      <c r="F823" s="5" t="s">
        <v>1602</v>
      </c>
      <c r="G823" s="5">
        <v>0</v>
      </c>
      <c r="H823" s="9">
        <v>0</v>
      </c>
      <c r="I823" s="5">
        <v>0</v>
      </c>
      <c r="J823" s="5">
        <f t="shared" si="36"/>
        <v>0</v>
      </c>
      <c r="K823" s="5">
        <v>0</v>
      </c>
      <c r="L823" s="5">
        <v>0</v>
      </c>
      <c r="M823" s="5">
        <v>0</v>
      </c>
      <c r="N823" s="5">
        <v>0</v>
      </c>
      <c r="O823" s="5">
        <v>0</v>
      </c>
      <c r="P823" s="5">
        <v>0</v>
      </c>
      <c r="Q823" s="5">
        <v>0</v>
      </c>
      <c r="R823" s="5">
        <v>0</v>
      </c>
      <c r="S823" s="5">
        <v>0</v>
      </c>
      <c r="T823" s="5">
        <v>0</v>
      </c>
      <c r="U823" s="5">
        <v>0</v>
      </c>
      <c r="V823" s="5">
        <v>0</v>
      </c>
      <c r="W823" s="5"/>
      <c r="X823" s="5">
        <f t="shared" si="37"/>
        <v>0</v>
      </c>
      <c r="Y823" s="5">
        <v>0</v>
      </c>
      <c r="Z823" s="15">
        <f t="shared" si="38"/>
        <v>0</v>
      </c>
      <c r="AA823" s="5">
        <v>0</v>
      </c>
      <c r="AB823" s="26">
        <v>0</v>
      </c>
      <c r="AC823" s="5">
        <v>0</v>
      </c>
      <c r="AD823" s="26">
        <v>0</v>
      </c>
    </row>
    <row r="824" spans="1:30" ht="33" x14ac:dyDescent="0.3">
      <c r="A824" s="3" t="s">
        <v>2378</v>
      </c>
      <c r="B824" s="4" t="s">
        <v>9</v>
      </c>
      <c r="C824" s="5" t="s">
        <v>311</v>
      </c>
      <c r="D824" s="5" t="s">
        <v>1567</v>
      </c>
      <c r="E824" s="5" t="s">
        <v>1603</v>
      </c>
      <c r="F824" s="5" t="s">
        <v>1604</v>
      </c>
      <c r="G824" s="5">
        <v>92264075</v>
      </c>
      <c r="H824" s="9">
        <v>0</v>
      </c>
      <c r="I824" s="5">
        <v>0</v>
      </c>
      <c r="J824" s="5">
        <f t="shared" si="36"/>
        <v>92264075</v>
      </c>
      <c r="K824" s="5">
        <v>3286067</v>
      </c>
      <c r="L824" s="5">
        <v>68175079.08764039</v>
      </c>
      <c r="M824" s="5">
        <v>1694.38</v>
      </c>
      <c r="N824" s="5">
        <v>3175</v>
      </c>
      <c r="O824" s="5">
        <v>30585613</v>
      </c>
      <c r="P824" s="5">
        <v>0</v>
      </c>
      <c r="Q824" s="5">
        <v>3339848.6999999997</v>
      </c>
      <c r="R824" s="5">
        <v>6739704</v>
      </c>
      <c r="S824" s="5">
        <v>0</v>
      </c>
      <c r="T824" s="5">
        <v>11946904</v>
      </c>
      <c r="U824" s="5">
        <v>0</v>
      </c>
      <c r="V824" s="5">
        <v>16180262</v>
      </c>
      <c r="W824" s="5"/>
      <c r="X824" s="5">
        <f t="shared" si="37"/>
        <v>232522422.16764039</v>
      </c>
      <c r="Y824" s="5">
        <v>0</v>
      </c>
      <c r="Z824" s="15">
        <f t="shared" si="38"/>
        <v>232522422.16764039</v>
      </c>
      <c r="AA824" s="5">
        <v>160073747</v>
      </c>
      <c r="AB824" s="26">
        <v>0.68842284330150549</v>
      </c>
      <c r="AC824" s="5">
        <v>0</v>
      </c>
      <c r="AD824" s="26">
        <v>0</v>
      </c>
    </row>
    <row r="825" spans="1:30" ht="33" x14ac:dyDescent="0.3">
      <c r="A825" s="3" t="s">
        <v>2378</v>
      </c>
      <c r="B825" s="4" t="s">
        <v>9</v>
      </c>
      <c r="C825" s="5" t="s">
        <v>311</v>
      </c>
      <c r="D825" s="5" t="s">
        <v>1567</v>
      </c>
      <c r="E825" s="5" t="s">
        <v>1605</v>
      </c>
      <c r="F825" s="5" t="s">
        <v>1606</v>
      </c>
      <c r="G825" s="5">
        <v>17521778</v>
      </c>
      <c r="H825" s="9">
        <v>0</v>
      </c>
      <c r="I825" s="5">
        <v>0</v>
      </c>
      <c r="J825" s="5">
        <f t="shared" si="36"/>
        <v>17521778</v>
      </c>
      <c r="K825" s="5">
        <v>5697701</v>
      </c>
      <c r="L825" s="5">
        <v>119302969.46859372</v>
      </c>
      <c r="M825" s="5">
        <v>0</v>
      </c>
      <c r="N825" s="5">
        <v>603</v>
      </c>
      <c r="O825" s="5">
        <v>8363533</v>
      </c>
      <c r="P825" s="5">
        <v>0</v>
      </c>
      <c r="Q825" s="5">
        <v>20318095.469999999</v>
      </c>
      <c r="R825" s="5">
        <v>9276628</v>
      </c>
      <c r="S825" s="5">
        <v>0</v>
      </c>
      <c r="T825" s="5">
        <v>12544274</v>
      </c>
      <c r="U825" s="5">
        <v>0</v>
      </c>
      <c r="V825" s="5">
        <v>4776568</v>
      </c>
      <c r="W825" s="5"/>
      <c r="X825" s="5">
        <f t="shared" si="37"/>
        <v>197802149.93859372</v>
      </c>
      <c r="Y825" s="5">
        <v>0</v>
      </c>
      <c r="Z825" s="15">
        <f t="shared" si="38"/>
        <v>197802149.93859372</v>
      </c>
      <c r="AA825" s="5">
        <v>182395720</v>
      </c>
      <c r="AB825" s="26">
        <v>0.92211191868553233</v>
      </c>
      <c r="AC825" s="5">
        <v>142955720</v>
      </c>
      <c r="AD825" s="26">
        <v>0.72272075932632485</v>
      </c>
    </row>
    <row r="826" spans="1:30" ht="33" x14ac:dyDescent="0.3">
      <c r="A826" s="3" t="s">
        <v>2378</v>
      </c>
      <c r="B826" s="4" t="s">
        <v>9</v>
      </c>
      <c r="C826" s="5" t="s">
        <v>311</v>
      </c>
      <c r="D826" s="5" t="s">
        <v>1567</v>
      </c>
      <c r="E826" s="5" t="s">
        <v>1607</v>
      </c>
      <c r="F826" s="5" t="s">
        <v>1608</v>
      </c>
      <c r="G826" s="5">
        <v>1319518</v>
      </c>
      <c r="H826" s="9">
        <v>0</v>
      </c>
      <c r="I826" s="5">
        <v>0</v>
      </c>
      <c r="J826" s="5">
        <f t="shared" si="36"/>
        <v>1319518</v>
      </c>
      <c r="K826" s="5">
        <v>5704970</v>
      </c>
      <c r="L826" s="5">
        <v>72873262.709866881</v>
      </c>
      <c r="M826" s="5">
        <v>0</v>
      </c>
      <c r="N826" s="5">
        <v>45</v>
      </c>
      <c r="O826" s="5">
        <v>11267165</v>
      </c>
      <c r="P826" s="5">
        <v>0</v>
      </c>
      <c r="Q826" s="5">
        <v>1337144.97</v>
      </c>
      <c r="R826" s="5">
        <v>4856599</v>
      </c>
      <c r="S826" s="5">
        <v>0</v>
      </c>
      <c r="T826" s="5">
        <v>15576122</v>
      </c>
      <c r="U826" s="5">
        <v>0</v>
      </c>
      <c r="V826" s="5">
        <v>6657009</v>
      </c>
      <c r="W826" s="5"/>
      <c r="X826" s="5">
        <f t="shared" si="37"/>
        <v>119591835.67986688</v>
      </c>
      <c r="Y826" s="5">
        <v>0</v>
      </c>
      <c r="Z826" s="15">
        <f t="shared" si="38"/>
        <v>119591835.67986688</v>
      </c>
      <c r="AA826" s="5">
        <v>62421206</v>
      </c>
      <c r="AB826" s="26">
        <v>0.52195206842626063</v>
      </c>
      <c r="AC826" s="5">
        <v>62421206</v>
      </c>
      <c r="AD826" s="26">
        <v>0.52195206842626063</v>
      </c>
    </row>
    <row r="827" spans="1:30" ht="33" x14ac:dyDescent="0.3">
      <c r="A827" s="3" t="s">
        <v>2378</v>
      </c>
      <c r="B827" s="4" t="s">
        <v>9</v>
      </c>
      <c r="C827" s="5" t="s">
        <v>311</v>
      </c>
      <c r="D827" s="5" t="s">
        <v>1567</v>
      </c>
      <c r="E827" s="5" t="s">
        <v>1609</v>
      </c>
      <c r="F827" s="5" t="s">
        <v>1610</v>
      </c>
      <c r="G827" s="5">
        <v>0</v>
      </c>
      <c r="H827" s="9">
        <v>0</v>
      </c>
      <c r="I827" s="5">
        <v>0</v>
      </c>
      <c r="J827" s="5">
        <f t="shared" si="36"/>
        <v>0</v>
      </c>
      <c r="K827" s="5">
        <v>0</v>
      </c>
      <c r="L827" s="5">
        <v>0</v>
      </c>
      <c r="M827" s="5">
        <v>0</v>
      </c>
      <c r="N827" s="5">
        <v>0</v>
      </c>
      <c r="O827" s="5">
        <v>0</v>
      </c>
      <c r="P827" s="5">
        <v>0</v>
      </c>
      <c r="Q827" s="5">
        <v>0</v>
      </c>
      <c r="R827" s="5">
        <v>0</v>
      </c>
      <c r="S827" s="5">
        <v>0</v>
      </c>
      <c r="T827" s="5">
        <v>0</v>
      </c>
      <c r="U827" s="5">
        <v>0</v>
      </c>
      <c r="V827" s="5">
        <v>0</v>
      </c>
      <c r="W827" s="5"/>
      <c r="X827" s="5">
        <f t="shared" si="37"/>
        <v>0</v>
      </c>
      <c r="Y827" s="5">
        <v>0</v>
      </c>
      <c r="Z827" s="15">
        <f t="shared" si="38"/>
        <v>0</v>
      </c>
      <c r="AA827" s="5">
        <v>0</v>
      </c>
      <c r="AB827" s="26">
        <v>0</v>
      </c>
      <c r="AC827" s="5">
        <v>0</v>
      </c>
      <c r="AD827" s="26">
        <v>0</v>
      </c>
    </row>
    <row r="828" spans="1:30" ht="33" x14ac:dyDescent="0.3">
      <c r="A828" s="3" t="s">
        <v>2378</v>
      </c>
      <c r="B828" s="4" t="s">
        <v>9</v>
      </c>
      <c r="C828" s="5" t="s">
        <v>311</v>
      </c>
      <c r="D828" s="5" t="s">
        <v>1567</v>
      </c>
      <c r="E828" s="5" t="s">
        <v>1611</v>
      </c>
      <c r="F828" s="5" t="s">
        <v>1612</v>
      </c>
      <c r="G828" s="5">
        <v>20723600</v>
      </c>
      <c r="H828" s="9">
        <v>0</v>
      </c>
      <c r="I828" s="5">
        <v>0</v>
      </c>
      <c r="J828" s="5">
        <f t="shared" si="36"/>
        <v>20723600</v>
      </c>
      <c r="K828" s="5">
        <v>1643280</v>
      </c>
      <c r="L828" s="5">
        <v>33533747.210286114</v>
      </c>
      <c r="M828" s="5">
        <v>20997326.23</v>
      </c>
      <c r="N828" s="5">
        <v>713</v>
      </c>
      <c r="O828" s="5">
        <v>8017875</v>
      </c>
      <c r="P828" s="5">
        <v>0</v>
      </c>
      <c r="Q828" s="5">
        <v>3587235.81</v>
      </c>
      <c r="R828" s="5">
        <v>4307674</v>
      </c>
      <c r="S828" s="5">
        <v>0</v>
      </c>
      <c r="T828" s="5">
        <v>4309907</v>
      </c>
      <c r="U828" s="5">
        <v>0</v>
      </c>
      <c r="V828" s="5">
        <v>2359548</v>
      </c>
      <c r="W828" s="5"/>
      <c r="X828" s="5">
        <f t="shared" si="37"/>
        <v>99480906.250286117</v>
      </c>
      <c r="Y828" s="5">
        <v>0</v>
      </c>
      <c r="Z828" s="15">
        <f t="shared" si="38"/>
        <v>99480906.250286117</v>
      </c>
      <c r="AA828" s="5">
        <v>66625928</v>
      </c>
      <c r="AB828" s="26">
        <v>0.6697358368687798</v>
      </c>
      <c r="AC828" s="5">
        <v>66625928</v>
      </c>
      <c r="AD828" s="26">
        <v>0.6697358368687798</v>
      </c>
    </row>
    <row r="829" spans="1:30" ht="33" x14ac:dyDescent="0.3">
      <c r="A829" s="3" t="s">
        <v>2378</v>
      </c>
      <c r="B829" s="4" t="s">
        <v>9</v>
      </c>
      <c r="C829" s="5" t="s">
        <v>311</v>
      </c>
      <c r="D829" s="5" t="s">
        <v>1567</v>
      </c>
      <c r="E829" s="5" t="s">
        <v>1613</v>
      </c>
      <c r="F829" s="5" t="s">
        <v>1614</v>
      </c>
      <c r="G829" s="5">
        <v>0</v>
      </c>
      <c r="H829" s="9">
        <v>0</v>
      </c>
      <c r="I829" s="5">
        <v>0</v>
      </c>
      <c r="J829" s="5">
        <f t="shared" si="36"/>
        <v>0</v>
      </c>
      <c r="K829" s="5">
        <v>0</v>
      </c>
      <c r="L829" s="5">
        <v>0</v>
      </c>
      <c r="M829" s="5">
        <v>0</v>
      </c>
      <c r="N829" s="5">
        <v>0</v>
      </c>
      <c r="O829" s="5">
        <v>0</v>
      </c>
      <c r="P829" s="5">
        <v>0</v>
      </c>
      <c r="Q829" s="5">
        <v>0</v>
      </c>
      <c r="R829" s="5">
        <v>0</v>
      </c>
      <c r="S829" s="5">
        <v>0</v>
      </c>
      <c r="T829" s="5">
        <v>0</v>
      </c>
      <c r="U829" s="5">
        <v>0</v>
      </c>
      <c r="V829" s="5">
        <v>0</v>
      </c>
      <c r="W829" s="5"/>
      <c r="X829" s="5">
        <f t="shared" si="37"/>
        <v>0</v>
      </c>
      <c r="Y829" s="5">
        <v>0</v>
      </c>
      <c r="Z829" s="15">
        <f t="shared" si="38"/>
        <v>0</v>
      </c>
      <c r="AA829" s="5">
        <v>0</v>
      </c>
      <c r="AB829" s="26">
        <v>0</v>
      </c>
      <c r="AC829" s="5">
        <v>0</v>
      </c>
      <c r="AD829" s="26">
        <v>0</v>
      </c>
    </row>
    <row r="830" spans="1:30" ht="33" x14ac:dyDescent="0.3">
      <c r="A830" s="3" t="s">
        <v>2378</v>
      </c>
      <c r="B830" s="4" t="s">
        <v>9</v>
      </c>
      <c r="C830" s="5" t="s">
        <v>311</v>
      </c>
      <c r="D830" s="5" t="s">
        <v>1567</v>
      </c>
      <c r="E830" s="5" t="s">
        <v>1615</v>
      </c>
      <c r="F830" s="5" t="s">
        <v>1616</v>
      </c>
      <c r="G830" s="5">
        <v>8707572</v>
      </c>
      <c r="H830" s="9">
        <v>0</v>
      </c>
      <c r="I830" s="5">
        <v>0</v>
      </c>
      <c r="J830" s="5">
        <f t="shared" si="36"/>
        <v>8707572</v>
      </c>
      <c r="K830" s="5">
        <v>511157</v>
      </c>
      <c r="L830" s="5">
        <v>10288804.557030471</v>
      </c>
      <c r="M830" s="5">
        <v>51760.62</v>
      </c>
      <c r="N830" s="5">
        <v>300</v>
      </c>
      <c r="O830" s="5">
        <v>1030000</v>
      </c>
      <c r="P830" s="5">
        <v>0</v>
      </c>
      <c r="Q830" s="5">
        <v>0</v>
      </c>
      <c r="R830" s="5">
        <v>773279</v>
      </c>
      <c r="S830" s="5">
        <v>0</v>
      </c>
      <c r="T830" s="5">
        <v>321643</v>
      </c>
      <c r="U830" s="5">
        <v>-864459.88</v>
      </c>
      <c r="V830" s="5">
        <v>259390</v>
      </c>
      <c r="W830" s="5"/>
      <c r="X830" s="5">
        <f t="shared" si="37"/>
        <v>21079446.297030471</v>
      </c>
      <c r="Y830" s="5">
        <v>1568622.4240000001</v>
      </c>
      <c r="Z830" s="15">
        <f t="shared" si="38"/>
        <v>19510823.873030473</v>
      </c>
      <c r="AA830" s="5">
        <v>10100798</v>
      </c>
      <c r="AB830" s="26">
        <v>0.51770227980798833</v>
      </c>
      <c r="AC830" s="5">
        <v>10100798</v>
      </c>
      <c r="AD830" s="26">
        <v>0.51770227980798833</v>
      </c>
    </row>
    <row r="831" spans="1:30" ht="33" x14ac:dyDescent="0.3">
      <c r="A831" s="3" t="s">
        <v>2378</v>
      </c>
      <c r="B831" s="4" t="s">
        <v>9</v>
      </c>
      <c r="C831" s="5" t="s">
        <v>311</v>
      </c>
      <c r="D831" s="5" t="s">
        <v>1567</v>
      </c>
      <c r="E831" s="5" t="s">
        <v>1617</v>
      </c>
      <c r="F831" s="5" t="s">
        <v>1618</v>
      </c>
      <c r="G831" s="5">
        <v>1266241</v>
      </c>
      <c r="H831" s="9">
        <v>0</v>
      </c>
      <c r="I831" s="5">
        <v>0</v>
      </c>
      <c r="J831" s="5">
        <f t="shared" si="36"/>
        <v>1266241</v>
      </c>
      <c r="K831" s="5">
        <v>521566</v>
      </c>
      <c r="L831" s="5">
        <v>10358696.071655259</v>
      </c>
      <c r="M831" s="5">
        <v>0</v>
      </c>
      <c r="N831" s="5">
        <v>44</v>
      </c>
      <c r="O831" s="5">
        <v>302330</v>
      </c>
      <c r="P831" s="5">
        <v>0</v>
      </c>
      <c r="Q831" s="5">
        <v>0</v>
      </c>
      <c r="R831" s="5">
        <v>731047</v>
      </c>
      <c r="S831" s="5">
        <v>0</v>
      </c>
      <c r="T831" s="5">
        <v>835169</v>
      </c>
      <c r="U831" s="5">
        <v>-125708.35</v>
      </c>
      <c r="V831" s="5">
        <v>802951</v>
      </c>
      <c r="W831" s="5"/>
      <c r="X831" s="5">
        <f t="shared" si="37"/>
        <v>14692335.721655259</v>
      </c>
      <c r="Y831" s="5">
        <v>228106.53</v>
      </c>
      <c r="Z831" s="15">
        <f t="shared" si="38"/>
        <v>14464229.19165526</v>
      </c>
      <c r="AA831" s="5">
        <v>0</v>
      </c>
      <c r="AB831" s="26">
        <v>0</v>
      </c>
      <c r="AC831" s="5">
        <v>0</v>
      </c>
      <c r="AD831" s="26">
        <v>0</v>
      </c>
    </row>
    <row r="832" spans="1:30" ht="33" x14ac:dyDescent="0.3">
      <c r="A832" s="3" t="s">
        <v>2378</v>
      </c>
      <c r="B832" s="4" t="s">
        <v>9</v>
      </c>
      <c r="C832" s="5" t="s">
        <v>311</v>
      </c>
      <c r="D832" s="5" t="s">
        <v>1567</v>
      </c>
      <c r="E832" s="5" t="s">
        <v>1619</v>
      </c>
      <c r="F832" s="5" t="s">
        <v>1620</v>
      </c>
      <c r="G832" s="5">
        <v>243458</v>
      </c>
      <c r="H832" s="9">
        <v>0</v>
      </c>
      <c r="I832" s="5">
        <v>0</v>
      </c>
      <c r="J832" s="5">
        <f t="shared" si="36"/>
        <v>243458</v>
      </c>
      <c r="K832" s="5">
        <v>337434</v>
      </c>
      <c r="L832" s="5">
        <v>6636887.4767917199</v>
      </c>
      <c r="M832" s="5">
        <v>59974358.509999998</v>
      </c>
      <c r="N832" s="5">
        <v>8</v>
      </c>
      <c r="O832" s="5">
        <v>13047</v>
      </c>
      <c r="P832" s="5">
        <v>0</v>
      </c>
      <c r="Q832" s="5">
        <v>10599918.039999999</v>
      </c>
      <c r="R832" s="5">
        <v>4635412</v>
      </c>
      <c r="S832" s="5">
        <v>0</v>
      </c>
      <c r="T832" s="5">
        <v>5313142</v>
      </c>
      <c r="U832" s="5">
        <v>0</v>
      </c>
      <c r="V832" s="5">
        <v>5622271</v>
      </c>
      <c r="W832" s="5"/>
      <c r="X832" s="5">
        <f t="shared" si="37"/>
        <v>93375936.026791722</v>
      </c>
      <c r="Y832" s="5">
        <v>0</v>
      </c>
      <c r="Z832" s="15">
        <f t="shared" si="38"/>
        <v>93375936.026791722</v>
      </c>
      <c r="AA832" s="5">
        <v>80256375.340000004</v>
      </c>
      <c r="AB832" s="26">
        <v>0.85949741180610584</v>
      </c>
      <c r="AC832" s="5">
        <v>0</v>
      </c>
      <c r="AD832" s="26">
        <v>0</v>
      </c>
    </row>
    <row r="833" spans="1:30" ht="33" x14ac:dyDescent="0.3">
      <c r="A833" s="3" t="s">
        <v>2378</v>
      </c>
      <c r="B833" s="4" t="s">
        <v>9</v>
      </c>
      <c r="C833" s="5" t="s">
        <v>311</v>
      </c>
      <c r="D833" s="5" t="s">
        <v>1567</v>
      </c>
      <c r="E833" s="5" t="s">
        <v>1621</v>
      </c>
      <c r="F833" s="5" t="s">
        <v>1622</v>
      </c>
      <c r="G833" s="5">
        <v>66912677</v>
      </c>
      <c r="H833" s="9">
        <v>0</v>
      </c>
      <c r="I833" s="5">
        <v>0</v>
      </c>
      <c r="J833" s="5">
        <f t="shared" si="36"/>
        <v>66912677</v>
      </c>
      <c r="K833" s="5">
        <v>3440840</v>
      </c>
      <c r="L833" s="5">
        <v>70496879.018058524</v>
      </c>
      <c r="M833" s="5">
        <v>1779685.86</v>
      </c>
      <c r="N833" s="5">
        <v>2302</v>
      </c>
      <c r="O833" s="5">
        <v>5833046</v>
      </c>
      <c r="P833" s="5">
        <v>0</v>
      </c>
      <c r="Q833" s="5">
        <v>7653028.7699999986</v>
      </c>
      <c r="R833" s="5">
        <v>5376140</v>
      </c>
      <c r="S833" s="5">
        <v>0</v>
      </c>
      <c r="T833" s="5">
        <v>10048960</v>
      </c>
      <c r="U833" s="5">
        <v>0</v>
      </c>
      <c r="V833" s="5">
        <v>12366385</v>
      </c>
      <c r="W833" s="5"/>
      <c r="X833" s="5">
        <f t="shared" si="37"/>
        <v>183909943.64805856</v>
      </c>
      <c r="Y833" s="5">
        <v>0</v>
      </c>
      <c r="Z833" s="15">
        <f t="shared" si="38"/>
        <v>183909943.64805856</v>
      </c>
      <c r="AA833" s="5">
        <v>0</v>
      </c>
      <c r="AB833" s="26">
        <v>0</v>
      </c>
      <c r="AC833" s="5">
        <v>0</v>
      </c>
      <c r="AD833" s="26">
        <v>0</v>
      </c>
    </row>
    <row r="834" spans="1:30" ht="33" x14ac:dyDescent="0.3">
      <c r="A834" s="3" t="s">
        <v>2378</v>
      </c>
      <c r="B834" s="4" t="s">
        <v>9</v>
      </c>
      <c r="C834" s="5" t="s">
        <v>311</v>
      </c>
      <c r="D834" s="5" t="s">
        <v>1567</v>
      </c>
      <c r="E834" s="5" t="s">
        <v>1623</v>
      </c>
      <c r="F834" s="5" t="s">
        <v>1624</v>
      </c>
      <c r="G834" s="5">
        <v>0</v>
      </c>
      <c r="H834" s="9">
        <v>0</v>
      </c>
      <c r="I834" s="5">
        <v>0</v>
      </c>
      <c r="J834" s="5">
        <f t="shared" si="36"/>
        <v>0</v>
      </c>
      <c r="K834" s="5">
        <v>0</v>
      </c>
      <c r="L834" s="5">
        <v>0</v>
      </c>
      <c r="M834" s="5">
        <v>0</v>
      </c>
      <c r="N834" s="5">
        <v>0</v>
      </c>
      <c r="O834" s="5">
        <v>0</v>
      </c>
      <c r="P834" s="5">
        <v>0</v>
      </c>
      <c r="Q834" s="5">
        <v>0</v>
      </c>
      <c r="R834" s="5">
        <v>0</v>
      </c>
      <c r="S834" s="5">
        <v>0</v>
      </c>
      <c r="T834" s="5">
        <v>0</v>
      </c>
      <c r="U834" s="5">
        <v>0</v>
      </c>
      <c r="V834" s="5">
        <v>0</v>
      </c>
      <c r="W834" s="5"/>
      <c r="X834" s="5">
        <f t="shared" si="37"/>
        <v>0</v>
      </c>
      <c r="Y834" s="5">
        <v>0</v>
      </c>
      <c r="Z834" s="15">
        <f t="shared" si="38"/>
        <v>0</v>
      </c>
      <c r="AA834" s="5">
        <v>0</v>
      </c>
      <c r="AB834" s="26">
        <v>0</v>
      </c>
      <c r="AC834" s="5">
        <v>0</v>
      </c>
      <c r="AD834" s="26">
        <v>0</v>
      </c>
    </row>
    <row r="835" spans="1:30" ht="33" x14ac:dyDescent="0.3">
      <c r="A835" s="3" t="s">
        <v>2378</v>
      </c>
      <c r="B835" s="4" t="s">
        <v>9</v>
      </c>
      <c r="C835" s="5" t="s">
        <v>311</v>
      </c>
      <c r="D835" s="5" t="s">
        <v>1567</v>
      </c>
      <c r="E835" s="5" t="s">
        <v>1625</v>
      </c>
      <c r="F835" s="5" t="s">
        <v>1626</v>
      </c>
      <c r="G835" s="5">
        <v>0</v>
      </c>
      <c r="H835" s="9">
        <v>0</v>
      </c>
      <c r="I835" s="5">
        <v>0</v>
      </c>
      <c r="J835" s="5">
        <f t="shared" ref="J835:J898" si="39">SUM(G835:I835)</f>
        <v>0</v>
      </c>
      <c r="K835" s="5">
        <v>0</v>
      </c>
      <c r="L835" s="5">
        <v>0</v>
      </c>
      <c r="M835" s="5">
        <v>0</v>
      </c>
      <c r="N835" s="5">
        <v>0</v>
      </c>
      <c r="O835" s="5">
        <v>0</v>
      </c>
      <c r="P835" s="5">
        <v>0</v>
      </c>
      <c r="Q835" s="5">
        <v>0</v>
      </c>
      <c r="R835" s="5">
        <v>0</v>
      </c>
      <c r="S835" s="5">
        <v>0</v>
      </c>
      <c r="T835" s="5">
        <v>0</v>
      </c>
      <c r="U835" s="5">
        <v>0</v>
      </c>
      <c r="V835" s="5">
        <v>0</v>
      </c>
      <c r="W835" s="5"/>
      <c r="X835" s="5">
        <f t="shared" si="37"/>
        <v>0</v>
      </c>
      <c r="Y835" s="5">
        <v>0</v>
      </c>
      <c r="Z835" s="15">
        <f t="shared" si="38"/>
        <v>0</v>
      </c>
      <c r="AA835" s="5">
        <v>0</v>
      </c>
      <c r="AB835" s="26">
        <v>0</v>
      </c>
      <c r="AC835" s="5">
        <v>0</v>
      </c>
      <c r="AD835" s="26">
        <v>0</v>
      </c>
    </row>
    <row r="836" spans="1:30" ht="33" x14ac:dyDescent="0.3">
      <c r="A836" s="3" t="s">
        <v>2378</v>
      </c>
      <c r="B836" s="4" t="s">
        <v>9</v>
      </c>
      <c r="C836" s="5" t="s">
        <v>311</v>
      </c>
      <c r="D836" s="5" t="s">
        <v>1567</v>
      </c>
      <c r="E836" s="5" t="s">
        <v>1627</v>
      </c>
      <c r="F836" s="5" t="s">
        <v>1628</v>
      </c>
      <c r="G836" s="5">
        <v>374846103</v>
      </c>
      <c r="H836" s="9">
        <v>0</v>
      </c>
      <c r="I836" s="5">
        <v>0</v>
      </c>
      <c r="J836" s="5">
        <f t="shared" si="39"/>
        <v>374846103</v>
      </c>
      <c r="K836" s="5">
        <v>25359441</v>
      </c>
      <c r="L836" s="5">
        <v>357361665.63006216</v>
      </c>
      <c r="M836" s="5">
        <v>166040145.43000001</v>
      </c>
      <c r="N836" s="5">
        <v>12898</v>
      </c>
      <c r="O836" s="5">
        <v>131622950</v>
      </c>
      <c r="P836" s="5">
        <v>0</v>
      </c>
      <c r="Q836" s="5">
        <v>16876710.07</v>
      </c>
      <c r="R836" s="5">
        <v>45041353</v>
      </c>
      <c r="S836" s="5">
        <v>0</v>
      </c>
      <c r="T836" s="5">
        <v>69077944</v>
      </c>
      <c r="U836" s="5">
        <v>0</v>
      </c>
      <c r="V836" s="5">
        <v>81971934</v>
      </c>
      <c r="W836" s="5"/>
      <c r="X836" s="5">
        <f t="shared" ref="X836:X899" si="40">+J836+K836+L836+M836+N836+O836+P836+Q836+R836+S836+T836+U836+V836+W836</f>
        <v>1268211144.1300621</v>
      </c>
      <c r="Y836" s="5">
        <v>0</v>
      </c>
      <c r="Z836" s="15">
        <f t="shared" ref="Z836:Z899" si="41">+X836-Y836</f>
        <v>1268211144.1300621</v>
      </c>
      <c r="AA836" s="5">
        <v>946646034.70000005</v>
      </c>
      <c r="AB836" s="26">
        <v>0.74644197780595767</v>
      </c>
      <c r="AC836" s="5">
        <v>0</v>
      </c>
      <c r="AD836" s="26">
        <v>0</v>
      </c>
    </row>
    <row r="837" spans="1:30" ht="33" x14ac:dyDescent="0.3">
      <c r="A837" s="3" t="s">
        <v>2378</v>
      </c>
      <c r="B837" s="4" t="s">
        <v>9</v>
      </c>
      <c r="C837" s="5" t="s">
        <v>311</v>
      </c>
      <c r="D837" s="5" t="s">
        <v>1567</v>
      </c>
      <c r="E837" s="5" t="s">
        <v>1629</v>
      </c>
      <c r="F837" s="5" t="s">
        <v>1630</v>
      </c>
      <c r="G837" s="5">
        <v>0</v>
      </c>
      <c r="H837" s="9">
        <v>0</v>
      </c>
      <c r="I837" s="5">
        <v>0</v>
      </c>
      <c r="J837" s="5">
        <f t="shared" si="39"/>
        <v>0</v>
      </c>
      <c r="K837" s="5">
        <v>0</v>
      </c>
      <c r="L837" s="5">
        <v>0</v>
      </c>
      <c r="M837" s="5">
        <v>0</v>
      </c>
      <c r="N837" s="5">
        <v>0</v>
      </c>
      <c r="O837" s="5">
        <v>0</v>
      </c>
      <c r="P837" s="5">
        <v>0</v>
      </c>
      <c r="Q837" s="5">
        <v>0</v>
      </c>
      <c r="R837" s="5">
        <v>0</v>
      </c>
      <c r="S837" s="5">
        <v>0</v>
      </c>
      <c r="T837" s="5">
        <v>0</v>
      </c>
      <c r="U837" s="5">
        <v>0</v>
      </c>
      <c r="V837" s="5">
        <v>0</v>
      </c>
      <c r="W837" s="5"/>
      <c r="X837" s="5">
        <f t="shared" si="40"/>
        <v>0</v>
      </c>
      <c r="Y837" s="5">
        <v>0</v>
      </c>
      <c r="Z837" s="15">
        <f t="shared" si="41"/>
        <v>0</v>
      </c>
      <c r="AA837" s="5">
        <v>0</v>
      </c>
      <c r="AB837" s="26">
        <v>0</v>
      </c>
      <c r="AC837" s="5">
        <v>0</v>
      </c>
      <c r="AD837" s="26">
        <v>0</v>
      </c>
    </row>
    <row r="838" spans="1:30" ht="33" x14ac:dyDescent="0.3">
      <c r="A838" s="3" t="s">
        <v>2378</v>
      </c>
      <c r="B838" s="4" t="s">
        <v>9</v>
      </c>
      <c r="C838" s="5" t="s">
        <v>311</v>
      </c>
      <c r="D838" s="5" t="s">
        <v>1567</v>
      </c>
      <c r="E838" s="5" t="s">
        <v>1631</v>
      </c>
      <c r="F838" s="5" t="s">
        <v>1089</v>
      </c>
      <c r="G838" s="5">
        <v>613872004</v>
      </c>
      <c r="H838" s="9">
        <v>0</v>
      </c>
      <c r="I838" s="5">
        <v>0</v>
      </c>
      <c r="J838" s="5">
        <f t="shared" si="39"/>
        <v>613872004</v>
      </c>
      <c r="K838" s="5">
        <v>31766595</v>
      </c>
      <c r="L838" s="5">
        <v>627251313.6724385</v>
      </c>
      <c r="M838" s="5">
        <v>535090918.24000001</v>
      </c>
      <c r="N838" s="5">
        <v>21123</v>
      </c>
      <c r="O838" s="5">
        <v>151590611</v>
      </c>
      <c r="P838" s="5">
        <v>0</v>
      </c>
      <c r="Q838" s="5">
        <v>67679920.970000014</v>
      </c>
      <c r="R838" s="5">
        <v>91237965.420000002</v>
      </c>
      <c r="S838" s="5">
        <v>0</v>
      </c>
      <c r="T838" s="5">
        <v>134811538</v>
      </c>
      <c r="U838" s="5">
        <v>0</v>
      </c>
      <c r="V838" s="5">
        <v>151206362</v>
      </c>
      <c r="W838" s="5"/>
      <c r="X838" s="5">
        <f t="shared" si="40"/>
        <v>2404528351.3024387</v>
      </c>
      <c r="Y838" s="5">
        <v>0</v>
      </c>
      <c r="Z838" s="15">
        <f t="shared" si="41"/>
        <v>2404528351.3024387</v>
      </c>
      <c r="AA838" s="5">
        <v>1714043763</v>
      </c>
      <c r="AB838" s="26">
        <v>0.71283990561873378</v>
      </c>
      <c r="AC838" s="5">
        <v>798492125.38999999</v>
      </c>
      <c r="AD838" s="26">
        <v>0.33207848223435921</v>
      </c>
    </row>
    <row r="839" spans="1:30" ht="33" x14ac:dyDescent="0.3">
      <c r="A839" s="3" t="s">
        <v>2378</v>
      </c>
      <c r="B839" s="4" t="s">
        <v>9</v>
      </c>
      <c r="C839" s="5" t="s">
        <v>311</v>
      </c>
      <c r="D839" s="5" t="s">
        <v>1567</v>
      </c>
      <c r="E839" s="5" t="s">
        <v>1632</v>
      </c>
      <c r="F839" s="5" t="s">
        <v>1633</v>
      </c>
      <c r="G839" s="5">
        <v>123195088</v>
      </c>
      <c r="H839" s="9">
        <v>0</v>
      </c>
      <c r="I839" s="5">
        <v>0</v>
      </c>
      <c r="J839" s="5">
        <f t="shared" si="39"/>
        <v>123195088</v>
      </c>
      <c r="K839" s="5">
        <v>3080934</v>
      </c>
      <c r="L839" s="5">
        <v>42295831.964200228</v>
      </c>
      <c r="M839" s="5">
        <v>112506.93</v>
      </c>
      <c r="N839" s="5">
        <v>4239</v>
      </c>
      <c r="O839" s="5">
        <v>37649774</v>
      </c>
      <c r="P839" s="5">
        <v>0</v>
      </c>
      <c r="Q839" s="5">
        <v>50621042.32</v>
      </c>
      <c r="R839" s="5">
        <v>5760887</v>
      </c>
      <c r="S839" s="5">
        <v>0</v>
      </c>
      <c r="T839" s="5">
        <v>20803786</v>
      </c>
      <c r="U839" s="5">
        <v>0</v>
      </c>
      <c r="V839" s="5">
        <v>18586324</v>
      </c>
      <c r="W839" s="5"/>
      <c r="X839" s="5">
        <f t="shared" si="40"/>
        <v>302110413.21420026</v>
      </c>
      <c r="Y839" s="5">
        <v>0</v>
      </c>
      <c r="Z839" s="15">
        <f t="shared" si="41"/>
        <v>302110413.21420026</v>
      </c>
      <c r="AA839" s="5">
        <v>213442268</v>
      </c>
      <c r="AB839" s="26">
        <v>0.70650417418305478</v>
      </c>
      <c r="AC839" s="5">
        <v>213442268</v>
      </c>
      <c r="AD839" s="26">
        <v>0.70650417418305478</v>
      </c>
    </row>
    <row r="840" spans="1:30" ht="33" x14ac:dyDescent="0.3">
      <c r="A840" s="3" t="s">
        <v>2378</v>
      </c>
      <c r="B840" s="4" t="s">
        <v>9</v>
      </c>
      <c r="C840" s="5" t="s">
        <v>311</v>
      </c>
      <c r="D840" s="5" t="s">
        <v>1567</v>
      </c>
      <c r="E840" s="5" t="s">
        <v>1634</v>
      </c>
      <c r="F840" s="5" t="s">
        <v>1635</v>
      </c>
      <c r="G840" s="5">
        <v>1370002681</v>
      </c>
      <c r="H840" s="9">
        <v>0</v>
      </c>
      <c r="I840" s="5">
        <v>0</v>
      </c>
      <c r="J840" s="5">
        <f t="shared" si="39"/>
        <v>1370002681</v>
      </c>
      <c r="K840" s="5">
        <v>113494482</v>
      </c>
      <c r="L840" s="5">
        <v>2359731728.956233</v>
      </c>
      <c r="M840" s="5">
        <v>6973515.4000000004</v>
      </c>
      <c r="N840" s="5">
        <v>47140</v>
      </c>
      <c r="O840" s="5">
        <v>653877740</v>
      </c>
      <c r="P840" s="5">
        <v>0</v>
      </c>
      <c r="Q840" s="5">
        <v>210679027.31999999</v>
      </c>
      <c r="R840" s="5">
        <v>223654365</v>
      </c>
      <c r="S840" s="5">
        <v>0</v>
      </c>
      <c r="T840" s="5">
        <v>279645419</v>
      </c>
      <c r="U840" s="5">
        <v>4936036297.7399998</v>
      </c>
      <c r="V840" s="5">
        <v>258039477</v>
      </c>
      <c r="W840" s="5"/>
      <c r="X840" s="5">
        <f t="shared" si="40"/>
        <v>10412181873.416233</v>
      </c>
      <c r="Y840" s="5">
        <v>0</v>
      </c>
      <c r="Z840" s="15">
        <f t="shared" si="41"/>
        <v>10412181873.416233</v>
      </c>
      <c r="AA840" s="5">
        <v>4166805242</v>
      </c>
      <c r="AB840" s="26">
        <v>0.40018559920072477</v>
      </c>
      <c r="AC840" s="5">
        <v>3961814762.5700002</v>
      </c>
      <c r="AD840" s="26">
        <v>0.38049803688937389</v>
      </c>
    </row>
    <row r="841" spans="1:30" ht="33" x14ac:dyDescent="0.3">
      <c r="A841" s="3" t="s">
        <v>2378</v>
      </c>
      <c r="B841" s="4" t="s">
        <v>9</v>
      </c>
      <c r="C841" s="5" t="s">
        <v>311</v>
      </c>
      <c r="D841" s="5" t="s">
        <v>1567</v>
      </c>
      <c r="E841" s="5" t="s">
        <v>1636</v>
      </c>
      <c r="F841" s="5" t="s">
        <v>1637</v>
      </c>
      <c r="G841" s="5">
        <v>0</v>
      </c>
      <c r="H841" s="9">
        <v>0</v>
      </c>
      <c r="I841" s="5">
        <v>0</v>
      </c>
      <c r="J841" s="5">
        <f t="shared" si="39"/>
        <v>0</v>
      </c>
      <c r="K841" s="5">
        <v>0</v>
      </c>
      <c r="L841" s="5">
        <v>0</v>
      </c>
      <c r="M841" s="5">
        <v>0</v>
      </c>
      <c r="N841" s="5">
        <v>0</v>
      </c>
      <c r="O841" s="5">
        <v>0</v>
      </c>
      <c r="P841" s="5">
        <v>0</v>
      </c>
      <c r="Q841" s="5">
        <v>0</v>
      </c>
      <c r="R841" s="5">
        <v>0</v>
      </c>
      <c r="S841" s="5">
        <v>0</v>
      </c>
      <c r="T841" s="5">
        <v>0</v>
      </c>
      <c r="U841" s="5">
        <v>0</v>
      </c>
      <c r="V841" s="5">
        <v>0</v>
      </c>
      <c r="W841" s="5"/>
      <c r="X841" s="5">
        <f t="shared" si="40"/>
        <v>0</v>
      </c>
      <c r="Y841" s="5">
        <v>0</v>
      </c>
      <c r="Z841" s="15">
        <f t="shared" si="41"/>
        <v>0</v>
      </c>
      <c r="AA841" s="5">
        <v>0</v>
      </c>
      <c r="AB841" s="26">
        <v>0</v>
      </c>
      <c r="AC841" s="5">
        <v>0</v>
      </c>
      <c r="AD841" s="26">
        <v>0</v>
      </c>
    </row>
    <row r="842" spans="1:30" ht="33" x14ac:dyDescent="0.3">
      <c r="A842" s="3" t="s">
        <v>2378</v>
      </c>
      <c r="B842" s="4" t="s">
        <v>9</v>
      </c>
      <c r="C842" s="5" t="s">
        <v>311</v>
      </c>
      <c r="D842" s="5" t="s">
        <v>1567</v>
      </c>
      <c r="E842" s="5" t="s">
        <v>1638</v>
      </c>
      <c r="F842" s="5" t="s">
        <v>1639</v>
      </c>
      <c r="G842" s="5">
        <v>0</v>
      </c>
      <c r="H842" s="9">
        <v>0</v>
      </c>
      <c r="I842" s="5">
        <v>0</v>
      </c>
      <c r="J842" s="5">
        <f t="shared" si="39"/>
        <v>0</v>
      </c>
      <c r="K842" s="5">
        <v>0</v>
      </c>
      <c r="L842" s="5">
        <v>0</v>
      </c>
      <c r="M842" s="5">
        <v>0</v>
      </c>
      <c r="N842" s="5">
        <v>0</v>
      </c>
      <c r="O842" s="5">
        <v>0</v>
      </c>
      <c r="P842" s="5">
        <v>0</v>
      </c>
      <c r="Q842" s="5">
        <v>0</v>
      </c>
      <c r="R842" s="5">
        <v>0</v>
      </c>
      <c r="S842" s="5">
        <v>0</v>
      </c>
      <c r="T842" s="5">
        <v>0</v>
      </c>
      <c r="U842" s="5">
        <v>0</v>
      </c>
      <c r="V842" s="5">
        <v>0</v>
      </c>
      <c r="W842" s="5"/>
      <c r="X842" s="5">
        <f t="shared" si="40"/>
        <v>0</v>
      </c>
      <c r="Y842" s="5">
        <v>0</v>
      </c>
      <c r="Z842" s="15">
        <f t="shared" si="41"/>
        <v>0</v>
      </c>
      <c r="AA842" s="5">
        <v>0</v>
      </c>
      <c r="AB842" s="26">
        <v>0</v>
      </c>
      <c r="AC842" s="5">
        <v>0</v>
      </c>
      <c r="AD842" s="26">
        <v>0</v>
      </c>
    </row>
    <row r="843" spans="1:30" ht="33" x14ac:dyDescent="0.3">
      <c r="A843" s="3" t="s">
        <v>2378</v>
      </c>
      <c r="B843" s="4" t="s">
        <v>9</v>
      </c>
      <c r="C843" s="5" t="s">
        <v>311</v>
      </c>
      <c r="D843" s="5" t="s">
        <v>1567</v>
      </c>
      <c r="E843" s="5" t="s">
        <v>1640</v>
      </c>
      <c r="F843" s="5" t="s">
        <v>1641</v>
      </c>
      <c r="G843" s="5">
        <v>3502251217</v>
      </c>
      <c r="H843" s="9">
        <v>0</v>
      </c>
      <c r="I843" s="5">
        <v>0</v>
      </c>
      <c r="J843" s="5">
        <f t="shared" si="39"/>
        <v>3502251217</v>
      </c>
      <c r="K843" s="5">
        <v>304272473</v>
      </c>
      <c r="L843" s="5">
        <v>5445633712.0613956</v>
      </c>
      <c r="M843" s="5">
        <v>188405440.25</v>
      </c>
      <c r="N843" s="5">
        <v>120508</v>
      </c>
      <c r="O843" s="5">
        <v>874310040</v>
      </c>
      <c r="P843" s="5">
        <v>0</v>
      </c>
      <c r="Q843" s="5">
        <v>7429.05</v>
      </c>
      <c r="R843" s="5">
        <v>497638070</v>
      </c>
      <c r="S843" s="5">
        <v>0</v>
      </c>
      <c r="T843" s="5">
        <v>408831287</v>
      </c>
      <c r="U843" s="5">
        <v>0</v>
      </c>
      <c r="V843" s="5">
        <v>288768548</v>
      </c>
      <c r="W843" s="5"/>
      <c r="X843" s="5">
        <f t="shared" si="40"/>
        <v>11510238724.361395</v>
      </c>
      <c r="Y843" s="5">
        <v>0</v>
      </c>
      <c r="Z843" s="15">
        <f t="shared" si="41"/>
        <v>11510238724.361395</v>
      </c>
      <c r="AA843" s="5">
        <v>9261976382.6900005</v>
      </c>
      <c r="AB843" s="26">
        <v>0.80467283124954203</v>
      </c>
      <c r="AC843" s="5">
        <v>7971566089.4500008</v>
      </c>
      <c r="AD843" s="26">
        <v>0.69256305454188349</v>
      </c>
    </row>
    <row r="844" spans="1:30" ht="33" x14ac:dyDescent="0.3">
      <c r="A844" s="3" t="s">
        <v>2378</v>
      </c>
      <c r="B844" s="4" t="s">
        <v>9</v>
      </c>
      <c r="C844" s="5" t="s">
        <v>311</v>
      </c>
      <c r="D844" s="5" t="s">
        <v>1567</v>
      </c>
      <c r="E844" s="5" t="s">
        <v>1642</v>
      </c>
      <c r="F844" s="5" t="s">
        <v>236</v>
      </c>
      <c r="G844" s="5">
        <v>250953289</v>
      </c>
      <c r="H844" s="9">
        <v>0</v>
      </c>
      <c r="I844" s="5">
        <v>0</v>
      </c>
      <c r="J844" s="5">
        <f t="shared" si="39"/>
        <v>250953289</v>
      </c>
      <c r="K844" s="5">
        <v>48068078</v>
      </c>
      <c r="L844" s="5">
        <v>217057474.74942577</v>
      </c>
      <c r="M844" s="5">
        <v>88349.19</v>
      </c>
      <c r="N844" s="5">
        <v>8635</v>
      </c>
      <c r="O844" s="5">
        <v>72822528</v>
      </c>
      <c r="P844" s="5">
        <v>0</v>
      </c>
      <c r="Q844" s="5">
        <v>23224570.490000002</v>
      </c>
      <c r="R844" s="5">
        <v>25929060</v>
      </c>
      <c r="S844" s="5">
        <v>0</v>
      </c>
      <c r="T844" s="5">
        <v>40393259</v>
      </c>
      <c r="U844" s="5">
        <v>0</v>
      </c>
      <c r="V844" s="5">
        <v>38569713</v>
      </c>
      <c r="W844" s="5"/>
      <c r="X844" s="5">
        <f t="shared" si="40"/>
        <v>717114956.42942572</v>
      </c>
      <c r="Y844" s="5">
        <v>0</v>
      </c>
      <c r="Z844" s="15">
        <f t="shared" si="41"/>
        <v>717114956.42942572</v>
      </c>
      <c r="AA844" s="5">
        <v>537245066.14999998</v>
      </c>
      <c r="AB844" s="26">
        <v>0.74917565354512661</v>
      </c>
      <c r="AC844" s="5">
        <v>210410000</v>
      </c>
      <c r="AD844" s="26">
        <v>0.29341181370368941</v>
      </c>
    </row>
    <row r="845" spans="1:30" ht="33" x14ac:dyDescent="0.3">
      <c r="A845" s="3" t="s">
        <v>2378</v>
      </c>
      <c r="B845" s="4" t="s">
        <v>9</v>
      </c>
      <c r="C845" s="5" t="s">
        <v>311</v>
      </c>
      <c r="D845" s="5" t="s">
        <v>1567</v>
      </c>
      <c r="E845" s="5" t="s">
        <v>1643</v>
      </c>
      <c r="F845" s="5" t="s">
        <v>1644</v>
      </c>
      <c r="G845" s="5">
        <v>0</v>
      </c>
      <c r="H845" s="9">
        <v>0</v>
      </c>
      <c r="I845" s="5">
        <v>0</v>
      </c>
      <c r="J845" s="5">
        <f t="shared" si="39"/>
        <v>0</v>
      </c>
      <c r="K845" s="5">
        <v>0</v>
      </c>
      <c r="L845" s="5">
        <v>0</v>
      </c>
      <c r="M845" s="5">
        <v>0</v>
      </c>
      <c r="N845" s="5">
        <v>0</v>
      </c>
      <c r="O845" s="5">
        <v>0</v>
      </c>
      <c r="P845" s="5">
        <v>0</v>
      </c>
      <c r="Q845" s="5">
        <v>0</v>
      </c>
      <c r="R845" s="5">
        <v>0</v>
      </c>
      <c r="S845" s="5">
        <v>0</v>
      </c>
      <c r="T845" s="5">
        <v>0</v>
      </c>
      <c r="U845" s="5">
        <v>0</v>
      </c>
      <c r="V845" s="5">
        <v>0</v>
      </c>
      <c r="W845" s="5"/>
      <c r="X845" s="5">
        <f t="shared" si="40"/>
        <v>0</v>
      </c>
      <c r="Y845" s="5">
        <v>0</v>
      </c>
      <c r="Z845" s="15">
        <f t="shared" si="41"/>
        <v>0</v>
      </c>
      <c r="AA845" s="5">
        <v>0</v>
      </c>
      <c r="AB845" s="26">
        <v>0</v>
      </c>
      <c r="AC845" s="5">
        <v>0</v>
      </c>
      <c r="AD845" s="26">
        <v>0</v>
      </c>
    </row>
    <row r="846" spans="1:30" ht="33" x14ac:dyDescent="0.3">
      <c r="A846" s="3" t="s">
        <v>2378</v>
      </c>
      <c r="B846" s="4" t="s">
        <v>9</v>
      </c>
      <c r="C846" s="5" t="s">
        <v>311</v>
      </c>
      <c r="D846" s="5" t="s">
        <v>1567</v>
      </c>
      <c r="E846" s="5" t="s">
        <v>1645</v>
      </c>
      <c r="F846" s="5" t="s">
        <v>1646</v>
      </c>
      <c r="G846" s="5">
        <v>6287047</v>
      </c>
      <c r="H846" s="9">
        <v>0</v>
      </c>
      <c r="I846" s="5">
        <v>0</v>
      </c>
      <c r="J846" s="5">
        <f t="shared" si="39"/>
        <v>6287047</v>
      </c>
      <c r="K846" s="5">
        <v>966404</v>
      </c>
      <c r="L846" s="5">
        <v>18868093.710671272</v>
      </c>
      <c r="M846" s="5">
        <v>54518317.539999999</v>
      </c>
      <c r="N846" s="5">
        <v>216</v>
      </c>
      <c r="O846" s="5">
        <v>2761455</v>
      </c>
      <c r="P846" s="5">
        <v>0</v>
      </c>
      <c r="Q846" s="5">
        <v>897801.79999999993</v>
      </c>
      <c r="R846" s="5">
        <v>5225636</v>
      </c>
      <c r="S846" s="5">
        <v>0</v>
      </c>
      <c r="T846" s="5">
        <v>5723449</v>
      </c>
      <c r="U846" s="5">
        <v>0</v>
      </c>
      <c r="V846" s="5">
        <v>5929380</v>
      </c>
      <c r="W846" s="5"/>
      <c r="X846" s="5">
        <f t="shared" si="40"/>
        <v>101177800.05067126</v>
      </c>
      <c r="Y846" s="5">
        <v>0</v>
      </c>
      <c r="Z846" s="15">
        <f t="shared" si="41"/>
        <v>101177800.05067126</v>
      </c>
      <c r="AA846" s="5">
        <v>0</v>
      </c>
      <c r="AB846" s="26">
        <v>0</v>
      </c>
      <c r="AC846" s="5">
        <v>0</v>
      </c>
      <c r="AD846" s="26">
        <v>0</v>
      </c>
    </row>
    <row r="847" spans="1:30" ht="33" x14ac:dyDescent="0.3">
      <c r="A847" s="3" t="s">
        <v>2378</v>
      </c>
      <c r="B847" s="4" t="s">
        <v>9</v>
      </c>
      <c r="C847" s="5" t="s">
        <v>10</v>
      </c>
      <c r="D847" s="5" t="s">
        <v>1647</v>
      </c>
      <c r="E847" s="5" t="s">
        <v>1648</v>
      </c>
      <c r="F847" s="5" t="s">
        <v>1647</v>
      </c>
      <c r="G847" s="5">
        <v>39681</v>
      </c>
      <c r="H847" s="9">
        <v>0</v>
      </c>
      <c r="I847" s="5">
        <v>0</v>
      </c>
      <c r="J847" s="5">
        <f t="shared" si="39"/>
        <v>39681</v>
      </c>
      <c r="K847" s="5">
        <v>182245234</v>
      </c>
      <c r="L847" s="5">
        <v>3956149658.6956725</v>
      </c>
      <c r="M847" s="5">
        <v>0</v>
      </c>
      <c r="N847" s="5">
        <v>1</v>
      </c>
      <c r="O847" s="5">
        <v>0</v>
      </c>
      <c r="P847" s="5">
        <v>0</v>
      </c>
      <c r="Q847" s="5">
        <v>0</v>
      </c>
      <c r="R847" s="5">
        <v>232755811</v>
      </c>
      <c r="S847" s="5">
        <v>0</v>
      </c>
      <c r="T847" s="5">
        <v>215572271.08000001</v>
      </c>
      <c r="U847" s="5">
        <v>-3939.4</v>
      </c>
      <c r="V847" s="5">
        <v>210107101</v>
      </c>
      <c r="W847" s="5"/>
      <c r="X847" s="5">
        <f t="shared" si="40"/>
        <v>4796865818.3756733</v>
      </c>
      <c r="Y847" s="5">
        <v>7148.32</v>
      </c>
      <c r="Z847" s="15">
        <f t="shared" si="41"/>
        <v>4796858670.0556736</v>
      </c>
      <c r="AA847" s="5">
        <v>1566101852.8199999</v>
      </c>
      <c r="AB847" s="26">
        <v>0.32648488532638453</v>
      </c>
      <c r="AC847" s="5">
        <v>1421860356.5999999</v>
      </c>
      <c r="AD847" s="26">
        <v>0.29641489449667224</v>
      </c>
    </row>
    <row r="848" spans="1:30" ht="33" x14ac:dyDescent="0.3">
      <c r="A848" s="3" t="s">
        <v>2378</v>
      </c>
      <c r="B848" s="4" t="s">
        <v>9</v>
      </c>
      <c r="C848" s="5" t="s">
        <v>10</v>
      </c>
      <c r="D848" s="5" t="s">
        <v>1647</v>
      </c>
      <c r="E848" s="5" t="s">
        <v>1649</v>
      </c>
      <c r="F848" s="5" t="s">
        <v>44</v>
      </c>
      <c r="G848" s="5">
        <v>0</v>
      </c>
      <c r="H848" s="9">
        <v>0</v>
      </c>
      <c r="I848" s="5">
        <v>0</v>
      </c>
      <c r="J848" s="5">
        <f t="shared" si="39"/>
        <v>0</v>
      </c>
      <c r="K848" s="5">
        <v>721333</v>
      </c>
      <c r="L848" s="5">
        <v>15668052.264693901</v>
      </c>
      <c r="M848" s="5">
        <v>0</v>
      </c>
      <c r="N848" s="5">
        <v>0</v>
      </c>
      <c r="O848" s="5">
        <v>0</v>
      </c>
      <c r="P848" s="5">
        <v>0</v>
      </c>
      <c r="Q848" s="5">
        <v>0</v>
      </c>
      <c r="R848" s="5">
        <v>998433</v>
      </c>
      <c r="S848" s="5">
        <v>0</v>
      </c>
      <c r="T848" s="5">
        <v>1124659</v>
      </c>
      <c r="U848" s="5">
        <v>0</v>
      </c>
      <c r="V848" s="5">
        <v>1107918</v>
      </c>
      <c r="W848" s="5"/>
      <c r="X848" s="5">
        <f t="shared" si="40"/>
        <v>19620395.264693901</v>
      </c>
      <c r="Y848" s="5">
        <v>0</v>
      </c>
      <c r="Z848" s="15">
        <f t="shared" si="41"/>
        <v>19620395.264693901</v>
      </c>
      <c r="AA848" s="5">
        <v>5338002.51</v>
      </c>
      <c r="AB848" s="26">
        <v>0.27206396395109922</v>
      </c>
      <c r="AC848" s="5">
        <v>0</v>
      </c>
      <c r="AD848" s="26">
        <v>0</v>
      </c>
    </row>
    <row r="849" spans="1:30" ht="33" x14ac:dyDescent="0.3">
      <c r="A849" s="3" t="s">
        <v>2378</v>
      </c>
      <c r="B849" s="4" t="s">
        <v>9</v>
      </c>
      <c r="C849" s="5" t="s">
        <v>10</v>
      </c>
      <c r="D849" s="5" t="s">
        <v>1647</v>
      </c>
      <c r="E849" s="5" t="s">
        <v>1650</v>
      </c>
      <c r="F849" s="5" t="s">
        <v>430</v>
      </c>
      <c r="G849" s="5">
        <v>0</v>
      </c>
      <c r="H849" s="9">
        <v>0</v>
      </c>
      <c r="I849" s="5">
        <v>0</v>
      </c>
      <c r="J849" s="5">
        <f t="shared" si="39"/>
        <v>0</v>
      </c>
      <c r="K849" s="5">
        <v>180</v>
      </c>
      <c r="L849" s="5">
        <v>3065.3673728335884</v>
      </c>
      <c r="M849" s="5">
        <v>44457.15</v>
      </c>
      <c r="N849" s="5">
        <v>0</v>
      </c>
      <c r="O849" s="5">
        <v>0</v>
      </c>
      <c r="P849" s="5">
        <v>0</v>
      </c>
      <c r="Q849" s="5">
        <v>0</v>
      </c>
      <c r="R849" s="5">
        <v>3298</v>
      </c>
      <c r="S849" s="5">
        <v>0</v>
      </c>
      <c r="T849" s="5">
        <v>3265</v>
      </c>
      <c r="U849" s="5">
        <v>0</v>
      </c>
      <c r="V849" s="5">
        <v>3220</v>
      </c>
      <c r="W849" s="5"/>
      <c r="X849" s="5">
        <f t="shared" si="40"/>
        <v>57485.517372833587</v>
      </c>
      <c r="Y849" s="5">
        <v>0</v>
      </c>
      <c r="Z849" s="15">
        <f t="shared" si="41"/>
        <v>57485.517372833587</v>
      </c>
      <c r="AA849" s="5">
        <v>0</v>
      </c>
      <c r="AB849" s="26">
        <v>0</v>
      </c>
      <c r="AC849" s="5">
        <v>0</v>
      </c>
      <c r="AD849" s="26">
        <v>0</v>
      </c>
    </row>
    <row r="850" spans="1:30" ht="33" x14ac:dyDescent="0.3">
      <c r="A850" s="3" t="s">
        <v>2378</v>
      </c>
      <c r="B850" s="4" t="s">
        <v>9</v>
      </c>
      <c r="C850" s="5" t="s">
        <v>10</v>
      </c>
      <c r="D850" s="5" t="s">
        <v>1647</v>
      </c>
      <c r="E850" s="5" t="s">
        <v>1651</v>
      </c>
      <c r="F850" s="5" t="s">
        <v>1652</v>
      </c>
      <c r="G850" s="5">
        <v>992279</v>
      </c>
      <c r="H850" s="9">
        <v>0</v>
      </c>
      <c r="I850" s="5">
        <v>0</v>
      </c>
      <c r="J850" s="5">
        <f t="shared" si="39"/>
        <v>992279</v>
      </c>
      <c r="K850" s="5">
        <v>685600</v>
      </c>
      <c r="L850" s="5">
        <v>12515854.969188536</v>
      </c>
      <c r="M850" s="5">
        <v>0</v>
      </c>
      <c r="N850" s="5">
        <v>34</v>
      </c>
      <c r="O850" s="5">
        <v>0</v>
      </c>
      <c r="P850" s="5">
        <v>0</v>
      </c>
      <c r="Q850" s="5">
        <v>1095606.69</v>
      </c>
      <c r="R850" s="5">
        <v>954867</v>
      </c>
      <c r="S850" s="5">
        <v>0</v>
      </c>
      <c r="T850" s="5">
        <v>1201797</v>
      </c>
      <c r="U850" s="5">
        <v>0</v>
      </c>
      <c r="V850" s="5">
        <v>1185780</v>
      </c>
      <c r="W850" s="5"/>
      <c r="X850" s="5">
        <f t="shared" si="40"/>
        <v>18631818.659188535</v>
      </c>
      <c r="Y850" s="5">
        <v>0</v>
      </c>
      <c r="Z850" s="15">
        <f t="shared" si="41"/>
        <v>18631818.659188535</v>
      </c>
      <c r="AA850" s="5">
        <v>0</v>
      </c>
      <c r="AB850" s="26">
        <v>0</v>
      </c>
      <c r="AC850" s="5">
        <v>0</v>
      </c>
      <c r="AD850" s="26">
        <v>0</v>
      </c>
    </row>
    <row r="851" spans="1:30" ht="33" x14ac:dyDescent="0.3">
      <c r="A851" s="3" t="s">
        <v>2378</v>
      </c>
      <c r="B851" s="4" t="s">
        <v>9</v>
      </c>
      <c r="C851" s="5" t="s">
        <v>10</v>
      </c>
      <c r="D851" s="5" t="s">
        <v>1647</v>
      </c>
      <c r="E851" s="5" t="s">
        <v>1653</v>
      </c>
      <c r="F851" s="5" t="s">
        <v>1654</v>
      </c>
      <c r="G851" s="5">
        <v>0</v>
      </c>
      <c r="H851" s="9">
        <v>0</v>
      </c>
      <c r="I851" s="5">
        <v>0</v>
      </c>
      <c r="J851" s="5">
        <f t="shared" si="39"/>
        <v>0</v>
      </c>
      <c r="K851" s="5">
        <v>0</v>
      </c>
      <c r="L851" s="5">
        <v>0</v>
      </c>
      <c r="M851" s="5">
        <v>0</v>
      </c>
      <c r="N851" s="5">
        <v>0</v>
      </c>
      <c r="O851" s="5">
        <v>0</v>
      </c>
      <c r="P851" s="5">
        <v>0</v>
      </c>
      <c r="Q851" s="5">
        <v>0</v>
      </c>
      <c r="R851" s="5">
        <v>0</v>
      </c>
      <c r="S851" s="5">
        <v>0</v>
      </c>
      <c r="T851" s="5">
        <v>0</v>
      </c>
      <c r="U851" s="5">
        <v>0</v>
      </c>
      <c r="V851" s="5">
        <v>0</v>
      </c>
      <c r="W851" s="5"/>
      <c r="X851" s="5">
        <f t="shared" si="40"/>
        <v>0</v>
      </c>
      <c r="Y851" s="5">
        <v>0</v>
      </c>
      <c r="Z851" s="15">
        <f t="shared" si="41"/>
        <v>0</v>
      </c>
      <c r="AA851" s="5">
        <v>0</v>
      </c>
      <c r="AB851" s="26">
        <v>0</v>
      </c>
      <c r="AC851" s="5">
        <v>0</v>
      </c>
      <c r="AD851" s="26">
        <v>0</v>
      </c>
    </row>
    <row r="852" spans="1:30" ht="33" x14ac:dyDescent="0.3">
      <c r="A852" s="3" t="s">
        <v>2378</v>
      </c>
      <c r="B852" s="4" t="s">
        <v>9</v>
      </c>
      <c r="C852" s="5" t="s">
        <v>10</v>
      </c>
      <c r="D852" s="5" t="s">
        <v>1647</v>
      </c>
      <c r="E852" s="5" t="s">
        <v>1655</v>
      </c>
      <c r="F852" s="5" t="s">
        <v>338</v>
      </c>
      <c r="G852" s="5">
        <v>121750</v>
      </c>
      <c r="H852" s="9">
        <v>0</v>
      </c>
      <c r="I852" s="5">
        <v>0</v>
      </c>
      <c r="J852" s="5">
        <f t="shared" si="39"/>
        <v>121750</v>
      </c>
      <c r="K852" s="5">
        <v>3113362</v>
      </c>
      <c r="L852" s="5">
        <v>64827336.919838578</v>
      </c>
      <c r="M852" s="5">
        <v>0</v>
      </c>
      <c r="N852" s="5">
        <v>4</v>
      </c>
      <c r="O852" s="5">
        <v>16026</v>
      </c>
      <c r="P852" s="5">
        <v>0</v>
      </c>
      <c r="Q852" s="5">
        <v>0</v>
      </c>
      <c r="R852" s="5">
        <v>4307095</v>
      </c>
      <c r="S852" s="5">
        <v>0</v>
      </c>
      <c r="T852" s="5">
        <v>4852264</v>
      </c>
      <c r="U852" s="5">
        <v>-12086.95</v>
      </c>
      <c r="V852" s="5">
        <v>4780015</v>
      </c>
      <c r="W852" s="5"/>
      <c r="X852" s="5">
        <f t="shared" si="40"/>
        <v>82005765.969838575</v>
      </c>
      <c r="Y852" s="5">
        <v>21932.61</v>
      </c>
      <c r="Z852" s="15">
        <f t="shared" si="41"/>
        <v>81983833.359838575</v>
      </c>
      <c r="AA852" s="5">
        <v>0</v>
      </c>
      <c r="AB852" s="26">
        <v>0</v>
      </c>
      <c r="AC852" s="5">
        <v>0</v>
      </c>
      <c r="AD852" s="26">
        <v>0</v>
      </c>
    </row>
    <row r="853" spans="1:30" ht="33" x14ac:dyDescent="0.3">
      <c r="A853" s="3" t="s">
        <v>2378</v>
      </c>
      <c r="B853" s="4" t="s">
        <v>9</v>
      </c>
      <c r="C853" s="5" t="s">
        <v>10</v>
      </c>
      <c r="D853" s="5" t="s">
        <v>1647</v>
      </c>
      <c r="E853" s="5" t="s">
        <v>1656</v>
      </c>
      <c r="F853" s="5" t="s">
        <v>1657</v>
      </c>
      <c r="G853" s="5">
        <v>92347</v>
      </c>
      <c r="H853" s="9">
        <v>0</v>
      </c>
      <c r="I853" s="5">
        <v>0</v>
      </c>
      <c r="J853" s="5">
        <f t="shared" si="39"/>
        <v>92347</v>
      </c>
      <c r="K853" s="5">
        <v>40015</v>
      </c>
      <c r="L853" s="5">
        <v>867595.85119349905</v>
      </c>
      <c r="M853" s="5">
        <v>0</v>
      </c>
      <c r="N853" s="5">
        <v>3</v>
      </c>
      <c r="O853" s="5">
        <v>3522</v>
      </c>
      <c r="P853" s="5">
        <v>0</v>
      </c>
      <c r="Q853" s="5">
        <v>0</v>
      </c>
      <c r="R853" s="5">
        <v>55525</v>
      </c>
      <c r="S853" s="5">
        <v>0</v>
      </c>
      <c r="T853" s="5">
        <v>62673</v>
      </c>
      <c r="U853" s="5">
        <v>-9167.91</v>
      </c>
      <c r="V853" s="5">
        <v>61743</v>
      </c>
      <c r="W853" s="5"/>
      <c r="X853" s="5">
        <f t="shared" si="40"/>
        <v>1174255.9411934991</v>
      </c>
      <c r="Y853" s="5">
        <v>16635.817999999999</v>
      </c>
      <c r="Z853" s="15">
        <f t="shared" si="41"/>
        <v>1157620.1231934992</v>
      </c>
      <c r="AA853" s="5">
        <v>0</v>
      </c>
      <c r="AB853" s="26">
        <v>0</v>
      </c>
      <c r="AC853" s="5">
        <v>0</v>
      </c>
      <c r="AD853" s="26">
        <v>0</v>
      </c>
    </row>
    <row r="854" spans="1:30" ht="33" x14ac:dyDescent="0.3">
      <c r="A854" s="3" t="s">
        <v>2378</v>
      </c>
      <c r="B854" s="4" t="s">
        <v>9</v>
      </c>
      <c r="C854" s="5" t="s">
        <v>10</v>
      </c>
      <c r="D854" s="5" t="s">
        <v>1647</v>
      </c>
      <c r="E854" s="5" t="s">
        <v>1658</v>
      </c>
      <c r="F854" s="5" t="s">
        <v>1659</v>
      </c>
      <c r="G854" s="5">
        <v>3043348</v>
      </c>
      <c r="H854" s="9">
        <v>0</v>
      </c>
      <c r="I854" s="5">
        <v>0</v>
      </c>
      <c r="J854" s="5">
        <f t="shared" si="39"/>
        <v>3043348</v>
      </c>
      <c r="K854" s="5">
        <v>1422068</v>
      </c>
      <c r="L854" s="5">
        <v>28736750.991296291</v>
      </c>
      <c r="M854" s="5">
        <v>242522.9</v>
      </c>
      <c r="N854" s="5">
        <v>105</v>
      </c>
      <c r="O854" s="5">
        <v>850104</v>
      </c>
      <c r="P854" s="5">
        <v>0</v>
      </c>
      <c r="Q854" s="5">
        <v>382240.78</v>
      </c>
      <c r="R854" s="5">
        <v>2030585</v>
      </c>
      <c r="S854" s="5">
        <v>0</v>
      </c>
      <c r="T854" s="5">
        <v>2396278</v>
      </c>
      <c r="U854" s="5">
        <v>0</v>
      </c>
      <c r="V854" s="5">
        <v>2134120</v>
      </c>
      <c r="W854" s="5"/>
      <c r="X854" s="5">
        <f t="shared" si="40"/>
        <v>41238122.671296291</v>
      </c>
      <c r="Y854" s="5">
        <v>0</v>
      </c>
      <c r="Z854" s="15">
        <f t="shared" si="41"/>
        <v>41238122.671296291</v>
      </c>
      <c r="AA854" s="5">
        <v>27512759.57</v>
      </c>
      <c r="AB854" s="26">
        <v>0.66716809078096562</v>
      </c>
      <c r="AC854" s="5">
        <v>20512759.57</v>
      </c>
      <c r="AD854" s="26">
        <v>0.49742224527300954</v>
      </c>
    </row>
    <row r="855" spans="1:30" ht="33" x14ac:dyDescent="0.3">
      <c r="A855" s="3" t="s">
        <v>2378</v>
      </c>
      <c r="B855" s="4" t="s">
        <v>9</v>
      </c>
      <c r="C855" s="5" t="s">
        <v>10</v>
      </c>
      <c r="D855" s="5" t="s">
        <v>1647</v>
      </c>
      <c r="E855" s="5" t="s">
        <v>1660</v>
      </c>
      <c r="F855" s="5" t="s">
        <v>1661</v>
      </c>
      <c r="G855" s="5">
        <v>1226151</v>
      </c>
      <c r="H855" s="9">
        <v>0</v>
      </c>
      <c r="I855" s="5">
        <v>0</v>
      </c>
      <c r="J855" s="5">
        <f t="shared" si="39"/>
        <v>1226151</v>
      </c>
      <c r="K855" s="5">
        <v>236105</v>
      </c>
      <c r="L855" s="5">
        <v>2508889.9249205813</v>
      </c>
      <c r="M855" s="5">
        <v>0</v>
      </c>
      <c r="N855" s="5">
        <v>42</v>
      </c>
      <c r="O855" s="5">
        <v>525170</v>
      </c>
      <c r="P855" s="5">
        <v>0</v>
      </c>
      <c r="Q855" s="5">
        <v>0</v>
      </c>
      <c r="R855" s="5">
        <v>348060</v>
      </c>
      <c r="S855" s="5">
        <v>0</v>
      </c>
      <c r="T855" s="5">
        <v>455467</v>
      </c>
      <c r="U855" s="5">
        <v>0</v>
      </c>
      <c r="V855" s="5">
        <v>434095</v>
      </c>
      <c r="W855" s="5"/>
      <c r="X855" s="5">
        <f t="shared" si="40"/>
        <v>5733979.9249205813</v>
      </c>
      <c r="Y855" s="5">
        <v>0</v>
      </c>
      <c r="Z855" s="15">
        <f t="shared" si="41"/>
        <v>5733979.9249205813</v>
      </c>
      <c r="AA855" s="5">
        <v>0</v>
      </c>
      <c r="AB855" s="26">
        <v>0</v>
      </c>
      <c r="AC855" s="5">
        <v>0</v>
      </c>
      <c r="AD855" s="26">
        <v>0</v>
      </c>
    </row>
    <row r="856" spans="1:30" ht="33" x14ac:dyDescent="0.3">
      <c r="A856" s="3" t="s">
        <v>2378</v>
      </c>
      <c r="B856" s="4" t="s">
        <v>9</v>
      </c>
      <c r="C856" s="5" t="s">
        <v>10</v>
      </c>
      <c r="D856" s="5" t="s">
        <v>1647</v>
      </c>
      <c r="E856" s="5" t="s">
        <v>1662</v>
      </c>
      <c r="F856" s="5" t="s">
        <v>1663</v>
      </c>
      <c r="G856" s="5">
        <v>5126</v>
      </c>
      <c r="H856" s="9">
        <v>0</v>
      </c>
      <c r="I856" s="5">
        <v>0</v>
      </c>
      <c r="J856" s="5">
        <f t="shared" si="39"/>
        <v>5126</v>
      </c>
      <c r="K856" s="5">
        <v>2858</v>
      </c>
      <c r="L856" s="5">
        <v>61826.29</v>
      </c>
      <c r="M856" s="5">
        <v>0</v>
      </c>
      <c r="N856" s="5">
        <v>0</v>
      </c>
      <c r="O856" s="5">
        <v>0</v>
      </c>
      <c r="P856" s="5">
        <v>0</v>
      </c>
      <c r="Q856" s="5">
        <v>0</v>
      </c>
      <c r="R856" s="5">
        <v>3928</v>
      </c>
      <c r="S856" s="5">
        <v>0</v>
      </c>
      <c r="T856" s="5">
        <v>4438</v>
      </c>
      <c r="U856" s="5">
        <v>-508.89</v>
      </c>
      <c r="V856" s="5">
        <v>4367</v>
      </c>
      <c r="W856" s="5"/>
      <c r="X856" s="5">
        <f t="shared" si="40"/>
        <v>82034.400000000009</v>
      </c>
      <c r="Y856" s="5">
        <v>923.42200000000003</v>
      </c>
      <c r="Z856" s="15">
        <f t="shared" si="41"/>
        <v>81110.978000000003</v>
      </c>
      <c r="AA856" s="5">
        <v>0</v>
      </c>
      <c r="AB856" s="26">
        <v>0</v>
      </c>
      <c r="AC856" s="5">
        <v>0</v>
      </c>
      <c r="AD856" s="26">
        <v>0</v>
      </c>
    </row>
    <row r="857" spans="1:30" ht="33" x14ac:dyDescent="0.3">
      <c r="A857" s="3" t="s">
        <v>2378</v>
      </c>
      <c r="B857" s="4" t="s">
        <v>9</v>
      </c>
      <c r="C857" s="5" t="s">
        <v>10</v>
      </c>
      <c r="D857" s="5" t="s">
        <v>1647</v>
      </c>
      <c r="E857" s="5" t="s">
        <v>1664</v>
      </c>
      <c r="F857" s="5" t="s">
        <v>1665</v>
      </c>
      <c r="G857" s="5">
        <v>5841934</v>
      </c>
      <c r="H857" s="9">
        <v>0</v>
      </c>
      <c r="I857" s="5">
        <v>0</v>
      </c>
      <c r="J857" s="5">
        <f t="shared" si="39"/>
        <v>5841934</v>
      </c>
      <c r="K857" s="5">
        <v>1970781</v>
      </c>
      <c r="L857" s="5">
        <v>41695168.486122884</v>
      </c>
      <c r="M857" s="5">
        <v>24258.78</v>
      </c>
      <c r="N857" s="5">
        <v>201</v>
      </c>
      <c r="O857" s="5">
        <v>2453692</v>
      </c>
      <c r="P857" s="5">
        <v>0</v>
      </c>
      <c r="Q857" s="5">
        <v>3448632.71</v>
      </c>
      <c r="R857" s="5">
        <v>2849296</v>
      </c>
      <c r="S857" s="5">
        <v>0</v>
      </c>
      <c r="T857" s="5">
        <v>3652882</v>
      </c>
      <c r="U857" s="5">
        <v>0</v>
      </c>
      <c r="V857" s="5">
        <v>3922359</v>
      </c>
      <c r="W857" s="5"/>
      <c r="X857" s="5">
        <f t="shared" si="40"/>
        <v>65859204.976122886</v>
      </c>
      <c r="Y857" s="5">
        <v>0</v>
      </c>
      <c r="Z857" s="15">
        <f t="shared" si="41"/>
        <v>65859204.976122886</v>
      </c>
      <c r="AA857" s="5">
        <v>48767143.640000001</v>
      </c>
      <c r="AB857" s="26">
        <v>0.74047574151070339</v>
      </c>
      <c r="AC857" s="5">
        <v>0</v>
      </c>
      <c r="AD857" s="26">
        <v>0</v>
      </c>
    </row>
    <row r="858" spans="1:30" ht="33" x14ac:dyDescent="0.3">
      <c r="A858" s="3" t="s">
        <v>2378</v>
      </c>
      <c r="B858" s="4" t="s">
        <v>9</v>
      </c>
      <c r="C858" s="5" t="s">
        <v>10</v>
      </c>
      <c r="D858" s="5" t="s">
        <v>1647</v>
      </c>
      <c r="E858" s="5" t="s">
        <v>1666</v>
      </c>
      <c r="F858" s="5" t="s">
        <v>1667</v>
      </c>
      <c r="G858" s="5">
        <v>0</v>
      </c>
      <c r="H858" s="9">
        <v>0</v>
      </c>
      <c r="I858" s="5">
        <v>0</v>
      </c>
      <c r="J858" s="5">
        <f t="shared" si="39"/>
        <v>0</v>
      </c>
      <c r="K858" s="5">
        <v>92282</v>
      </c>
      <c r="L858" s="5">
        <v>2004455.5988451622</v>
      </c>
      <c r="M858" s="5">
        <v>12651153.01</v>
      </c>
      <c r="N858" s="5">
        <v>0</v>
      </c>
      <c r="O858" s="5">
        <v>0</v>
      </c>
      <c r="P858" s="5">
        <v>0</v>
      </c>
      <c r="Q858" s="5">
        <v>0</v>
      </c>
      <c r="R858" s="5">
        <v>1004954</v>
      </c>
      <c r="S858" s="5">
        <v>0</v>
      </c>
      <c r="T858" s="5">
        <v>1008341</v>
      </c>
      <c r="U858" s="5">
        <v>0</v>
      </c>
      <c r="V858" s="5">
        <v>1003111</v>
      </c>
      <c r="W858" s="5"/>
      <c r="X858" s="5">
        <f t="shared" si="40"/>
        <v>17764296.608845159</v>
      </c>
      <c r="Y858" s="5">
        <v>0</v>
      </c>
      <c r="Z858" s="15">
        <f t="shared" si="41"/>
        <v>17764296.608845159</v>
      </c>
      <c r="AA858" s="5">
        <v>0</v>
      </c>
      <c r="AB858" s="26">
        <v>0</v>
      </c>
      <c r="AC858" s="5">
        <v>0</v>
      </c>
      <c r="AD858" s="26">
        <v>0</v>
      </c>
    </row>
    <row r="859" spans="1:30" ht="33" x14ac:dyDescent="0.3">
      <c r="A859" s="3" t="s">
        <v>2378</v>
      </c>
      <c r="B859" s="4" t="s">
        <v>9</v>
      </c>
      <c r="C859" s="5" t="s">
        <v>10</v>
      </c>
      <c r="D859" s="5" t="s">
        <v>1647</v>
      </c>
      <c r="E859" s="5" t="s">
        <v>1668</v>
      </c>
      <c r="F859" s="5" t="s">
        <v>1669</v>
      </c>
      <c r="G859" s="5">
        <v>150088</v>
      </c>
      <c r="H859" s="9">
        <v>0</v>
      </c>
      <c r="I859" s="5">
        <v>0</v>
      </c>
      <c r="J859" s="5">
        <f t="shared" si="39"/>
        <v>150088</v>
      </c>
      <c r="K859" s="5">
        <v>16712</v>
      </c>
      <c r="L859" s="5">
        <v>363082.62444301689</v>
      </c>
      <c r="M859" s="5">
        <v>735948.22</v>
      </c>
      <c r="N859" s="5">
        <v>5</v>
      </c>
      <c r="O859" s="5">
        <v>0</v>
      </c>
      <c r="P859" s="5">
        <v>0</v>
      </c>
      <c r="Q859" s="5">
        <v>0</v>
      </c>
      <c r="R859" s="5">
        <v>74169</v>
      </c>
      <c r="S859" s="5">
        <v>0</v>
      </c>
      <c r="T859" s="5">
        <v>76355</v>
      </c>
      <c r="U859" s="5">
        <v>-14900.26</v>
      </c>
      <c r="V859" s="5">
        <v>75778</v>
      </c>
      <c r="W859" s="5"/>
      <c r="X859" s="5">
        <f t="shared" si="40"/>
        <v>1477237.5844430169</v>
      </c>
      <c r="Y859" s="5">
        <v>27037.547999999999</v>
      </c>
      <c r="Z859" s="15">
        <f t="shared" si="41"/>
        <v>1450200.036443017</v>
      </c>
      <c r="AA859" s="5">
        <v>0</v>
      </c>
      <c r="AB859" s="26">
        <v>0</v>
      </c>
      <c r="AC859" s="5">
        <v>0</v>
      </c>
      <c r="AD859" s="26">
        <v>0</v>
      </c>
    </row>
    <row r="860" spans="1:30" ht="33" x14ac:dyDescent="0.3">
      <c r="A860" s="3" t="s">
        <v>2378</v>
      </c>
      <c r="B860" s="4" t="s">
        <v>9</v>
      </c>
      <c r="C860" s="5" t="s">
        <v>10</v>
      </c>
      <c r="D860" s="5" t="s">
        <v>693</v>
      </c>
      <c r="E860" s="5" t="s">
        <v>1670</v>
      </c>
      <c r="F860" s="5" t="s">
        <v>693</v>
      </c>
      <c r="G860" s="5">
        <v>110751291</v>
      </c>
      <c r="H860" s="9">
        <v>0</v>
      </c>
      <c r="I860" s="5">
        <v>0</v>
      </c>
      <c r="J860" s="5">
        <f t="shared" si="39"/>
        <v>110751291</v>
      </c>
      <c r="K860" s="5">
        <v>76807993</v>
      </c>
      <c r="L860" s="5">
        <v>1673959045.3346024</v>
      </c>
      <c r="M860" s="5">
        <v>4088062.65</v>
      </c>
      <c r="N860" s="5">
        <v>3811</v>
      </c>
      <c r="O860" s="5">
        <v>12792410</v>
      </c>
      <c r="P860" s="5">
        <v>0</v>
      </c>
      <c r="Q860" s="5">
        <v>0</v>
      </c>
      <c r="R860" s="5">
        <v>107478236</v>
      </c>
      <c r="S860" s="5">
        <v>0</v>
      </c>
      <c r="T860" s="5">
        <v>122192588</v>
      </c>
      <c r="U860" s="5">
        <v>-10995033.75</v>
      </c>
      <c r="V860" s="5">
        <v>120048215</v>
      </c>
      <c r="W860" s="5"/>
      <c r="X860" s="5">
        <f t="shared" si="40"/>
        <v>2217126618.2346025</v>
      </c>
      <c r="Y860" s="5">
        <v>19951251.449999999</v>
      </c>
      <c r="Z860" s="15">
        <f t="shared" si="41"/>
        <v>2197175366.7846026</v>
      </c>
      <c r="AA860" s="5">
        <v>34452998</v>
      </c>
      <c r="AB860" s="26">
        <v>1.5680586320435275E-2</v>
      </c>
      <c r="AC860" s="5">
        <v>25903423</v>
      </c>
      <c r="AD860" s="26">
        <v>1.1789419903204026E-2</v>
      </c>
    </row>
    <row r="861" spans="1:30" ht="33" x14ac:dyDescent="0.3">
      <c r="A861" s="3" t="s">
        <v>2378</v>
      </c>
      <c r="B861" s="4" t="s">
        <v>9</v>
      </c>
      <c r="C861" s="5" t="s">
        <v>10</v>
      </c>
      <c r="D861" s="5" t="s">
        <v>693</v>
      </c>
      <c r="E861" s="5" t="s">
        <v>1671</v>
      </c>
      <c r="F861" s="5" t="s">
        <v>1672</v>
      </c>
      <c r="G861" s="5">
        <v>20506416</v>
      </c>
      <c r="H861" s="9">
        <v>0</v>
      </c>
      <c r="I861" s="5">
        <v>0</v>
      </c>
      <c r="J861" s="5">
        <f t="shared" si="39"/>
        <v>20506416</v>
      </c>
      <c r="K861" s="5">
        <v>3719394</v>
      </c>
      <c r="L861" s="5">
        <v>69720156.036423251</v>
      </c>
      <c r="M861" s="5">
        <v>161560.75</v>
      </c>
      <c r="N861" s="5">
        <v>706</v>
      </c>
      <c r="O861" s="5">
        <v>7784640</v>
      </c>
      <c r="P861" s="5">
        <v>0</v>
      </c>
      <c r="Q861" s="5">
        <v>13333249.48</v>
      </c>
      <c r="R861" s="5">
        <v>5684435</v>
      </c>
      <c r="S861" s="5">
        <v>0</v>
      </c>
      <c r="T861" s="5">
        <v>8254407</v>
      </c>
      <c r="U861" s="5">
        <v>0</v>
      </c>
      <c r="V861" s="5">
        <v>8790550</v>
      </c>
      <c r="W861" s="5"/>
      <c r="X861" s="5">
        <f t="shared" si="40"/>
        <v>137955514.26642326</v>
      </c>
      <c r="Y861" s="5">
        <v>0</v>
      </c>
      <c r="Z861" s="15">
        <f t="shared" si="41"/>
        <v>137955514.26642326</v>
      </c>
      <c r="AA861" s="5">
        <v>0</v>
      </c>
      <c r="AB861" s="26">
        <v>0</v>
      </c>
      <c r="AC861" s="5">
        <v>0</v>
      </c>
      <c r="AD861" s="26">
        <v>0</v>
      </c>
    </row>
    <row r="862" spans="1:30" ht="33" x14ac:dyDescent="0.3">
      <c r="A862" s="3" t="s">
        <v>2378</v>
      </c>
      <c r="B862" s="4" t="s">
        <v>9</v>
      </c>
      <c r="C862" s="5" t="s">
        <v>10</v>
      </c>
      <c r="D862" s="5" t="s">
        <v>693</v>
      </c>
      <c r="E862" s="5" t="s">
        <v>1673</v>
      </c>
      <c r="F862" s="5" t="s">
        <v>1674</v>
      </c>
      <c r="G862" s="5">
        <v>186801</v>
      </c>
      <c r="H862" s="9">
        <v>0</v>
      </c>
      <c r="I862" s="5">
        <v>0</v>
      </c>
      <c r="J862" s="5">
        <f t="shared" si="39"/>
        <v>186801</v>
      </c>
      <c r="K862" s="5">
        <v>35565</v>
      </c>
      <c r="L862" s="5">
        <v>750209.62633253634</v>
      </c>
      <c r="M862" s="5">
        <v>0</v>
      </c>
      <c r="N862" s="5">
        <v>6</v>
      </c>
      <c r="O862" s="5">
        <v>34455</v>
      </c>
      <c r="P862" s="5">
        <v>0</v>
      </c>
      <c r="Q862" s="5">
        <v>0</v>
      </c>
      <c r="R862" s="5">
        <v>54240</v>
      </c>
      <c r="S862" s="5">
        <v>0</v>
      </c>
      <c r="T862" s="5">
        <v>1279419.8</v>
      </c>
      <c r="U862" s="5">
        <v>0</v>
      </c>
      <c r="V862" s="5">
        <v>51696690</v>
      </c>
      <c r="W862" s="5"/>
      <c r="X862" s="5">
        <f t="shared" si="40"/>
        <v>54037386.426332533</v>
      </c>
      <c r="Y862" s="5">
        <v>0</v>
      </c>
      <c r="Z862" s="15">
        <f t="shared" si="41"/>
        <v>54037386.426332533</v>
      </c>
      <c r="AA862" s="5">
        <v>0</v>
      </c>
      <c r="AB862" s="26">
        <v>0</v>
      </c>
      <c r="AC862" s="5">
        <v>0</v>
      </c>
      <c r="AD862" s="26">
        <v>0</v>
      </c>
    </row>
    <row r="863" spans="1:30" ht="33" x14ac:dyDescent="0.3">
      <c r="A863" s="3" t="s">
        <v>2378</v>
      </c>
      <c r="B863" s="4" t="s">
        <v>9</v>
      </c>
      <c r="C863" s="5" t="s">
        <v>10</v>
      </c>
      <c r="D863" s="5" t="s">
        <v>693</v>
      </c>
      <c r="E863" s="5" t="s">
        <v>1675</v>
      </c>
      <c r="F863" s="5" t="s">
        <v>751</v>
      </c>
      <c r="G863" s="5">
        <v>799902</v>
      </c>
      <c r="H863" s="9">
        <v>0</v>
      </c>
      <c r="I863" s="5">
        <v>0</v>
      </c>
      <c r="J863" s="5">
        <f t="shared" si="39"/>
        <v>799902</v>
      </c>
      <c r="K863" s="5">
        <v>117515</v>
      </c>
      <c r="L863" s="5">
        <v>2354166.8032535943</v>
      </c>
      <c r="M863" s="5">
        <v>0</v>
      </c>
      <c r="N863" s="5">
        <v>28</v>
      </c>
      <c r="O863" s="5">
        <v>340295</v>
      </c>
      <c r="P863" s="5">
        <v>0</v>
      </c>
      <c r="Q863" s="5">
        <v>2273104.09</v>
      </c>
      <c r="R863" s="5">
        <v>183911</v>
      </c>
      <c r="S863" s="5">
        <v>0</v>
      </c>
      <c r="T863" s="5">
        <v>375952</v>
      </c>
      <c r="U863" s="5">
        <v>0</v>
      </c>
      <c r="V863" s="5">
        <v>442824</v>
      </c>
      <c r="W863" s="5"/>
      <c r="X863" s="5">
        <f t="shared" si="40"/>
        <v>6887697.8932535946</v>
      </c>
      <c r="Y863" s="5">
        <v>0</v>
      </c>
      <c r="Z863" s="15">
        <f t="shared" si="41"/>
        <v>6887697.8932535946</v>
      </c>
      <c r="AA863" s="5">
        <v>0</v>
      </c>
      <c r="AB863" s="26">
        <v>0</v>
      </c>
      <c r="AC863" s="5">
        <v>0</v>
      </c>
      <c r="AD863" s="26">
        <v>0</v>
      </c>
    </row>
    <row r="864" spans="1:30" ht="33" x14ac:dyDescent="0.3">
      <c r="A864" s="3" t="s">
        <v>2378</v>
      </c>
      <c r="B864" s="4" t="s">
        <v>9</v>
      </c>
      <c r="C864" s="5" t="s">
        <v>10</v>
      </c>
      <c r="D864" s="5" t="s">
        <v>693</v>
      </c>
      <c r="E864" s="5" t="s">
        <v>1676</v>
      </c>
      <c r="F864" s="5" t="s">
        <v>1677</v>
      </c>
      <c r="G864" s="5">
        <v>601399</v>
      </c>
      <c r="H864" s="9">
        <v>0</v>
      </c>
      <c r="I864" s="5">
        <v>0</v>
      </c>
      <c r="J864" s="5">
        <f t="shared" si="39"/>
        <v>601399</v>
      </c>
      <c r="K864" s="5">
        <v>277960</v>
      </c>
      <c r="L864" s="5">
        <v>1454052.0255839098</v>
      </c>
      <c r="M864" s="5">
        <v>0</v>
      </c>
      <c r="N864" s="5">
        <v>21</v>
      </c>
      <c r="O864" s="5">
        <v>20428</v>
      </c>
      <c r="P864" s="5">
        <v>0</v>
      </c>
      <c r="Q864" s="5">
        <v>0</v>
      </c>
      <c r="R864" s="5">
        <v>389210</v>
      </c>
      <c r="S864" s="5">
        <v>0</v>
      </c>
      <c r="T864" s="5">
        <v>439505</v>
      </c>
      <c r="U864" s="5">
        <v>-59704.97</v>
      </c>
      <c r="V864" s="5">
        <v>315985</v>
      </c>
      <c r="W864" s="5"/>
      <c r="X864" s="5">
        <f t="shared" si="40"/>
        <v>3438855.0555839096</v>
      </c>
      <c r="Y864" s="5">
        <v>108338.80600000001</v>
      </c>
      <c r="Z864" s="15">
        <f t="shared" si="41"/>
        <v>3330516.2495839098</v>
      </c>
      <c r="AA864" s="5">
        <v>0</v>
      </c>
      <c r="AB864" s="26">
        <v>0</v>
      </c>
      <c r="AC864" s="5">
        <v>0</v>
      </c>
      <c r="AD864" s="26">
        <v>0</v>
      </c>
    </row>
    <row r="865" spans="1:30" ht="33" x14ac:dyDescent="0.3">
      <c r="A865" s="3" t="s">
        <v>2378</v>
      </c>
      <c r="B865" s="4" t="s">
        <v>9</v>
      </c>
      <c r="C865" s="5" t="s">
        <v>10</v>
      </c>
      <c r="D865" s="5" t="s">
        <v>693</v>
      </c>
      <c r="E865" s="5" t="s">
        <v>1678</v>
      </c>
      <c r="F865" s="5" t="s">
        <v>1679</v>
      </c>
      <c r="G865" s="5">
        <v>0</v>
      </c>
      <c r="H865" s="9">
        <v>0</v>
      </c>
      <c r="I865" s="5">
        <v>0</v>
      </c>
      <c r="J865" s="5">
        <f t="shared" si="39"/>
        <v>0</v>
      </c>
      <c r="K865" s="5">
        <v>0</v>
      </c>
      <c r="L865" s="5">
        <v>0</v>
      </c>
      <c r="M865" s="5">
        <v>0</v>
      </c>
      <c r="N865" s="5">
        <v>0</v>
      </c>
      <c r="O865" s="5">
        <v>0</v>
      </c>
      <c r="P865" s="5">
        <v>0</v>
      </c>
      <c r="Q865" s="5">
        <v>0</v>
      </c>
      <c r="R865" s="5">
        <v>0</v>
      </c>
      <c r="S865" s="5">
        <v>0</v>
      </c>
      <c r="T865" s="5">
        <v>0</v>
      </c>
      <c r="U865" s="5">
        <v>0</v>
      </c>
      <c r="V865" s="5">
        <v>0</v>
      </c>
      <c r="W865" s="5"/>
      <c r="X865" s="5">
        <f t="shared" si="40"/>
        <v>0</v>
      </c>
      <c r="Y865" s="5">
        <v>0</v>
      </c>
      <c r="Z865" s="15">
        <f t="shared" si="41"/>
        <v>0</v>
      </c>
      <c r="AA865" s="5">
        <v>0</v>
      </c>
      <c r="AB865" s="26">
        <v>0</v>
      </c>
      <c r="AC865" s="5">
        <v>0</v>
      </c>
      <c r="AD865" s="26">
        <v>0</v>
      </c>
    </row>
    <row r="866" spans="1:30" ht="33" x14ac:dyDescent="0.3">
      <c r="A866" s="3" t="s">
        <v>2378</v>
      </c>
      <c r="B866" s="4" t="s">
        <v>9</v>
      </c>
      <c r="C866" s="5" t="s">
        <v>10</v>
      </c>
      <c r="D866" s="5" t="s">
        <v>693</v>
      </c>
      <c r="E866" s="5" t="s">
        <v>1680</v>
      </c>
      <c r="F866" s="5" t="s">
        <v>1681</v>
      </c>
      <c r="G866" s="5">
        <v>56308057</v>
      </c>
      <c r="H866" s="9">
        <v>0</v>
      </c>
      <c r="I866" s="5">
        <v>0</v>
      </c>
      <c r="J866" s="5">
        <f t="shared" si="39"/>
        <v>56308057</v>
      </c>
      <c r="K866" s="5">
        <v>2855724</v>
      </c>
      <c r="L866" s="5">
        <v>62066073.416279659</v>
      </c>
      <c r="M866" s="5">
        <v>0</v>
      </c>
      <c r="N866" s="5">
        <v>1937</v>
      </c>
      <c r="O866" s="5">
        <v>0</v>
      </c>
      <c r="P866" s="5">
        <v>0</v>
      </c>
      <c r="Q866" s="5">
        <v>0</v>
      </c>
      <c r="R866" s="5">
        <v>3955118</v>
      </c>
      <c r="S866" s="5">
        <v>0</v>
      </c>
      <c r="T866" s="5">
        <v>4455191</v>
      </c>
      <c r="U866" s="5">
        <v>-5590083.7000000002</v>
      </c>
      <c r="V866" s="5">
        <v>4388866</v>
      </c>
      <c r="W866" s="5"/>
      <c r="X866" s="5">
        <f t="shared" si="40"/>
        <v>128440882.71627966</v>
      </c>
      <c r="Y866" s="5">
        <v>10143594.66</v>
      </c>
      <c r="Z866" s="15">
        <f t="shared" si="41"/>
        <v>118297288.05627966</v>
      </c>
      <c r="AA866" s="5">
        <v>0</v>
      </c>
      <c r="AB866" s="26">
        <v>0</v>
      </c>
      <c r="AC866" s="5">
        <v>0</v>
      </c>
      <c r="AD866" s="26">
        <v>0</v>
      </c>
    </row>
    <row r="867" spans="1:30" ht="33" x14ac:dyDescent="0.3">
      <c r="A867" s="3" t="s">
        <v>2378</v>
      </c>
      <c r="B867" s="4" t="s">
        <v>9</v>
      </c>
      <c r="C867" s="5" t="s">
        <v>10</v>
      </c>
      <c r="D867" s="5" t="s">
        <v>693</v>
      </c>
      <c r="E867" s="5" t="s">
        <v>1682</v>
      </c>
      <c r="F867" s="5" t="s">
        <v>1683</v>
      </c>
      <c r="G867" s="5">
        <v>0</v>
      </c>
      <c r="H867" s="9">
        <v>0</v>
      </c>
      <c r="I867" s="5">
        <v>0</v>
      </c>
      <c r="J867" s="5">
        <f t="shared" si="39"/>
        <v>0</v>
      </c>
      <c r="K867" s="5">
        <v>0</v>
      </c>
      <c r="L867" s="5">
        <v>0</v>
      </c>
      <c r="M867" s="5">
        <v>0</v>
      </c>
      <c r="N867" s="5">
        <v>0</v>
      </c>
      <c r="O867" s="5">
        <v>0</v>
      </c>
      <c r="P867" s="5">
        <v>0</v>
      </c>
      <c r="Q867" s="5">
        <v>0</v>
      </c>
      <c r="R867" s="5">
        <v>0</v>
      </c>
      <c r="S867" s="5">
        <v>0</v>
      </c>
      <c r="T867" s="5">
        <v>0</v>
      </c>
      <c r="U867" s="5">
        <v>0</v>
      </c>
      <c r="V867" s="5">
        <v>0</v>
      </c>
      <c r="W867" s="5"/>
      <c r="X867" s="5">
        <f t="shared" si="40"/>
        <v>0</v>
      </c>
      <c r="Y867" s="5">
        <v>0</v>
      </c>
      <c r="Z867" s="15">
        <f t="shared" si="41"/>
        <v>0</v>
      </c>
      <c r="AA867" s="5">
        <v>0</v>
      </c>
      <c r="AB867" s="26">
        <v>0</v>
      </c>
      <c r="AC867" s="5">
        <v>0</v>
      </c>
      <c r="AD867" s="26">
        <v>0</v>
      </c>
    </row>
    <row r="868" spans="1:30" ht="33" x14ac:dyDescent="0.3">
      <c r="A868" s="3" t="s">
        <v>2378</v>
      </c>
      <c r="B868" s="4" t="s">
        <v>9</v>
      </c>
      <c r="C868" s="5" t="s">
        <v>10</v>
      </c>
      <c r="D868" s="5" t="s">
        <v>693</v>
      </c>
      <c r="E868" s="5" t="s">
        <v>1684</v>
      </c>
      <c r="F868" s="5" t="s">
        <v>1685</v>
      </c>
      <c r="G868" s="5">
        <v>538527</v>
      </c>
      <c r="H868" s="9">
        <v>0</v>
      </c>
      <c r="I868" s="5">
        <v>0</v>
      </c>
      <c r="J868" s="5">
        <f t="shared" si="39"/>
        <v>538527</v>
      </c>
      <c r="K868" s="5">
        <v>471360</v>
      </c>
      <c r="L868" s="5">
        <v>4408465.9275873713</v>
      </c>
      <c r="M868" s="5">
        <v>0</v>
      </c>
      <c r="N868" s="5">
        <v>19</v>
      </c>
      <c r="O868" s="5">
        <v>150044</v>
      </c>
      <c r="P868" s="5">
        <v>0</v>
      </c>
      <c r="Q868" s="5">
        <v>1140540.94</v>
      </c>
      <c r="R868" s="5">
        <v>675587</v>
      </c>
      <c r="S868" s="5">
        <v>0</v>
      </c>
      <c r="T868" s="5">
        <v>850008</v>
      </c>
      <c r="U868" s="5">
        <v>0</v>
      </c>
      <c r="V868" s="5">
        <v>790359</v>
      </c>
      <c r="W868" s="5"/>
      <c r="X868" s="5">
        <f t="shared" si="40"/>
        <v>9024910.8675873708</v>
      </c>
      <c r="Y868" s="5">
        <v>0</v>
      </c>
      <c r="Z868" s="15">
        <f t="shared" si="41"/>
        <v>9024910.8675873708</v>
      </c>
      <c r="AA868" s="5">
        <v>0</v>
      </c>
      <c r="AB868" s="26">
        <v>0</v>
      </c>
      <c r="AC868" s="5">
        <v>0</v>
      </c>
      <c r="AD868" s="26">
        <v>0</v>
      </c>
    </row>
    <row r="869" spans="1:30" ht="33" x14ac:dyDescent="0.3">
      <c r="A869" s="3" t="s">
        <v>2378</v>
      </c>
      <c r="B869" s="4" t="s">
        <v>9</v>
      </c>
      <c r="C869" s="5" t="s">
        <v>10</v>
      </c>
      <c r="D869" s="5" t="s">
        <v>693</v>
      </c>
      <c r="E869" s="5" t="s">
        <v>1686</v>
      </c>
      <c r="F869" s="5" t="s">
        <v>1687</v>
      </c>
      <c r="G869" s="5">
        <v>4680198</v>
      </c>
      <c r="H869" s="9">
        <v>0</v>
      </c>
      <c r="I869" s="5">
        <v>0</v>
      </c>
      <c r="J869" s="5">
        <f t="shared" si="39"/>
        <v>4680198</v>
      </c>
      <c r="K869" s="5">
        <v>650169</v>
      </c>
      <c r="L869" s="5">
        <v>12195158.471065594</v>
      </c>
      <c r="M869" s="5">
        <v>1074238.29</v>
      </c>
      <c r="N869" s="5">
        <v>161</v>
      </c>
      <c r="O869" s="5">
        <v>0</v>
      </c>
      <c r="P869" s="5">
        <v>0</v>
      </c>
      <c r="Q869" s="5">
        <v>0</v>
      </c>
      <c r="R869" s="5">
        <v>973986</v>
      </c>
      <c r="S869" s="5">
        <v>0</v>
      </c>
      <c r="T869" s="5">
        <v>1086631</v>
      </c>
      <c r="U869" s="5">
        <v>-464635.08</v>
      </c>
      <c r="V869" s="5">
        <v>1018466</v>
      </c>
      <c r="W869" s="5"/>
      <c r="X869" s="5">
        <f t="shared" si="40"/>
        <v>21214372.681065597</v>
      </c>
      <c r="Y869" s="5">
        <v>843112.58400000003</v>
      </c>
      <c r="Z869" s="15">
        <f t="shared" si="41"/>
        <v>20371260.097065598</v>
      </c>
      <c r="AA869" s="5">
        <v>0</v>
      </c>
      <c r="AB869" s="26">
        <v>0</v>
      </c>
      <c r="AC869" s="5">
        <v>0</v>
      </c>
      <c r="AD869" s="26">
        <v>0</v>
      </c>
    </row>
    <row r="870" spans="1:30" ht="33" x14ac:dyDescent="0.3">
      <c r="A870" s="3" t="s">
        <v>2378</v>
      </c>
      <c r="B870" s="4" t="s">
        <v>9</v>
      </c>
      <c r="C870" s="5" t="s">
        <v>10</v>
      </c>
      <c r="D870" s="5" t="s">
        <v>693</v>
      </c>
      <c r="E870" s="5" t="s">
        <v>1688</v>
      </c>
      <c r="F870" s="5" t="s">
        <v>1689</v>
      </c>
      <c r="G870" s="5">
        <v>31521053</v>
      </c>
      <c r="H870" s="9">
        <v>0</v>
      </c>
      <c r="I870" s="5">
        <v>0</v>
      </c>
      <c r="J870" s="5">
        <f t="shared" si="39"/>
        <v>31521053</v>
      </c>
      <c r="K870" s="5">
        <v>2797775</v>
      </c>
      <c r="L870" s="5">
        <v>55914665.684130996</v>
      </c>
      <c r="M870" s="5">
        <v>9832.64</v>
      </c>
      <c r="N870" s="5">
        <v>1085</v>
      </c>
      <c r="O870" s="5">
        <v>456336</v>
      </c>
      <c r="P870" s="5">
        <v>0</v>
      </c>
      <c r="Q870" s="5">
        <v>0</v>
      </c>
      <c r="R870" s="5">
        <v>6479120.7799999993</v>
      </c>
      <c r="S870" s="5">
        <v>0</v>
      </c>
      <c r="T870" s="5">
        <v>4796102</v>
      </c>
      <c r="U870" s="5">
        <v>-3129309.27</v>
      </c>
      <c r="V870" s="5">
        <v>4812295</v>
      </c>
      <c r="W870" s="5"/>
      <c r="X870" s="5">
        <f t="shared" si="40"/>
        <v>103658955.834131</v>
      </c>
      <c r="Y870" s="5">
        <v>5678348.7460000003</v>
      </c>
      <c r="Z870" s="15">
        <f t="shared" si="41"/>
        <v>97980607.088130996</v>
      </c>
      <c r="AA870" s="5">
        <v>0</v>
      </c>
      <c r="AB870" s="26">
        <v>0</v>
      </c>
      <c r="AC870" s="5">
        <v>0</v>
      </c>
      <c r="AD870" s="26">
        <v>0</v>
      </c>
    </row>
    <row r="871" spans="1:30" ht="33" x14ac:dyDescent="0.3">
      <c r="A871" s="3" t="s">
        <v>2378</v>
      </c>
      <c r="B871" s="4" t="s">
        <v>9</v>
      </c>
      <c r="C871" s="5" t="s">
        <v>10</v>
      </c>
      <c r="D871" s="5" t="s">
        <v>693</v>
      </c>
      <c r="E871" s="5" t="s">
        <v>1690</v>
      </c>
      <c r="F871" s="5" t="s">
        <v>1691</v>
      </c>
      <c r="G871" s="5">
        <v>3241540</v>
      </c>
      <c r="H871" s="9">
        <v>0</v>
      </c>
      <c r="I871" s="5">
        <v>0</v>
      </c>
      <c r="J871" s="5">
        <f t="shared" si="39"/>
        <v>3241540</v>
      </c>
      <c r="K871" s="5">
        <v>646714</v>
      </c>
      <c r="L871" s="5">
        <v>3925243.556527378</v>
      </c>
      <c r="M871" s="5">
        <v>23469252.010000002</v>
      </c>
      <c r="N871" s="5">
        <v>112</v>
      </c>
      <c r="O871" s="5">
        <v>76654</v>
      </c>
      <c r="P871" s="5">
        <v>0</v>
      </c>
      <c r="Q871" s="5">
        <v>0</v>
      </c>
      <c r="R871" s="5">
        <v>2524476</v>
      </c>
      <c r="S871" s="5">
        <v>0</v>
      </c>
      <c r="T871" s="5">
        <v>2617232</v>
      </c>
      <c r="U871" s="5">
        <v>-321809.71999999997</v>
      </c>
      <c r="V871" s="5">
        <v>2352751</v>
      </c>
      <c r="W871" s="5"/>
      <c r="X871" s="5">
        <f t="shared" si="40"/>
        <v>38532164.846527383</v>
      </c>
      <c r="Y871" s="5">
        <v>583946.0560000001</v>
      </c>
      <c r="Z871" s="15">
        <f t="shared" si="41"/>
        <v>37948218.790527381</v>
      </c>
      <c r="AA871" s="5">
        <v>0</v>
      </c>
      <c r="AB871" s="26">
        <v>0</v>
      </c>
      <c r="AC871" s="5">
        <v>0</v>
      </c>
      <c r="AD871" s="26">
        <v>0</v>
      </c>
    </row>
    <row r="872" spans="1:30" ht="33" x14ac:dyDescent="0.3">
      <c r="A872" s="3" t="s">
        <v>2378</v>
      </c>
      <c r="B872" s="4" t="s">
        <v>9</v>
      </c>
      <c r="C872" s="5" t="s">
        <v>10</v>
      </c>
      <c r="D872" s="5" t="s">
        <v>693</v>
      </c>
      <c r="E872" s="5" t="s">
        <v>1692</v>
      </c>
      <c r="F872" s="5" t="s">
        <v>1693</v>
      </c>
      <c r="G872" s="5">
        <v>347956127</v>
      </c>
      <c r="H872" s="9">
        <v>0</v>
      </c>
      <c r="I872" s="5">
        <v>0</v>
      </c>
      <c r="J872" s="5">
        <f t="shared" si="39"/>
        <v>347956127</v>
      </c>
      <c r="K872" s="5">
        <v>33910248</v>
      </c>
      <c r="L872" s="5">
        <v>382452895.1248219</v>
      </c>
      <c r="M872" s="5">
        <v>308620315.71000004</v>
      </c>
      <c r="N872" s="5">
        <v>11973</v>
      </c>
      <c r="O872" s="5">
        <v>81861311</v>
      </c>
      <c r="P872" s="5">
        <v>0</v>
      </c>
      <c r="Q872" s="5">
        <v>0</v>
      </c>
      <c r="R872" s="5">
        <v>52578542</v>
      </c>
      <c r="S872" s="5">
        <v>0</v>
      </c>
      <c r="T872" s="5">
        <v>68538423.420000002</v>
      </c>
      <c r="U872" s="5">
        <v>0</v>
      </c>
      <c r="V872" s="5">
        <v>69698382</v>
      </c>
      <c r="W872" s="5"/>
      <c r="X872" s="5">
        <f t="shared" si="40"/>
        <v>1345628217.254822</v>
      </c>
      <c r="Y872" s="5">
        <v>69591225.400000006</v>
      </c>
      <c r="Z872" s="15">
        <f t="shared" si="41"/>
        <v>1276036991.8548219</v>
      </c>
      <c r="AA872" s="5">
        <v>28345438</v>
      </c>
      <c r="AB872" s="26">
        <v>2.2213649119056992E-2</v>
      </c>
      <c r="AC872" s="5">
        <v>28345438</v>
      </c>
      <c r="AD872" s="26">
        <v>2.2213649119056992E-2</v>
      </c>
    </row>
    <row r="873" spans="1:30" ht="33" x14ac:dyDescent="0.3">
      <c r="A873" s="3" t="s">
        <v>2378</v>
      </c>
      <c r="B873" s="4" t="s">
        <v>9</v>
      </c>
      <c r="C873" s="5" t="s">
        <v>10</v>
      </c>
      <c r="D873" s="5" t="s">
        <v>693</v>
      </c>
      <c r="E873" s="5" t="s">
        <v>1694</v>
      </c>
      <c r="F873" s="5" t="s">
        <v>1695</v>
      </c>
      <c r="G873" s="5">
        <v>318532810</v>
      </c>
      <c r="H873" s="9">
        <v>0</v>
      </c>
      <c r="I873" s="5">
        <v>0</v>
      </c>
      <c r="J873" s="5">
        <f t="shared" si="39"/>
        <v>318532810</v>
      </c>
      <c r="K873" s="5">
        <v>20896269</v>
      </c>
      <c r="L873" s="5">
        <v>427001903.2246176</v>
      </c>
      <c r="M873" s="5">
        <v>0</v>
      </c>
      <c r="N873" s="5">
        <v>10960</v>
      </c>
      <c r="O873" s="5">
        <v>60386103</v>
      </c>
      <c r="P873" s="5">
        <v>0</v>
      </c>
      <c r="Q873" s="5">
        <v>263545.2</v>
      </c>
      <c r="R873" s="5">
        <v>29518666</v>
      </c>
      <c r="S873" s="5">
        <v>0</v>
      </c>
      <c r="T873" s="5">
        <v>35874191</v>
      </c>
      <c r="U873" s="5">
        <v>-31622918.010000002</v>
      </c>
      <c r="V873" s="5">
        <v>35162338</v>
      </c>
      <c r="W873" s="5"/>
      <c r="X873" s="5">
        <f t="shared" si="40"/>
        <v>896023867.41461766</v>
      </c>
      <c r="Y873" s="5">
        <v>57381978.398000002</v>
      </c>
      <c r="Z873" s="15">
        <f t="shared" si="41"/>
        <v>838641889.01661766</v>
      </c>
      <c r="AA873" s="5">
        <v>268786311</v>
      </c>
      <c r="AB873" s="26">
        <v>0.32050189064032553</v>
      </c>
      <c r="AC873" s="5">
        <v>41750000</v>
      </c>
      <c r="AD873" s="26">
        <v>4.978286983608176E-2</v>
      </c>
    </row>
    <row r="874" spans="1:30" ht="33" x14ac:dyDescent="0.3">
      <c r="A874" s="3" t="s">
        <v>2378</v>
      </c>
      <c r="B874" s="4" t="s">
        <v>9</v>
      </c>
      <c r="C874" s="5" t="s">
        <v>10</v>
      </c>
      <c r="D874" s="5" t="s">
        <v>693</v>
      </c>
      <c r="E874" s="5" t="s">
        <v>1696</v>
      </c>
      <c r="F874" s="5" t="s">
        <v>1697</v>
      </c>
      <c r="G874" s="5">
        <v>4218588</v>
      </c>
      <c r="H874" s="9">
        <v>0</v>
      </c>
      <c r="I874" s="5">
        <v>0</v>
      </c>
      <c r="J874" s="5">
        <f t="shared" si="39"/>
        <v>4218588</v>
      </c>
      <c r="K874" s="5">
        <v>1364783</v>
      </c>
      <c r="L874" s="5">
        <v>28334978.015380681</v>
      </c>
      <c r="M874" s="5">
        <v>0</v>
      </c>
      <c r="N874" s="5">
        <v>145</v>
      </c>
      <c r="O874" s="5">
        <v>1485477</v>
      </c>
      <c r="P874" s="5">
        <v>0</v>
      </c>
      <c r="Q874" s="5">
        <v>2511149.5699999998</v>
      </c>
      <c r="R874" s="5">
        <v>1975500</v>
      </c>
      <c r="S874" s="5">
        <v>0</v>
      </c>
      <c r="T874" s="5">
        <v>2601133</v>
      </c>
      <c r="U874" s="5">
        <v>0</v>
      </c>
      <c r="V874" s="5">
        <v>2734321</v>
      </c>
      <c r="W874" s="5"/>
      <c r="X874" s="5">
        <f t="shared" si="40"/>
        <v>45226074.585380681</v>
      </c>
      <c r="Y874" s="5">
        <v>0</v>
      </c>
      <c r="Z874" s="15">
        <f t="shared" si="41"/>
        <v>45226074.585380681</v>
      </c>
      <c r="AA874" s="5">
        <v>0</v>
      </c>
      <c r="AB874" s="26">
        <v>0</v>
      </c>
      <c r="AC874" s="5">
        <v>0</v>
      </c>
      <c r="AD874" s="26">
        <v>0</v>
      </c>
    </row>
    <row r="875" spans="1:30" ht="33" x14ac:dyDescent="0.3">
      <c r="A875" s="3" t="s">
        <v>2378</v>
      </c>
      <c r="B875" s="4" t="s">
        <v>9</v>
      </c>
      <c r="C875" s="5" t="s">
        <v>311</v>
      </c>
      <c r="D875" s="5" t="s">
        <v>1698</v>
      </c>
      <c r="E875" s="5" t="s">
        <v>1699</v>
      </c>
      <c r="F875" s="5" t="s">
        <v>1698</v>
      </c>
      <c r="G875" s="5">
        <v>254853434700</v>
      </c>
      <c r="H875" s="9">
        <v>0</v>
      </c>
      <c r="I875" s="5">
        <v>0</v>
      </c>
      <c r="J875" s="5">
        <f t="shared" si="39"/>
        <v>254853434700</v>
      </c>
      <c r="K875" s="5">
        <v>8136186656.5599995</v>
      </c>
      <c r="L875" s="5">
        <v>71640193367.615326</v>
      </c>
      <c r="M875" s="5">
        <v>3045377202.75</v>
      </c>
      <c r="N875" s="5">
        <v>8769191</v>
      </c>
      <c r="O875" s="5">
        <v>58218950013</v>
      </c>
      <c r="P875" s="5">
        <v>0</v>
      </c>
      <c r="Q875" s="5">
        <v>148944372.74000001</v>
      </c>
      <c r="R875" s="5">
        <v>6604122131</v>
      </c>
      <c r="S875" s="5">
        <v>0</v>
      </c>
      <c r="T875" s="5">
        <v>7505175604.9899998</v>
      </c>
      <c r="U875" s="5">
        <v>-25301033418.919998</v>
      </c>
      <c r="V875" s="5">
        <v>6668816112</v>
      </c>
      <c r="W875" s="5"/>
      <c r="X875" s="5">
        <f t="shared" si="40"/>
        <v>391528935932.73529</v>
      </c>
      <c r="Y875" s="5">
        <v>45910480256.216003</v>
      </c>
      <c r="Z875" s="15">
        <f t="shared" si="41"/>
        <v>345618455676.51929</v>
      </c>
      <c r="AA875" s="5">
        <v>285283182316.27002</v>
      </c>
      <c r="AB875" s="26">
        <v>0.82542809167366948</v>
      </c>
      <c r="AC875" s="5">
        <v>180358097613.50998</v>
      </c>
      <c r="AD875" s="26">
        <v>0.52184162810540324</v>
      </c>
    </row>
    <row r="876" spans="1:30" ht="33" x14ac:dyDescent="0.3">
      <c r="A876" s="3" t="s">
        <v>2378</v>
      </c>
      <c r="B876" s="4" t="s">
        <v>9</v>
      </c>
      <c r="C876" s="5" t="s">
        <v>311</v>
      </c>
      <c r="D876" s="5" t="s">
        <v>1698</v>
      </c>
      <c r="E876" s="5" t="s">
        <v>1700</v>
      </c>
      <c r="F876" s="5" t="s">
        <v>1701</v>
      </c>
      <c r="G876" s="5">
        <v>2569923</v>
      </c>
      <c r="H876" s="9">
        <v>0</v>
      </c>
      <c r="I876" s="5">
        <v>0</v>
      </c>
      <c r="J876" s="5">
        <f t="shared" si="39"/>
        <v>2569923</v>
      </c>
      <c r="K876" s="5">
        <v>591415</v>
      </c>
      <c r="L876" s="5">
        <v>13911681.314852513</v>
      </c>
      <c r="M876" s="5">
        <v>1766.32</v>
      </c>
      <c r="N876" s="5">
        <v>88</v>
      </c>
      <c r="O876" s="5">
        <v>1103289</v>
      </c>
      <c r="P876" s="5">
        <v>0</v>
      </c>
      <c r="Q876" s="5">
        <v>387344.54000000004</v>
      </c>
      <c r="R876" s="5">
        <v>957399</v>
      </c>
      <c r="S876" s="5">
        <v>0</v>
      </c>
      <c r="T876" s="5">
        <v>1158280</v>
      </c>
      <c r="U876" s="5">
        <v>-255133.73</v>
      </c>
      <c r="V876" s="5">
        <v>1163987</v>
      </c>
      <c r="W876" s="5"/>
      <c r="X876" s="5">
        <f t="shared" si="40"/>
        <v>21590039.444852512</v>
      </c>
      <c r="Y876" s="5">
        <v>462957.85400000005</v>
      </c>
      <c r="Z876" s="15">
        <f t="shared" si="41"/>
        <v>21127081.590852514</v>
      </c>
      <c r="AA876" s="5">
        <v>0</v>
      </c>
      <c r="AB876" s="26">
        <v>0</v>
      </c>
      <c r="AC876" s="5">
        <v>0</v>
      </c>
      <c r="AD876" s="26">
        <v>0</v>
      </c>
    </row>
    <row r="877" spans="1:30" ht="33" x14ac:dyDescent="0.3">
      <c r="A877" s="3" t="s">
        <v>2378</v>
      </c>
      <c r="B877" s="4" t="s">
        <v>9</v>
      </c>
      <c r="C877" s="5" t="s">
        <v>311</v>
      </c>
      <c r="D877" s="5" t="s">
        <v>1698</v>
      </c>
      <c r="E877" s="5" t="s">
        <v>1702</v>
      </c>
      <c r="F877" s="5" t="s">
        <v>1703</v>
      </c>
      <c r="G877" s="5">
        <v>1522892</v>
      </c>
      <c r="H877" s="9">
        <v>0</v>
      </c>
      <c r="I877" s="5">
        <v>0</v>
      </c>
      <c r="J877" s="5">
        <f t="shared" si="39"/>
        <v>1522892</v>
      </c>
      <c r="K877" s="5">
        <v>1440792</v>
      </c>
      <c r="L877" s="5">
        <v>31017318.834395643</v>
      </c>
      <c r="M877" s="5">
        <v>0</v>
      </c>
      <c r="N877" s="5">
        <v>52</v>
      </c>
      <c r="O877" s="5">
        <v>810420</v>
      </c>
      <c r="P877" s="5">
        <v>0</v>
      </c>
      <c r="Q877" s="5">
        <v>64261.89</v>
      </c>
      <c r="R877" s="5">
        <v>2011176</v>
      </c>
      <c r="S877" s="5">
        <v>0</v>
      </c>
      <c r="T877" s="5">
        <v>2308495</v>
      </c>
      <c r="U877" s="5">
        <v>0</v>
      </c>
      <c r="V877" s="5">
        <v>2375357</v>
      </c>
      <c r="W877" s="5"/>
      <c r="X877" s="5">
        <f t="shared" si="40"/>
        <v>41550764.724395648</v>
      </c>
      <c r="Y877" s="5">
        <v>0</v>
      </c>
      <c r="Z877" s="15">
        <f t="shared" si="41"/>
        <v>41550764.724395648</v>
      </c>
      <c r="AA877" s="5">
        <v>0</v>
      </c>
      <c r="AB877" s="26">
        <v>0</v>
      </c>
      <c r="AC877" s="5">
        <v>0</v>
      </c>
      <c r="AD877" s="26">
        <v>0</v>
      </c>
    </row>
    <row r="878" spans="1:30" ht="33" x14ac:dyDescent="0.3">
      <c r="A878" s="3" t="s">
        <v>2378</v>
      </c>
      <c r="B878" s="4" t="s">
        <v>9</v>
      </c>
      <c r="C878" s="5" t="s">
        <v>311</v>
      </c>
      <c r="D878" s="5" t="s">
        <v>1698</v>
      </c>
      <c r="E878" s="5" t="s">
        <v>1704</v>
      </c>
      <c r="F878" s="5" t="s">
        <v>714</v>
      </c>
      <c r="G878" s="5">
        <v>11883581</v>
      </c>
      <c r="H878" s="9">
        <v>0</v>
      </c>
      <c r="I878" s="5">
        <v>0</v>
      </c>
      <c r="J878" s="5">
        <f t="shared" si="39"/>
        <v>11883581</v>
      </c>
      <c r="K878" s="5">
        <v>2190985</v>
      </c>
      <c r="L878" s="5">
        <v>47629942.90921054</v>
      </c>
      <c r="M878" s="5">
        <v>0</v>
      </c>
      <c r="N878" s="5">
        <v>409</v>
      </c>
      <c r="O878" s="5">
        <v>351115</v>
      </c>
      <c r="P878" s="5">
        <v>0</v>
      </c>
      <c r="Q878" s="5">
        <v>138979.66</v>
      </c>
      <c r="R878" s="5">
        <v>3102407</v>
      </c>
      <c r="S878" s="5">
        <v>0</v>
      </c>
      <c r="T878" s="5">
        <v>4014701</v>
      </c>
      <c r="U878" s="5">
        <v>0</v>
      </c>
      <c r="V878" s="5">
        <v>2945375</v>
      </c>
      <c r="W878" s="5"/>
      <c r="X878" s="5">
        <f t="shared" si="40"/>
        <v>72257495.569210529</v>
      </c>
      <c r="Y878" s="5">
        <v>0</v>
      </c>
      <c r="Z878" s="15">
        <f t="shared" si="41"/>
        <v>72257495.569210529</v>
      </c>
      <c r="AA878" s="5">
        <v>60543987</v>
      </c>
      <c r="AB878" s="26">
        <v>0.8378921317859549</v>
      </c>
      <c r="AC878" s="5">
        <v>60543987</v>
      </c>
      <c r="AD878" s="26">
        <v>0.8378921317859549</v>
      </c>
    </row>
    <row r="879" spans="1:30" ht="33" x14ac:dyDescent="0.3">
      <c r="A879" s="3" t="s">
        <v>2378</v>
      </c>
      <c r="B879" s="4" t="s">
        <v>9</v>
      </c>
      <c r="C879" s="5" t="s">
        <v>311</v>
      </c>
      <c r="D879" s="5" t="s">
        <v>1698</v>
      </c>
      <c r="E879" s="5" t="s">
        <v>1705</v>
      </c>
      <c r="F879" s="5" t="s">
        <v>1706</v>
      </c>
      <c r="G879" s="5">
        <v>0</v>
      </c>
      <c r="H879" s="9">
        <v>0</v>
      </c>
      <c r="I879" s="5">
        <v>0</v>
      </c>
      <c r="J879" s="5">
        <f t="shared" si="39"/>
        <v>0</v>
      </c>
      <c r="K879" s="5">
        <v>0</v>
      </c>
      <c r="L879" s="5">
        <v>192445030</v>
      </c>
      <c r="M879" s="5">
        <v>0</v>
      </c>
      <c r="N879" s="5">
        <v>0</v>
      </c>
      <c r="O879" s="5">
        <v>0</v>
      </c>
      <c r="P879" s="5">
        <v>0</v>
      </c>
      <c r="Q879" s="5">
        <v>0</v>
      </c>
      <c r="R879" s="5">
        <v>0</v>
      </c>
      <c r="S879" s="5">
        <v>0</v>
      </c>
      <c r="T879" s="5">
        <v>0</v>
      </c>
      <c r="U879" s="5">
        <v>0</v>
      </c>
      <c r="V879" s="5">
        <v>0</v>
      </c>
      <c r="W879" s="5"/>
      <c r="X879" s="5">
        <f t="shared" si="40"/>
        <v>192445030</v>
      </c>
      <c r="Y879" s="5">
        <v>0</v>
      </c>
      <c r="Z879" s="15">
        <f t="shared" si="41"/>
        <v>192445030</v>
      </c>
      <c r="AA879" s="5">
        <v>0</v>
      </c>
      <c r="AB879" s="26">
        <v>0</v>
      </c>
      <c r="AC879" s="5">
        <v>0</v>
      </c>
      <c r="AD879" s="26">
        <v>0</v>
      </c>
    </row>
    <row r="880" spans="1:30" ht="33" x14ac:dyDescent="0.3">
      <c r="A880" s="3" t="s">
        <v>2378</v>
      </c>
      <c r="B880" s="4" t="s">
        <v>9</v>
      </c>
      <c r="C880" s="5" t="s">
        <v>311</v>
      </c>
      <c r="D880" s="5" t="s">
        <v>1698</v>
      </c>
      <c r="E880" s="5" t="s">
        <v>1707</v>
      </c>
      <c r="F880" s="5" t="s">
        <v>1708</v>
      </c>
      <c r="G880" s="5">
        <v>15048277</v>
      </c>
      <c r="H880" s="9">
        <v>0</v>
      </c>
      <c r="I880" s="5">
        <v>0</v>
      </c>
      <c r="J880" s="5">
        <f t="shared" si="39"/>
        <v>15048277</v>
      </c>
      <c r="K880" s="5">
        <v>3617731</v>
      </c>
      <c r="L880" s="5">
        <v>74748678.534426197</v>
      </c>
      <c r="M880" s="5">
        <v>0</v>
      </c>
      <c r="N880" s="5">
        <v>518</v>
      </c>
      <c r="O880" s="5">
        <v>6078584</v>
      </c>
      <c r="P880" s="5">
        <v>0</v>
      </c>
      <c r="Q880" s="5">
        <v>14759558.720000001</v>
      </c>
      <c r="R880" s="5">
        <v>5509396</v>
      </c>
      <c r="S880" s="5">
        <v>0</v>
      </c>
      <c r="T880" s="5">
        <v>7982247</v>
      </c>
      <c r="U880" s="5">
        <v>0</v>
      </c>
      <c r="V880" s="5">
        <v>8357905</v>
      </c>
      <c r="W880" s="5"/>
      <c r="X880" s="5">
        <f t="shared" si="40"/>
        <v>136102895.25442618</v>
      </c>
      <c r="Y880" s="5">
        <v>0</v>
      </c>
      <c r="Z880" s="15">
        <f t="shared" si="41"/>
        <v>136102895.25442618</v>
      </c>
      <c r="AA880" s="5">
        <v>0</v>
      </c>
      <c r="AB880" s="26">
        <v>0</v>
      </c>
      <c r="AC880" s="5">
        <v>0</v>
      </c>
      <c r="AD880" s="26">
        <v>0</v>
      </c>
    </row>
    <row r="881" spans="1:30" ht="33" x14ac:dyDescent="0.3">
      <c r="A881" s="3" t="s">
        <v>2378</v>
      </c>
      <c r="B881" s="4" t="s">
        <v>9</v>
      </c>
      <c r="C881" s="5" t="s">
        <v>311</v>
      </c>
      <c r="D881" s="5" t="s">
        <v>1698</v>
      </c>
      <c r="E881" s="5" t="s">
        <v>1709</v>
      </c>
      <c r="F881" s="5" t="s">
        <v>46</v>
      </c>
      <c r="G881" s="5">
        <v>0</v>
      </c>
      <c r="H881" s="9">
        <v>0</v>
      </c>
      <c r="I881" s="5">
        <v>0</v>
      </c>
      <c r="J881" s="5">
        <f t="shared" si="39"/>
        <v>0</v>
      </c>
      <c r="K881" s="5">
        <v>1039</v>
      </c>
      <c r="L881" s="5">
        <v>23019.399023276605</v>
      </c>
      <c r="M881" s="5">
        <v>511998.66</v>
      </c>
      <c r="N881" s="5">
        <v>0</v>
      </c>
      <c r="O881" s="5">
        <v>0</v>
      </c>
      <c r="P881" s="5">
        <v>0</v>
      </c>
      <c r="Q881" s="5">
        <v>0</v>
      </c>
      <c r="R881" s="5">
        <v>36967</v>
      </c>
      <c r="S881" s="5">
        <v>0</v>
      </c>
      <c r="T881" s="5">
        <v>36639</v>
      </c>
      <c r="U881" s="5">
        <v>0</v>
      </c>
      <c r="V881" s="5">
        <v>36486</v>
      </c>
      <c r="W881" s="5"/>
      <c r="X881" s="5">
        <f t="shared" si="40"/>
        <v>646149.05902327655</v>
      </c>
      <c r="Y881" s="5">
        <v>0</v>
      </c>
      <c r="Z881" s="15">
        <f t="shared" si="41"/>
        <v>646149.05902327655</v>
      </c>
      <c r="AA881" s="5">
        <v>0</v>
      </c>
      <c r="AB881" s="26">
        <v>0</v>
      </c>
      <c r="AC881" s="5">
        <v>0</v>
      </c>
      <c r="AD881" s="26">
        <v>0</v>
      </c>
    </row>
    <row r="882" spans="1:30" ht="33" x14ac:dyDescent="0.3">
      <c r="A882" s="3" t="s">
        <v>2378</v>
      </c>
      <c r="B882" s="4" t="s">
        <v>9</v>
      </c>
      <c r="C882" s="5" t="s">
        <v>311</v>
      </c>
      <c r="D882" s="5" t="s">
        <v>1698</v>
      </c>
      <c r="E882" s="5" t="s">
        <v>1710</v>
      </c>
      <c r="F882" s="5" t="s">
        <v>1711</v>
      </c>
      <c r="G882" s="5">
        <v>944708</v>
      </c>
      <c r="H882" s="9">
        <v>0</v>
      </c>
      <c r="I882" s="5">
        <v>0</v>
      </c>
      <c r="J882" s="5">
        <f t="shared" si="39"/>
        <v>944708</v>
      </c>
      <c r="K882" s="5">
        <v>74508</v>
      </c>
      <c r="L882" s="5">
        <v>1433713.7168859905</v>
      </c>
      <c r="M882" s="5">
        <v>0</v>
      </c>
      <c r="N882" s="5">
        <v>33</v>
      </c>
      <c r="O882" s="5">
        <v>557108</v>
      </c>
      <c r="P882" s="5">
        <v>0</v>
      </c>
      <c r="Q882" s="5">
        <v>112156.23999999999</v>
      </c>
      <c r="R882" s="5">
        <v>114319</v>
      </c>
      <c r="S882" s="5">
        <v>0</v>
      </c>
      <c r="T882" s="5">
        <v>174484</v>
      </c>
      <c r="U882" s="5">
        <v>0</v>
      </c>
      <c r="V882" s="5">
        <v>193205</v>
      </c>
      <c r="W882" s="5"/>
      <c r="X882" s="5">
        <f t="shared" si="40"/>
        <v>3604234.9568859907</v>
      </c>
      <c r="Y882" s="5">
        <v>188941.6</v>
      </c>
      <c r="Z882" s="15">
        <f t="shared" si="41"/>
        <v>3415293.3568859906</v>
      </c>
      <c r="AA882" s="5">
        <v>0</v>
      </c>
      <c r="AB882" s="26">
        <v>0</v>
      </c>
      <c r="AC882" s="5">
        <v>0</v>
      </c>
      <c r="AD882" s="26">
        <v>0</v>
      </c>
    </row>
    <row r="883" spans="1:30" ht="33" x14ac:dyDescent="0.3">
      <c r="A883" s="3" t="s">
        <v>2378</v>
      </c>
      <c r="B883" s="4" t="s">
        <v>9</v>
      </c>
      <c r="C883" s="5" t="s">
        <v>311</v>
      </c>
      <c r="D883" s="5" t="s">
        <v>1698</v>
      </c>
      <c r="E883" s="5" t="s">
        <v>1712</v>
      </c>
      <c r="F883" s="5" t="s">
        <v>1713</v>
      </c>
      <c r="G883" s="5">
        <v>46023816306</v>
      </c>
      <c r="H883" s="9">
        <v>0</v>
      </c>
      <c r="I883" s="5">
        <v>0</v>
      </c>
      <c r="J883" s="5">
        <f t="shared" si="39"/>
        <v>46023816306</v>
      </c>
      <c r="K883" s="5">
        <v>3505214777.73</v>
      </c>
      <c r="L883" s="5">
        <v>27087341340.549118</v>
      </c>
      <c r="M883" s="5">
        <v>2818344739</v>
      </c>
      <c r="N883" s="5">
        <v>1583623</v>
      </c>
      <c r="O883" s="5">
        <v>17221422681</v>
      </c>
      <c r="P883" s="5">
        <v>0</v>
      </c>
      <c r="Q883" s="5">
        <v>7760208.3999999994</v>
      </c>
      <c r="R883" s="5">
        <v>4330943736</v>
      </c>
      <c r="S883" s="5">
        <v>0</v>
      </c>
      <c r="T883" s="5">
        <v>6115903148.2600002</v>
      </c>
      <c r="U883" s="5">
        <v>0</v>
      </c>
      <c r="V883" s="5">
        <v>3507112801</v>
      </c>
      <c r="W883" s="5"/>
      <c r="X883" s="5">
        <f t="shared" si="40"/>
        <v>110619443360.9391</v>
      </c>
      <c r="Y883" s="5">
        <v>0</v>
      </c>
      <c r="Z883" s="15">
        <f t="shared" si="41"/>
        <v>110619443360.9391</v>
      </c>
      <c r="AA883" s="5">
        <v>82613893779.139999</v>
      </c>
      <c r="AB883" s="26">
        <v>0.74682977304071163</v>
      </c>
      <c r="AC883" s="5">
        <v>71891640352.110001</v>
      </c>
      <c r="AD883" s="26">
        <v>0.64990057957112901</v>
      </c>
    </row>
    <row r="884" spans="1:30" ht="33" x14ac:dyDescent="0.3">
      <c r="A884" s="3" t="s">
        <v>2378</v>
      </c>
      <c r="B884" s="4" t="s">
        <v>9</v>
      </c>
      <c r="C884" s="5" t="s">
        <v>311</v>
      </c>
      <c r="D884" s="5" t="s">
        <v>1698</v>
      </c>
      <c r="E884" s="5" t="s">
        <v>1714</v>
      </c>
      <c r="F884" s="5" t="s">
        <v>54</v>
      </c>
      <c r="G884" s="5">
        <v>4018841</v>
      </c>
      <c r="H884" s="9">
        <v>0</v>
      </c>
      <c r="I884" s="5">
        <v>0</v>
      </c>
      <c r="J884" s="5">
        <f t="shared" si="39"/>
        <v>4018841</v>
      </c>
      <c r="K884" s="5">
        <v>3174906</v>
      </c>
      <c r="L884" s="5">
        <v>68907669.661490291</v>
      </c>
      <c r="M884" s="5">
        <v>0</v>
      </c>
      <c r="N884" s="5">
        <v>138</v>
      </c>
      <c r="O884" s="5">
        <v>614835</v>
      </c>
      <c r="P884" s="5">
        <v>0</v>
      </c>
      <c r="Q884" s="5">
        <v>0</v>
      </c>
      <c r="R884" s="5">
        <v>4435186</v>
      </c>
      <c r="S884" s="5">
        <v>0</v>
      </c>
      <c r="T884" s="5">
        <v>5089400</v>
      </c>
      <c r="U884" s="5">
        <v>0</v>
      </c>
      <c r="V884" s="5">
        <v>5185338</v>
      </c>
      <c r="W884" s="5"/>
      <c r="X884" s="5">
        <f t="shared" si="40"/>
        <v>91426313.661490291</v>
      </c>
      <c r="Y884" s="5">
        <v>0</v>
      </c>
      <c r="Z884" s="15">
        <f t="shared" si="41"/>
        <v>91426313.661490291</v>
      </c>
      <c r="AA884" s="5">
        <v>79457000</v>
      </c>
      <c r="AB884" s="26">
        <v>0.86908239890533956</v>
      </c>
      <c r="AC884" s="5">
        <v>79457000</v>
      </c>
      <c r="AD884" s="26">
        <v>0.86908239890533956</v>
      </c>
    </row>
    <row r="885" spans="1:30" ht="33" x14ac:dyDescent="0.3">
      <c r="A885" s="3" t="s">
        <v>2378</v>
      </c>
      <c r="B885" s="4" t="s">
        <v>9</v>
      </c>
      <c r="C885" s="5" t="s">
        <v>311</v>
      </c>
      <c r="D885" s="5" t="s">
        <v>1698</v>
      </c>
      <c r="E885" s="5" t="s">
        <v>1715</v>
      </c>
      <c r="F885" s="5" t="s">
        <v>316</v>
      </c>
      <c r="G885" s="5">
        <v>1123845</v>
      </c>
      <c r="H885" s="9">
        <v>0</v>
      </c>
      <c r="I885" s="5">
        <v>0</v>
      </c>
      <c r="J885" s="5">
        <f t="shared" si="39"/>
        <v>1123845</v>
      </c>
      <c r="K885" s="5">
        <v>1219505</v>
      </c>
      <c r="L885" s="5">
        <v>8602703.6049819179</v>
      </c>
      <c r="M885" s="5">
        <v>18532360.620000001</v>
      </c>
      <c r="N885" s="5">
        <v>39</v>
      </c>
      <c r="O885" s="5">
        <v>176415</v>
      </c>
      <c r="P885" s="5">
        <v>0</v>
      </c>
      <c r="Q885" s="5">
        <v>0</v>
      </c>
      <c r="R885" s="5">
        <v>1744850</v>
      </c>
      <c r="S885" s="5">
        <v>0</v>
      </c>
      <c r="T885" s="5">
        <v>1965677</v>
      </c>
      <c r="U885" s="5">
        <v>-111571.74</v>
      </c>
      <c r="V885" s="5">
        <v>1936417</v>
      </c>
      <c r="W885" s="5"/>
      <c r="X885" s="5">
        <f t="shared" si="40"/>
        <v>35190240.484981924</v>
      </c>
      <c r="Y885" s="5">
        <v>202454.652</v>
      </c>
      <c r="Z885" s="15">
        <f t="shared" si="41"/>
        <v>34987785.832981922</v>
      </c>
      <c r="AA885" s="5">
        <v>0</v>
      </c>
      <c r="AB885" s="26">
        <v>0</v>
      </c>
      <c r="AC885" s="5">
        <v>0</v>
      </c>
      <c r="AD885" s="26">
        <v>0</v>
      </c>
    </row>
    <row r="886" spans="1:30" ht="33" x14ac:dyDescent="0.3">
      <c r="A886" s="3" t="s">
        <v>2378</v>
      </c>
      <c r="B886" s="4" t="s">
        <v>9</v>
      </c>
      <c r="C886" s="5" t="s">
        <v>311</v>
      </c>
      <c r="D886" s="5" t="s">
        <v>1698</v>
      </c>
      <c r="E886" s="5" t="s">
        <v>1716</v>
      </c>
      <c r="F886" s="5" t="s">
        <v>954</v>
      </c>
      <c r="G886" s="5">
        <v>158355</v>
      </c>
      <c r="H886" s="9">
        <v>0</v>
      </c>
      <c r="I886" s="5">
        <v>0</v>
      </c>
      <c r="J886" s="5">
        <f t="shared" si="39"/>
        <v>158355</v>
      </c>
      <c r="K886" s="5">
        <v>1529061</v>
      </c>
      <c r="L886" s="5">
        <v>33188951.884909663</v>
      </c>
      <c r="M886" s="5">
        <v>0</v>
      </c>
      <c r="N886" s="5">
        <v>5</v>
      </c>
      <c r="O886" s="5">
        <v>0</v>
      </c>
      <c r="P886" s="5">
        <v>0</v>
      </c>
      <c r="Q886" s="5">
        <v>0</v>
      </c>
      <c r="R886" s="5">
        <v>699191</v>
      </c>
      <c r="S886" s="5">
        <v>0</v>
      </c>
      <c r="T886" s="5">
        <v>132952</v>
      </c>
      <c r="U886" s="5">
        <v>-15720.98</v>
      </c>
      <c r="V886" s="5">
        <v>131792</v>
      </c>
      <c r="W886" s="5"/>
      <c r="X886" s="5">
        <f t="shared" si="40"/>
        <v>35824586.904909663</v>
      </c>
      <c r="Y886" s="5">
        <v>28526.804</v>
      </c>
      <c r="Z886" s="15">
        <f t="shared" si="41"/>
        <v>35796060.100909665</v>
      </c>
      <c r="AA886" s="5">
        <v>33552659.59</v>
      </c>
      <c r="AB886" s="26">
        <v>0.93732828404619162</v>
      </c>
      <c r="AC886" s="5">
        <v>33552659.59</v>
      </c>
      <c r="AD886" s="26">
        <v>0.93732828404619162</v>
      </c>
    </row>
    <row r="887" spans="1:30" ht="33" x14ac:dyDescent="0.3">
      <c r="A887" s="3" t="s">
        <v>2378</v>
      </c>
      <c r="B887" s="4" t="s">
        <v>9</v>
      </c>
      <c r="C887" s="5" t="s">
        <v>311</v>
      </c>
      <c r="D887" s="5" t="s">
        <v>1698</v>
      </c>
      <c r="E887" s="5" t="s">
        <v>1717</v>
      </c>
      <c r="F887" s="5" t="s">
        <v>1718</v>
      </c>
      <c r="G887" s="5">
        <v>4524645</v>
      </c>
      <c r="H887" s="9">
        <v>0</v>
      </c>
      <c r="I887" s="5">
        <v>0</v>
      </c>
      <c r="J887" s="5">
        <f t="shared" si="39"/>
        <v>4524645</v>
      </c>
      <c r="K887" s="5">
        <v>3055388</v>
      </c>
      <c r="L887" s="5">
        <v>65109527.132134154</v>
      </c>
      <c r="M887" s="5">
        <v>62808.22</v>
      </c>
      <c r="N887" s="5">
        <v>156</v>
      </c>
      <c r="O887" s="5">
        <v>228434</v>
      </c>
      <c r="P887" s="5">
        <v>0</v>
      </c>
      <c r="Q887" s="5">
        <v>0</v>
      </c>
      <c r="R887" s="5">
        <v>4274524</v>
      </c>
      <c r="S887" s="5">
        <v>0</v>
      </c>
      <c r="T887" s="5">
        <v>5161136</v>
      </c>
      <c r="U887" s="5">
        <v>0</v>
      </c>
      <c r="V887" s="5">
        <v>5053540</v>
      </c>
      <c r="W887" s="5"/>
      <c r="X887" s="5">
        <f t="shared" si="40"/>
        <v>87470158.352134153</v>
      </c>
      <c r="Y887" s="5">
        <v>0</v>
      </c>
      <c r="Z887" s="15">
        <f t="shared" si="41"/>
        <v>87470158.352134153</v>
      </c>
      <c r="AA887" s="5">
        <v>0</v>
      </c>
      <c r="AB887" s="26">
        <v>0</v>
      </c>
      <c r="AC887" s="5">
        <v>0</v>
      </c>
      <c r="AD887" s="26">
        <v>0</v>
      </c>
    </row>
    <row r="888" spans="1:30" ht="33" x14ac:dyDescent="0.3">
      <c r="A888" s="3" t="s">
        <v>2378</v>
      </c>
      <c r="B888" s="4" t="s">
        <v>9</v>
      </c>
      <c r="C888" s="5" t="s">
        <v>311</v>
      </c>
      <c r="D888" s="5" t="s">
        <v>1698</v>
      </c>
      <c r="E888" s="5" t="s">
        <v>1719</v>
      </c>
      <c r="F888" s="5" t="s">
        <v>1720</v>
      </c>
      <c r="G888" s="5">
        <v>4509826</v>
      </c>
      <c r="H888" s="9">
        <v>0</v>
      </c>
      <c r="I888" s="5">
        <v>0</v>
      </c>
      <c r="J888" s="5">
        <f t="shared" si="39"/>
        <v>4509826</v>
      </c>
      <c r="K888" s="5">
        <v>1870730</v>
      </c>
      <c r="L888" s="5">
        <v>39229399.381699845</v>
      </c>
      <c r="M888" s="5">
        <v>1217655.04</v>
      </c>
      <c r="N888" s="5">
        <v>155</v>
      </c>
      <c r="O888" s="5">
        <v>3122633</v>
      </c>
      <c r="P888" s="5">
        <v>0</v>
      </c>
      <c r="Q888" s="5">
        <v>723336.12</v>
      </c>
      <c r="R888" s="5">
        <v>2834725</v>
      </c>
      <c r="S888" s="5">
        <v>0</v>
      </c>
      <c r="T888" s="5">
        <v>3734149</v>
      </c>
      <c r="U888" s="5">
        <v>0</v>
      </c>
      <c r="V888" s="5">
        <v>3717881</v>
      </c>
      <c r="W888" s="5"/>
      <c r="X888" s="5">
        <f t="shared" si="40"/>
        <v>60960489.541699842</v>
      </c>
      <c r="Y888" s="5">
        <v>0</v>
      </c>
      <c r="Z888" s="15">
        <f t="shared" si="41"/>
        <v>60960489.541699842</v>
      </c>
      <c r="AA888" s="5">
        <v>0</v>
      </c>
      <c r="AB888" s="26">
        <v>0</v>
      </c>
      <c r="AC888" s="5">
        <v>0</v>
      </c>
      <c r="AD888" s="26">
        <v>0</v>
      </c>
    </row>
    <row r="889" spans="1:30" ht="33" x14ac:dyDescent="0.3">
      <c r="A889" s="3" t="s">
        <v>2378</v>
      </c>
      <c r="B889" s="4" t="s">
        <v>9</v>
      </c>
      <c r="C889" s="5" t="s">
        <v>311</v>
      </c>
      <c r="D889" s="5" t="s">
        <v>1698</v>
      </c>
      <c r="E889" s="5" t="s">
        <v>1721</v>
      </c>
      <c r="F889" s="5" t="s">
        <v>1722</v>
      </c>
      <c r="G889" s="5">
        <v>0</v>
      </c>
      <c r="H889" s="9">
        <v>0</v>
      </c>
      <c r="I889" s="5">
        <v>0</v>
      </c>
      <c r="J889" s="5">
        <f t="shared" si="39"/>
        <v>0</v>
      </c>
      <c r="K889" s="5">
        <v>0</v>
      </c>
      <c r="L889" s="5">
        <v>0</v>
      </c>
      <c r="M889" s="5">
        <v>0</v>
      </c>
      <c r="N889" s="5">
        <v>0</v>
      </c>
      <c r="O889" s="5">
        <v>0</v>
      </c>
      <c r="P889" s="5">
        <v>0</v>
      </c>
      <c r="Q889" s="5">
        <v>0</v>
      </c>
      <c r="R889" s="5">
        <v>0</v>
      </c>
      <c r="S889" s="5">
        <v>0</v>
      </c>
      <c r="T889" s="5">
        <v>0</v>
      </c>
      <c r="U889" s="5">
        <v>0</v>
      </c>
      <c r="V889" s="5">
        <v>0</v>
      </c>
      <c r="W889" s="5"/>
      <c r="X889" s="5">
        <f t="shared" si="40"/>
        <v>0</v>
      </c>
      <c r="Y889" s="5">
        <v>0</v>
      </c>
      <c r="Z889" s="15">
        <f t="shared" si="41"/>
        <v>0</v>
      </c>
      <c r="AA889" s="5">
        <v>0</v>
      </c>
      <c r="AB889" s="26">
        <v>0</v>
      </c>
      <c r="AC889" s="5">
        <v>0</v>
      </c>
      <c r="AD889" s="26">
        <v>0</v>
      </c>
    </row>
    <row r="890" spans="1:30" ht="33" x14ac:dyDescent="0.3">
      <c r="A890" s="3" t="s">
        <v>2378</v>
      </c>
      <c r="B890" s="4" t="s">
        <v>9</v>
      </c>
      <c r="C890" s="5" t="s">
        <v>311</v>
      </c>
      <c r="D890" s="5" t="s">
        <v>1698</v>
      </c>
      <c r="E890" s="5" t="s">
        <v>1723</v>
      </c>
      <c r="F890" s="5" t="s">
        <v>1724</v>
      </c>
      <c r="G890" s="5">
        <v>146845</v>
      </c>
      <c r="H890" s="9">
        <v>0</v>
      </c>
      <c r="I890" s="5">
        <v>0</v>
      </c>
      <c r="J890" s="5">
        <f t="shared" si="39"/>
        <v>146845</v>
      </c>
      <c r="K890" s="5">
        <v>1330807</v>
      </c>
      <c r="L890" s="5">
        <v>10391018.417001959</v>
      </c>
      <c r="M890" s="5">
        <v>0</v>
      </c>
      <c r="N890" s="5">
        <v>5</v>
      </c>
      <c r="O890" s="5">
        <v>56259</v>
      </c>
      <c r="P890" s="5">
        <v>0</v>
      </c>
      <c r="Q890" s="5">
        <v>0</v>
      </c>
      <c r="R890" s="5">
        <v>707761</v>
      </c>
      <c r="S890" s="5">
        <v>0</v>
      </c>
      <c r="T890" s="5">
        <v>822153</v>
      </c>
      <c r="U890" s="5">
        <v>0</v>
      </c>
      <c r="V890" s="5">
        <v>570057</v>
      </c>
      <c r="W890" s="5"/>
      <c r="X890" s="5">
        <f t="shared" si="40"/>
        <v>14024905.417001959</v>
      </c>
      <c r="Y890" s="5">
        <v>0</v>
      </c>
      <c r="Z890" s="15">
        <f t="shared" si="41"/>
        <v>14024905.417001959</v>
      </c>
      <c r="AA890" s="5">
        <v>12562520.470000001</v>
      </c>
      <c r="AB890" s="26">
        <v>0.89572942536716471</v>
      </c>
      <c r="AC890" s="5">
        <v>12562520.470000001</v>
      </c>
      <c r="AD890" s="26">
        <v>0.89572942536716471</v>
      </c>
    </row>
    <row r="891" spans="1:30" ht="33" x14ac:dyDescent="0.3">
      <c r="A891" s="3" t="s">
        <v>2378</v>
      </c>
      <c r="B891" s="4" t="s">
        <v>9</v>
      </c>
      <c r="C891" s="5" t="s">
        <v>311</v>
      </c>
      <c r="D891" s="5" t="s">
        <v>1698</v>
      </c>
      <c r="E891" s="5" t="s">
        <v>1725</v>
      </c>
      <c r="F891" s="5" t="s">
        <v>1726</v>
      </c>
      <c r="G891" s="5">
        <v>0</v>
      </c>
      <c r="H891" s="9">
        <v>0</v>
      </c>
      <c r="I891" s="5">
        <v>0</v>
      </c>
      <c r="J891" s="5">
        <f t="shared" si="39"/>
        <v>0</v>
      </c>
      <c r="K891" s="5">
        <v>0</v>
      </c>
      <c r="L891" s="5">
        <v>0</v>
      </c>
      <c r="M891" s="5">
        <v>57675.7</v>
      </c>
      <c r="N891" s="5">
        <v>0</v>
      </c>
      <c r="O891" s="5">
        <v>0</v>
      </c>
      <c r="P891" s="5">
        <v>0</v>
      </c>
      <c r="Q891" s="5">
        <v>0</v>
      </c>
      <c r="R891" s="5">
        <v>4010</v>
      </c>
      <c r="S891" s="5">
        <v>0</v>
      </c>
      <c r="T891" s="5">
        <v>3936</v>
      </c>
      <c r="U891" s="5">
        <v>0</v>
      </c>
      <c r="V891" s="5">
        <v>3925</v>
      </c>
      <c r="W891" s="5"/>
      <c r="X891" s="5">
        <f t="shared" si="40"/>
        <v>69546.7</v>
      </c>
      <c r="Y891" s="5">
        <v>0</v>
      </c>
      <c r="Z891" s="15">
        <f t="shared" si="41"/>
        <v>69546.7</v>
      </c>
      <c r="AA891" s="5">
        <v>0</v>
      </c>
      <c r="AB891" s="26">
        <v>0</v>
      </c>
      <c r="AC891" s="5">
        <v>0</v>
      </c>
      <c r="AD891" s="26">
        <v>0</v>
      </c>
    </row>
    <row r="892" spans="1:30" ht="33" x14ac:dyDescent="0.3">
      <c r="A892" s="3" t="s">
        <v>2378</v>
      </c>
      <c r="B892" s="4" t="s">
        <v>9</v>
      </c>
      <c r="C892" s="5" t="s">
        <v>311</v>
      </c>
      <c r="D892" s="5" t="s">
        <v>1698</v>
      </c>
      <c r="E892" s="5" t="s">
        <v>1727</v>
      </c>
      <c r="F892" s="5" t="s">
        <v>1728</v>
      </c>
      <c r="G892" s="5">
        <v>2051401</v>
      </c>
      <c r="H892" s="9">
        <v>0</v>
      </c>
      <c r="I892" s="5">
        <v>0</v>
      </c>
      <c r="J892" s="5">
        <f t="shared" si="39"/>
        <v>2051401</v>
      </c>
      <c r="K892" s="5">
        <v>2011787</v>
      </c>
      <c r="L892" s="5">
        <v>42991142.038403839</v>
      </c>
      <c r="M892" s="5">
        <v>0</v>
      </c>
      <c r="N892" s="5">
        <v>71</v>
      </c>
      <c r="O892" s="5">
        <v>678726</v>
      </c>
      <c r="P892" s="5">
        <v>0</v>
      </c>
      <c r="Q892" s="5">
        <v>6041.2</v>
      </c>
      <c r="R892" s="5">
        <v>2817446</v>
      </c>
      <c r="S892" s="5">
        <v>0</v>
      </c>
      <c r="T892" s="5">
        <v>3237820</v>
      </c>
      <c r="U892" s="5">
        <v>0</v>
      </c>
      <c r="V892" s="5">
        <v>3223467</v>
      </c>
      <c r="W892" s="5"/>
      <c r="X892" s="5">
        <f t="shared" si="40"/>
        <v>57017901.238403842</v>
      </c>
      <c r="Y892" s="5">
        <v>410280.2</v>
      </c>
      <c r="Z892" s="15">
        <f t="shared" si="41"/>
        <v>56607621.038403839</v>
      </c>
      <c r="AA892" s="5">
        <v>0</v>
      </c>
      <c r="AB892" s="26">
        <v>0</v>
      </c>
      <c r="AC892" s="5">
        <v>0</v>
      </c>
      <c r="AD892" s="26">
        <v>0</v>
      </c>
    </row>
    <row r="893" spans="1:30" ht="33" x14ac:dyDescent="0.3">
      <c r="A893" s="3" t="s">
        <v>2378</v>
      </c>
      <c r="B893" s="4" t="s">
        <v>9</v>
      </c>
      <c r="C893" s="5" t="s">
        <v>311</v>
      </c>
      <c r="D893" s="5" t="s">
        <v>1698</v>
      </c>
      <c r="E893" s="5" t="s">
        <v>1729</v>
      </c>
      <c r="F893" s="5" t="s">
        <v>1730</v>
      </c>
      <c r="G893" s="5">
        <v>124910</v>
      </c>
      <c r="H893" s="9">
        <v>0</v>
      </c>
      <c r="I893" s="5">
        <v>0</v>
      </c>
      <c r="J893" s="5">
        <f t="shared" si="39"/>
        <v>124910</v>
      </c>
      <c r="K893" s="5">
        <v>4312316</v>
      </c>
      <c r="L893" s="5">
        <v>4389750.8999999994</v>
      </c>
      <c r="M893" s="5">
        <v>89212484.530000001</v>
      </c>
      <c r="N893" s="5">
        <v>4</v>
      </c>
      <c r="O893" s="5">
        <v>0</v>
      </c>
      <c r="P893" s="5">
        <v>0</v>
      </c>
      <c r="Q893" s="5">
        <v>0</v>
      </c>
      <c r="R893" s="5">
        <v>5964869</v>
      </c>
      <c r="S893" s="5">
        <v>0</v>
      </c>
      <c r="T893" s="5">
        <v>6720865</v>
      </c>
      <c r="U893" s="5">
        <v>0</v>
      </c>
      <c r="V893" s="5">
        <v>4734798</v>
      </c>
      <c r="W893" s="5"/>
      <c r="X893" s="5">
        <f t="shared" si="40"/>
        <v>115459997.43000001</v>
      </c>
      <c r="Y893" s="5">
        <v>0</v>
      </c>
      <c r="Z893" s="15">
        <f t="shared" si="41"/>
        <v>115459997.43000001</v>
      </c>
      <c r="AA893" s="5">
        <v>97915366</v>
      </c>
      <c r="AB893" s="26">
        <v>0.8480458009655093</v>
      </c>
      <c r="AC893" s="5">
        <v>97915366</v>
      </c>
      <c r="AD893" s="26">
        <v>0.8480458009655093</v>
      </c>
    </row>
    <row r="894" spans="1:30" ht="33" x14ac:dyDescent="0.3">
      <c r="A894" s="3" t="s">
        <v>2378</v>
      </c>
      <c r="B894" s="4" t="s">
        <v>9</v>
      </c>
      <c r="C894" s="5" t="s">
        <v>311</v>
      </c>
      <c r="D894" s="5" t="s">
        <v>1698</v>
      </c>
      <c r="E894" s="5" t="s">
        <v>1731</v>
      </c>
      <c r="F894" s="5" t="s">
        <v>1732</v>
      </c>
      <c r="G894" s="5">
        <v>0</v>
      </c>
      <c r="H894" s="9">
        <v>0</v>
      </c>
      <c r="I894" s="5">
        <v>0</v>
      </c>
      <c r="J894" s="5">
        <f t="shared" si="39"/>
        <v>0</v>
      </c>
      <c r="K894" s="5">
        <v>0</v>
      </c>
      <c r="L894" s="5">
        <v>0</v>
      </c>
      <c r="M894" s="5">
        <v>0</v>
      </c>
      <c r="N894" s="5">
        <v>0</v>
      </c>
      <c r="O894" s="5">
        <v>0</v>
      </c>
      <c r="P894" s="5">
        <v>0</v>
      </c>
      <c r="Q894" s="5">
        <v>0</v>
      </c>
      <c r="R894" s="5">
        <v>0</v>
      </c>
      <c r="S894" s="5">
        <v>0</v>
      </c>
      <c r="T894" s="5">
        <v>0</v>
      </c>
      <c r="U894" s="5">
        <v>0</v>
      </c>
      <c r="V894" s="5">
        <v>0</v>
      </c>
      <c r="W894" s="5"/>
      <c r="X894" s="5">
        <f t="shared" si="40"/>
        <v>0</v>
      </c>
      <c r="Y894" s="5">
        <v>0</v>
      </c>
      <c r="Z894" s="15">
        <f t="shared" si="41"/>
        <v>0</v>
      </c>
      <c r="AA894" s="5">
        <v>0</v>
      </c>
      <c r="AB894" s="26">
        <v>0</v>
      </c>
      <c r="AC894" s="5">
        <v>0</v>
      </c>
      <c r="AD894" s="26">
        <v>0</v>
      </c>
    </row>
    <row r="895" spans="1:30" ht="33" x14ac:dyDescent="0.3">
      <c r="A895" s="3" t="s">
        <v>2378</v>
      </c>
      <c r="B895" s="4" t="s">
        <v>9</v>
      </c>
      <c r="C895" s="5" t="s">
        <v>311</v>
      </c>
      <c r="D895" s="5" t="s">
        <v>1698</v>
      </c>
      <c r="E895" s="5" t="s">
        <v>1733</v>
      </c>
      <c r="F895" s="5" t="s">
        <v>1734</v>
      </c>
      <c r="G895" s="5">
        <v>141437</v>
      </c>
      <c r="H895" s="9">
        <v>0</v>
      </c>
      <c r="I895" s="5">
        <v>0</v>
      </c>
      <c r="J895" s="5">
        <f t="shared" si="39"/>
        <v>141437</v>
      </c>
      <c r="K895" s="5">
        <v>17380</v>
      </c>
      <c r="L895" s="5">
        <v>377702.74114014057</v>
      </c>
      <c r="M895" s="5">
        <v>0</v>
      </c>
      <c r="N895" s="5">
        <v>5</v>
      </c>
      <c r="O895" s="5">
        <v>0</v>
      </c>
      <c r="P895" s="5">
        <v>0</v>
      </c>
      <c r="Q895" s="5">
        <v>0</v>
      </c>
      <c r="R895" s="5">
        <v>24072</v>
      </c>
      <c r="S895" s="5">
        <v>0</v>
      </c>
      <c r="T895" s="5">
        <v>27108</v>
      </c>
      <c r="U895" s="5">
        <v>-14041.41</v>
      </c>
      <c r="V895" s="5">
        <v>26723</v>
      </c>
      <c r="W895" s="5"/>
      <c r="X895" s="5">
        <f t="shared" si="40"/>
        <v>600386.33114014054</v>
      </c>
      <c r="Y895" s="5">
        <v>25479.118000000002</v>
      </c>
      <c r="Z895" s="15">
        <f t="shared" si="41"/>
        <v>574907.21314014052</v>
      </c>
      <c r="AA895" s="5">
        <v>0</v>
      </c>
      <c r="AB895" s="26">
        <v>0</v>
      </c>
      <c r="AC895" s="5">
        <v>0</v>
      </c>
      <c r="AD895" s="26">
        <v>0</v>
      </c>
    </row>
    <row r="896" spans="1:30" ht="33" x14ac:dyDescent="0.3">
      <c r="A896" s="3" t="s">
        <v>2378</v>
      </c>
      <c r="B896" s="4" t="s">
        <v>9</v>
      </c>
      <c r="C896" s="5" t="s">
        <v>311</v>
      </c>
      <c r="D896" s="5" t="s">
        <v>1698</v>
      </c>
      <c r="E896" s="5" t="s">
        <v>1735</v>
      </c>
      <c r="F896" s="5" t="s">
        <v>1736</v>
      </c>
      <c r="G896" s="5">
        <v>84870073</v>
      </c>
      <c r="H896" s="9">
        <v>0</v>
      </c>
      <c r="I896" s="5">
        <v>0</v>
      </c>
      <c r="J896" s="5">
        <f t="shared" si="39"/>
        <v>84870073</v>
      </c>
      <c r="K896" s="5">
        <v>57858383</v>
      </c>
      <c r="L896" s="5">
        <v>526720030.2879163</v>
      </c>
      <c r="M896" s="5">
        <v>0</v>
      </c>
      <c r="N896" s="5">
        <v>2920</v>
      </c>
      <c r="O896" s="5">
        <v>24205786</v>
      </c>
      <c r="P896" s="5">
        <v>0</v>
      </c>
      <c r="Q896" s="5">
        <v>0</v>
      </c>
      <c r="R896" s="5">
        <v>71962113</v>
      </c>
      <c r="S896" s="5">
        <v>0</v>
      </c>
      <c r="T896" s="5">
        <v>81537713</v>
      </c>
      <c r="U896" s="5">
        <v>-8425629.25</v>
      </c>
      <c r="V896" s="5">
        <v>56845112</v>
      </c>
      <c r="W896" s="5"/>
      <c r="X896" s="5">
        <f t="shared" si="40"/>
        <v>895576501.0379163</v>
      </c>
      <c r="Y896" s="5">
        <v>15288888.75</v>
      </c>
      <c r="Z896" s="15">
        <f t="shared" si="41"/>
        <v>880287612.2879163</v>
      </c>
      <c r="AA896" s="5">
        <v>0</v>
      </c>
      <c r="AB896" s="26">
        <v>0</v>
      </c>
      <c r="AC896" s="5">
        <v>0</v>
      </c>
      <c r="AD896" s="26">
        <v>0</v>
      </c>
    </row>
    <row r="897" spans="1:30" ht="33" x14ac:dyDescent="0.3">
      <c r="A897" s="3" t="s">
        <v>2378</v>
      </c>
      <c r="B897" s="4" t="s">
        <v>9</v>
      </c>
      <c r="C897" s="5" t="s">
        <v>311</v>
      </c>
      <c r="D897" s="5" t="s">
        <v>1698</v>
      </c>
      <c r="E897" s="5" t="s">
        <v>1737</v>
      </c>
      <c r="F897" s="5" t="s">
        <v>90</v>
      </c>
      <c r="G897" s="5">
        <v>152974</v>
      </c>
      <c r="H897" s="9">
        <v>0</v>
      </c>
      <c r="I897" s="5">
        <v>0</v>
      </c>
      <c r="J897" s="5">
        <f t="shared" si="39"/>
        <v>152974</v>
      </c>
      <c r="K897" s="5">
        <v>29652</v>
      </c>
      <c r="L897" s="5">
        <v>644487.2206284448</v>
      </c>
      <c r="M897" s="5">
        <v>0</v>
      </c>
      <c r="N897" s="5">
        <v>5</v>
      </c>
      <c r="O897" s="5">
        <v>0</v>
      </c>
      <c r="P897" s="5">
        <v>0</v>
      </c>
      <c r="Q897" s="5">
        <v>334.42</v>
      </c>
      <c r="R897" s="5">
        <v>41093</v>
      </c>
      <c r="S897" s="5">
        <v>0</v>
      </c>
      <c r="T897" s="5">
        <v>46325</v>
      </c>
      <c r="U897" s="5">
        <v>-15186.77</v>
      </c>
      <c r="V897" s="5">
        <v>45657</v>
      </c>
      <c r="W897" s="5"/>
      <c r="X897" s="5">
        <f t="shared" si="40"/>
        <v>945340.87062844483</v>
      </c>
      <c r="Y897" s="5">
        <v>27557.446000000004</v>
      </c>
      <c r="Z897" s="15">
        <f t="shared" si="41"/>
        <v>917783.42462844483</v>
      </c>
      <c r="AA897" s="5">
        <v>0</v>
      </c>
      <c r="AB897" s="26">
        <v>0</v>
      </c>
      <c r="AC897" s="5">
        <v>0</v>
      </c>
      <c r="AD897" s="26">
        <v>0</v>
      </c>
    </row>
    <row r="898" spans="1:30" ht="33" x14ac:dyDescent="0.3">
      <c r="A898" s="3" t="s">
        <v>2378</v>
      </c>
      <c r="B898" s="4" t="s">
        <v>9</v>
      </c>
      <c r="C898" s="5" t="s">
        <v>311</v>
      </c>
      <c r="D898" s="5" t="s">
        <v>1698</v>
      </c>
      <c r="E898" s="5" t="s">
        <v>1738</v>
      </c>
      <c r="F898" s="5" t="s">
        <v>1739</v>
      </c>
      <c r="G898" s="5">
        <v>0</v>
      </c>
      <c r="H898" s="9">
        <v>0</v>
      </c>
      <c r="I898" s="5">
        <v>0</v>
      </c>
      <c r="J898" s="5">
        <f t="shared" si="39"/>
        <v>0</v>
      </c>
      <c r="K898" s="5">
        <v>0</v>
      </c>
      <c r="L898" s="5">
        <v>0</v>
      </c>
      <c r="M898" s="5">
        <v>0</v>
      </c>
      <c r="N898" s="5">
        <v>0</v>
      </c>
      <c r="O898" s="5">
        <v>0</v>
      </c>
      <c r="P898" s="5">
        <v>0</v>
      </c>
      <c r="Q898" s="5">
        <v>0</v>
      </c>
      <c r="R898" s="5">
        <v>0</v>
      </c>
      <c r="S898" s="5">
        <v>0</v>
      </c>
      <c r="T898" s="5">
        <v>0</v>
      </c>
      <c r="U898" s="5">
        <v>0</v>
      </c>
      <c r="V898" s="5">
        <v>0</v>
      </c>
      <c r="W898" s="5"/>
      <c r="X898" s="5">
        <f t="shared" si="40"/>
        <v>0</v>
      </c>
      <c r="Y898" s="5">
        <v>0</v>
      </c>
      <c r="Z898" s="15">
        <f t="shared" si="41"/>
        <v>0</v>
      </c>
      <c r="AA898" s="5">
        <v>0</v>
      </c>
      <c r="AB898" s="26">
        <v>0</v>
      </c>
      <c r="AC898" s="5">
        <v>0</v>
      </c>
      <c r="AD898" s="26">
        <v>0</v>
      </c>
    </row>
    <row r="899" spans="1:30" ht="33" x14ac:dyDescent="0.3">
      <c r="A899" s="3" t="s">
        <v>2378</v>
      </c>
      <c r="B899" s="4" t="s">
        <v>9</v>
      </c>
      <c r="C899" s="5" t="s">
        <v>311</v>
      </c>
      <c r="D899" s="5" t="s">
        <v>1698</v>
      </c>
      <c r="E899" s="5" t="s">
        <v>1740</v>
      </c>
      <c r="F899" s="5" t="s">
        <v>1741</v>
      </c>
      <c r="G899" s="5">
        <v>617021</v>
      </c>
      <c r="H899" s="9">
        <v>0</v>
      </c>
      <c r="I899" s="5">
        <v>0</v>
      </c>
      <c r="J899" s="5">
        <f t="shared" ref="J899:J962" si="42">SUM(G899:I899)</f>
        <v>617021</v>
      </c>
      <c r="K899" s="5">
        <v>92413</v>
      </c>
      <c r="L899" s="5">
        <v>1209577.2951431074</v>
      </c>
      <c r="M899" s="5">
        <v>0</v>
      </c>
      <c r="N899" s="5">
        <v>21</v>
      </c>
      <c r="O899" s="5">
        <v>286237</v>
      </c>
      <c r="P899" s="5">
        <v>0</v>
      </c>
      <c r="Q899" s="5">
        <v>0</v>
      </c>
      <c r="R899" s="5">
        <v>131859</v>
      </c>
      <c r="S899" s="5">
        <v>0</v>
      </c>
      <c r="T899" s="5">
        <v>160400</v>
      </c>
      <c r="U899" s="5">
        <v>-61255.87</v>
      </c>
      <c r="V899" s="5">
        <v>140404</v>
      </c>
      <c r="W899" s="5"/>
      <c r="X899" s="5">
        <f t="shared" si="40"/>
        <v>2576676.4251431073</v>
      </c>
      <c r="Y899" s="5">
        <v>111153.02600000001</v>
      </c>
      <c r="Z899" s="15">
        <f t="shared" si="41"/>
        <v>2465523.3991431072</v>
      </c>
      <c r="AA899" s="5">
        <v>0</v>
      </c>
      <c r="AB899" s="26">
        <v>0</v>
      </c>
      <c r="AC899" s="5">
        <v>0</v>
      </c>
      <c r="AD899" s="26">
        <v>0</v>
      </c>
    </row>
    <row r="900" spans="1:30" ht="33" x14ac:dyDescent="0.3">
      <c r="A900" s="3" t="s">
        <v>2378</v>
      </c>
      <c r="B900" s="4" t="s">
        <v>9</v>
      </c>
      <c r="C900" s="5" t="s">
        <v>311</v>
      </c>
      <c r="D900" s="5" t="s">
        <v>1698</v>
      </c>
      <c r="E900" s="5" t="s">
        <v>1742</v>
      </c>
      <c r="F900" s="5" t="s">
        <v>1743</v>
      </c>
      <c r="G900" s="5">
        <v>41117</v>
      </c>
      <c r="H900" s="9">
        <v>0</v>
      </c>
      <c r="I900" s="5">
        <v>0</v>
      </c>
      <c r="J900" s="5">
        <f t="shared" si="42"/>
        <v>41117</v>
      </c>
      <c r="K900" s="5">
        <v>7557</v>
      </c>
      <c r="L900" s="5">
        <v>155229.30000000002</v>
      </c>
      <c r="M900" s="5">
        <v>0</v>
      </c>
      <c r="N900" s="5">
        <v>1</v>
      </c>
      <c r="O900" s="5">
        <v>13252</v>
      </c>
      <c r="P900" s="5">
        <v>0</v>
      </c>
      <c r="Q900" s="5">
        <v>0</v>
      </c>
      <c r="R900" s="5">
        <v>10776</v>
      </c>
      <c r="S900" s="5">
        <v>0</v>
      </c>
      <c r="T900" s="5">
        <v>12634</v>
      </c>
      <c r="U900" s="5">
        <v>-4081.96</v>
      </c>
      <c r="V900" s="5">
        <v>12452</v>
      </c>
      <c r="W900" s="5"/>
      <c r="X900" s="5">
        <f t="shared" ref="X900:X963" si="43">+J900+K900+L900+M900+N900+O900+P900+Q900+R900+S900+T900+U900+V900+W900</f>
        <v>248936.34000000003</v>
      </c>
      <c r="Y900" s="5">
        <v>7407.0080000000007</v>
      </c>
      <c r="Z900" s="15">
        <f t="shared" ref="Z900:Z963" si="44">+X900-Y900</f>
        <v>241529.33200000002</v>
      </c>
      <c r="AA900" s="5">
        <v>0</v>
      </c>
      <c r="AB900" s="26">
        <v>0</v>
      </c>
      <c r="AC900" s="5">
        <v>0</v>
      </c>
      <c r="AD900" s="26">
        <v>0</v>
      </c>
    </row>
    <row r="901" spans="1:30" ht="33" x14ac:dyDescent="0.3">
      <c r="A901" s="3" t="s">
        <v>2378</v>
      </c>
      <c r="B901" s="4" t="s">
        <v>9</v>
      </c>
      <c r="C901" s="5" t="s">
        <v>311</v>
      </c>
      <c r="D901" s="5" t="s">
        <v>1698</v>
      </c>
      <c r="E901" s="5" t="s">
        <v>1744</v>
      </c>
      <c r="F901" s="5" t="s">
        <v>1745</v>
      </c>
      <c r="G901" s="5">
        <v>8903175</v>
      </c>
      <c r="H901" s="9">
        <v>0</v>
      </c>
      <c r="I901" s="5">
        <v>0</v>
      </c>
      <c r="J901" s="5">
        <f t="shared" si="42"/>
        <v>8903175</v>
      </c>
      <c r="K901" s="5">
        <v>2468023</v>
      </c>
      <c r="L901" s="5">
        <v>51268926.943761379</v>
      </c>
      <c r="M901" s="5">
        <v>0</v>
      </c>
      <c r="N901" s="5">
        <v>306</v>
      </c>
      <c r="O901" s="5">
        <v>3567147</v>
      </c>
      <c r="P901" s="5">
        <v>0</v>
      </c>
      <c r="Q901" s="5">
        <v>656254.95000000007</v>
      </c>
      <c r="R901" s="5">
        <v>3591655</v>
      </c>
      <c r="S901" s="5">
        <v>0</v>
      </c>
      <c r="T901" s="5">
        <v>4463236</v>
      </c>
      <c r="U901" s="5">
        <v>0</v>
      </c>
      <c r="V901" s="5">
        <v>4616847</v>
      </c>
      <c r="W901" s="5"/>
      <c r="X901" s="5">
        <f t="shared" si="43"/>
        <v>79535570.893761382</v>
      </c>
      <c r="Y901" s="5">
        <v>0</v>
      </c>
      <c r="Z901" s="15">
        <f t="shared" si="44"/>
        <v>79535570.893761382</v>
      </c>
      <c r="AA901" s="5">
        <v>0</v>
      </c>
      <c r="AB901" s="26">
        <v>0</v>
      </c>
      <c r="AC901" s="5">
        <v>0</v>
      </c>
      <c r="AD901" s="26">
        <v>0</v>
      </c>
    </row>
    <row r="902" spans="1:30" ht="33" x14ac:dyDescent="0.3">
      <c r="A902" s="3" t="s">
        <v>2378</v>
      </c>
      <c r="B902" s="4" t="s">
        <v>9</v>
      </c>
      <c r="C902" s="5" t="s">
        <v>311</v>
      </c>
      <c r="D902" s="5" t="s">
        <v>1698</v>
      </c>
      <c r="E902" s="5" t="s">
        <v>1746</v>
      </c>
      <c r="F902" s="5" t="s">
        <v>1747</v>
      </c>
      <c r="G902" s="5">
        <v>222718436</v>
      </c>
      <c r="H902" s="9">
        <v>0</v>
      </c>
      <c r="I902" s="5">
        <v>0</v>
      </c>
      <c r="J902" s="5">
        <f t="shared" si="42"/>
        <v>222718436</v>
      </c>
      <c r="K902" s="5">
        <v>24966880</v>
      </c>
      <c r="L902" s="5">
        <v>511738432.866992</v>
      </c>
      <c r="M902" s="5">
        <v>20658168.239999998</v>
      </c>
      <c r="N902" s="5">
        <v>7663</v>
      </c>
      <c r="O902" s="5">
        <v>91344119</v>
      </c>
      <c r="P902" s="5">
        <v>0</v>
      </c>
      <c r="Q902" s="5">
        <v>62475122.369999997</v>
      </c>
      <c r="R902" s="5">
        <v>40302293</v>
      </c>
      <c r="S902" s="5">
        <v>0</v>
      </c>
      <c r="T902" s="5">
        <v>54998730</v>
      </c>
      <c r="U902" s="5">
        <v>113797511.20999999</v>
      </c>
      <c r="V902" s="5">
        <v>47823164</v>
      </c>
      <c r="W902" s="5"/>
      <c r="X902" s="5">
        <f t="shared" si="43"/>
        <v>1190830519.6869919</v>
      </c>
      <c r="Y902" s="5">
        <v>0</v>
      </c>
      <c r="Z902" s="15">
        <f t="shared" si="44"/>
        <v>1190830519.6869919</v>
      </c>
      <c r="AA902" s="5">
        <v>734760607.29999995</v>
      </c>
      <c r="AB902" s="26">
        <v>0.61701526384554761</v>
      </c>
      <c r="AC902" s="5">
        <v>612543775.8900001</v>
      </c>
      <c r="AD902" s="26">
        <v>0.51438367237262805</v>
      </c>
    </row>
    <row r="903" spans="1:30" ht="33" x14ac:dyDescent="0.3">
      <c r="A903" s="3" t="s">
        <v>2378</v>
      </c>
      <c r="B903" s="4" t="s">
        <v>9</v>
      </c>
      <c r="C903" s="5" t="s">
        <v>311</v>
      </c>
      <c r="D903" s="5" t="s">
        <v>1698</v>
      </c>
      <c r="E903" s="5" t="s">
        <v>1748</v>
      </c>
      <c r="F903" s="5" t="s">
        <v>1749</v>
      </c>
      <c r="G903" s="5">
        <v>0</v>
      </c>
      <c r="H903" s="9">
        <v>0</v>
      </c>
      <c r="I903" s="5">
        <v>0</v>
      </c>
      <c r="J903" s="5">
        <f t="shared" si="42"/>
        <v>0</v>
      </c>
      <c r="K903" s="5">
        <v>0</v>
      </c>
      <c r="L903" s="5">
        <v>0</v>
      </c>
      <c r="M903" s="5">
        <v>0</v>
      </c>
      <c r="N903" s="5">
        <v>0</v>
      </c>
      <c r="O903" s="5">
        <v>0</v>
      </c>
      <c r="P903" s="5">
        <v>0</v>
      </c>
      <c r="Q903" s="5">
        <v>0</v>
      </c>
      <c r="R903" s="5">
        <v>0</v>
      </c>
      <c r="S903" s="5">
        <v>0</v>
      </c>
      <c r="T903" s="5">
        <v>0</v>
      </c>
      <c r="U903" s="5">
        <v>0</v>
      </c>
      <c r="V903" s="5">
        <v>0</v>
      </c>
      <c r="W903" s="5"/>
      <c r="X903" s="5">
        <f t="shared" si="43"/>
        <v>0</v>
      </c>
      <c r="Y903" s="5">
        <v>0</v>
      </c>
      <c r="Z903" s="15">
        <f t="shared" si="44"/>
        <v>0</v>
      </c>
      <c r="AA903" s="5">
        <v>0</v>
      </c>
      <c r="AB903" s="26">
        <v>0</v>
      </c>
      <c r="AC903" s="5">
        <v>0</v>
      </c>
      <c r="AD903" s="26">
        <v>0</v>
      </c>
    </row>
    <row r="904" spans="1:30" ht="33" x14ac:dyDescent="0.3">
      <c r="A904" s="3" t="s">
        <v>2378</v>
      </c>
      <c r="B904" s="4" t="s">
        <v>9</v>
      </c>
      <c r="C904" s="5" t="s">
        <v>311</v>
      </c>
      <c r="D904" s="5" t="s">
        <v>1698</v>
      </c>
      <c r="E904" s="5" t="s">
        <v>1750</v>
      </c>
      <c r="F904" s="5" t="s">
        <v>346</v>
      </c>
      <c r="G904" s="5">
        <v>0</v>
      </c>
      <c r="H904" s="9">
        <v>0</v>
      </c>
      <c r="I904" s="5">
        <v>0</v>
      </c>
      <c r="J904" s="5">
        <f t="shared" si="42"/>
        <v>0</v>
      </c>
      <c r="K904" s="5">
        <v>0</v>
      </c>
      <c r="L904" s="5">
        <v>0</v>
      </c>
      <c r="M904" s="5">
        <v>0</v>
      </c>
      <c r="N904" s="5">
        <v>0</v>
      </c>
      <c r="O904" s="5">
        <v>0</v>
      </c>
      <c r="P904" s="5">
        <v>0</v>
      </c>
      <c r="Q904" s="5">
        <v>15.4</v>
      </c>
      <c r="R904" s="5">
        <v>0</v>
      </c>
      <c r="S904" s="5">
        <v>0</v>
      </c>
      <c r="T904" s="5">
        <v>0</v>
      </c>
      <c r="U904" s="5">
        <v>0</v>
      </c>
      <c r="V904" s="5">
        <v>0</v>
      </c>
      <c r="W904" s="5"/>
      <c r="X904" s="5">
        <f t="shared" si="43"/>
        <v>15.4</v>
      </c>
      <c r="Y904" s="5">
        <v>0</v>
      </c>
      <c r="Z904" s="15">
        <f t="shared" si="44"/>
        <v>15.4</v>
      </c>
      <c r="AA904" s="5">
        <v>0</v>
      </c>
      <c r="AB904" s="26">
        <v>0</v>
      </c>
      <c r="AC904" s="5">
        <v>0</v>
      </c>
      <c r="AD904" s="26">
        <v>0</v>
      </c>
    </row>
    <row r="905" spans="1:30" ht="33" x14ac:dyDescent="0.3">
      <c r="A905" s="3" t="s">
        <v>2378</v>
      </c>
      <c r="B905" s="4" t="s">
        <v>9</v>
      </c>
      <c r="C905" s="5" t="s">
        <v>311</v>
      </c>
      <c r="D905" s="5" t="s">
        <v>1698</v>
      </c>
      <c r="E905" s="5" t="s">
        <v>1751</v>
      </c>
      <c r="F905" s="5" t="s">
        <v>1752</v>
      </c>
      <c r="G905" s="5">
        <v>21357</v>
      </c>
      <c r="H905" s="9">
        <v>0</v>
      </c>
      <c r="I905" s="5">
        <v>0</v>
      </c>
      <c r="J905" s="5">
        <f t="shared" si="42"/>
        <v>21357</v>
      </c>
      <c r="K905" s="5">
        <v>48554303</v>
      </c>
      <c r="L905" s="5">
        <v>89787008.364694893</v>
      </c>
      <c r="M905" s="5">
        <v>0</v>
      </c>
      <c r="N905" s="5">
        <v>1</v>
      </c>
      <c r="O905" s="5">
        <v>2491</v>
      </c>
      <c r="P905" s="5">
        <v>0</v>
      </c>
      <c r="Q905" s="5">
        <v>0</v>
      </c>
      <c r="R905" s="5">
        <v>67118593</v>
      </c>
      <c r="S905" s="5">
        <v>0</v>
      </c>
      <c r="T905" s="5">
        <v>47524864</v>
      </c>
      <c r="U905" s="5">
        <v>-2120.25</v>
      </c>
      <c r="V905" s="5">
        <v>19936571</v>
      </c>
      <c r="W905" s="5"/>
      <c r="X905" s="5">
        <f t="shared" si="43"/>
        <v>272943068.11469489</v>
      </c>
      <c r="Y905" s="5">
        <v>3847.3500000000004</v>
      </c>
      <c r="Z905" s="15">
        <f t="shared" si="44"/>
        <v>272939220.76469487</v>
      </c>
      <c r="AA905" s="5">
        <v>204336858</v>
      </c>
      <c r="AB905" s="26">
        <v>0.74865333544775514</v>
      </c>
      <c r="AC905" s="5">
        <v>201143642.44</v>
      </c>
      <c r="AD905" s="26">
        <v>0.73695397047172284</v>
      </c>
    </row>
    <row r="906" spans="1:30" ht="33" x14ac:dyDescent="0.3">
      <c r="A906" s="3" t="s">
        <v>2378</v>
      </c>
      <c r="B906" s="4" t="s">
        <v>9</v>
      </c>
      <c r="C906" s="5" t="s">
        <v>311</v>
      </c>
      <c r="D906" s="5" t="s">
        <v>1698</v>
      </c>
      <c r="E906" s="5" t="s">
        <v>1753</v>
      </c>
      <c r="F906" s="5" t="s">
        <v>1754</v>
      </c>
      <c r="G906" s="5">
        <v>0</v>
      </c>
      <c r="H906" s="9">
        <v>0</v>
      </c>
      <c r="I906" s="5">
        <v>0</v>
      </c>
      <c r="J906" s="5">
        <f t="shared" si="42"/>
        <v>0</v>
      </c>
      <c r="K906" s="5">
        <v>2430</v>
      </c>
      <c r="L906" s="5">
        <v>52889</v>
      </c>
      <c r="M906" s="5">
        <v>0</v>
      </c>
      <c r="N906" s="5">
        <v>0</v>
      </c>
      <c r="O906" s="5">
        <v>0</v>
      </c>
      <c r="P906" s="5">
        <v>0</v>
      </c>
      <c r="Q906" s="5">
        <v>0</v>
      </c>
      <c r="R906" s="5">
        <v>3375</v>
      </c>
      <c r="S906" s="5">
        <v>0</v>
      </c>
      <c r="T906" s="5">
        <v>3792</v>
      </c>
      <c r="U906" s="5">
        <v>0</v>
      </c>
      <c r="V906" s="5">
        <v>3740</v>
      </c>
      <c r="W906" s="5"/>
      <c r="X906" s="5">
        <f t="shared" si="43"/>
        <v>66226</v>
      </c>
      <c r="Y906" s="5">
        <v>0</v>
      </c>
      <c r="Z906" s="15">
        <f t="shared" si="44"/>
        <v>66226</v>
      </c>
      <c r="AA906" s="5">
        <v>0</v>
      </c>
      <c r="AB906" s="26">
        <v>0</v>
      </c>
      <c r="AC906" s="5">
        <v>0</v>
      </c>
      <c r="AD906" s="26">
        <v>0</v>
      </c>
    </row>
    <row r="907" spans="1:30" ht="33" x14ac:dyDescent="0.3">
      <c r="A907" s="3" t="s">
        <v>2378</v>
      </c>
      <c r="B907" s="4" t="s">
        <v>9</v>
      </c>
      <c r="C907" s="5" t="s">
        <v>311</v>
      </c>
      <c r="D907" s="5" t="s">
        <v>1698</v>
      </c>
      <c r="E907" s="5" t="s">
        <v>1755</v>
      </c>
      <c r="F907" s="5" t="s">
        <v>1756</v>
      </c>
      <c r="G907" s="5">
        <v>84432956</v>
      </c>
      <c r="H907" s="9">
        <v>0</v>
      </c>
      <c r="I907" s="5">
        <v>0</v>
      </c>
      <c r="J907" s="5">
        <f t="shared" si="42"/>
        <v>84432956</v>
      </c>
      <c r="K907" s="5">
        <v>4793536</v>
      </c>
      <c r="L907" s="5">
        <v>103127210.99194202</v>
      </c>
      <c r="M907" s="5">
        <v>0</v>
      </c>
      <c r="N907" s="5">
        <v>2905</v>
      </c>
      <c r="O907" s="5">
        <v>63955914</v>
      </c>
      <c r="P907" s="5">
        <v>0</v>
      </c>
      <c r="Q907" s="5">
        <v>49238474.339999989</v>
      </c>
      <c r="R907" s="5">
        <v>10481534</v>
      </c>
      <c r="S907" s="5">
        <v>0</v>
      </c>
      <c r="T907" s="5">
        <v>17716290</v>
      </c>
      <c r="U907" s="5">
        <v>137999620.71000001</v>
      </c>
      <c r="V907" s="5">
        <v>13253313</v>
      </c>
      <c r="W907" s="5"/>
      <c r="X907" s="5">
        <f t="shared" si="43"/>
        <v>485001754.041942</v>
      </c>
      <c r="Y907" s="5">
        <v>0</v>
      </c>
      <c r="Z907" s="15">
        <f t="shared" si="44"/>
        <v>485001754.041942</v>
      </c>
      <c r="AA907" s="5">
        <v>222508185.38999999</v>
      </c>
      <c r="AB907" s="26">
        <v>0.4587781044823972</v>
      </c>
      <c r="AC907" s="5">
        <v>207448497.38999999</v>
      </c>
      <c r="AD907" s="26">
        <v>0.42772731368732381</v>
      </c>
    </row>
    <row r="908" spans="1:30" ht="33" x14ac:dyDescent="0.3">
      <c r="A908" s="3" t="s">
        <v>2378</v>
      </c>
      <c r="B908" s="4" t="s">
        <v>9</v>
      </c>
      <c r="C908" s="5" t="s">
        <v>311</v>
      </c>
      <c r="D908" s="5" t="s">
        <v>1698</v>
      </c>
      <c r="E908" s="5" t="s">
        <v>1757</v>
      </c>
      <c r="F908" s="5" t="s">
        <v>1758</v>
      </c>
      <c r="G908" s="5">
        <v>0</v>
      </c>
      <c r="H908" s="9">
        <v>0</v>
      </c>
      <c r="I908" s="5">
        <v>0</v>
      </c>
      <c r="J908" s="5">
        <f t="shared" si="42"/>
        <v>0</v>
      </c>
      <c r="K908" s="5">
        <v>0</v>
      </c>
      <c r="L908" s="5">
        <v>0</v>
      </c>
      <c r="M908" s="5">
        <v>0</v>
      </c>
      <c r="N908" s="5">
        <v>0</v>
      </c>
      <c r="O908" s="5">
        <v>0</v>
      </c>
      <c r="P908" s="5">
        <v>0</v>
      </c>
      <c r="Q908" s="5">
        <v>0</v>
      </c>
      <c r="R908" s="5">
        <v>0</v>
      </c>
      <c r="S908" s="5">
        <v>0</v>
      </c>
      <c r="T908" s="5">
        <v>0</v>
      </c>
      <c r="U908" s="5">
        <v>0</v>
      </c>
      <c r="V908" s="5">
        <v>0</v>
      </c>
      <c r="W908" s="5"/>
      <c r="X908" s="5">
        <f t="shared" si="43"/>
        <v>0</v>
      </c>
      <c r="Y908" s="5">
        <v>0</v>
      </c>
      <c r="Z908" s="15">
        <f t="shared" si="44"/>
        <v>0</v>
      </c>
      <c r="AA908" s="5">
        <v>0</v>
      </c>
      <c r="AB908" s="26">
        <v>0</v>
      </c>
      <c r="AC908" s="5">
        <v>0</v>
      </c>
      <c r="AD908" s="26">
        <v>0</v>
      </c>
    </row>
    <row r="909" spans="1:30" ht="33" x14ac:dyDescent="0.3">
      <c r="A909" s="3" t="s">
        <v>2378</v>
      </c>
      <c r="B909" s="4" t="s">
        <v>9</v>
      </c>
      <c r="C909" s="5" t="s">
        <v>311</v>
      </c>
      <c r="D909" s="5" t="s">
        <v>1698</v>
      </c>
      <c r="E909" s="5" t="s">
        <v>1759</v>
      </c>
      <c r="F909" s="5" t="s">
        <v>1760</v>
      </c>
      <c r="G909" s="5">
        <v>46639</v>
      </c>
      <c r="H909" s="9">
        <v>0</v>
      </c>
      <c r="I909" s="5">
        <v>0</v>
      </c>
      <c r="J909" s="5">
        <f t="shared" si="42"/>
        <v>46639</v>
      </c>
      <c r="K909" s="5">
        <v>5403660</v>
      </c>
      <c r="L909" s="5">
        <v>117289198.66446058</v>
      </c>
      <c r="M909" s="5">
        <v>435699.39</v>
      </c>
      <c r="N909" s="5">
        <v>2</v>
      </c>
      <c r="O909" s="5">
        <v>729</v>
      </c>
      <c r="P909" s="5">
        <v>0</v>
      </c>
      <c r="Q909" s="5">
        <v>0</v>
      </c>
      <c r="R909" s="5">
        <v>7504599</v>
      </c>
      <c r="S909" s="5">
        <v>0</v>
      </c>
      <c r="T909" s="5">
        <v>8449211</v>
      </c>
      <c r="U909" s="5">
        <v>-4630.17</v>
      </c>
      <c r="V909" s="5">
        <v>8323754</v>
      </c>
      <c r="W909" s="5"/>
      <c r="X909" s="5">
        <f t="shared" si="43"/>
        <v>147448861.8844606</v>
      </c>
      <c r="Y909" s="5">
        <v>8401.7660000000014</v>
      </c>
      <c r="Z909" s="15">
        <f t="shared" si="44"/>
        <v>147440460.1184606</v>
      </c>
      <c r="AA909" s="5">
        <v>0</v>
      </c>
      <c r="AB909" s="26">
        <v>0</v>
      </c>
      <c r="AC909" s="5">
        <v>0</v>
      </c>
      <c r="AD909" s="26">
        <v>0</v>
      </c>
    </row>
    <row r="910" spans="1:30" ht="33" x14ac:dyDescent="0.3">
      <c r="A910" s="3" t="s">
        <v>2378</v>
      </c>
      <c r="B910" s="4" t="s">
        <v>9</v>
      </c>
      <c r="C910" s="5" t="s">
        <v>311</v>
      </c>
      <c r="D910" s="5" t="s">
        <v>1698</v>
      </c>
      <c r="E910" s="5" t="s">
        <v>1761</v>
      </c>
      <c r="F910" s="5" t="s">
        <v>1762</v>
      </c>
      <c r="G910" s="5">
        <v>0</v>
      </c>
      <c r="H910" s="9">
        <v>0</v>
      </c>
      <c r="I910" s="5">
        <v>0</v>
      </c>
      <c r="J910" s="5">
        <f t="shared" si="42"/>
        <v>0</v>
      </c>
      <c r="K910" s="5">
        <v>0</v>
      </c>
      <c r="L910" s="5">
        <v>0</v>
      </c>
      <c r="M910" s="5">
        <v>139634434</v>
      </c>
      <c r="N910" s="5">
        <v>0</v>
      </c>
      <c r="O910" s="5">
        <v>0</v>
      </c>
      <c r="P910" s="5">
        <v>0</v>
      </c>
      <c r="Q910" s="5">
        <v>0</v>
      </c>
      <c r="R910" s="5">
        <v>14166722</v>
      </c>
      <c r="S910" s="5">
        <v>0</v>
      </c>
      <c r="T910" s="5">
        <v>9755358</v>
      </c>
      <c r="U910" s="5">
        <v>0</v>
      </c>
      <c r="V910" s="5">
        <v>9788385</v>
      </c>
      <c r="W910" s="5"/>
      <c r="X910" s="5">
        <f t="shared" si="43"/>
        <v>173344899</v>
      </c>
      <c r="Y910" s="5">
        <v>0</v>
      </c>
      <c r="Z910" s="15">
        <f t="shared" si="44"/>
        <v>173344899</v>
      </c>
      <c r="AA910" s="5">
        <v>0</v>
      </c>
      <c r="AB910" s="26">
        <v>0</v>
      </c>
      <c r="AC910" s="5">
        <v>0</v>
      </c>
      <c r="AD910" s="26">
        <v>0</v>
      </c>
    </row>
    <row r="911" spans="1:30" ht="33" x14ac:dyDescent="0.3">
      <c r="A911" s="3" t="s">
        <v>2378</v>
      </c>
      <c r="B911" s="4" t="s">
        <v>9</v>
      </c>
      <c r="C911" s="5" t="s">
        <v>311</v>
      </c>
      <c r="D911" s="5" t="s">
        <v>1698</v>
      </c>
      <c r="E911" s="5" t="s">
        <v>1763</v>
      </c>
      <c r="F911" s="5" t="s">
        <v>1764</v>
      </c>
      <c r="G911" s="5">
        <v>222050</v>
      </c>
      <c r="H911" s="9">
        <v>0</v>
      </c>
      <c r="I911" s="5">
        <v>0</v>
      </c>
      <c r="J911" s="5">
        <f t="shared" si="42"/>
        <v>222050</v>
      </c>
      <c r="K911" s="5">
        <v>3998646</v>
      </c>
      <c r="L911" s="5">
        <v>32670604.445493892</v>
      </c>
      <c r="M911" s="5">
        <v>0</v>
      </c>
      <c r="N911" s="5">
        <v>8</v>
      </c>
      <c r="O911" s="5">
        <v>29600</v>
      </c>
      <c r="P911" s="5">
        <v>0</v>
      </c>
      <c r="Q911" s="5">
        <v>0</v>
      </c>
      <c r="R911" s="5">
        <v>5536597</v>
      </c>
      <c r="S911" s="5">
        <v>0</v>
      </c>
      <c r="T911" s="5">
        <v>6239192</v>
      </c>
      <c r="U911" s="5">
        <v>0</v>
      </c>
      <c r="V911" s="5">
        <v>6160784</v>
      </c>
      <c r="W911" s="5"/>
      <c r="X911" s="5">
        <f t="shared" si="43"/>
        <v>54857481.445493892</v>
      </c>
      <c r="Y911" s="5">
        <v>0</v>
      </c>
      <c r="Z911" s="15">
        <f t="shared" si="44"/>
        <v>54857481.445493892</v>
      </c>
      <c r="AA911" s="5">
        <v>0</v>
      </c>
      <c r="AB911" s="26">
        <v>0</v>
      </c>
      <c r="AC911" s="5">
        <v>0</v>
      </c>
      <c r="AD911" s="26">
        <v>0</v>
      </c>
    </row>
    <row r="912" spans="1:30" ht="33" x14ac:dyDescent="0.3">
      <c r="A912" s="3" t="s">
        <v>2378</v>
      </c>
      <c r="B912" s="4" t="s">
        <v>9</v>
      </c>
      <c r="C912" s="5" t="s">
        <v>311</v>
      </c>
      <c r="D912" s="5" t="s">
        <v>1698</v>
      </c>
      <c r="E912" s="5" t="s">
        <v>1765</v>
      </c>
      <c r="F912" s="5" t="s">
        <v>1766</v>
      </c>
      <c r="G912" s="5">
        <v>4760356</v>
      </c>
      <c r="H912" s="9">
        <v>0</v>
      </c>
      <c r="I912" s="5">
        <v>0</v>
      </c>
      <c r="J912" s="5">
        <f t="shared" si="42"/>
        <v>4760356</v>
      </c>
      <c r="K912" s="5">
        <v>6294096</v>
      </c>
      <c r="L912" s="5">
        <v>129341285.76931807</v>
      </c>
      <c r="M912" s="5">
        <v>0</v>
      </c>
      <c r="N912" s="5">
        <v>164</v>
      </c>
      <c r="O912" s="5">
        <v>2145853</v>
      </c>
      <c r="P912" s="5">
        <v>0</v>
      </c>
      <c r="Q912" s="5">
        <v>234029</v>
      </c>
      <c r="R912" s="5">
        <v>11031913</v>
      </c>
      <c r="S912" s="5">
        <v>0</v>
      </c>
      <c r="T912" s="5">
        <v>12708823</v>
      </c>
      <c r="U912" s="5">
        <v>0</v>
      </c>
      <c r="V912" s="5">
        <v>12464497</v>
      </c>
      <c r="W912" s="5"/>
      <c r="X912" s="5">
        <f t="shared" si="43"/>
        <v>178981016.76931807</v>
      </c>
      <c r="Y912" s="5">
        <v>0</v>
      </c>
      <c r="Z912" s="15">
        <f t="shared" si="44"/>
        <v>178981016.76931807</v>
      </c>
      <c r="AA912" s="5">
        <v>0</v>
      </c>
      <c r="AB912" s="26">
        <v>0</v>
      </c>
      <c r="AC912" s="5">
        <v>0</v>
      </c>
      <c r="AD912" s="26">
        <v>0</v>
      </c>
    </row>
    <row r="913" spans="1:30" ht="33" x14ac:dyDescent="0.3">
      <c r="A913" s="3" t="s">
        <v>2378</v>
      </c>
      <c r="B913" s="4" t="s">
        <v>9</v>
      </c>
      <c r="C913" s="5" t="s">
        <v>311</v>
      </c>
      <c r="D913" s="5" t="s">
        <v>1698</v>
      </c>
      <c r="E913" s="5" t="s">
        <v>1767</v>
      </c>
      <c r="F913" s="5" t="s">
        <v>1768</v>
      </c>
      <c r="G913" s="5">
        <v>587057</v>
      </c>
      <c r="H913" s="9">
        <v>0</v>
      </c>
      <c r="I913" s="5">
        <v>0</v>
      </c>
      <c r="J913" s="5">
        <f t="shared" si="42"/>
        <v>587057</v>
      </c>
      <c r="K913" s="5">
        <v>1323747</v>
      </c>
      <c r="L913" s="5">
        <v>28671101.919999998</v>
      </c>
      <c r="M913" s="5">
        <v>0</v>
      </c>
      <c r="N913" s="5">
        <v>20</v>
      </c>
      <c r="O913" s="5">
        <v>97749</v>
      </c>
      <c r="P913" s="5">
        <v>0</v>
      </c>
      <c r="Q913" s="5">
        <v>0</v>
      </c>
      <c r="R913" s="5">
        <v>1833616</v>
      </c>
      <c r="S913" s="5">
        <v>0</v>
      </c>
      <c r="T913" s="5">
        <v>2069121</v>
      </c>
      <c r="U913" s="5">
        <v>-58281.14</v>
      </c>
      <c r="V913" s="5">
        <v>2038315</v>
      </c>
      <c r="W913" s="5"/>
      <c r="X913" s="5">
        <f t="shared" si="43"/>
        <v>36562445.780000001</v>
      </c>
      <c r="Y913" s="5">
        <v>105755.17200000001</v>
      </c>
      <c r="Z913" s="15">
        <f t="shared" si="44"/>
        <v>36456690.608000003</v>
      </c>
      <c r="AA913" s="5">
        <v>0</v>
      </c>
      <c r="AB913" s="26">
        <v>0</v>
      </c>
      <c r="AC913" s="5">
        <v>0</v>
      </c>
      <c r="AD913" s="26">
        <v>0</v>
      </c>
    </row>
    <row r="914" spans="1:30" ht="33" x14ac:dyDescent="0.3">
      <c r="A914" s="3" t="s">
        <v>2378</v>
      </c>
      <c r="B914" s="4" t="s">
        <v>9</v>
      </c>
      <c r="C914" s="5" t="s">
        <v>311</v>
      </c>
      <c r="D914" s="5" t="s">
        <v>1698</v>
      </c>
      <c r="E914" s="5" t="s">
        <v>1769</v>
      </c>
      <c r="F914" s="5" t="s">
        <v>120</v>
      </c>
      <c r="G914" s="5">
        <v>4819638</v>
      </c>
      <c r="H914" s="9">
        <v>0</v>
      </c>
      <c r="I914" s="5">
        <v>0</v>
      </c>
      <c r="J914" s="5">
        <f t="shared" si="42"/>
        <v>4819638</v>
      </c>
      <c r="K914" s="5">
        <v>75131</v>
      </c>
      <c r="L914" s="5">
        <v>656921.33273806679</v>
      </c>
      <c r="M914" s="5">
        <v>0</v>
      </c>
      <c r="N914" s="5">
        <v>166</v>
      </c>
      <c r="O914" s="5">
        <v>2556461</v>
      </c>
      <c r="P914" s="5">
        <v>0</v>
      </c>
      <c r="Q914" s="5">
        <v>0</v>
      </c>
      <c r="R914" s="5">
        <v>99728</v>
      </c>
      <c r="S914" s="5">
        <v>0</v>
      </c>
      <c r="T914" s="5">
        <v>230805</v>
      </c>
      <c r="U914" s="5">
        <v>-478478.24</v>
      </c>
      <c r="V914" s="5">
        <v>227371</v>
      </c>
      <c r="W914" s="5"/>
      <c r="X914" s="5">
        <f t="shared" si="43"/>
        <v>8187743.0927380677</v>
      </c>
      <c r="Y914" s="5">
        <v>868231.95200000005</v>
      </c>
      <c r="Z914" s="15">
        <f t="shared" si="44"/>
        <v>7319511.1407380681</v>
      </c>
      <c r="AA914" s="5">
        <v>0</v>
      </c>
      <c r="AB914" s="26">
        <v>0</v>
      </c>
      <c r="AC914" s="5">
        <v>0</v>
      </c>
      <c r="AD914" s="26">
        <v>0</v>
      </c>
    </row>
    <row r="915" spans="1:30" ht="33" x14ac:dyDescent="0.3">
      <c r="A915" s="3" t="s">
        <v>2378</v>
      </c>
      <c r="B915" s="4" t="s">
        <v>9</v>
      </c>
      <c r="C915" s="5" t="s">
        <v>311</v>
      </c>
      <c r="D915" s="5" t="s">
        <v>1698</v>
      </c>
      <c r="E915" s="5" t="s">
        <v>1770</v>
      </c>
      <c r="F915" s="5" t="s">
        <v>1771</v>
      </c>
      <c r="G915" s="5">
        <v>0</v>
      </c>
      <c r="H915" s="9">
        <v>0</v>
      </c>
      <c r="I915" s="5">
        <v>0</v>
      </c>
      <c r="J915" s="5">
        <f t="shared" si="42"/>
        <v>0</v>
      </c>
      <c r="K915" s="5">
        <v>0</v>
      </c>
      <c r="L915" s="5">
        <v>0</v>
      </c>
      <c r="M915" s="5">
        <v>0</v>
      </c>
      <c r="N915" s="5">
        <v>0</v>
      </c>
      <c r="O915" s="5">
        <v>0</v>
      </c>
      <c r="P915" s="5">
        <v>0</v>
      </c>
      <c r="Q915" s="5">
        <v>0</v>
      </c>
      <c r="R915" s="5">
        <v>0</v>
      </c>
      <c r="S915" s="5">
        <v>0</v>
      </c>
      <c r="T915" s="5">
        <v>0</v>
      </c>
      <c r="U915" s="5">
        <v>0</v>
      </c>
      <c r="V915" s="5">
        <v>0</v>
      </c>
      <c r="W915" s="5"/>
      <c r="X915" s="5">
        <f t="shared" si="43"/>
        <v>0</v>
      </c>
      <c r="Y915" s="5">
        <v>0</v>
      </c>
      <c r="Z915" s="15">
        <f t="shared" si="44"/>
        <v>0</v>
      </c>
      <c r="AA915" s="5">
        <v>0</v>
      </c>
      <c r="AB915" s="26">
        <v>0</v>
      </c>
      <c r="AC915" s="5">
        <v>0</v>
      </c>
      <c r="AD915" s="26">
        <v>0</v>
      </c>
    </row>
    <row r="916" spans="1:30" ht="33" x14ac:dyDescent="0.3">
      <c r="A916" s="3" t="s">
        <v>2378</v>
      </c>
      <c r="B916" s="4" t="s">
        <v>9</v>
      </c>
      <c r="C916" s="5" t="s">
        <v>311</v>
      </c>
      <c r="D916" s="5" t="s">
        <v>1698</v>
      </c>
      <c r="E916" s="5" t="s">
        <v>1772</v>
      </c>
      <c r="F916" s="5" t="s">
        <v>1773</v>
      </c>
      <c r="G916" s="5">
        <v>0</v>
      </c>
      <c r="H916" s="9">
        <v>0</v>
      </c>
      <c r="I916" s="5">
        <v>0</v>
      </c>
      <c r="J916" s="5">
        <f t="shared" si="42"/>
        <v>0</v>
      </c>
      <c r="K916" s="5">
        <v>638</v>
      </c>
      <c r="L916" s="5">
        <v>14198.723690793357</v>
      </c>
      <c r="M916" s="5">
        <v>55273.3</v>
      </c>
      <c r="N916" s="5">
        <v>0</v>
      </c>
      <c r="O916" s="5">
        <v>0</v>
      </c>
      <c r="P916" s="5">
        <v>0</v>
      </c>
      <c r="Q916" s="5">
        <v>0</v>
      </c>
      <c r="R916" s="5">
        <v>4716</v>
      </c>
      <c r="S916" s="5">
        <v>0</v>
      </c>
      <c r="T916" s="5">
        <v>4809</v>
      </c>
      <c r="U916" s="5">
        <v>0</v>
      </c>
      <c r="V916" s="5">
        <v>4782</v>
      </c>
      <c r="W916" s="5"/>
      <c r="X916" s="5">
        <f t="shared" si="43"/>
        <v>84417.023690793358</v>
      </c>
      <c r="Y916" s="5">
        <v>0</v>
      </c>
      <c r="Z916" s="15">
        <f t="shared" si="44"/>
        <v>84417.023690793358</v>
      </c>
      <c r="AA916" s="5">
        <v>0</v>
      </c>
      <c r="AB916" s="26">
        <v>0</v>
      </c>
      <c r="AC916" s="5">
        <v>0</v>
      </c>
      <c r="AD916" s="26">
        <v>0</v>
      </c>
    </row>
    <row r="917" spans="1:30" ht="33" x14ac:dyDescent="0.3">
      <c r="A917" s="3" t="s">
        <v>2378</v>
      </c>
      <c r="B917" s="4" t="s">
        <v>9</v>
      </c>
      <c r="C917" s="5" t="s">
        <v>311</v>
      </c>
      <c r="D917" s="5" t="s">
        <v>1698</v>
      </c>
      <c r="E917" s="5" t="s">
        <v>1774</v>
      </c>
      <c r="F917" s="5" t="s">
        <v>1775</v>
      </c>
      <c r="G917" s="5">
        <v>0</v>
      </c>
      <c r="H917" s="9">
        <v>0</v>
      </c>
      <c r="I917" s="5">
        <v>0</v>
      </c>
      <c r="J917" s="5">
        <f t="shared" si="42"/>
        <v>0</v>
      </c>
      <c r="K917" s="5">
        <v>0</v>
      </c>
      <c r="L917" s="5">
        <v>0</v>
      </c>
      <c r="M917" s="5">
        <v>0</v>
      </c>
      <c r="N917" s="5">
        <v>0</v>
      </c>
      <c r="O917" s="5">
        <v>0</v>
      </c>
      <c r="P917" s="5">
        <v>0</v>
      </c>
      <c r="Q917" s="5">
        <v>0</v>
      </c>
      <c r="R917" s="5">
        <v>0</v>
      </c>
      <c r="S917" s="5">
        <v>0</v>
      </c>
      <c r="T917" s="5">
        <v>0</v>
      </c>
      <c r="U917" s="5">
        <v>0</v>
      </c>
      <c r="V917" s="5">
        <v>0</v>
      </c>
      <c r="W917" s="5"/>
      <c r="X917" s="5">
        <f t="shared" si="43"/>
        <v>0</v>
      </c>
      <c r="Y917" s="5">
        <v>0</v>
      </c>
      <c r="Z917" s="15">
        <f t="shared" si="44"/>
        <v>0</v>
      </c>
      <c r="AA917" s="5">
        <v>0</v>
      </c>
      <c r="AB917" s="26">
        <v>0</v>
      </c>
      <c r="AC917" s="5">
        <v>0</v>
      </c>
      <c r="AD917" s="26">
        <v>0</v>
      </c>
    </row>
    <row r="918" spans="1:30" ht="33" x14ac:dyDescent="0.3">
      <c r="A918" s="3" t="s">
        <v>2378</v>
      </c>
      <c r="B918" s="4" t="s">
        <v>9</v>
      </c>
      <c r="C918" s="5" t="s">
        <v>311</v>
      </c>
      <c r="D918" s="5" t="s">
        <v>1698</v>
      </c>
      <c r="E918" s="5" t="s">
        <v>1776</v>
      </c>
      <c r="F918" s="5" t="s">
        <v>1777</v>
      </c>
      <c r="G918" s="5">
        <v>0</v>
      </c>
      <c r="H918" s="9">
        <v>0</v>
      </c>
      <c r="I918" s="5">
        <v>0</v>
      </c>
      <c r="J918" s="5">
        <f t="shared" si="42"/>
        <v>0</v>
      </c>
      <c r="K918" s="5">
        <v>0</v>
      </c>
      <c r="L918" s="5">
        <v>0</v>
      </c>
      <c r="M918" s="5">
        <v>0</v>
      </c>
      <c r="N918" s="5">
        <v>0</v>
      </c>
      <c r="O918" s="5">
        <v>0</v>
      </c>
      <c r="P918" s="5">
        <v>0</v>
      </c>
      <c r="Q918" s="5">
        <v>0</v>
      </c>
      <c r="R918" s="5">
        <v>0</v>
      </c>
      <c r="S918" s="5">
        <v>0</v>
      </c>
      <c r="T918" s="5">
        <v>0</v>
      </c>
      <c r="U918" s="5">
        <v>0</v>
      </c>
      <c r="V918" s="5">
        <v>0</v>
      </c>
      <c r="W918" s="5"/>
      <c r="X918" s="5">
        <f t="shared" si="43"/>
        <v>0</v>
      </c>
      <c r="Y918" s="5">
        <v>0</v>
      </c>
      <c r="Z918" s="15">
        <f t="shared" si="44"/>
        <v>0</v>
      </c>
      <c r="AA918" s="5">
        <v>0</v>
      </c>
      <c r="AB918" s="26">
        <v>0</v>
      </c>
      <c r="AC918" s="5">
        <v>0</v>
      </c>
      <c r="AD918" s="26">
        <v>0</v>
      </c>
    </row>
    <row r="919" spans="1:30" ht="33" x14ac:dyDescent="0.3">
      <c r="A919" s="3" t="s">
        <v>2378</v>
      </c>
      <c r="B919" s="4" t="s">
        <v>9</v>
      </c>
      <c r="C919" s="5" t="s">
        <v>311</v>
      </c>
      <c r="D919" s="5" t="s">
        <v>1698</v>
      </c>
      <c r="E919" s="5" t="s">
        <v>1778</v>
      </c>
      <c r="F919" s="5" t="s">
        <v>1779</v>
      </c>
      <c r="G919" s="5">
        <v>0</v>
      </c>
      <c r="H919" s="9">
        <v>0</v>
      </c>
      <c r="I919" s="5">
        <v>0</v>
      </c>
      <c r="J919" s="5">
        <f t="shared" si="42"/>
        <v>0</v>
      </c>
      <c r="K919" s="5">
        <v>0</v>
      </c>
      <c r="L919" s="5">
        <v>0</v>
      </c>
      <c r="M919" s="5">
        <v>0</v>
      </c>
      <c r="N919" s="5">
        <v>0</v>
      </c>
      <c r="O919" s="5">
        <v>0</v>
      </c>
      <c r="P919" s="5">
        <v>0</v>
      </c>
      <c r="Q919" s="5">
        <v>0</v>
      </c>
      <c r="R919" s="5">
        <v>0</v>
      </c>
      <c r="S919" s="5">
        <v>0</v>
      </c>
      <c r="T919" s="5">
        <v>0</v>
      </c>
      <c r="U919" s="5">
        <v>0</v>
      </c>
      <c r="V919" s="5">
        <v>0</v>
      </c>
      <c r="W919" s="5"/>
      <c r="X919" s="5">
        <f t="shared" si="43"/>
        <v>0</v>
      </c>
      <c r="Y919" s="5">
        <v>0</v>
      </c>
      <c r="Z919" s="15">
        <f t="shared" si="44"/>
        <v>0</v>
      </c>
      <c r="AA919" s="5">
        <v>0</v>
      </c>
      <c r="AB919" s="26">
        <v>0</v>
      </c>
      <c r="AC919" s="5">
        <v>0</v>
      </c>
      <c r="AD919" s="26">
        <v>0</v>
      </c>
    </row>
    <row r="920" spans="1:30" ht="33" x14ac:dyDescent="0.3">
      <c r="A920" s="3" t="s">
        <v>2378</v>
      </c>
      <c r="B920" s="4" t="s">
        <v>9</v>
      </c>
      <c r="C920" s="5" t="s">
        <v>311</v>
      </c>
      <c r="D920" s="5" t="s">
        <v>1698</v>
      </c>
      <c r="E920" s="5" t="s">
        <v>1780</v>
      </c>
      <c r="F920" s="5" t="s">
        <v>1781</v>
      </c>
      <c r="G920" s="5">
        <v>0</v>
      </c>
      <c r="H920" s="9">
        <v>0</v>
      </c>
      <c r="I920" s="5">
        <v>0</v>
      </c>
      <c r="J920" s="5">
        <f t="shared" si="42"/>
        <v>0</v>
      </c>
      <c r="K920" s="5">
        <v>0</v>
      </c>
      <c r="L920" s="5">
        <v>0</v>
      </c>
      <c r="M920" s="5">
        <v>0</v>
      </c>
      <c r="N920" s="5">
        <v>0</v>
      </c>
      <c r="O920" s="5">
        <v>0</v>
      </c>
      <c r="P920" s="5">
        <v>0</v>
      </c>
      <c r="Q920" s="5">
        <v>0</v>
      </c>
      <c r="R920" s="5">
        <v>0</v>
      </c>
      <c r="S920" s="5">
        <v>0</v>
      </c>
      <c r="T920" s="5">
        <v>0</v>
      </c>
      <c r="U920" s="5">
        <v>0</v>
      </c>
      <c r="V920" s="5">
        <v>0</v>
      </c>
      <c r="W920" s="5"/>
      <c r="X920" s="5">
        <f t="shared" si="43"/>
        <v>0</v>
      </c>
      <c r="Y920" s="5">
        <v>0</v>
      </c>
      <c r="Z920" s="15">
        <f t="shared" si="44"/>
        <v>0</v>
      </c>
      <c r="AA920" s="5">
        <v>0</v>
      </c>
      <c r="AB920" s="26">
        <v>0</v>
      </c>
      <c r="AC920" s="5">
        <v>0</v>
      </c>
      <c r="AD920" s="26">
        <v>0</v>
      </c>
    </row>
    <row r="921" spans="1:30" ht="33" x14ac:dyDescent="0.3">
      <c r="A921" s="3" t="s">
        <v>2378</v>
      </c>
      <c r="B921" s="4" t="s">
        <v>9</v>
      </c>
      <c r="C921" s="5" t="s">
        <v>311</v>
      </c>
      <c r="D921" s="5" t="s">
        <v>1698</v>
      </c>
      <c r="E921" s="5" t="s">
        <v>1782</v>
      </c>
      <c r="F921" s="5" t="s">
        <v>1783</v>
      </c>
      <c r="G921" s="5">
        <v>597488</v>
      </c>
      <c r="H921" s="9">
        <v>0</v>
      </c>
      <c r="I921" s="5">
        <v>0</v>
      </c>
      <c r="J921" s="5">
        <f t="shared" si="42"/>
        <v>597488</v>
      </c>
      <c r="K921" s="5">
        <v>1270976</v>
      </c>
      <c r="L921" s="5">
        <v>25686576.613317158</v>
      </c>
      <c r="M921" s="5">
        <v>0</v>
      </c>
      <c r="N921" s="5">
        <v>21</v>
      </c>
      <c r="O921" s="5">
        <v>316160</v>
      </c>
      <c r="P921" s="5">
        <v>0</v>
      </c>
      <c r="Q921" s="5">
        <v>0</v>
      </c>
      <c r="R921" s="5">
        <v>1759026</v>
      </c>
      <c r="S921" s="5">
        <v>0</v>
      </c>
      <c r="T921" s="5">
        <v>1999852</v>
      </c>
      <c r="U921" s="5">
        <v>-59316.7</v>
      </c>
      <c r="V921" s="5">
        <v>1928082</v>
      </c>
      <c r="W921" s="5"/>
      <c r="X921" s="5">
        <f t="shared" si="43"/>
        <v>33498864.913317159</v>
      </c>
      <c r="Y921" s="5">
        <v>107634.26000000001</v>
      </c>
      <c r="Z921" s="15">
        <f t="shared" si="44"/>
        <v>33391230.653317157</v>
      </c>
      <c r="AA921" s="5">
        <v>0</v>
      </c>
      <c r="AB921" s="26">
        <v>0</v>
      </c>
      <c r="AC921" s="5">
        <v>0</v>
      </c>
      <c r="AD921" s="26">
        <v>0</v>
      </c>
    </row>
    <row r="922" spans="1:30" ht="33" x14ac:dyDescent="0.3">
      <c r="A922" s="3" t="s">
        <v>2378</v>
      </c>
      <c r="B922" s="4" t="s">
        <v>9</v>
      </c>
      <c r="C922" s="5" t="s">
        <v>311</v>
      </c>
      <c r="D922" s="5" t="s">
        <v>1698</v>
      </c>
      <c r="E922" s="5" t="s">
        <v>1784</v>
      </c>
      <c r="F922" s="5" t="s">
        <v>1785</v>
      </c>
      <c r="G922" s="5">
        <v>746967505</v>
      </c>
      <c r="H922" s="9">
        <v>0</v>
      </c>
      <c r="I922" s="5">
        <v>0</v>
      </c>
      <c r="J922" s="5">
        <f t="shared" si="42"/>
        <v>746967505</v>
      </c>
      <c r="K922" s="5">
        <v>20949096</v>
      </c>
      <c r="L922" s="5">
        <v>346068982.75166011</v>
      </c>
      <c r="M922" s="5">
        <v>38591471.090000004</v>
      </c>
      <c r="N922" s="5">
        <v>25702</v>
      </c>
      <c r="O922" s="5">
        <v>123515185</v>
      </c>
      <c r="P922" s="5">
        <v>0</v>
      </c>
      <c r="Q922" s="5">
        <v>108959343.29000001</v>
      </c>
      <c r="R922" s="5">
        <v>34767617</v>
      </c>
      <c r="S922" s="5">
        <v>0</v>
      </c>
      <c r="T922" s="5">
        <v>70487153</v>
      </c>
      <c r="U922" s="5">
        <v>0</v>
      </c>
      <c r="V922" s="5">
        <v>99250649</v>
      </c>
      <c r="W922" s="5"/>
      <c r="X922" s="5">
        <f t="shared" si="43"/>
        <v>1589582704.13166</v>
      </c>
      <c r="Y922" s="5">
        <v>0</v>
      </c>
      <c r="Z922" s="15">
        <f t="shared" si="44"/>
        <v>1589582704.13166</v>
      </c>
      <c r="AA922" s="5">
        <v>1461470905.55</v>
      </c>
      <c r="AB922" s="26">
        <v>0.91940538969839658</v>
      </c>
      <c r="AC922" s="5">
        <v>1003434727.3699999</v>
      </c>
      <c r="AD922" s="26">
        <v>0.63125669696950137</v>
      </c>
    </row>
    <row r="923" spans="1:30" ht="33" x14ac:dyDescent="0.3">
      <c r="A923" s="3" t="s">
        <v>2378</v>
      </c>
      <c r="B923" s="4" t="s">
        <v>9</v>
      </c>
      <c r="C923" s="5" t="s">
        <v>311</v>
      </c>
      <c r="D923" s="5" t="s">
        <v>1698</v>
      </c>
      <c r="E923" s="5" t="s">
        <v>1786</v>
      </c>
      <c r="F923" s="5" t="s">
        <v>867</v>
      </c>
      <c r="G923" s="5">
        <v>3365669</v>
      </c>
      <c r="H923" s="9">
        <v>0</v>
      </c>
      <c r="I923" s="5">
        <v>0</v>
      </c>
      <c r="J923" s="5">
        <f t="shared" si="42"/>
        <v>3365669</v>
      </c>
      <c r="K923" s="5">
        <v>998833</v>
      </c>
      <c r="L923" s="5">
        <v>21074828.53917025</v>
      </c>
      <c r="M923" s="5">
        <v>0</v>
      </c>
      <c r="N923" s="5">
        <v>116</v>
      </c>
      <c r="O923" s="5">
        <v>723050</v>
      </c>
      <c r="P923" s="5">
        <v>0</v>
      </c>
      <c r="Q923" s="5">
        <v>1259827.3500000001</v>
      </c>
      <c r="R923" s="5">
        <v>1417829</v>
      </c>
      <c r="S923" s="5">
        <v>0</v>
      </c>
      <c r="T923" s="5">
        <v>1670625</v>
      </c>
      <c r="U923" s="5">
        <v>-334132.84999999998</v>
      </c>
      <c r="V923" s="5">
        <v>489554</v>
      </c>
      <c r="W923" s="5"/>
      <c r="X923" s="5">
        <f t="shared" si="43"/>
        <v>30666199.03917025</v>
      </c>
      <c r="Y923" s="5">
        <v>606307.23</v>
      </c>
      <c r="Z923" s="15">
        <f t="shared" si="44"/>
        <v>30059891.80917025</v>
      </c>
      <c r="AA923" s="5">
        <v>20501048.170000002</v>
      </c>
      <c r="AB923" s="26">
        <v>0.6820067184588412</v>
      </c>
      <c r="AC923" s="5">
        <v>20501048.170000002</v>
      </c>
      <c r="AD923" s="26">
        <v>0.6820067184588412</v>
      </c>
    </row>
    <row r="924" spans="1:30" ht="33" x14ac:dyDescent="0.3">
      <c r="A924" s="3" t="s">
        <v>2378</v>
      </c>
      <c r="B924" s="4" t="s">
        <v>9</v>
      </c>
      <c r="C924" s="5" t="s">
        <v>311</v>
      </c>
      <c r="D924" s="5" t="s">
        <v>1698</v>
      </c>
      <c r="E924" s="5" t="s">
        <v>1787</v>
      </c>
      <c r="F924" s="5" t="s">
        <v>1788</v>
      </c>
      <c r="G924" s="5">
        <v>2694860</v>
      </c>
      <c r="H924" s="9">
        <v>0</v>
      </c>
      <c r="I924" s="5">
        <v>0</v>
      </c>
      <c r="J924" s="5">
        <f t="shared" si="42"/>
        <v>2694860</v>
      </c>
      <c r="K924" s="5">
        <v>1980848</v>
      </c>
      <c r="L924" s="5">
        <v>41077429.859999999</v>
      </c>
      <c r="M924" s="5">
        <v>0</v>
      </c>
      <c r="N924" s="5">
        <v>93</v>
      </c>
      <c r="O924" s="5">
        <v>4036</v>
      </c>
      <c r="P924" s="5">
        <v>0</v>
      </c>
      <c r="Q924" s="5">
        <v>0</v>
      </c>
      <c r="R924" s="5">
        <v>2740310</v>
      </c>
      <c r="S924" s="5">
        <v>0</v>
      </c>
      <c r="T924" s="5">
        <v>3086930</v>
      </c>
      <c r="U924" s="5">
        <v>-267537.08</v>
      </c>
      <c r="V924" s="5">
        <v>3069196</v>
      </c>
      <c r="W924" s="5"/>
      <c r="X924" s="5">
        <f t="shared" si="43"/>
        <v>54386165.780000001</v>
      </c>
      <c r="Y924" s="5">
        <v>0</v>
      </c>
      <c r="Z924" s="15">
        <f t="shared" si="44"/>
        <v>54386165.780000001</v>
      </c>
      <c r="AA924" s="5">
        <v>0</v>
      </c>
      <c r="AB924" s="26">
        <v>0</v>
      </c>
      <c r="AC924" s="5">
        <v>0</v>
      </c>
      <c r="AD924" s="26">
        <v>0</v>
      </c>
    </row>
    <row r="925" spans="1:30" ht="33" x14ac:dyDescent="0.3">
      <c r="A925" s="3" t="s">
        <v>2378</v>
      </c>
      <c r="B925" s="4" t="s">
        <v>9</v>
      </c>
      <c r="C925" s="5" t="s">
        <v>311</v>
      </c>
      <c r="D925" s="5" t="s">
        <v>1698</v>
      </c>
      <c r="E925" s="5" t="s">
        <v>1789</v>
      </c>
      <c r="F925" s="5" t="s">
        <v>1790</v>
      </c>
      <c r="G925" s="5">
        <v>88218494</v>
      </c>
      <c r="H925" s="9">
        <v>0</v>
      </c>
      <c r="I925" s="5">
        <v>0</v>
      </c>
      <c r="J925" s="5">
        <f t="shared" si="42"/>
        <v>88218494</v>
      </c>
      <c r="K925" s="5">
        <v>9251652</v>
      </c>
      <c r="L925" s="5">
        <v>181412195.17270482</v>
      </c>
      <c r="M925" s="5">
        <v>1173272.8600000001</v>
      </c>
      <c r="N925" s="5">
        <v>3035</v>
      </c>
      <c r="O925" s="5">
        <v>29600836</v>
      </c>
      <c r="P925" s="5">
        <v>0</v>
      </c>
      <c r="Q925" s="5">
        <v>32377724.419999994</v>
      </c>
      <c r="R925" s="5">
        <v>14887229</v>
      </c>
      <c r="S925" s="5">
        <v>0</v>
      </c>
      <c r="T925" s="5">
        <v>25545495</v>
      </c>
      <c r="U925" s="5">
        <v>149289496.52000001</v>
      </c>
      <c r="V925" s="5">
        <v>26659706</v>
      </c>
      <c r="W925" s="5"/>
      <c r="X925" s="5">
        <f t="shared" si="43"/>
        <v>558419135.97270489</v>
      </c>
      <c r="Y925" s="5">
        <v>0</v>
      </c>
      <c r="Z925" s="15">
        <f t="shared" si="44"/>
        <v>558419135.97270489</v>
      </c>
      <c r="AA925" s="5">
        <v>0</v>
      </c>
      <c r="AB925" s="26">
        <v>0</v>
      </c>
      <c r="AC925" s="5">
        <v>0</v>
      </c>
      <c r="AD925" s="26">
        <v>0</v>
      </c>
    </row>
    <row r="926" spans="1:30" ht="33" x14ac:dyDescent="0.3">
      <c r="A926" s="3" t="s">
        <v>2378</v>
      </c>
      <c r="B926" s="4" t="s">
        <v>9</v>
      </c>
      <c r="C926" s="5" t="s">
        <v>311</v>
      </c>
      <c r="D926" s="5" t="s">
        <v>1698</v>
      </c>
      <c r="E926" s="5" t="s">
        <v>1791</v>
      </c>
      <c r="F926" s="5" t="s">
        <v>1792</v>
      </c>
      <c r="G926" s="5">
        <v>0</v>
      </c>
      <c r="H926" s="9">
        <v>0</v>
      </c>
      <c r="I926" s="5">
        <v>0</v>
      </c>
      <c r="J926" s="5">
        <f t="shared" si="42"/>
        <v>0</v>
      </c>
      <c r="K926" s="5">
        <v>28773</v>
      </c>
      <c r="L926" s="5">
        <v>625136.13</v>
      </c>
      <c r="M926" s="5">
        <v>0</v>
      </c>
      <c r="N926" s="5">
        <v>0</v>
      </c>
      <c r="O926" s="5">
        <v>0</v>
      </c>
      <c r="P926" s="5">
        <v>0</v>
      </c>
      <c r="Q926" s="5">
        <v>0</v>
      </c>
      <c r="R926" s="5">
        <v>39835</v>
      </c>
      <c r="S926" s="5">
        <v>0</v>
      </c>
      <c r="T926" s="5">
        <v>44868</v>
      </c>
      <c r="U926" s="5">
        <v>0</v>
      </c>
      <c r="V926" s="5">
        <v>44206</v>
      </c>
      <c r="W926" s="5"/>
      <c r="X926" s="5">
        <f t="shared" si="43"/>
        <v>782818.13</v>
      </c>
      <c r="Y926" s="5">
        <v>0</v>
      </c>
      <c r="Z926" s="15">
        <f t="shared" si="44"/>
        <v>782818.13</v>
      </c>
      <c r="AA926" s="5">
        <v>0</v>
      </c>
      <c r="AB926" s="26">
        <v>0</v>
      </c>
      <c r="AC926" s="5">
        <v>0</v>
      </c>
      <c r="AD926" s="26">
        <v>0</v>
      </c>
    </row>
    <row r="927" spans="1:30" ht="33" x14ac:dyDescent="0.3">
      <c r="A927" s="3" t="s">
        <v>2378</v>
      </c>
      <c r="B927" s="4" t="s">
        <v>9</v>
      </c>
      <c r="C927" s="5" t="s">
        <v>311</v>
      </c>
      <c r="D927" s="5" t="s">
        <v>1698</v>
      </c>
      <c r="E927" s="5" t="s">
        <v>1793</v>
      </c>
      <c r="F927" s="5" t="s">
        <v>1794</v>
      </c>
      <c r="G927" s="5">
        <v>1213881</v>
      </c>
      <c r="H927" s="9">
        <v>0</v>
      </c>
      <c r="I927" s="5">
        <v>0</v>
      </c>
      <c r="J927" s="5">
        <f t="shared" si="42"/>
        <v>1213881</v>
      </c>
      <c r="K927" s="5">
        <v>92129065</v>
      </c>
      <c r="L927" s="5">
        <v>143142316.90000001</v>
      </c>
      <c r="M927" s="5">
        <v>0</v>
      </c>
      <c r="N927" s="5">
        <v>42</v>
      </c>
      <c r="O927" s="5">
        <v>509059</v>
      </c>
      <c r="P927" s="5">
        <v>0</v>
      </c>
      <c r="Q927" s="5">
        <v>154982.13</v>
      </c>
      <c r="R927" s="5">
        <v>127691843</v>
      </c>
      <c r="S927" s="5">
        <v>0</v>
      </c>
      <c r="T927" s="5">
        <v>143867080</v>
      </c>
      <c r="U927" s="5">
        <v>0</v>
      </c>
      <c r="V927" s="5">
        <v>134661843</v>
      </c>
      <c r="W927" s="5"/>
      <c r="X927" s="5">
        <f t="shared" si="43"/>
        <v>643370112.02999997</v>
      </c>
      <c r="Y927" s="5">
        <v>0</v>
      </c>
      <c r="Z927" s="15">
        <f t="shared" si="44"/>
        <v>643370112.02999997</v>
      </c>
      <c r="AA927" s="5">
        <v>281316696.77999997</v>
      </c>
      <c r="AB927" s="26">
        <v>0.43725484215045779</v>
      </c>
      <c r="AC927" s="5">
        <v>281316696.65999997</v>
      </c>
      <c r="AD927" s="26">
        <v>0.43725484196393993</v>
      </c>
    </row>
    <row r="928" spans="1:30" ht="33" x14ac:dyDescent="0.3">
      <c r="A928" s="3" t="s">
        <v>2378</v>
      </c>
      <c r="B928" s="4" t="s">
        <v>9</v>
      </c>
      <c r="C928" s="5" t="s">
        <v>311</v>
      </c>
      <c r="D928" s="5" t="s">
        <v>1698</v>
      </c>
      <c r="E928" s="5" t="s">
        <v>1795</v>
      </c>
      <c r="F928" s="5" t="s">
        <v>1796</v>
      </c>
      <c r="G928" s="5">
        <v>1783647</v>
      </c>
      <c r="H928" s="9">
        <v>0</v>
      </c>
      <c r="I928" s="5">
        <v>0</v>
      </c>
      <c r="J928" s="5">
        <f t="shared" si="42"/>
        <v>1783647</v>
      </c>
      <c r="K928" s="5">
        <v>2108621</v>
      </c>
      <c r="L928" s="5">
        <v>43806833.050708145</v>
      </c>
      <c r="M928" s="5">
        <v>0</v>
      </c>
      <c r="N928" s="5">
        <v>61</v>
      </c>
      <c r="O928" s="5">
        <v>760544</v>
      </c>
      <c r="P928" s="5">
        <v>0</v>
      </c>
      <c r="Q928" s="5">
        <v>3646.8</v>
      </c>
      <c r="R928" s="5">
        <v>2948707</v>
      </c>
      <c r="S928" s="5">
        <v>0</v>
      </c>
      <c r="T928" s="5">
        <v>3356616</v>
      </c>
      <c r="U928" s="5">
        <v>0</v>
      </c>
      <c r="V928" s="5">
        <v>3389596</v>
      </c>
      <c r="W928" s="5"/>
      <c r="X928" s="5">
        <f t="shared" si="43"/>
        <v>58158271.850708142</v>
      </c>
      <c r="Y928" s="5">
        <v>356729.4</v>
      </c>
      <c r="Z928" s="15">
        <f t="shared" si="44"/>
        <v>57801542.450708143</v>
      </c>
      <c r="AA928" s="5">
        <v>0</v>
      </c>
      <c r="AB928" s="26">
        <v>0</v>
      </c>
      <c r="AC928" s="5">
        <v>0</v>
      </c>
      <c r="AD928" s="26">
        <v>0</v>
      </c>
    </row>
    <row r="929" spans="1:30" ht="33" x14ac:dyDescent="0.3">
      <c r="A929" s="3" t="s">
        <v>2378</v>
      </c>
      <c r="B929" s="4" t="s">
        <v>9</v>
      </c>
      <c r="C929" s="5" t="s">
        <v>311</v>
      </c>
      <c r="D929" s="5" t="s">
        <v>1698</v>
      </c>
      <c r="E929" s="5" t="s">
        <v>1797</v>
      </c>
      <c r="F929" s="5" t="s">
        <v>1798</v>
      </c>
      <c r="G929" s="5">
        <v>219765</v>
      </c>
      <c r="H929" s="9">
        <v>0</v>
      </c>
      <c r="I929" s="5">
        <v>0</v>
      </c>
      <c r="J929" s="5">
        <f t="shared" si="42"/>
        <v>219765</v>
      </c>
      <c r="K929" s="5">
        <v>745149</v>
      </c>
      <c r="L929" s="5">
        <v>1589415.6043350236</v>
      </c>
      <c r="M929" s="5">
        <v>0</v>
      </c>
      <c r="N929" s="5">
        <v>8</v>
      </c>
      <c r="O929" s="5">
        <v>81259</v>
      </c>
      <c r="P929" s="5">
        <v>0</v>
      </c>
      <c r="Q929" s="5">
        <v>0</v>
      </c>
      <c r="R929" s="5">
        <v>1034508</v>
      </c>
      <c r="S929" s="5">
        <v>0</v>
      </c>
      <c r="T929" s="5">
        <v>1168340</v>
      </c>
      <c r="U929" s="5">
        <v>-21817.57</v>
      </c>
      <c r="V929" s="5">
        <v>750408</v>
      </c>
      <c r="W929" s="5"/>
      <c r="X929" s="5">
        <f t="shared" si="43"/>
        <v>5567035.0343350228</v>
      </c>
      <c r="Y929" s="5">
        <v>39589.486000000004</v>
      </c>
      <c r="Z929" s="15">
        <f t="shared" si="44"/>
        <v>5527445.5483350232</v>
      </c>
      <c r="AA929" s="5">
        <v>3580000</v>
      </c>
      <c r="AB929" s="26">
        <v>0.64767711752101609</v>
      </c>
      <c r="AC929" s="5">
        <v>0</v>
      </c>
      <c r="AD929" s="26">
        <v>0</v>
      </c>
    </row>
    <row r="930" spans="1:30" ht="33" x14ac:dyDescent="0.3">
      <c r="A930" s="3" t="s">
        <v>2378</v>
      </c>
      <c r="B930" s="4" t="s">
        <v>9</v>
      </c>
      <c r="C930" s="5" t="s">
        <v>311</v>
      </c>
      <c r="D930" s="5" t="s">
        <v>1698</v>
      </c>
      <c r="E930" s="5" t="s">
        <v>1799</v>
      </c>
      <c r="F930" s="5" t="s">
        <v>1800</v>
      </c>
      <c r="G930" s="5">
        <v>426676</v>
      </c>
      <c r="H930" s="9">
        <v>0</v>
      </c>
      <c r="I930" s="5">
        <v>0</v>
      </c>
      <c r="J930" s="5">
        <f t="shared" si="42"/>
        <v>426676</v>
      </c>
      <c r="K930" s="5">
        <v>50418</v>
      </c>
      <c r="L930" s="5">
        <v>615608.01165259874</v>
      </c>
      <c r="M930" s="5">
        <v>0</v>
      </c>
      <c r="N930" s="5">
        <v>15</v>
      </c>
      <c r="O930" s="5">
        <v>86</v>
      </c>
      <c r="P930" s="5">
        <v>0</v>
      </c>
      <c r="Q930" s="5">
        <v>0</v>
      </c>
      <c r="R930" s="5">
        <v>69829</v>
      </c>
      <c r="S930" s="5">
        <v>0</v>
      </c>
      <c r="T930" s="5">
        <v>78652</v>
      </c>
      <c r="U930" s="5">
        <v>-42359.03</v>
      </c>
      <c r="V930" s="5">
        <v>64283</v>
      </c>
      <c r="W930" s="5"/>
      <c r="X930" s="5">
        <f t="shared" si="43"/>
        <v>1263207.9816525986</v>
      </c>
      <c r="Y930" s="5">
        <v>76863.394</v>
      </c>
      <c r="Z930" s="15">
        <f t="shared" si="44"/>
        <v>1186344.5876525985</v>
      </c>
      <c r="AA930" s="5">
        <v>0</v>
      </c>
      <c r="AB930" s="26">
        <v>0</v>
      </c>
      <c r="AC930" s="5">
        <v>0</v>
      </c>
      <c r="AD930" s="26">
        <v>0</v>
      </c>
    </row>
    <row r="931" spans="1:30" ht="33" x14ac:dyDescent="0.3">
      <c r="A931" s="3" t="s">
        <v>2378</v>
      </c>
      <c r="B931" s="4" t="s">
        <v>9</v>
      </c>
      <c r="C931" s="5" t="s">
        <v>311</v>
      </c>
      <c r="D931" s="5" t="s">
        <v>1698</v>
      </c>
      <c r="E931" s="5" t="s">
        <v>1801</v>
      </c>
      <c r="F931" s="5" t="s">
        <v>1802</v>
      </c>
      <c r="G931" s="5">
        <v>29613</v>
      </c>
      <c r="H931" s="9">
        <v>0</v>
      </c>
      <c r="I931" s="5">
        <v>0</v>
      </c>
      <c r="J931" s="5">
        <f t="shared" si="42"/>
        <v>29613</v>
      </c>
      <c r="K931" s="5">
        <v>2311</v>
      </c>
      <c r="L931" s="5">
        <v>50288.596697792513</v>
      </c>
      <c r="M931" s="5">
        <v>0</v>
      </c>
      <c r="N931" s="5">
        <v>1</v>
      </c>
      <c r="O931" s="5">
        <v>0</v>
      </c>
      <c r="P931" s="5">
        <v>0</v>
      </c>
      <c r="Q931" s="5">
        <v>0</v>
      </c>
      <c r="R931" s="5">
        <v>3878</v>
      </c>
      <c r="S931" s="5">
        <v>0</v>
      </c>
      <c r="T931" s="5">
        <v>6124</v>
      </c>
      <c r="U931" s="5">
        <v>0</v>
      </c>
      <c r="V931" s="5">
        <v>6025</v>
      </c>
      <c r="W931" s="5"/>
      <c r="X931" s="5">
        <f t="shared" si="43"/>
        <v>98240.596697792513</v>
      </c>
      <c r="Y931" s="5">
        <v>0</v>
      </c>
      <c r="Z931" s="15">
        <f t="shared" si="44"/>
        <v>98240.596697792513</v>
      </c>
      <c r="AA931" s="5">
        <v>0</v>
      </c>
      <c r="AB931" s="26">
        <v>0</v>
      </c>
      <c r="AC931" s="5">
        <v>0</v>
      </c>
      <c r="AD931" s="26">
        <v>0</v>
      </c>
    </row>
    <row r="932" spans="1:30" ht="33" x14ac:dyDescent="0.3">
      <c r="A932" s="3" t="s">
        <v>2378</v>
      </c>
      <c r="B932" s="4" t="s">
        <v>9</v>
      </c>
      <c r="C932" s="5" t="s">
        <v>311</v>
      </c>
      <c r="D932" s="5" t="s">
        <v>1698</v>
      </c>
      <c r="E932" s="5" t="s">
        <v>1803</v>
      </c>
      <c r="F932" s="5" t="s">
        <v>1804</v>
      </c>
      <c r="G932" s="5">
        <v>1228466</v>
      </c>
      <c r="H932" s="9">
        <v>0</v>
      </c>
      <c r="I932" s="5">
        <v>0</v>
      </c>
      <c r="J932" s="5">
        <f t="shared" si="42"/>
        <v>1228466</v>
      </c>
      <c r="K932" s="5">
        <v>177236</v>
      </c>
      <c r="L932" s="5">
        <v>3567267.9801912191</v>
      </c>
      <c r="M932" s="5">
        <v>0</v>
      </c>
      <c r="N932" s="5">
        <v>42</v>
      </c>
      <c r="O932" s="5">
        <v>623943</v>
      </c>
      <c r="P932" s="5">
        <v>0</v>
      </c>
      <c r="Q932" s="5">
        <v>120318.59999999999</v>
      </c>
      <c r="R932" s="5">
        <v>257805</v>
      </c>
      <c r="S932" s="5">
        <v>0</v>
      </c>
      <c r="T932" s="5">
        <v>361257</v>
      </c>
      <c r="U932" s="5">
        <v>0</v>
      </c>
      <c r="V932" s="5">
        <v>413284</v>
      </c>
      <c r="W932" s="5"/>
      <c r="X932" s="5">
        <f t="shared" si="43"/>
        <v>6749619.5801912192</v>
      </c>
      <c r="Y932" s="5">
        <v>0</v>
      </c>
      <c r="Z932" s="15">
        <f t="shared" si="44"/>
        <v>6749619.5801912192</v>
      </c>
      <c r="AA932" s="5">
        <v>0</v>
      </c>
      <c r="AB932" s="26">
        <v>0</v>
      </c>
      <c r="AC932" s="5">
        <v>0</v>
      </c>
      <c r="AD932" s="26">
        <v>0</v>
      </c>
    </row>
    <row r="933" spans="1:30" ht="33" x14ac:dyDescent="0.3">
      <c r="A933" s="3" t="s">
        <v>2378</v>
      </c>
      <c r="B933" s="4" t="s">
        <v>9</v>
      </c>
      <c r="C933" s="5" t="s">
        <v>311</v>
      </c>
      <c r="D933" s="5" t="s">
        <v>1698</v>
      </c>
      <c r="E933" s="5" t="s">
        <v>1805</v>
      </c>
      <c r="F933" s="5" t="s">
        <v>1806</v>
      </c>
      <c r="G933" s="5">
        <v>0</v>
      </c>
      <c r="H933" s="9">
        <v>0</v>
      </c>
      <c r="I933" s="5">
        <v>0</v>
      </c>
      <c r="J933" s="5">
        <f t="shared" si="42"/>
        <v>0</v>
      </c>
      <c r="K933" s="5">
        <v>0</v>
      </c>
      <c r="L933" s="5">
        <v>0</v>
      </c>
      <c r="M933" s="5">
        <v>0</v>
      </c>
      <c r="N933" s="5">
        <v>0</v>
      </c>
      <c r="O933" s="5">
        <v>0</v>
      </c>
      <c r="P933" s="5">
        <v>0</v>
      </c>
      <c r="Q933" s="5">
        <v>0</v>
      </c>
      <c r="R933" s="5">
        <v>0</v>
      </c>
      <c r="S933" s="5">
        <v>0</v>
      </c>
      <c r="T933" s="5">
        <v>0</v>
      </c>
      <c r="U933" s="5">
        <v>0</v>
      </c>
      <c r="V933" s="5">
        <v>0</v>
      </c>
      <c r="W933" s="5"/>
      <c r="X933" s="5">
        <f t="shared" si="43"/>
        <v>0</v>
      </c>
      <c r="Y933" s="5">
        <v>0</v>
      </c>
      <c r="Z933" s="15">
        <f t="shared" si="44"/>
        <v>0</v>
      </c>
      <c r="AA933" s="5">
        <v>0</v>
      </c>
      <c r="AB933" s="26">
        <v>0</v>
      </c>
      <c r="AC933" s="5">
        <v>0</v>
      </c>
      <c r="AD933" s="26">
        <v>0</v>
      </c>
    </row>
    <row r="934" spans="1:30" ht="33" x14ac:dyDescent="0.3">
      <c r="A934" s="3" t="s">
        <v>2378</v>
      </c>
      <c r="B934" s="4" t="s">
        <v>9</v>
      </c>
      <c r="C934" s="5" t="s">
        <v>311</v>
      </c>
      <c r="D934" s="5" t="s">
        <v>1698</v>
      </c>
      <c r="E934" s="5" t="s">
        <v>1807</v>
      </c>
      <c r="F934" s="5" t="s">
        <v>1808</v>
      </c>
      <c r="G934" s="5">
        <v>0</v>
      </c>
      <c r="H934" s="9">
        <v>0</v>
      </c>
      <c r="I934" s="5">
        <v>0</v>
      </c>
      <c r="J934" s="5">
        <f t="shared" si="42"/>
        <v>0</v>
      </c>
      <c r="K934" s="5">
        <v>0</v>
      </c>
      <c r="L934" s="5">
        <v>0</v>
      </c>
      <c r="M934" s="5">
        <v>0</v>
      </c>
      <c r="N934" s="5">
        <v>0</v>
      </c>
      <c r="O934" s="5">
        <v>0</v>
      </c>
      <c r="P934" s="5">
        <v>0</v>
      </c>
      <c r="Q934" s="5">
        <v>0</v>
      </c>
      <c r="R934" s="5">
        <v>0</v>
      </c>
      <c r="S934" s="5">
        <v>0</v>
      </c>
      <c r="T934" s="5">
        <v>0</v>
      </c>
      <c r="U934" s="5">
        <v>0</v>
      </c>
      <c r="V934" s="5">
        <v>0</v>
      </c>
      <c r="W934" s="5"/>
      <c r="X934" s="5">
        <f t="shared" si="43"/>
        <v>0</v>
      </c>
      <c r="Y934" s="5">
        <v>0</v>
      </c>
      <c r="Z934" s="15">
        <f t="shared" si="44"/>
        <v>0</v>
      </c>
      <c r="AA934" s="5">
        <v>0</v>
      </c>
      <c r="AB934" s="26">
        <v>0</v>
      </c>
      <c r="AC934" s="5">
        <v>0</v>
      </c>
      <c r="AD934" s="26">
        <v>0</v>
      </c>
    </row>
    <row r="935" spans="1:30" ht="33" x14ac:dyDescent="0.3">
      <c r="A935" s="3" t="s">
        <v>2378</v>
      </c>
      <c r="B935" s="4" t="s">
        <v>9</v>
      </c>
      <c r="C935" s="5" t="s">
        <v>311</v>
      </c>
      <c r="D935" s="5" t="s">
        <v>1698</v>
      </c>
      <c r="E935" s="5" t="s">
        <v>1809</v>
      </c>
      <c r="F935" s="5" t="s">
        <v>1810</v>
      </c>
      <c r="G935" s="5">
        <v>0</v>
      </c>
      <c r="H935" s="9">
        <v>0</v>
      </c>
      <c r="I935" s="5">
        <v>0</v>
      </c>
      <c r="J935" s="5">
        <f t="shared" si="42"/>
        <v>0</v>
      </c>
      <c r="K935" s="5">
        <v>0</v>
      </c>
      <c r="L935" s="5">
        <v>0</v>
      </c>
      <c r="M935" s="5">
        <v>0</v>
      </c>
      <c r="N935" s="5">
        <v>0</v>
      </c>
      <c r="O935" s="5">
        <v>0</v>
      </c>
      <c r="P935" s="5">
        <v>0</v>
      </c>
      <c r="Q935" s="5">
        <v>0</v>
      </c>
      <c r="R935" s="5">
        <v>0</v>
      </c>
      <c r="S935" s="5">
        <v>0</v>
      </c>
      <c r="T935" s="5">
        <v>0</v>
      </c>
      <c r="U935" s="5">
        <v>0</v>
      </c>
      <c r="V935" s="5">
        <v>0</v>
      </c>
      <c r="W935" s="5"/>
      <c r="X935" s="5">
        <f t="shared" si="43"/>
        <v>0</v>
      </c>
      <c r="Y935" s="5">
        <v>0</v>
      </c>
      <c r="Z935" s="15">
        <f t="shared" si="44"/>
        <v>0</v>
      </c>
      <c r="AA935" s="5">
        <v>0</v>
      </c>
      <c r="AB935" s="26">
        <v>0</v>
      </c>
      <c r="AC935" s="5">
        <v>0</v>
      </c>
      <c r="AD935" s="26">
        <v>0</v>
      </c>
    </row>
    <row r="936" spans="1:30" ht="33" x14ac:dyDescent="0.3">
      <c r="A936" s="3" t="s">
        <v>2378</v>
      </c>
      <c r="B936" s="4" t="s">
        <v>9</v>
      </c>
      <c r="C936" s="5" t="s">
        <v>311</v>
      </c>
      <c r="D936" s="5" t="s">
        <v>1698</v>
      </c>
      <c r="E936" s="5" t="s">
        <v>1811</v>
      </c>
      <c r="F936" s="5" t="s">
        <v>1812</v>
      </c>
      <c r="G936" s="5">
        <v>49339</v>
      </c>
      <c r="H936" s="9">
        <v>0</v>
      </c>
      <c r="I936" s="5">
        <v>0</v>
      </c>
      <c r="J936" s="5">
        <f t="shared" si="42"/>
        <v>49339</v>
      </c>
      <c r="K936" s="5">
        <v>12974</v>
      </c>
      <c r="L936" s="5">
        <v>280605.97861150897</v>
      </c>
      <c r="M936" s="5">
        <v>0</v>
      </c>
      <c r="N936" s="5">
        <v>2</v>
      </c>
      <c r="O936" s="5">
        <v>1632</v>
      </c>
      <c r="P936" s="5">
        <v>0</v>
      </c>
      <c r="Q936" s="5">
        <v>0</v>
      </c>
      <c r="R936" s="5">
        <v>17990</v>
      </c>
      <c r="S936" s="5">
        <v>0</v>
      </c>
      <c r="T936" s="5">
        <v>20334</v>
      </c>
      <c r="U936" s="5">
        <v>-4898.22</v>
      </c>
      <c r="V936" s="5">
        <v>20016</v>
      </c>
      <c r="W936" s="5"/>
      <c r="X936" s="5">
        <f t="shared" si="43"/>
        <v>397994.75861150899</v>
      </c>
      <c r="Y936" s="5">
        <v>8888.1560000000009</v>
      </c>
      <c r="Z936" s="15">
        <f t="shared" si="44"/>
        <v>389106.60261150898</v>
      </c>
      <c r="AA936" s="5">
        <v>0</v>
      </c>
      <c r="AB936" s="26">
        <v>0</v>
      </c>
      <c r="AC936" s="5">
        <v>0</v>
      </c>
      <c r="AD936" s="26">
        <v>0</v>
      </c>
    </row>
    <row r="937" spans="1:30" ht="33" x14ac:dyDescent="0.3">
      <c r="A937" s="3" t="s">
        <v>2378</v>
      </c>
      <c r="B937" s="4" t="s">
        <v>9</v>
      </c>
      <c r="C937" s="5" t="s">
        <v>311</v>
      </c>
      <c r="D937" s="5" t="s">
        <v>1698</v>
      </c>
      <c r="E937" s="5" t="s">
        <v>1813</v>
      </c>
      <c r="F937" s="5" t="s">
        <v>1814</v>
      </c>
      <c r="G937" s="5">
        <v>6390636</v>
      </c>
      <c r="H937" s="9">
        <v>0</v>
      </c>
      <c r="I937" s="5">
        <v>0</v>
      </c>
      <c r="J937" s="5">
        <f t="shared" si="42"/>
        <v>6390636</v>
      </c>
      <c r="K937" s="5">
        <v>922379</v>
      </c>
      <c r="L937" s="5">
        <v>18707815.102685422</v>
      </c>
      <c r="M937" s="5">
        <v>213308.43</v>
      </c>
      <c r="N937" s="5">
        <v>220</v>
      </c>
      <c r="O937" s="5">
        <v>2735284</v>
      </c>
      <c r="P937" s="5">
        <v>0</v>
      </c>
      <c r="Q937" s="5">
        <v>2112514.37</v>
      </c>
      <c r="R937" s="5">
        <v>1395112</v>
      </c>
      <c r="S937" s="5">
        <v>0</v>
      </c>
      <c r="T937" s="5">
        <v>1999630</v>
      </c>
      <c r="U937" s="5">
        <v>0</v>
      </c>
      <c r="V937" s="5">
        <v>2243516</v>
      </c>
      <c r="W937" s="5"/>
      <c r="X937" s="5">
        <f t="shared" si="43"/>
        <v>36720414.902685419</v>
      </c>
      <c r="Y937" s="5">
        <v>0</v>
      </c>
      <c r="Z937" s="15">
        <f t="shared" si="44"/>
        <v>36720414.902685419</v>
      </c>
      <c r="AA937" s="5">
        <v>0</v>
      </c>
      <c r="AB937" s="26">
        <v>0</v>
      </c>
      <c r="AC937" s="5">
        <v>0</v>
      </c>
      <c r="AD937" s="26">
        <v>0</v>
      </c>
    </row>
    <row r="938" spans="1:30" ht="33" x14ac:dyDescent="0.3">
      <c r="A938" s="3" t="s">
        <v>2378</v>
      </c>
      <c r="B938" s="4" t="s">
        <v>9</v>
      </c>
      <c r="C938" s="5" t="s">
        <v>311</v>
      </c>
      <c r="D938" s="5" t="s">
        <v>1698</v>
      </c>
      <c r="E938" s="5" t="s">
        <v>1815</v>
      </c>
      <c r="F938" s="5" t="s">
        <v>1816</v>
      </c>
      <c r="G938" s="5">
        <v>2845990</v>
      </c>
      <c r="H938" s="9">
        <v>0</v>
      </c>
      <c r="I938" s="5">
        <v>0</v>
      </c>
      <c r="J938" s="5">
        <f t="shared" si="42"/>
        <v>2845990</v>
      </c>
      <c r="K938" s="5">
        <v>717639</v>
      </c>
      <c r="L938" s="5">
        <v>15639315.15680106</v>
      </c>
      <c r="M938" s="5">
        <v>0</v>
      </c>
      <c r="N938" s="5">
        <v>98</v>
      </c>
      <c r="O938" s="5">
        <v>1372832</v>
      </c>
      <c r="P938" s="5">
        <v>0</v>
      </c>
      <c r="Q938" s="5">
        <v>5628.74</v>
      </c>
      <c r="R938" s="5">
        <v>1107649</v>
      </c>
      <c r="S938" s="5">
        <v>0</v>
      </c>
      <c r="T938" s="5">
        <v>1385263</v>
      </c>
      <c r="U938" s="5">
        <v>0</v>
      </c>
      <c r="V938" s="5">
        <v>1433532</v>
      </c>
      <c r="W938" s="5"/>
      <c r="X938" s="5">
        <f t="shared" si="43"/>
        <v>24507946.896801058</v>
      </c>
      <c r="Y938" s="5">
        <v>0</v>
      </c>
      <c r="Z938" s="15">
        <f t="shared" si="44"/>
        <v>24507946.896801058</v>
      </c>
      <c r="AA938" s="5">
        <v>0</v>
      </c>
      <c r="AB938" s="26">
        <v>0</v>
      </c>
      <c r="AC938" s="5">
        <v>0</v>
      </c>
      <c r="AD938" s="26">
        <v>0</v>
      </c>
    </row>
    <row r="939" spans="1:30" ht="33" x14ac:dyDescent="0.3">
      <c r="A939" s="3" t="s">
        <v>2378</v>
      </c>
      <c r="B939" s="4" t="s">
        <v>9</v>
      </c>
      <c r="C939" s="5" t="s">
        <v>311</v>
      </c>
      <c r="D939" s="5" t="s">
        <v>1698</v>
      </c>
      <c r="E939" s="5" t="s">
        <v>1817</v>
      </c>
      <c r="F939" s="5" t="s">
        <v>1818</v>
      </c>
      <c r="G939" s="5">
        <v>0</v>
      </c>
      <c r="H939" s="9">
        <v>0</v>
      </c>
      <c r="I939" s="5">
        <v>0</v>
      </c>
      <c r="J939" s="5">
        <f t="shared" si="42"/>
        <v>0</v>
      </c>
      <c r="K939" s="5">
        <v>0</v>
      </c>
      <c r="L939" s="5">
        <v>0</v>
      </c>
      <c r="M939" s="5">
        <v>0</v>
      </c>
      <c r="N939" s="5">
        <v>0</v>
      </c>
      <c r="O939" s="5">
        <v>0</v>
      </c>
      <c r="P939" s="5">
        <v>0</v>
      </c>
      <c r="Q939" s="5">
        <v>0</v>
      </c>
      <c r="R939" s="5">
        <v>0</v>
      </c>
      <c r="S939" s="5">
        <v>0</v>
      </c>
      <c r="T939" s="5">
        <v>0</v>
      </c>
      <c r="U939" s="5">
        <v>0</v>
      </c>
      <c r="V939" s="5">
        <v>0</v>
      </c>
      <c r="W939" s="5"/>
      <c r="X939" s="5">
        <f t="shared" si="43"/>
        <v>0</v>
      </c>
      <c r="Y939" s="5">
        <v>0</v>
      </c>
      <c r="Z939" s="15">
        <f t="shared" si="44"/>
        <v>0</v>
      </c>
      <c r="AA939" s="5">
        <v>0</v>
      </c>
      <c r="AB939" s="26">
        <v>0</v>
      </c>
      <c r="AC939" s="5">
        <v>0</v>
      </c>
      <c r="AD939" s="26">
        <v>0</v>
      </c>
    </row>
    <row r="940" spans="1:30" ht="33" x14ac:dyDescent="0.3">
      <c r="A940" s="3" t="s">
        <v>2378</v>
      </c>
      <c r="B940" s="4" t="s">
        <v>9</v>
      </c>
      <c r="C940" s="5" t="s">
        <v>311</v>
      </c>
      <c r="D940" s="5" t="s">
        <v>1698</v>
      </c>
      <c r="E940" s="5" t="s">
        <v>1819</v>
      </c>
      <c r="F940" s="5" t="s">
        <v>1820</v>
      </c>
      <c r="G940" s="5">
        <v>0</v>
      </c>
      <c r="H940" s="9">
        <v>0</v>
      </c>
      <c r="I940" s="5">
        <v>0</v>
      </c>
      <c r="J940" s="5">
        <f t="shared" si="42"/>
        <v>0</v>
      </c>
      <c r="K940" s="5">
        <v>0</v>
      </c>
      <c r="L940" s="5">
        <v>0</v>
      </c>
      <c r="M940" s="5">
        <v>0</v>
      </c>
      <c r="N940" s="5">
        <v>0</v>
      </c>
      <c r="O940" s="5">
        <v>0</v>
      </c>
      <c r="P940" s="5">
        <v>0</v>
      </c>
      <c r="Q940" s="5">
        <v>0</v>
      </c>
      <c r="R940" s="5">
        <v>0</v>
      </c>
      <c r="S940" s="5">
        <v>0</v>
      </c>
      <c r="T940" s="5">
        <v>0</v>
      </c>
      <c r="U940" s="5">
        <v>0</v>
      </c>
      <c r="V940" s="5">
        <v>0</v>
      </c>
      <c r="W940" s="5"/>
      <c r="X940" s="5">
        <f t="shared" si="43"/>
        <v>0</v>
      </c>
      <c r="Y940" s="5">
        <v>0</v>
      </c>
      <c r="Z940" s="15">
        <f t="shared" si="44"/>
        <v>0</v>
      </c>
      <c r="AA940" s="5">
        <v>0</v>
      </c>
      <c r="AB940" s="26">
        <v>0</v>
      </c>
      <c r="AC940" s="5">
        <v>0</v>
      </c>
      <c r="AD940" s="26">
        <v>0</v>
      </c>
    </row>
    <row r="941" spans="1:30" ht="33" x14ac:dyDescent="0.3">
      <c r="A941" s="3" t="s">
        <v>2378</v>
      </c>
      <c r="B941" s="4" t="s">
        <v>9</v>
      </c>
      <c r="C941" s="5" t="s">
        <v>311</v>
      </c>
      <c r="D941" s="5" t="s">
        <v>1698</v>
      </c>
      <c r="E941" s="5" t="s">
        <v>1821</v>
      </c>
      <c r="F941" s="5" t="s">
        <v>1822</v>
      </c>
      <c r="G941" s="5">
        <v>10859211615</v>
      </c>
      <c r="H941" s="9">
        <v>0</v>
      </c>
      <c r="I941" s="5">
        <v>0</v>
      </c>
      <c r="J941" s="5">
        <f t="shared" si="42"/>
        <v>10859211615</v>
      </c>
      <c r="K941" s="5">
        <v>243814981</v>
      </c>
      <c r="L941" s="5">
        <v>2307664475.950819</v>
      </c>
      <c r="M941" s="5">
        <v>1205903241.3199999</v>
      </c>
      <c r="N941" s="5">
        <v>373652</v>
      </c>
      <c r="O941" s="5">
        <v>2569675634</v>
      </c>
      <c r="P941" s="5">
        <v>0</v>
      </c>
      <c r="Q941" s="5">
        <v>0</v>
      </c>
      <c r="R941" s="5">
        <v>304059071</v>
      </c>
      <c r="S941" s="5">
        <v>0</v>
      </c>
      <c r="T941" s="5">
        <v>349790617</v>
      </c>
      <c r="U941" s="5">
        <v>-1078067777.6500001</v>
      </c>
      <c r="V941" s="5">
        <v>259903515</v>
      </c>
      <c r="W941" s="5"/>
      <c r="X941" s="5">
        <f t="shared" si="43"/>
        <v>17022329024.620821</v>
      </c>
      <c r="Y941" s="5">
        <v>1956228767.4700003</v>
      </c>
      <c r="Z941" s="15">
        <f t="shared" si="44"/>
        <v>15066100257.150822</v>
      </c>
      <c r="AA941" s="5">
        <v>12426651148.77</v>
      </c>
      <c r="AB941" s="26">
        <v>0.82480873860320558</v>
      </c>
      <c r="AC941" s="5">
        <v>10738233255.09</v>
      </c>
      <c r="AD941" s="26">
        <v>0.71274139105727197</v>
      </c>
    </row>
    <row r="942" spans="1:30" ht="33" x14ac:dyDescent="0.3">
      <c r="A942" s="3" t="s">
        <v>2378</v>
      </c>
      <c r="B942" s="4" t="s">
        <v>9</v>
      </c>
      <c r="C942" s="5" t="s">
        <v>311</v>
      </c>
      <c r="D942" s="5" t="s">
        <v>1698</v>
      </c>
      <c r="E942" s="5" t="s">
        <v>1823</v>
      </c>
      <c r="F942" s="5" t="s">
        <v>182</v>
      </c>
      <c r="G942" s="5">
        <v>4369828541</v>
      </c>
      <c r="H942" s="9">
        <v>0</v>
      </c>
      <c r="I942" s="5">
        <v>0</v>
      </c>
      <c r="J942" s="5">
        <f t="shared" si="42"/>
        <v>4369828541</v>
      </c>
      <c r="K942" s="5">
        <v>170304997</v>
      </c>
      <c r="L942" s="5">
        <v>1447452759.8305593</v>
      </c>
      <c r="M942" s="5">
        <v>211454232</v>
      </c>
      <c r="N942" s="5">
        <v>150360</v>
      </c>
      <c r="O942" s="5">
        <v>1290779154</v>
      </c>
      <c r="P942" s="5">
        <v>0</v>
      </c>
      <c r="Q942" s="5">
        <v>10939.2</v>
      </c>
      <c r="R942" s="5">
        <v>289281429</v>
      </c>
      <c r="S942" s="5">
        <v>0</v>
      </c>
      <c r="T942" s="5">
        <v>404391239</v>
      </c>
      <c r="U942" s="5">
        <v>-433822593.29000002</v>
      </c>
      <c r="V942" s="5">
        <v>167641678</v>
      </c>
      <c r="W942" s="5"/>
      <c r="X942" s="5">
        <f t="shared" si="43"/>
        <v>7917472735.7405586</v>
      </c>
      <c r="Y942" s="5">
        <v>787201189.54200006</v>
      </c>
      <c r="Z942" s="15">
        <f t="shared" si="44"/>
        <v>7130271546.1985588</v>
      </c>
      <c r="AA942" s="5">
        <v>6053953457.4199991</v>
      </c>
      <c r="AB942" s="26">
        <v>0.84904949526748541</v>
      </c>
      <c r="AC942" s="5">
        <v>5306323135.7200003</v>
      </c>
      <c r="AD942" s="26">
        <v>0.74419650098024936</v>
      </c>
    </row>
    <row r="943" spans="1:30" ht="33" x14ac:dyDescent="0.3">
      <c r="A943" s="3" t="s">
        <v>2378</v>
      </c>
      <c r="B943" s="4" t="s">
        <v>9</v>
      </c>
      <c r="C943" s="5" t="s">
        <v>311</v>
      </c>
      <c r="D943" s="5" t="s">
        <v>1698</v>
      </c>
      <c r="E943" s="5" t="s">
        <v>1824</v>
      </c>
      <c r="F943" s="5" t="s">
        <v>1825</v>
      </c>
      <c r="G943" s="5">
        <v>12924555446</v>
      </c>
      <c r="H943" s="9">
        <v>0</v>
      </c>
      <c r="I943" s="5">
        <v>0</v>
      </c>
      <c r="J943" s="5">
        <f t="shared" si="42"/>
        <v>12924555446</v>
      </c>
      <c r="K943" s="5">
        <v>770024591</v>
      </c>
      <c r="L943" s="5">
        <v>9091969719.5346718</v>
      </c>
      <c r="M943" s="5">
        <v>0</v>
      </c>
      <c r="N943" s="5">
        <v>444718</v>
      </c>
      <c r="O943" s="5">
        <v>5133761553</v>
      </c>
      <c r="P943" s="5">
        <v>0</v>
      </c>
      <c r="Q943" s="5">
        <v>0</v>
      </c>
      <c r="R943" s="5">
        <v>1011943366</v>
      </c>
      <c r="S943" s="5">
        <v>0</v>
      </c>
      <c r="T943" s="5">
        <v>1186831404</v>
      </c>
      <c r="U943" s="5">
        <v>0</v>
      </c>
      <c r="V943" s="5">
        <v>1197865602</v>
      </c>
      <c r="W943" s="5"/>
      <c r="X943" s="5">
        <f t="shared" si="43"/>
        <v>31317396399.534672</v>
      </c>
      <c r="Y943" s="5">
        <v>0</v>
      </c>
      <c r="Z943" s="15">
        <f t="shared" si="44"/>
        <v>31317396399.534672</v>
      </c>
      <c r="AA943" s="5">
        <v>17571114055.450001</v>
      </c>
      <c r="AB943" s="26">
        <v>0.56106560811393247</v>
      </c>
      <c r="AC943" s="5">
        <v>13814377129.720001</v>
      </c>
      <c r="AD943" s="26">
        <v>0.44110873565227987</v>
      </c>
    </row>
    <row r="944" spans="1:30" ht="33" x14ac:dyDescent="0.3">
      <c r="A944" s="3" t="s">
        <v>2378</v>
      </c>
      <c r="B944" s="4" t="s">
        <v>9</v>
      </c>
      <c r="C944" s="5" t="s">
        <v>311</v>
      </c>
      <c r="D944" s="5" t="s">
        <v>1698</v>
      </c>
      <c r="E944" s="5" t="s">
        <v>1826</v>
      </c>
      <c r="F944" s="5" t="s">
        <v>1827</v>
      </c>
      <c r="G944" s="5">
        <v>407300</v>
      </c>
      <c r="H944" s="9">
        <v>0</v>
      </c>
      <c r="I944" s="5">
        <v>0</v>
      </c>
      <c r="J944" s="5">
        <f t="shared" si="42"/>
        <v>407300</v>
      </c>
      <c r="K944" s="5">
        <v>10130</v>
      </c>
      <c r="L944" s="5">
        <v>221320.6236930431</v>
      </c>
      <c r="M944" s="5">
        <v>0</v>
      </c>
      <c r="N944" s="5">
        <v>14</v>
      </c>
      <c r="O944" s="5">
        <v>0</v>
      </c>
      <c r="P944" s="5">
        <v>0</v>
      </c>
      <c r="Q944" s="5">
        <v>0</v>
      </c>
      <c r="R944" s="5">
        <v>14097</v>
      </c>
      <c r="S944" s="5">
        <v>0</v>
      </c>
      <c r="T944" s="5">
        <v>15879</v>
      </c>
      <c r="U944" s="5">
        <v>-40435.440000000002</v>
      </c>
      <c r="V944" s="5">
        <v>15644</v>
      </c>
      <c r="W944" s="5"/>
      <c r="X944" s="5">
        <f t="shared" si="43"/>
        <v>643949.18369304319</v>
      </c>
      <c r="Y944" s="5">
        <v>73372.911999999997</v>
      </c>
      <c r="Z944" s="15">
        <f t="shared" si="44"/>
        <v>570576.27169304318</v>
      </c>
      <c r="AA944" s="5">
        <v>0</v>
      </c>
      <c r="AB944" s="26">
        <v>0</v>
      </c>
      <c r="AC944" s="5">
        <v>0</v>
      </c>
      <c r="AD944" s="26">
        <v>0</v>
      </c>
    </row>
    <row r="945" spans="1:30" ht="33" x14ac:dyDescent="0.3">
      <c r="A945" s="3" t="s">
        <v>2378</v>
      </c>
      <c r="B945" s="4" t="s">
        <v>9</v>
      </c>
      <c r="C945" s="5" t="s">
        <v>311</v>
      </c>
      <c r="D945" s="5" t="s">
        <v>1698</v>
      </c>
      <c r="E945" s="5" t="s">
        <v>1828</v>
      </c>
      <c r="F945" s="5" t="s">
        <v>1829</v>
      </c>
      <c r="G945" s="5">
        <v>0</v>
      </c>
      <c r="H945" s="9">
        <v>0</v>
      </c>
      <c r="I945" s="5">
        <v>0</v>
      </c>
      <c r="J945" s="5">
        <f t="shared" si="42"/>
        <v>0</v>
      </c>
      <c r="K945" s="5">
        <v>0</v>
      </c>
      <c r="L945" s="5">
        <v>0</v>
      </c>
      <c r="M945" s="5">
        <v>0.53</v>
      </c>
      <c r="N945" s="5">
        <v>0</v>
      </c>
      <c r="O945" s="5">
        <v>0</v>
      </c>
      <c r="P945" s="5">
        <v>0</v>
      </c>
      <c r="Q945" s="5">
        <v>6286.14</v>
      </c>
      <c r="R945" s="5">
        <v>0</v>
      </c>
      <c r="S945" s="5">
        <v>0</v>
      </c>
      <c r="T945" s="5">
        <v>348</v>
      </c>
      <c r="U945" s="5">
        <v>0</v>
      </c>
      <c r="V945" s="5">
        <v>546</v>
      </c>
      <c r="W945" s="5"/>
      <c r="X945" s="5">
        <f t="shared" si="43"/>
        <v>7180.67</v>
      </c>
      <c r="Y945" s="5">
        <v>0</v>
      </c>
      <c r="Z945" s="15">
        <f t="shared" si="44"/>
        <v>7180.67</v>
      </c>
      <c r="AA945" s="5">
        <v>0</v>
      </c>
      <c r="AB945" s="26">
        <v>0</v>
      </c>
      <c r="AC945" s="5">
        <v>0</v>
      </c>
      <c r="AD945" s="26">
        <v>0</v>
      </c>
    </row>
    <row r="946" spans="1:30" ht="33" x14ac:dyDescent="0.3">
      <c r="A946" s="3" t="s">
        <v>2378</v>
      </c>
      <c r="B946" s="4" t="s">
        <v>9</v>
      </c>
      <c r="C946" s="5" t="s">
        <v>311</v>
      </c>
      <c r="D946" s="5" t="s">
        <v>1698</v>
      </c>
      <c r="E946" s="5" t="s">
        <v>1830</v>
      </c>
      <c r="F946" s="5" t="s">
        <v>1831</v>
      </c>
      <c r="G946" s="5">
        <v>5202560</v>
      </c>
      <c r="H946" s="9">
        <v>0</v>
      </c>
      <c r="I946" s="5">
        <v>0</v>
      </c>
      <c r="J946" s="5">
        <f t="shared" si="42"/>
        <v>5202560</v>
      </c>
      <c r="K946" s="5">
        <v>3618089</v>
      </c>
      <c r="L946" s="5">
        <v>78379540.360814482</v>
      </c>
      <c r="M946" s="5">
        <v>0</v>
      </c>
      <c r="N946" s="5">
        <v>179</v>
      </c>
      <c r="O946" s="5">
        <v>2460170</v>
      </c>
      <c r="P946" s="5">
        <v>0</v>
      </c>
      <c r="Q946" s="5">
        <v>467645.8</v>
      </c>
      <c r="R946" s="5">
        <v>5117492</v>
      </c>
      <c r="S946" s="5">
        <v>0</v>
      </c>
      <c r="T946" s="5">
        <v>5982122</v>
      </c>
      <c r="U946" s="5">
        <v>0</v>
      </c>
      <c r="V946" s="5">
        <v>6032328</v>
      </c>
      <c r="W946" s="5"/>
      <c r="X946" s="5">
        <f t="shared" si="43"/>
        <v>107260126.16081448</v>
      </c>
      <c r="Y946" s="5">
        <v>1040512</v>
      </c>
      <c r="Z946" s="15">
        <f t="shared" si="44"/>
        <v>106219614.16081448</v>
      </c>
      <c r="AA946" s="5">
        <v>0</v>
      </c>
      <c r="AB946" s="26">
        <v>0</v>
      </c>
      <c r="AC946" s="5">
        <v>0</v>
      </c>
      <c r="AD946" s="26">
        <v>0</v>
      </c>
    </row>
    <row r="947" spans="1:30" ht="33" x14ac:dyDescent="0.3">
      <c r="A947" s="3" t="s">
        <v>2378</v>
      </c>
      <c r="B947" s="4" t="s">
        <v>9</v>
      </c>
      <c r="C947" s="5" t="s">
        <v>311</v>
      </c>
      <c r="D947" s="5" t="s">
        <v>1698</v>
      </c>
      <c r="E947" s="5" t="s">
        <v>1832</v>
      </c>
      <c r="F947" s="5" t="s">
        <v>1833</v>
      </c>
      <c r="G947" s="5">
        <v>0</v>
      </c>
      <c r="H947" s="9">
        <v>0</v>
      </c>
      <c r="I947" s="5">
        <v>0</v>
      </c>
      <c r="J947" s="5">
        <f t="shared" si="42"/>
        <v>0</v>
      </c>
      <c r="K947" s="5">
        <v>0</v>
      </c>
      <c r="L947" s="5">
        <v>0</v>
      </c>
      <c r="M947" s="5">
        <v>0</v>
      </c>
      <c r="N947" s="5">
        <v>0</v>
      </c>
      <c r="O947" s="5">
        <v>0</v>
      </c>
      <c r="P947" s="5">
        <v>0</v>
      </c>
      <c r="Q947" s="5">
        <v>0</v>
      </c>
      <c r="R947" s="5">
        <v>0</v>
      </c>
      <c r="S947" s="5">
        <v>0</v>
      </c>
      <c r="T947" s="5">
        <v>0</v>
      </c>
      <c r="U947" s="5">
        <v>0</v>
      </c>
      <c r="V947" s="5">
        <v>0</v>
      </c>
      <c r="W947" s="5"/>
      <c r="X947" s="5">
        <f t="shared" si="43"/>
        <v>0</v>
      </c>
      <c r="Y947" s="5">
        <v>0</v>
      </c>
      <c r="Z947" s="15">
        <f t="shared" si="44"/>
        <v>0</v>
      </c>
      <c r="AA947" s="5">
        <v>0</v>
      </c>
      <c r="AB947" s="26">
        <v>0</v>
      </c>
      <c r="AC947" s="5">
        <v>0</v>
      </c>
      <c r="AD947" s="26">
        <v>0</v>
      </c>
    </row>
    <row r="948" spans="1:30" ht="33" x14ac:dyDescent="0.3">
      <c r="A948" s="3" t="s">
        <v>2378</v>
      </c>
      <c r="B948" s="4" t="s">
        <v>9</v>
      </c>
      <c r="C948" s="5" t="s">
        <v>311</v>
      </c>
      <c r="D948" s="5" t="s">
        <v>1698</v>
      </c>
      <c r="E948" s="5" t="s">
        <v>1834</v>
      </c>
      <c r="F948" s="5" t="s">
        <v>1835</v>
      </c>
      <c r="G948" s="5">
        <v>51607</v>
      </c>
      <c r="H948" s="9">
        <v>0</v>
      </c>
      <c r="I948" s="5">
        <v>0</v>
      </c>
      <c r="J948" s="5">
        <f t="shared" si="42"/>
        <v>51607</v>
      </c>
      <c r="K948" s="5">
        <v>126933</v>
      </c>
      <c r="L948" s="5">
        <v>678878.74709120882</v>
      </c>
      <c r="M948" s="5">
        <v>0</v>
      </c>
      <c r="N948" s="5">
        <v>2</v>
      </c>
      <c r="O948" s="5">
        <v>0</v>
      </c>
      <c r="P948" s="5">
        <v>0</v>
      </c>
      <c r="Q948" s="5">
        <v>0</v>
      </c>
      <c r="R948" s="5">
        <v>175804</v>
      </c>
      <c r="S948" s="5">
        <v>0</v>
      </c>
      <c r="T948" s="5">
        <v>198028</v>
      </c>
      <c r="U948" s="5">
        <v>-5123.38</v>
      </c>
      <c r="V948" s="5">
        <v>137858</v>
      </c>
      <c r="W948" s="5"/>
      <c r="X948" s="5">
        <f t="shared" si="43"/>
        <v>1363987.3670912089</v>
      </c>
      <c r="Y948" s="5">
        <v>9296.7240000000002</v>
      </c>
      <c r="Z948" s="15">
        <f t="shared" si="44"/>
        <v>1354690.643091209</v>
      </c>
      <c r="AA948" s="5">
        <v>0</v>
      </c>
      <c r="AB948" s="26">
        <v>0</v>
      </c>
      <c r="AC948" s="5">
        <v>0</v>
      </c>
      <c r="AD948" s="26">
        <v>0</v>
      </c>
    </row>
    <row r="949" spans="1:30" ht="33" x14ac:dyDescent="0.3">
      <c r="A949" s="3" t="s">
        <v>2378</v>
      </c>
      <c r="B949" s="4" t="s">
        <v>9</v>
      </c>
      <c r="C949" s="5" t="s">
        <v>311</v>
      </c>
      <c r="D949" s="5" t="s">
        <v>1698</v>
      </c>
      <c r="E949" s="5" t="s">
        <v>1836</v>
      </c>
      <c r="F949" s="5" t="s">
        <v>1837</v>
      </c>
      <c r="G949" s="5">
        <v>24727680</v>
      </c>
      <c r="H949" s="9">
        <v>0</v>
      </c>
      <c r="I949" s="5">
        <v>0</v>
      </c>
      <c r="J949" s="5">
        <f t="shared" si="42"/>
        <v>24727680</v>
      </c>
      <c r="K949" s="5">
        <v>1617222</v>
      </c>
      <c r="L949" s="5">
        <v>35100815.010523617</v>
      </c>
      <c r="M949" s="5">
        <v>0</v>
      </c>
      <c r="N949" s="5">
        <v>851</v>
      </c>
      <c r="O949" s="5">
        <v>10291941</v>
      </c>
      <c r="P949" s="5">
        <v>0</v>
      </c>
      <c r="Q949" s="5">
        <v>3911744.33</v>
      </c>
      <c r="R949" s="5">
        <v>2813136</v>
      </c>
      <c r="S949" s="5">
        <v>0</v>
      </c>
      <c r="T949" s="5">
        <v>4541827</v>
      </c>
      <c r="U949" s="5">
        <v>0</v>
      </c>
      <c r="V949" s="5">
        <v>2727539</v>
      </c>
      <c r="W949" s="5"/>
      <c r="X949" s="5">
        <f t="shared" si="43"/>
        <v>85732755.340523615</v>
      </c>
      <c r="Y949" s="5">
        <v>0</v>
      </c>
      <c r="Z949" s="15">
        <f t="shared" si="44"/>
        <v>85732755.340523615</v>
      </c>
      <c r="AA949" s="5">
        <v>61847000</v>
      </c>
      <c r="AB949" s="26">
        <v>0.72139288833478743</v>
      </c>
      <c r="AC949" s="5">
        <v>61847000</v>
      </c>
      <c r="AD949" s="26">
        <v>0.72139288833478743</v>
      </c>
    </row>
    <row r="950" spans="1:30" ht="33" x14ac:dyDescent="0.3">
      <c r="A950" s="3" t="s">
        <v>2378</v>
      </c>
      <c r="B950" s="4" t="s">
        <v>9</v>
      </c>
      <c r="C950" s="5" t="s">
        <v>311</v>
      </c>
      <c r="D950" s="5" t="s">
        <v>1698</v>
      </c>
      <c r="E950" s="5" t="s">
        <v>1838</v>
      </c>
      <c r="F950" s="5" t="s">
        <v>1839</v>
      </c>
      <c r="G950" s="5">
        <v>9026350934</v>
      </c>
      <c r="H950" s="9">
        <v>0</v>
      </c>
      <c r="I950" s="5">
        <v>0</v>
      </c>
      <c r="J950" s="5">
        <f t="shared" si="42"/>
        <v>9026350934</v>
      </c>
      <c r="K950" s="5">
        <v>690481825</v>
      </c>
      <c r="L950" s="5">
        <v>8363786341.2262325</v>
      </c>
      <c r="M950" s="5">
        <v>97790930.799999997</v>
      </c>
      <c r="N950" s="5">
        <v>310585</v>
      </c>
      <c r="O950" s="5">
        <v>2229729359</v>
      </c>
      <c r="P950" s="5">
        <v>0</v>
      </c>
      <c r="Q950" s="5">
        <v>0</v>
      </c>
      <c r="R950" s="5">
        <v>866716168</v>
      </c>
      <c r="S950" s="5">
        <v>10142242.116147669</v>
      </c>
      <c r="T950" s="5">
        <v>829067402</v>
      </c>
      <c r="U950" s="5">
        <v>-896107234.74000001</v>
      </c>
      <c r="V950" s="5">
        <v>138372140</v>
      </c>
      <c r="W950" s="5"/>
      <c r="X950" s="5">
        <f t="shared" si="43"/>
        <v>21356640692.402378</v>
      </c>
      <c r="Y950" s="5">
        <v>1626048739.8520002</v>
      </c>
      <c r="Z950" s="15">
        <f t="shared" si="44"/>
        <v>19730591952.550377</v>
      </c>
      <c r="AA950" s="5">
        <v>19515558683.350002</v>
      </c>
      <c r="AB950" s="26">
        <v>0.98910152976061216</v>
      </c>
      <c r="AC950" s="5">
        <v>16195136518.169998</v>
      </c>
      <c r="AD950" s="26">
        <v>0.8208135142177837</v>
      </c>
    </row>
    <row r="951" spans="1:30" ht="33" x14ac:dyDescent="0.3">
      <c r="A951" s="3" t="s">
        <v>2378</v>
      </c>
      <c r="B951" s="4" t="s">
        <v>9</v>
      </c>
      <c r="C951" s="5" t="s">
        <v>311</v>
      </c>
      <c r="D951" s="5" t="s">
        <v>1698</v>
      </c>
      <c r="E951" s="5" t="s">
        <v>1840</v>
      </c>
      <c r="F951" s="5" t="s">
        <v>214</v>
      </c>
      <c r="G951" s="5">
        <v>159141</v>
      </c>
      <c r="H951" s="9">
        <v>0</v>
      </c>
      <c r="I951" s="5">
        <v>0</v>
      </c>
      <c r="J951" s="5">
        <f t="shared" si="42"/>
        <v>159141</v>
      </c>
      <c r="K951" s="5">
        <v>13106</v>
      </c>
      <c r="L951" s="5">
        <v>284787</v>
      </c>
      <c r="M951" s="5">
        <v>0</v>
      </c>
      <c r="N951" s="5">
        <v>5</v>
      </c>
      <c r="O951" s="5">
        <v>0</v>
      </c>
      <c r="P951" s="5">
        <v>0</v>
      </c>
      <c r="Q951" s="5">
        <v>0</v>
      </c>
      <c r="R951" s="5">
        <v>18155</v>
      </c>
      <c r="S951" s="5">
        <v>0</v>
      </c>
      <c r="T951" s="5">
        <v>20437</v>
      </c>
      <c r="U951" s="5">
        <v>-15799.01</v>
      </c>
      <c r="V951" s="5">
        <v>20152</v>
      </c>
      <c r="W951" s="5"/>
      <c r="X951" s="5">
        <f t="shared" si="43"/>
        <v>499983.99</v>
      </c>
      <c r="Y951" s="5">
        <v>28668.398000000001</v>
      </c>
      <c r="Z951" s="15">
        <f t="shared" si="44"/>
        <v>471315.592</v>
      </c>
      <c r="AA951" s="5">
        <v>0</v>
      </c>
      <c r="AB951" s="26">
        <v>0</v>
      </c>
      <c r="AC951" s="5">
        <v>0</v>
      </c>
      <c r="AD951" s="26">
        <v>0</v>
      </c>
    </row>
    <row r="952" spans="1:30" ht="33" x14ac:dyDescent="0.3">
      <c r="A952" s="3" t="s">
        <v>2378</v>
      </c>
      <c r="B952" s="4" t="s">
        <v>9</v>
      </c>
      <c r="C952" s="5" t="s">
        <v>311</v>
      </c>
      <c r="D952" s="5" t="s">
        <v>1698</v>
      </c>
      <c r="E952" s="5" t="s">
        <v>1841</v>
      </c>
      <c r="F952" s="5" t="s">
        <v>1842</v>
      </c>
      <c r="G952" s="5">
        <v>0</v>
      </c>
      <c r="H952" s="9">
        <v>0</v>
      </c>
      <c r="I952" s="5">
        <v>0</v>
      </c>
      <c r="J952" s="5">
        <f t="shared" si="42"/>
        <v>0</v>
      </c>
      <c r="K952" s="5">
        <v>0</v>
      </c>
      <c r="L952" s="5">
        <v>0</v>
      </c>
      <c r="M952" s="5">
        <v>0</v>
      </c>
      <c r="N952" s="5">
        <v>0</v>
      </c>
      <c r="O952" s="5">
        <v>0</v>
      </c>
      <c r="P952" s="5">
        <v>0</v>
      </c>
      <c r="Q952" s="5">
        <v>0</v>
      </c>
      <c r="R952" s="5">
        <v>0</v>
      </c>
      <c r="S952" s="5">
        <v>0</v>
      </c>
      <c r="T952" s="5">
        <v>0</v>
      </c>
      <c r="U952" s="5">
        <v>0</v>
      </c>
      <c r="V952" s="5">
        <v>0</v>
      </c>
      <c r="W952" s="5"/>
      <c r="X952" s="5">
        <f t="shared" si="43"/>
        <v>0</v>
      </c>
      <c r="Y952" s="5">
        <v>0</v>
      </c>
      <c r="Z952" s="15">
        <f t="shared" si="44"/>
        <v>0</v>
      </c>
      <c r="AA952" s="5">
        <v>0</v>
      </c>
      <c r="AB952" s="26">
        <v>0</v>
      </c>
      <c r="AC952" s="5">
        <v>0</v>
      </c>
      <c r="AD952" s="26">
        <v>0</v>
      </c>
    </row>
    <row r="953" spans="1:30" ht="33" x14ac:dyDescent="0.3">
      <c r="A953" s="3" t="s">
        <v>2378</v>
      </c>
      <c r="B953" s="4" t="s">
        <v>9</v>
      </c>
      <c r="C953" s="5" t="s">
        <v>311</v>
      </c>
      <c r="D953" s="5" t="s">
        <v>1698</v>
      </c>
      <c r="E953" s="5" t="s">
        <v>1843</v>
      </c>
      <c r="F953" s="5" t="s">
        <v>1844</v>
      </c>
      <c r="G953" s="5">
        <v>3333579137</v>
      </c>
      <c r="H953" s="9">
        <v>0</v>
      </c>
      <c r="I953" s="5">
        <v>0</v>
      </c>
      <c r="J953" s="5">
        <f t="shared" si="42"/>
        <v>3333579137</v>
      </c>
      <c r="K953" s="5">
        <v>35460680</v>
      </c>
      <c r="L953" s="5">
        <v>619250763.659374</v>
      </c>
      <c r="M953" s="5">
        <v>0</v>
      </c>
      <c r="N953" s="5">
        <v>114704</v>
      </c>
      <c r="O953" s="5">
        <v>155599850</v>
      </c>
      <c r="P953" s="5">
        <v>0</v>
      </c>
      <c r="Q953" s="5">
        <v>0</v>
      </c>
      <c r="R953" s="5">
        <v>65289751</v>
      </c>
      <c r="S953" s="5">
        <v>0</v>
      </c>
      <c r="T953" s="5">
        <v>77856157</v>
      </c>
      <c r="U953" s="5">
        <v>-330947068.64999998</v>
      </c>
      <c r="V953" s="5">
        <v>77773659</v>
      </c>
      <c r="W953" s="5"/>
      <c r="X953" s="5">
        <f t="shared" si="43"/>
        <v>4033977633.0093741</v>
      </c>
      <c r="Y953" s="5">
        <v>600526413.66999996</v>
      </c>
      <c r="Z953" s="15">
        <f t="shared" si="44"/>
        <v>3433451219.3393741</v>
      </c>
      <c r="AA953" s="5">
        <v>300502786</v>
      </c>
      <c r="AB953" s="26">
        <v>8.7522078166533374E-2</v>
      </c>
      <c r="AC953" s="5">
        <v>300502785</v>
      </c>
      <c r="AD953" s="26">
        <v>8.7522077875281226E-2</v>
      </c>
    </row>
    <row r="954" spans="1:30" ht="33" x14ac:dyDescent="0.3">
      <c r="A954" s="3" t="s">
        <v>2378</v>
      </c>
      <c r="B954" s="4" t="s">
        <v>9</v>
      </c>
      <c r="C954" s="5" t="s">
        <v>311</v>
      </c>
      <c r="D954" s="5" t="s">
        <v>1698</v>
      </c>
      <c r="E954" s="5" t="s">
        <v>1845</v>
      </c>
      <c r="F954" s="5" t="s">
        <v>1846</v>
      </c>
      <c r="G954" s="5">
        <v>119033</v>
      </c>
      <c r="H954" s="9">
        <v>0</v>
      </c>
      <c r="I954" s="5">
        <v>0</v>
      </c>
      <c r="J954" s="5">
        <f t="shared" si="42"/>
        <v>119033</v>
      </c>
      <c r="K954" s="5">
        <v>9646</v>
      </c>
      <c r="L954" s="5">
        <v>209688</v>
      </c>
      <c r="M954" s="5">
        <v>0</v>
      </c>
      <c r="N954" s="5">
        <v>4</v>
      </c>
      <c r="O954" s="5">
        <v>0</v>
      </c>
      <c r="P954" s="5">
        <v>0</v>
      </c>
      <c r="Q954" s="5">
        <v>275.12</v>
      </c>
      <c r="R954" s="5">
        <v>13385</v>
      </c>
      <c r="S954" s="5">
        <v>0</v>
      </c>
      <c r="T954" s="5">
        <v>22388</v>
      </c>
      <c r="U954" s="5">
        <v>0</v>
      </c>
      <c r="V954" s="5">
        <v>24243</v>
      </c>
      <c r="W954" s="5"/>
      <c r="X954" s="5">
        <f t="shared" si="43"/>
        <v>398662.12</v>
      </c>
      <c r="Y954" s="5">
        <v>0</v>
      </c>
      <c r="Z954" s="15">
        <f t="shared" si="44"/>
        <v>398662.12</v>
      </c>
      <c r="AA954" s="5">
        <v>0</v>
      </c>
      <c r="AB954" s="26">
        <v>0</v>
      </c>
      <c r="AC954" s="5">
        <v>0</v>
      </c>
      <c r="AD954" s="26">
        <v>0</v>
      </c>
    </row>
    <row r="955" spans="1:30" ht="33" x14ac:dyDescent="0.3">
      <c r="A955" s="3" t="s">
        <v>2378</v>
      </c>
      <c r="B955" s="4" t="s">
        <v>9</v>
      </c>
      <c r="C955" s="5" t="s">
        <v>311</v>
      </c>
      <c r="D955" s="5" t="s">
        <v>1698</v>
      </c>
      <c r="E955" s="5" t="s">
        <v>1847</v>
      </c>
      <c r="F955" s="5" t="s">
        <v>1848</v>
      </c>
      <c r="G955" s="5">
        <v>0</v>
      </c>
      <c r="H955" s="9">
        <v>0</v>
      </c>
      <c r="I955" s="5">
        <v>0</v>
      </c>
      <c r="J955" s="5">
        <f t="shared" si="42"/>
        <v>0</v>
      </c>
      <c r="K955" s="5">
        <v>0</v>
      </c>
      <c r="L955" s="5">
        <v>0</v>
      </c>
      <c r="M955" s="5">
        <v>0</v>
      </c>
      <c r="N955" s="5">
        <v>0</v>
      </c>
      <c r="O955" s="5">
        <v>0</v>
      </c>
      <c r="P955" s="5">
        <v>0</v>
      </c>
      <c r="Q955" s="5">
        <v>0</v>
      </c>
      <c r="R955" s="5">
        <v>0</v>
      </c>
      <c r="S955" s="5">
        <v>0</v>
      </c>
      <c r="T955" s="5">
        <v>0</v>
      </c>
      <c r="U955" s="5">
        <v>0</v>
      </c>
      <c r="V955" s="5">
        <v>0</v>
      </c>
      <c r="W955" s="5"/>
      <c r="X955" s="5">
        <f t="shared" si="43"/>
        <v>0</v>
      </c>
      <c r="Y955" s="5">
        <v>0</v>
      </c>
      <c r="Z955" s="15">
        <f t="shared" si="44"/>
        <v>0</v>
      </c>
      <c r="AA955" s="5">
        <v>0</v>
      </c>
      <c r="AB955" s="26">
        <v>0</v>
      </c>
      <c r="AC955" s="5">
        <v>0</v>
      </c>
      <c r="AD955" s="26">
        <v>0</v>
      </c>
    </row>
    <row r="956" spans="1:30" ht="33" x14ac:dyDescent="0.3">
      <c r="A956" s="3" t="s">
        <v>2378</v>
      </c>
      <c r="B956" s="4" t="s">
        <v>9</v>
      </c>
      <c r="C956" s="5" t="s">
        <v>311</v>
      </c>
      <c r="D956" s="5" t="s">
        <v>1698</v>
      </c>
      <c r="E956" s="5" t="s">
        <v>1849</v>
      </c>
      <c r="F956" s="5" t="s">
        <v>813</v>
      </c>
      <c r="G956" s="5">
        <v>320788</v>
      </c>
      <c r="H956" s="9">
        <v>0</v>
      </c>
      <c r="I956" s="5">
        <v>0</v>
      </c>
      <c r="J956" s="5">
        <f t="shared" si="42"/>
        <v>320788</v>
      </c>
      <c r="K956" s="5">
        <v>824204</v>
      </c>
      <c r="L956" s="5">
        <v>17023551.184034083</v>
      </c>
      <c r="M956" s="5">
        <v>0</v>
      </c>
      <c r="N956" s="5">
        <v>11</v>
      </c>
      <c r="O956" s="5">
        <v>163379</v>
      </c>
      <c r="P956" s="5">
        <v>0</v>
      </c>
      <c r="Q956" s="5">
        <v>0</v>
      </c>
      <c r="R956" s="5">
        <v>1140636</v>
      </c>
      <c r="S956" s="5">
        <v>0</v>
      </c>
      <c r="T956" s="5">
        <v>1293508</v>
      </c>
      <c r="U956" s="5">
        <v>-31846.81</v>
      </c>
      <c r="V956" s="5">
        <v>1252552</v>
      </c>
      <c r="W956" s="5"/>
      <c r="X956" s="5">
        <f t="shared" si="43"/>
        <v>21986782.374034084</v>
      </c>
      <c r="Y956" s="5">
        <v>57788.238000000005</v>
      </c>
      <c r="Z956" s="15">
        <f t="shared" si="44"/>
        <v>21928994.136034083</v>
      </c>
      <c r="AA956" s="5">
        <v>0</v>
      </c>
      <c r="AB956" s="26">
        <v>0</v>
      </c>
      <c r="AC956" s="5">
        <v>0</v>
      </c>
      <c r="AD956" s="26">
        <v>0</v>
      </c>
    </row>
    <row r="957" spans="1:30" ht="33" x14ac:dyDescent="0.3">
      <c r="A957" s="3" t="s">
        <v>2378</v>
      </c>
      <c r="B957" s="4" t="s">
        <v>9</v>
      </c>
      <c r="C957" s="5" t="s">
        <v>311</v>
      </c>
      <c r="D957" s="5" t="s">
        <v>1698</v>
      </c>
      <c r="E957" s="5" t="s">
        <v>1850</v>
      </c>
      <c r="F957" s="5" t="s">
        <v>1851</v>
      </c>
      <c r="G957" s="5">
        <v>24457821</v>
      </c>
      <c r="H957" s="9">
        <v>0</v>
      </c>
      <c r="I957" s="5">
        <v>0</v>
      </c>
      <c r="J957" s="5">
        <f t="shared" si="42"/>
        <v>24457821</v>
      </c>
      <c r="K957" s="5">
        <v>470861</v>
      </c>
      <c r="L957" s="5">
        <v>9234555.7203934658</v>
      </c>
      <c r="M957" s="5">
        <v>843913.43</v>
      </c>
      <c r="N957" s="5">
        <v>842</v>
      </c>
      <c r="O957" s="5">
        <v>3057027</v>
      </c>
      <c r="P957" s="5">
        <v>0</v>
      </c>
      <c r="Q957" s="5">
        <v>0</v>
      </c>
      <c r="R957" s="5">
        <v>716638</v>
      </c>
      <c r="S957" s="5">
        <v>0</v>
      </c>
      <c r="T957" s="5">
        <v>940958</v>
      </c>
      <c r="U957" s="5">
        <v>-2428094.2000000002</v>
      </c>
      <c r="V957" s="5">
        <v>927600</v>
      </c>
      <c r="W957" s="5"/>
      <c r="X957" s="5">
        <f t="shared" si="43"/>
        <v>38222121.950393461</v>
      </c>
      <c r="Y957" s="5">
        <v>4405945.3600000003</v>
      </c>
      <c r="Z957" s="15">
        <f t="shared" si="44"/>
        <v>33816176.590393461</v>
      </c>
      <c r="AA957" s="5">
        <v>0</v>
      </c>
      <c r="AB957" s="26">
        <v>0</v>
      </c>
      <c r="AC957" s="5">
        <v>0</v>
      </c>
      <c r="AD957" s="26">
        <v>0</v>
      </c>
    </row>
    <row r="958" spans="1:30" ht="33" x14ac:dyDescent="0.3">
      <c r="A958" s="3" t="s">
        <v>2378</v>
      </c>
      <c r="B958" s="4" t="s">
        <v>9</v>
      </c>
      <c r="C958" s="5" t="s">
        <v>311</v>
      </c>
      <c r="D958" s="5" t="s">
        <v>1698</v>
      </c>
      <c r="E958" s="5" t="s">
        <v>1852</v>
      </c>
      <c r="F958" s="5" t="s">
        <v>1853</v>
      </c>
      <c r="G958" s="5">
        <v>2272</v>
      </c>
      <c r="H958" s="9">
        <v>0</v>
      </c>
      <c r="I958" s="5">
        <v>0</v>
      </c>
      <c r="J958" s="5">
        <f t="shared" si="42"/>
        <v>2272</v>
      </c>
      <c r="K958" s="5">
        <v>773919</v>
      </c>
      <c r="L958" s="5">
        <v>16798334.140000001</v>
      </c>
      <c r="M958" s="5">
        <v>0</v>
      </c>
      <c r="N958" s="5">
        <v>0</v>
      </c>
      <c r="O958" s="5">
        <v>0</v>
      </c>
      <c r="P958" s="5">
        <v>0</v>
      </c>
      <c r="Q958" s="5">
        <v>0</v>
      </c>
      <c r="R958" s="5">
        <v>1070492</v>
      </c>
      <c r="S958" s="5">
        <v>0</v>
      </c>
      <c r="T958" s="5">
        <v>1205832</v>
      </c>
      <c r="U958" s="5">
        <v>-225.56</v>
      </c>
      <c r="V958" s="5">
        <v>1187879</v>
      </c>
      <c r="W958" s="5"/>
      <c r="X958" s="5">
        <f t="shared" si="43"/>
        <v>21038502.580000002</v>
      </c>
      <c r="Y958" s="5">
        <v>409.28800000000001</v>
      </c>
      <c r="Z958" s="15">
        <f t="shared" si="44"/>
        <v>21038093.292000003</v>
      </c>
      <c r="AA958" s="5">
        <v>0</v>
      </c>
      <c r="AB958" s="26">
        <v>0</v>
      </c>
      <c r="AC958" s="5">
        <v>0</v>
      </c>
      <c r="AD958" s="26">
        <v>0</v>
      </c>
    </row>
    <row r="959" spans="1:30" ht="33" x14ac:dyDescent="0.3">
      <c r="A959" s="3" t="s">
        <v>2378</v>
      </c>
      <c r="B959" s="4" t="s">
        <v>9</v>
      </c>
      <c r="C959" s="5" t="s">
        <v>311</v>
      </c>
      <c r="D959" s="5" t="s">
        <v>1698</v>
      </c>
      <c r="E959" s="5" t="s">
        <v>1854</v>
      </c>
      <c r="F959" s="5" t="s">
        <v>1855</v>
      </c>
      <c r="G959" s="5">
        <v>254934</v>
      </c>
      <c r="H959" s="9">
        <v>0</v>
      </c>
      <c r="I959" s="5">
        <v>0</v>
      </c>
      <c r="J959" s="5">
        <f t="shared" si="42"/>
        <v>254934</v>
      </c>
      <c r="K959" s="5">
        <v>1742041</v>
      </c>
      <c r="L959" s="5">
        <v>38273196.939999998</v>
      </c>
      <c r="M959" s="5">
        <v>0</v>
      </c>
      <c r="N959" s="5">
        <v>9</v>
      </c>
      <c r="O959" s="5">
        <v>0</v>
      </c>
      <c r="P959" s="5">
        <v>0</v>
      </c>
      <c r="Q959" s="5">
        <v>0</v>
      </c>
      <c r="R959" s="5">
        <v>2438004</v>
      </c>
      <c r="S959" s="5">
        <v>0</v>
      </c>
      <c r="T959" s="5">
        <v>2745917</v>
      </c>
      <c r="U959" s="5">
        <v>-25309.03</v>
      </c>
      <c r="V959" s="5">
        <v>2705041</v>
      </c>
      <c r="W959" s="5"/>
      <c r="X959" s="5">
        <f t="shared" si="43"/>
        <v>48133833.909999996</v>
      </c>
      <c r="Y959" s="5">
        <v>45924.994000000006</v>
      </c>
      <c r="Z959" s="15">
        <f t="shared" si="44"/>
        <v>48087908.915999994</v>
      </c>
      <c r="AA959" s="5">
        <v>0</v>
      </c>
      <c r="AB959" s="26">
        <v>0</v>
      </c>
      <c r="AC959" s="5">
        <v>0</v>
      </c>
      <c r="AD959" s="26">
        <v>0</v>
      </c>
    </row>
    <row r="960" spans="1:30" ht="33" x14ac:dyDescent="0.3">
      <c r="A960" s="3" t="s">
        <v>2378</v>
      </c>
      <c r="B960" s="4" t="s">
        <v>9</v>
      </c>
      <c r="C960" s="5" t="s">
        <v>311</v>
      </c>
      <c r="D960" s="5" t="s">
        <v>1698</v>
      </c>
      <c r="E960" s="5" t="s">
        <v>1856</v>
      </c>
      <c r="F960" s="5" t="s">
        <v>1857</v>
      </c>
      <c r="G960" s="5">
        <v>2701531</v>
      </c>
      <c r="H960" s="9">
        <v>0</v>
      </c>
      <c r="I960" s="5">
        <v>0</v>
      </c>
      <c r="J960" s="5">
        <f t="shared" si="42"/>
        <v>2701531</v>
      </c>
      <c r="K960" s="5">
        <v>93051011</v>
      </c>
      <c r="L960" s="5">
        <v>159125832.40368128</v>
      </c>
      <c r="M960" s="5">
        <v>0</v>
      </c>
      <c r="N960" s="5">
        <v>93</v>
      </c>
      <c r="O960" s="5">
        <v>6689701</v>
      </c>
      <c r="P960" s="5">
        <v>0</v>
      </c>
      <c r="Q960" s="5">
        <v>10938866.030000001</v>
      </c>
      <c r="R960" s="5">
        <v>128297589</v>
      </c>
      <c r="S960" s="5">
        <v>0</v>
      </c>
      <c r="T960" s="5">
        <v>77289344</v>
      </c>
      <c r="U960" s="5">
        <v>123255222.45999999</v>
      </c>
      <c r="V960" s="5">
        <v>46594094</v>
      </c>
      <c r="W960" s="5"/>
      <c r="X960" s="5">
        <f t="shared" si="43"/>
        <v>647943283.89368129</v>
      </c>
      <c r="Y960" s="5">
        <v>0</v>
      </c>
      <c r="Z960" s="15">
        <f t="shared" si="44"/>
        <v>647943283.89368129</v>
      </c>
      <c r="AA960" s="5">
        <v>98843928.569999993</v>
      </c>
      <c r="AB960" s="26">
        <v>0.15255027874664867</v>
      </c>
      <c r="AC960" s="5">
        <v>98843928.569999993</v>
      </c>
      <c r="AD960" s="26">
        <v>0.15255027874664867</v>
      </c>
    </row>
    <row r="961" spans="1:30" ht="33" x14ac:dyDescent="0.3">
      <c r="A961" s="3" t="s">
        <v>2378</v>
      </c>
      <c r="B961" s="4" t="s">
        <v>9</v>
      </c>
      <c r="C961" s="5" t="s">
        <v>311</v>
      </c>
      <c r="D961" s="5" t="s">
        <v>1698</v>
      </c>
      <c r="E961" s="5" t="s">
        <v>1858</v>
      </c>
      <c r="F961" s="5" t="s">
        <v>1859</v>
      </c>
      <c r="G961" s="5">
        <v>173528398</v>
      </c>
      <c r="H961" s="9">
        <v>0</v>
      </c>
      <c r="I961" s="5">
        <v>0</v>
      </c>
      <c r="J961" s="5">
        <f t="shared" si="42"/>
        <v>173528398</v>
      </c>
      <c r="K961" s="5">
        <v>10213870</v>
      </c>
      <c r="L961" s="5">
        <v>214781606.56758258</v>
      </c>
      <c r="M961" s="5">
        <v>142695.24</v>
      </c>
      <c r="N961" s="5">
        <v>5971</v>
      </c>
      <c r="O961" s="5">
        <v>45862395</v>
      </c>
      <c r="P961" s="5">
        <v>0</v>
      </c>
      <c r="Q961" s="5">
        <v>0</v>
      </c>
      <c r="R961" s="5">
        <v>17814148</v>
      </c>
      <c r="S961" s="5">
        <v>0</v>
      </c>
      <c r="T961" s="5">
        <v>24450911</v>
      </c>
      <c r="U961" s="5">
        <v>-17227344.030000001</v>
      </c>
      <c r="V961" s="5">
        <v>20821994</v>
      </c>
      <c r="W961" s="5"/>
      <c r="X961" s="5">
        <f t="shared" si="43"/>
        <v>490394644.77758265</v>
      </c>
      <c r="Y961" s="5">
        <v>0</v>
      </c>
      <c r="Z961" s="15">
        <f t="shared" si="44"/>
        <v>490394644.77758265</v>
      </c>
      <c r="AA961" s="5">
        <v>375023577</v>
      </c>
      <c r="AB961" s="26">
        <v>0.76473832044004286</v>
      </c>
      <c r="AC961" s="5">
        <v>375023577</v>
      </c>
      <c r="AD961" s="26">
        <v>0.76473832044004286</v>
      </c>
    </row>
    <row r="962" spans="1:30" ht="33" x14ac:dyDescent="0.3">
      <c r="A962" s="3" t="s">
        <v>2378</v>
      </c>
      <c r="B962" s="4" t="s">
        <v>9</v>
      </c>
      <c r="C962" s="5" t="s">
        <v>311</v>
      </c>
      <c r="D962" s="5" t="s">
        <v>1698</v>
      </c>
      <c r="E962" s="5" t="s">
        <v>1860</v>
      </c>
      <c r="F962" s="5" t="s">
        <v>406</v>
      </c>
      <c r="G962" s="5">
        <v>49806456</v>
      </c>
      <c r="H962" s="9">
        <v>0</v>
      </c>
      <c r="I962" s="5">
        <v>0</v>
      </c>
      <c r="J962" s="5">
        <f t="shared" si="42"/>
        <v>49806456</v>
      </c>
      <c r="K962" s="5">
        <v>12302504</v>
      </c>
      <c r="L962" s="5">
        <v>247840331.82576805</v>
      </c>
      <c r="M962" s="5">
        <v>0</v>
      </c>
      <c r="N962" s="5">
        <v>1714</v>
      </c>
      <c r="O962" s="5">
        <v>21402136</v>
      </c>
      <c r="P962" s="5">
        <v>0</v>
      </c>
      <c r="Q962" s="5">
        <v>2064330.16</v>
      </c>
      <c r="R962" s="5">
        <v>17436471</v>
      </c>
      <c r="S962" s="5">
        <v>0</v>
      </c>
      <c r="T962" s="5">
        <v>21715054</v>
      </c>
      <c r="U962" s="5">
        <v>0</v>
      </c>
      <c r="V962" s="5">
        <v>14292918</v>
      </c>
      <c r="W962" s="5"/>
      <c r="X962" s="5">
        <f t="shared" si="43"/>
        <v>386861914.98576808</v>
      </c>
      <c r="Y962" s="5">
        <v>9961291.2000000011</v>
      </c>
      <c r="Z962" s="15">
        <f t="shared" si="44"/>
        <v>376900623.78576809</v>
      </c>
      <c r="AA962" s="5">
        <v>219182757.86000001</v>
      </c>
      <c r="AB962" s="26">
        <v>0.58153991802514082</v>
      </c>
      <c r="AC962" s="5">
        <v>176648812.88999999</v>
      </c>
      <c r="AD962" s="26">
        <v>0.46868803536501419</v>
      </c>
    </row>
    <row r="963" spans="1:30" ht="33" x14ac:dyDescent="0.3">
      <c r="A963" s="3" t="s">
        <v>2378</v>
      </c>
      <c r="B963" s="4" t="s">
        <v>9</v>
      </c>
      <c r="C963" s="5" t="s">
        <v>311</v>
      </c>
      <c r="D963" s="5" t="s">
        <v>1698</v>
      </c>
      <c r="E963" s="5" t="s">
        <v>1861</v>
      </c>
      <c r="F963" s="5" t="s">
        <v>1862</v>
      </c>
      <c r="G963" s="5">
        <v>45580871</v>
      </c>
      <c r="H963" s="9">
        <v>0</v>
      </c>
      <c r="I963" s="5">
        <v>0</v>
      </c>
      <c r="J963" s="5">
        <f t="shared" ref="J963:J1026" si="45">SUM(G963:I963)</f>
        <v>45580871</v>
      </c>
      <c r="K963" s="5">
        <v>4162014</v>
      </c>
      <c r="L963" s="5">
        <v>82439896.527301744</v>
      </c>
      <c r="M963" s="5">
        <v>0</v>
      </c>
      <c r="N963" s="5">
        <v>1568</v>
      </c>
      <c r="O963" s="5">
        <v>25273359</v>
      </c>
      <c r="P963" s="5">
        <v>0</v>
      </c>
      <c r="Q963" s="5">
        <v>2745784</v>
      </c>
      <c r="R963" s="5">
        <v>6592396</v>
      </c>
      <c r="S963" s="5">
        <v>0</v>
      </c>
      <c r="T963" s="5">
        <v>11150320</v>
      </c>
      <c r="U963" s="5">
        <v>0</v>
      </c>
      <c r="V963" s="5">
        <v>8300875</v>
      </c>
      <c r="W963" s="5"/>
      <c r="X963" s="5">
        <f t="shared" si="43"/>
        <v>186247083.52730173</v>
      </c>
      <c r="Y963" s="5">
        <v>0</v>
      </c>
      <c r="Z963" s="15">
        <f t="shared" si="44"/>
        <v>186247083.52730173</v>
      </c>
      <c r="AA963" s="5">
        <v>148562912</v>
      </c>
      <c r="AB963" s="26">
        <v>0.79766570937054349</v>
      </c>
      <c r="AC963" s="5">
        <v>148562912</v>
      </c>
      <c r="AD963" s="26">
        <v>0.79766570937054349</v>
      </c>
    </row>
    <row r="964" spans="1:30" ht="33" x14ac:dyDescent="0.3">
      <c r="A964" s="3" t="s">
        <v>2378</v>
      </c>
      <c r="B964" s="4" t="s">
        <v>9</v>
      </c>
      <c r="C964" s="5" t="s">
        <v>311</v>
      </c>
      <c r="D964" s="5" t="s">
        <v>1698</v>
      </c>
      <c r="E964" s="5" t="s">
        <v>1863</v>
      </c>
      <c r="F964" s="5" t="s">
        <v>1864</v>
      </c>
      <c r="G964" s="5">
        <v>0</v>
      </c>
      <c r="H964" s="9">
        <v>0</v>
      </c>
      <c r="I964" s="5">
        <v>0</v>
      </c>
      <c r="J964" s="5">
        <f t="shared" si="45"/>
        <v>0</v>
      </c>
      <c r="K964" s="5">
        <v>0</v>
      </c>
      <c r="L964" s="5">
        <v>10317047.539999999</v>
      </c>
      <c r="M964" s="5">
        <v>0</v>
      </c>
      <c r="N964" s="5">
        <v>0</v>
      </c>
      <c r="O964" s="5">
        <v>0</v>
      </c>
      <c r="P964" s="5">
        <v>0</v>
      </c>
      <c r="Q964" s="5">
        <v>0</v>
      </c>
      <c r="R964" s="5">
        <v>0</v>
      </c>
      <c r="S964" s="5">
        <v>-10092171.116147669</v>
      </c>
      <c r="T964" s="5">
        <v>0</v>
      </c>
      <c r="U964" s="5">
        <v>0</v>
      </c>
      <c r="V964" s="5">
        <v>0</v>
      </c>
      <c r="W964" s="5"/>
      <c r="X964" s="5">
        <f t="shared" ref="X964:X1027" si="46">+J964+K964+L964+M964+N964+O964+P964+Q964+R964+S964+T964+U964+V964+W964</f>
        <v>224876.42385233007</v>
      </c>
      <c r="Y964" s="5">
        <v>0</v>
      </c>
      <c r="Z964" s="15">
        <f t="shared" ref="Z964:Z1027" si="47">+X964-Y964</f>
        <v>224876.42385233007</v>
      </c>
      <c r="AA964" s="5">
        <v>0</v>
      </c>
      <c r="AB964" s="26">
        <v>0</v>
      </c>
      <c r="AC964" s="5">
        <v>0</v>
      </c>
      <c r="AD964" s="26">
        <v>0</v>
      </c>
    </row>
    <row r="965" spans="1:30" ht="33" x14ac:dyDescent="0.3">
      <c r="A965" s="3" t="s">
        <v>2378</v>
      </c>
      <c r="B965" s="4" t="s">
        <v>9</v>
      </c>
      <c r="C965" s="5" t="s">
        <v>311</v>
      </c>
      <c r="D965" s="5" t="s">
        <v>1698</v>
      </c>
      <c r="E965" s="5" t="s">
        <v>1865</v>
      </c>
      <c r="F965" s="5" t="s">
        <v>1866</v>
      </c>
      <c r="G965" s="5">
        <v>0</v>
      </c>
      <c r="H965" s="9">
        <v>0</v>
      </c>
      <c r="I965" s="5">
        <v>0</v>
      </c>
      <c r="J965" s="5">
        <f t="shared" si="45"/>
        <v>0</v>
      </c>
      <c r="K965" s="5">
        <v>0</v>
      </c>
      <c r="L965" s="5">
        <v>20035</v>
      </c>
      <c r="M965" s="5">
        <v>0</v>
      </c>
      <c r="N965" s="5">
        <v>0</v>
      </c>
      <c r="O965" s="5">
        <v>0</v>
      </c>
      <c r="P965" s="5">
        <v>0</v>
      </c>
      <c r="Q965" s="5">
        <v>0</v>
      </c>
      <c r="R965" s="5">
        <v>0</v>
      </c>
      <c r="S965" s="5">
        <v>-20035</v>
      </c>
      <c r="T965" s="5">
        <v>0</v>
      </c>
      <c r="U965" s="5">
        <v>0</v>
      </c>
      <c r="V965" s="5">
        <v>0</v>
      </c>
      <c r="W965" s="5"/>
      <c r="X965" s="5">
        <f t="shared" si="46"/>
        <v>0</v>
      </c>
      <c r="Y965" s="5">
        <v>0</v>
      </c>
      <c r="Z965" s="15">
        <f t="shared" si="47"/>
        <v>0</v>
      </c>
      <c r="AA965" s="5">
        <v>0</v>
      </c>
      <c r="AB965" s="26">
        <v>0</v>
      </c>
      <c r="AC965" s="5">
        <v>0</v>
      </c>
      <c r="AD965" s="26">
        <v>0</v>
      </c>
    </row>
    <row r="966" spans="1:30" ht="33" x14ac:dyDescent="0.3">
      <c r="A966" s="3" t="s">
        <v>2378</v>
      </c>
      <c r="B966" s="4" t="s">
        <v>9</v>
      </c>
      <c r="C966" s="5" t="s">
        <v>311</v>
      </c>
      <c r="D966" s="5" t="s">
        <v>1698</v>
      </c>
      <c r="E966" s="5" t="s">
        <v>1867</v>
      </c>
      <c r="F966" s="5" t="s">
        <v>1868</v>
      </c>
      <c r="G966" s="5">
        <v>0</v>
      </c>
      <c r="H966" s="9">
        <v>0</v>
      </c>
      <c r="I966" s="5">
        <v>0</v>
      </c>
      <c r="J966" s="5">
        <f t="shared" si="45"/>
        <v>0</v>
      </c>
      <c r="K966" s="5">
        <v>0</v>
      </c>
      <c r="L966" s="5">
        <v>7776041.29</v>
      </c>
      <c r="M966" s="5">
        <v>0</v>
      </c>
      <c r="N966" s="5">
        <v>0</v>
      </c>
      <c r="O966" s="5">
        <v>0</v>
      </c>
      <c r="P966" s="5">
        <v>0</v>
      </c>
      <c r="Q966" s="5">
        <v>0</v>
      </c>
      <c r="R966" s="5">
        <v>0</v>
      </c>
      <c r="S966" s="5">
        <v>-30036</v>
      </c>
      <c r="T966" s="5">
        <v>0</v>
      </c>
      <c r="U966" s="5">
        <v>0</v>
      </c>
      <c r="V966" s="5">
        <v>0</v>
      </c>
      <c r="W966" s="5"/>
      <c r="X966" s="5">
        <f t="shared" si="46"/>
        <v>7746005.29</v>
      </c>
      <c r="Y966" s="5">
        <v>0</v>
      </c>
      <c r="Z966" s="15">
        <f t="shared" si="47"/>
        <v>7746005.29</v>
      </c>
      <c r="AA966" s="5">
        <v>0</v>
      </c>
      <c r="AB966" s="26">
        <v>0</v>
      </c>
      <c r="AC966" s="5">
        <v>0</v>
      </c>
      <c r="AD966" s="26">
        <v>0</v>
      </c>
    </row>
    <row r="967" spans="1:30" ht="33" x14ac:dyDescent="0.3">
      <c r="A967" s="3" t="s">
        <v>2378</v>
      </c>
      <c r="B967" s="4" t="s">
        <v>9</v>
      </c>
      <c r="C967" s="5" t="s">
        <v>263</v>
      </c>
      <c r="D967" s="5" t="s">
        <v>813</v>
      </c>
      <c r="E967" s="5" t="s">
        <v>1869</v>
      </c>
      <c r="F967" s="5" t="s">
        <v>813</v>
      </c>
      <c r="G967" s="5">
        <v>17333005250</v>
      </c>
      <c r="H967" s="9">
        <v>0</v>
      </c>
      <c r="I967" s="5">
        <v>0</v>
      </c>
      <c r="J967" s="5">
        <f t="shared" si="45"/>
        <v>17333005250</v>
      </c>
      <c r="K967" s="5">
        <v>768663679</v>
      </c>
      <c r="L967" s="5">
        <v>14372330511.073334</v>
      </c>
      <c r="M967" s="5">
        <v>28125.39</v>
      </c>
      <c r="N967" s="5">
        <v>596408</v>
      </c>
      <c r="O967" s="5">
        <v>5887997107</v>
      </c>
      <c r="P967" s="5">
        <v>0</v>
      </c>
      <c r="Q967" s="5">
        <v>643194.30000000005</v>
      </c>
      <c r="R967" s="5">
        <v>1126586020</v>
      </c>
      <c r="S967" s="5">
        <v>0</v>
      </c>
      <c r="T967" s="5">
        <v>1614415464</v>
      </c>
      <c r="U967" s="5">
        <v>0</v>
      </c>
      <c r="V967" s="5">
        <v>1333412565</v>
      </c>
      <c r="W967" s="5"/>
      <c r="X967" s="5">
        <f t="shared" si="46"/>
        <v>42437678323.763336</v>
      </c>
      <c r="Y967" s="5">
        <v>3466601050</v>
      </c>
      <c r="Z967" s="15">
        <f t="shared" si="47"/>
        <v>38971077273.763336</v>
      </c>
      <c r="AA967" s="5">
        <v>27919557199.950001</v>
      </c>
      <c r="AB967" s="26">
        <v>0.71641738317422399</v>
      </c>
      <c r="AC967" s="5">
        <v>19726702944.989998</v>
      </c>
      <c r="AD967" s="26">
        <v>0.50618828949516081</v>
      </c>
    </row>
    <row r="968" spans="1:30" ht="33" x14ac:dyDescent="0.3">
      <c r="A968" s="3" t="s">
        <v>2378</v>
      </c>
      <c r="B968" s="4" t="s">
        <v>9</v>
      </c>
      <c r="C968" s="5" t="s">
        <v>263</v>
      </c>
      <c r="D968" s="5" t="s">
        <v>813</v>
      </c>
      <c r="E968" s="5" t="s">
        <v>1870</v>
      </c>
      <c r="F968" s="5" t="s">
        <v>1871</v>
      </c>
      <c r="G968" s="5">
        <v>14383137343</v>
      </c>
      <c r="H968" s="9">
        <v>0</v>
      </c>
      <c r="I968" s="5">
        <v>0</v>
      </c>
      <c r="J968" s="5">
        <f t="shared" si="45"/>
        <v>14383137343</v>
      </c>
      <c r="K968" s="5">
        <v>739537438</v>
      </c>
      <c r="L968" s="5">
        <v>13360980144.458256</v>
      </c>
      <c r="M968" s="5">
        <v>16087695.38025832</v>
      </c>
      <c r="N968" s="5">
        <v>494906</v>
      </c>
      <c r="O968" s="5">
        <v>4658063177</v>
      </c>
      <c r="P968" s="5">
        <v>0</v>
      </c>
      <c r="Q968" s="5">
        <v>162269.6</v>
      </c>
      <c r="R968" s="5">
        <v>992350793.52999997</v>
      </c>
      <c r="S968" s="5">
        <v>0</v>
      </c>
      <c r="T968" s="5">
        <v>866349415</v>
      </c>
      <c r="U968" s="5">
        <v>-1427911846.71</v>
      </c>
      <c r="V968" s="5">
        <v>575483275</v>
      </c>
      <c r="W968" s="5"/>
      <c r="X968" s="5">
        <f t="shared" si="46"/>
        <v>34164734610.258507</v>
      </c>
      <c r="Y968" s="5">
        <v>2591045099.2580004</v>
      </c>
      <c r="Z968" s="15">
        <f t="shared" si="47"/>
        <v>31573689511.000507</v>
      </c>
      <c r="AA968" s="5">
        <v>25109924015.080002</v>
      </c>
      <c r="AB968" s="26">
        <v>0.79528000699226231</v>
      </c>
      <c r="AC968" s="5">
        <v>18761366990.330002</v>
      </c>
      <c r="AD968" s="26">
        <v>0.594208889771764</v>
      </c>
    </row>
    <row r="969" spans="1:30" ht="33" x14ac:dyDescent="0.3">
      <c r="A969" s="3" t="s">
        <v>2378</v>
      </c>
      <c r="B969" s="4" t="s">
        <v>9</v>
      </c>
      <c r="C969" s="5" t="s">
        <v>263</v>
      </c>
      <c r="D969" s="5" t="s">
        <v>813</v>
      </c>
      <c r="E969" s="5" t="s">
        <v>1872</v>
      </c>
      <c r="F969" s="5" t="s">
        <v>430</v>
      </c>
      <c r="G969" s="5">
        <v>1609664563</v>
      </c>
      <c r="H969" s="9">
        <v>0</v>
      </c>
      <c r="I969" s="5">
        <v>0</v>
      </c>
      <c r="J969" s="5">
        <f t="shared" si="45"/>
        <v>1609664563</v>
      </c>
      <c r="K969" s="5">
        <v>40117520</v>
      </c>
      <c r="L969" s="5">
        <v>846464649.77097273</v>
      </c>
      <c r="M969" s="5">
        <v>1750468.3452747285</v>
      </c>
      <c r="N969" s="5">
        <v>55387</v>
      </c>
      <c r="O969" s="5">
        <v>521184023</v>
      </c>
      <c r="P969" s="5">
        <v>0</v>
      </c>
      <c r="Q969" s="5">
        <v>0</v>
      </c>
      <c r="R969" s="5">
        <v>50787893</v>
      </c>
      <c r="S969" s="5">
        <v>0</v>
      </c>
      <c r="T969" s="5">
        <v>39291760</v>
      </c>
      <c r="U969" s="5">
        <v>-159802346.59</v>
      </c>
      <c r="V969" s="5">
        <v>5257059</v>
      </c>
      <c r="W969" s="5"/>
      <c r="X969" s="5">
        <f t="shared" si="46"/>
        <v>2954770976.5262475</v>
      </c>
      <c r="Y969" s="5">
        <v>289972443.28200001</v>
      </c>
      <c r="Z969" s="15">
        <f t="shared" si="47"/>
        <v>2664798533.2442474</v>
      </c>
      <c r="AA969" s="5">
        <v>2542892847.6900001</v>
      </c>
      <c r="AB969" s="26">
        <v>0.95425332007901031</v>
      </c>
      <c r="AC969" s="5">
        <v>2263876892</v>
      </c>
      <c r="AD969" s="26">
        <v>0.84954898607057283</v>
      </c>
    </row>
    <row r="970" spans="1:30" ht="33" x14ac:dyDescent="0.3">
      <c r="A970" s="3" t="s">
        <v>2378</v>
      </c>
      <c r="B970" s="4" t="s">
        <v>9</v>
      </c>
      <c r="C970" s="5" t="s">
        <v>263</v>
      </c>
      <c r="D970" s="5" t="s">
        <v>813</v>
      </c>
      <c r="E970" s="5" t="s">
        <v>1873</v>
      </c>
      <c r="F970" s="5" t="s">
        <v>1874</v>
      </c>
      <c r="G970" s="5">
        <v>2806693807</v>
      </c>
      <c r="H970" s="9">
        <v>0</v>
      </c>
      <c r="I970" s="5">
        <v>0</v>
      </c>
      <c r="J970" s="5">
        <f t="shared" si="45"/>
        <v>2806693807</v>
      </c>
      <c r="K970" s="5">
        <v>86315246</v>
      </c>
      <c r="L970" s="5">
        <v>1605752817.8807585</v>
      </c>
      <c r="M970" s="5">
        <v>36746830.285514161</v>
      </c>
      <c r="N970" s="5">
        <v>96574</v>
      </c>
      <c r="O970" s="5">
        <v>714882485</v>
      </c>
      <c r="P970" s="5">
        <v>0</v>
      </c>
      <c r="Q970" s="5">
        <v>0</v>
      </c>
      <c r="R970" s="5">
        <v>138988572</v>
      </c>
      <c r="S970" s="5">
        <v>0</v>
      </c>
      <c r="T970" s="5">
        <v>161358197</v>
      </c>
      <c r="U970" s="5">
        <v>-278639579.22000003</v>
      </c>
      <c r="V970" s="5">
        <v>86800935</v>
      </c>
      <c r="W970" s="5"/>
      <c r="X970" s="5">
        <f t="shared" si="46"/>
        <v>5358995884.9462719</v>
      </c>
      <c r="Y970" s="5">
        <v>505610845.55599999</v>
      </c>
      <c r="Z970" s="15">
        <f t="shared" si="47"/>
        <v>4853385039.3902721</v>
      </c>
      <c r="AA970" s="5">
        <v>3996701135.5299997</v>
      </c>
      <c r="AB970" s="26">
        <v>0.82348733988599898</v>
      </c>
      <c r="AC970" s="5">
        <v>3940331740.7600002</v>
      </c>
      <c r="AD970" s="26">
        <v>0.81187289052488232</v>
      </c>
    </row>
    <row r="971" spans="1:30" ht="33" x14ac:dyDescent="0.3">
      <c r="A971" s="3" t="s">
        <v>2378</v>
      </c>
      <c r="B971" s="4" t="s">
        <v>9</v>
      </c>
      <c r="C971" s="5" t="s">
        <v>263</v>
      </c>
      <c r="D971" s="5" t="s">
        <v>813</v>
      </c>
      <c r="E971" s="5" t="s">
        <v>1875</v>
      </c>
      <c r="F971" s="5" t="s">
        <v>1876</v>
      </c>
      <c r="G971" s="5">
        <v>1746949596</v>
      </c>
      <c r="H971" s="9">
        <v>0</v>
      </c>
      <c r="I971" s="5">
        <v>0</v>
      </c>
      <c r="J971" s="5">
        <f t="shared" si="45"/>
        <v>1746949596</v>
      </c>
      <c r="K971" s="5">
        <v>78401058</v>
      </c>
      <c r="L971" s="5">
        <v>1682258500.9918375</v>
      </c>
      <c r="M971" s="5">
        <v>1905338.4849621714</v>
      </c>
      <c r="N971" s="5">
        <v>60110</v>
      </c>
      <c r="O971" s="5">
        <v>565634753</v>
      </c>
      <c r="P971" s="5">
        <v>0</v>
      </c>
      <c r="Q971" s="5">
        <v>0</v>
      </c>
      <c r="R971" s="5">
        <v>130758559</v>
      </c>
      <c r="S971" s="5">
        <v>0</v>
      </c>
      <c r="T971" s="5">
        <v>172225129</v>
      </c>
      <c r="U971" s="5">
        <v>-173431565.33000001</v>
      </c>
      <c r="V971" s="5">
        <v>116441995</v>
      </c>
      <c r="W971" s="5"/>
      <c r="X971" s="5">
        <f t="shared" si="46"/>
        <v>4321203474.1467991</v>
      </c>
      <c r="Y971" s="5">
        <v>314703606.134</v>
      </c>
      <c r="Z971" s="15">
        <f t="shared" si="47"/>
        <v>4006499868.0127993</v>
      </c>
      <c r="AA971" s="5">
        <v>3157116447.73</v>
      </c>
      <c r="AB971" s="26">
        <v>0.78799864014370014</v>
      </c>
      <c r="AC971" s="5">
        <v>2359553581.98</v>
      </c>
      <c r="AD971" s="26">
        <v>0.58893140140057587</v>
      </c>
    </row>
    <row r="972" spans="1:30" ht="33" x14ac:dyDescent="0.3">
      <c r="A972" s="3" t="s">
        <v>2378</v>
      </c>
      <c r="B972" s="4" t="s">
        <v>9</v>
      </c>
      <c r="C972" s="5" t="s">
        <v>263</v>
      </c>
      <c r="D972" s="5" t="s">
        <v>813</v>
      </c>
      <c r="E972" s="5" t="s">
        <v>1877</v>
      </c>
      <c r="F972" s="5" t="s">
        <v>1878</v>
      </c>
      <c r="G972" s="5">
        <v>4580342770</v>
      </c>
      <c r="H972" s="9">
        <v>0</v>
      </c>
      <c r="I972" s="5">
        <v>0</v>
      </c>
      <c r="J972" s="5">
        <f t="shared" si="45"/>
        <v>4580342770</v>
      </c>
      <c r="K972" s="5">
        <v>156494167</v>
      </c>
      <c r="L972" s="5">
        <v>2028884957.0086594</v>
      </c>
      <c r="M972" s="5">
        <v>61955013.940758415</v>
      </c>
      <c r="N972" s="5">
        <v>157604</v>
      </c>
      <c r="O972" s="5">
        <v>1483059387</v>
      </c>
      <c r="P972" s="5">
        <v>0</v>
      </c>
      <c r="Q972" s="5">
        <v>36113.800000000003</v>
      </c>
      <c r="R972" s="5">
        <v>223243585</v>
      </c>
      <c r="S972" s="5">
        <v>0</v>
      </c>
      <c r="T972" s="5">
        <v>272126696</v>
      </c>
      <c r="U972" s="5">
        <v>-454721772.25999999</v>
      </c>
      <c r="V972" s="5">
        <v>203735648</v>
      </c>
      <c r="W972" s="5"/>
      <c r="X972" s="5">
        <f t="shared" si="46"/>
        <v>8555314169.489418</v>
      </c>
      <c r="Y972" s="5">
        <v>825124199.54799998</v>
      </c>
      <c r="Z972" s="15">
        <f t="shared" si="47"/>
        <v>7730189969.9414177</v>
      </c>
      <c r="AA972" s="5">
        <v>6191326795.9200001</v>
      </c>
      <c r="AB972" s="26">
        <v>0.80092815571089004</v>
      </c>
      <c r="AC972" s="5">
        <v>4255333628.3500004</v>
      </c>
      <c r="AD972" s="26">
        <v>0.55048241309679602</v>
      </c>
    </row>
    <row r="973" spans="1:30" ht="33" x14ac:dyDescent="0.3">
      <c r="A973" s="3" t="s">
        <v>2378</v>
      </c>
      <c r="B973" s="4" t="s">
        <v>9</v>
      </c>
      <c r="C973" s="5" t="s">
        <v>263</v>
      </c>
      <c r="D973" s="5" t="s">
        <v>813</v>
      </c>
      <c r="E973" s="5" t="s">
        <v>1879</v>
      </c>
      <c r="F973" s="5" t="s">
        <v>1880</v>
      </c>
      <c r="G973" s="5">
        <v>19282898777</v>
      </c>
      <c r="H973" s="9">
        <v>0</v>
      </c>
      <c r="I973" s="5">
        <v>0</v>
      </c>
      <c r="J973" s="5">
        <f t="shared" si="45"/>
        <v>19282898777</v>
      </c>
      <c r="K973" s="5">
        <v>1391805468</v>
      </c>
      <c r="L973" s="5">
        <v>25699295172.110069</v>
      </c>
      <c r="M973" s="5">
        <v>19496681.175217267</v>
      </c>
      <c r="N973" s="5">
        <v>663501</v>
      </c>
      <c r="O973" s="5">
        <v>6098929898</v>
      </c>
      <c r="P973" s="5">
        <v>0</v>
      </c>
      <c r="Q973" s="5">
        <v>0</v>
      </c>
      <c r="R973" s="5">
        <v>1842147173.6800001</v>
      </c>
      <c r="S973" s="5">
        <v>0</v>
      </c>
      <c r="T973" s="5">
        <v>2321528111</v>
      </c>
      <c r="U973" s="5">
        <v>-1914344481.74</v>
      </c>
      <c r="V973" s="5">
        <v>1508856396</v>
      </c>
      <c r="W973" s="5"/>
      <c r="X973" s="5">
        <f t="shared" si="46"/>
        <v>56251276696.225288</v>
      </c>
      <c r="Y973" s="5">
        <v>3473710859.052</v>
      </c>
      <c r="Z973" s="15">
        <f t="shared" si="47"/>
        <v>52777565837.173286</v>
      </c>
      <c r="AA973" s="5">
        <v>37425055468.459999</v>
      </c>
      <c r="AB973" s="26">
        <v>0.70910916172075678</v>
      </c>
      <c r="AC973" s="5">
        <v>27401292539.310001</v>
      </c>
      <c r="AD973" s="26">
        <v>0.51918446985310207</v>
      </c>
    </row>
    <row r="974" spans="1:30" ht="33" x14ac:dyDescent="0.3">
      <c r="A974" s="3" t="s">
        <v>2378</v>
      </c>
      <c r="B974" s="4" t="s">
        <v>9</v>
      </c>
      <c r="C974" s="5" t="s">
        <v>263</v>
      </c>
      <c r="D974" s="5" t="s">
        <v>813</v>
      </c>
      <c r="E974" s="5" t="s">
        <v>1881</v>
      </c>
      <c r="F974" s="5" t="s">
        <v>1882</v>
      </c>
      <c r="G974" s="5">
        <v>1339060432</v>
      </c>
      <c r="H974" s="9">
        <v>0</v>
      </c>
      <c r="I974" s="5">
        <v>0</v>
      </c>
      <c r="J974" s="5">
        <f t="shared" si="45"/>
        <v>1339060432</v>
      </c>
      <c r="K974" s="5">
        <v>89746715</v>
      </c>
      <c r="L974" s="5">
        <v>1945507174.203557</v>
      </c>
      <c r="M974" s="5">
        <v>1448405.8620165493</v>
      </c>
      <c r="N974" s="5">
        <v>46075</v>
      </c>
      <c r="O974" s="5">
        <v>433566669</v>
      </c>
      <c r="P974" s="5">
        <v>0</v>
      </c>
      <c r="Q974" s="5">
        <v>0</v>
      </c>
      <c r="R974" s="5">
        <v>116375966</v>
      </c>
      <c r="S974" s="5">
        <v>0</v>
      </c>
      <c r="T974" s="5">
        <v>133788802</v>
      </c>
      <c r="U974" s="5">
        <v>-132937634.45</v>
      </c>
      <c r="V974" s="5">
        <v>124682760</v>
      </c>
      <c r="W974" s="5"/>
      <c r="X974" s="5">
        <f t="shared" si="46"/>
        <v>4051285364.6155739</v>
      </c>
      <c r="Y974" s="5">
        <v>241224559.50999999</v>
      </c>
      <c r="Z974" s="15">
        <f t="shared" si="47"/>
        <v>3810060805.1055737</v>
      </c>
      <c r="AA974" s="5">
        <v>1836416358.8499999</v>
      </c>
      <c r="AB974" s="26">
        <v>0.48199135205116872</v>
      </c>
      <c r="AC974" s="5">
        <v>1110059845.9200001</v>
      </c>
      <c r="AD974" s="26">
        <v>0.29134964051820195</v>
      </c>
    </row>
    <row r="975" spans="1:30" ht="33" x14ac:dyDescent="0.3">
      <c r="A975" s="3" t="s">
        <v>2378</v>
      </c>
      <c r="B975" s="4" t="s">
        <v>9</v>
      </c>
      <c r="C975" s="5" t="s">
        <v>263</v>
      </c>
      <c r="D975" s="5" t="s">
        <v>813</v>
      </c>
      <c r="E975" s="5" t="s">
        <v>1883</v>
      </c>
      <c r="F975" s="5" t="s">
        <v>1884</v>
      </c>
      <c r="G975" s="5">
        <v>1613783778</v>
      </c>
      <c r="H975" s="9">
        <v>0</v>
      </c>
      <c r="I975" s="5">
        <v>0</v>
      </c>
      <c r="J975" s="5">
        <f t="shared" si="45"/>
        <v>1613783778</v>
      </c>
      <c r="K975" s="5">
        <v>58052136</v>
      </c>
      <c r="L975" s="5">
        <v>1038699721.3887787</v>
      </c>
      <c r="M975" s="5">
        <v>1842429.8293472759</v>
      </c>
      <c r="N975" s="5">
        <v>55528</v>
      </c>
      <c r="O975" s="5">
        <v>522517759</v>
      </c>
      <c r="P975" s="5">
        <v>0</v>
      </c>
      <c r="Q975" s="5">
        <v>0</v>
      </c>
      <c r="R975" s="5">
        <v>92493983.920000002</v>
      </c>
      <c r="S975" s="5">
        <v>0</v>
      </c>
      <c r="T975" s="5">
        <v>123928006</v>
      </c>
      <c r="U975" s="5">
        <v>-160211289.06999999</v>
      </c>
      <c r="V975" s="5">
        <v>80989843</v>
      </c>
      <c r="W975" s="5"/>
      <c r="X975" s="5">
        <f t="shared" si="46"/>
        <v>3372151896.0681257</v>
      </c>
      <c r="Y975" s="5">
        <v>290714497.78600001</v>
      </c>
      <c r="Z975" s="15">
        <f t="shared" si="47"/>
        <v>3081437398.2821255</v>
      </c>
      <c r="AA975" s="5">
        <v>2581932283</v>
      </c>
      <c r="AB975" s="26">
        <v>0.83789866522662593</v>
      </c>
      <c r="AC975" s="5">
        <v>1773687721.8899999</v>
      </c>
      <c r="AD975" s="26">
        <v>0.57560400963485914</v>
      </c>
    </row>
    <row r="976" spans="1:30" ht="33" x14ac:dyDescent="0.3">
      <c r="A976" s="3" t="s">
        <v>2378</v>
      </c>
      <c r="B976" s="4" t="s">
        <v>9</v>
      </c>
      <c r="C976" s="5" t="s">
        <v>263</v>
      </c>
      <c r="D976" s="5" t="s">
        <v>813</v>
      </c>
      <c r="E976" s="5" t="s">
        <v>1885</v>
      </c>
      <c r="F976" s="5" t="s">
        <v>1886</v>
      </c>
      <c r="G976" s="5">
        <v>2022012513</v>
      </c>
      <c r="H976" s="9">
        <v>0</v>
      </c>
      <c r="I976" s="5">
        <v>0</v>
      </c>
      <c r="J976" s="5">
        <f t="shared" si="45"/>
        <v>2022012513</v>
      </c>
      <c r="K976" s="5">
        <v>106087587</v>
      </c>
      <c r="L976" s="5">
        <v>1935726540.7873993</v>
      </c>
      <c r="M976" s="5">
        <v>2197964.5039270064</v>
      </c>
      <c r="N976" s="5">
        <v>69575</v>
      </c>
      <c r="O976" s="5">
        <v>654695791</v>
      </c>
      <c r="P976" s="5">
        <v>0</v>
      </c>
      <c r="Q976" s="5">
        <v>0</v>
      </c>
      <c r="R976" s="5">
        <v>136942894.22999999</v>
      </c>
      <c r="S976" s="5">
        <v>0</v>
      </c>
      <c r="T976" s="5">
        <v>159602307</v>
      </c>
      <c r="U976" s="5">
        <v>-200738931.47999999</v>
      </c>
      <c r="V976" s="5">
        <v>64871105</v>
      </c>
      <c r="W976" s="5"/>
      <c r="X976" s="5">
        <f t="shared" si="46"/>
        <v>4881467346.0413265</v>
      </c>
      <c r="Y976" s="5">
        <v>364254716.30400002</v>
      </c>
      <c r="Z976" s="15">
        <f t="shared" si="47"/>
        <v>4517212629.7373266</v>
      </c>
      <c r="AA976" s="5">
        <v>3985651701.8299999</v>
      </c>
      <c r="AB976" s="26">
        <v>0.88232545787019179</v>
      </c>
      <c r="AC976" s="5">
        <v>3693318323.9700003</v>
      </c>
      <c r="AD976" s="26">
        <v>0.81761002341498468</v>
      </c>
    </row>
    <row r="977" spans="1:30" ht="33" x14ac:dyDescent="0.3">
      <c r="A977" s="3" t="s">
        <v>2378</v>
      </c>
      <c r="B977" s="4" t="s">
        <v>9</v>
      </c>
      <c r="C977" s="5" t="s">
        <v>263</v>
      </c>
      <c r="D977" s="5" t="s">
        <v>813</v>
      </c>
      <c r="E977" s="5" t="s">
        <v>1887</v>
      </c>
      <c r="F977" s="5" t="s">
        <v>1888</v>
      </c>
      <c r="G977" s="5">
        <v>2126659004</v>
      </c>
      <c r="H977" s="9">
        <v>0</v>
      </c>
      <c r="I977" s="5">
        <v>0</v>
      </c>
      <c r="J977" s="5">
        <f t="shared" si="45"/>
        <v>2126659004</v>
      </c>
      <c r="K977" s="5">
        <v>46660234</v>
      </c>
      <c r="L977" s="5">
        <v>984473865.16201496</v>
      </c>
      <c r="M977" s="5">
        <v>2367369.3970167222</v>
      </c>
      <c r="N977" s="5">
        <v>73175</v>
      </c>
      <c r="O977" s="5">
        <v>688377712</v>
      </c>
      <c r="P977" s="5">
        <v>0</v>
      </c>
      <c r="Q977" s="5">
        <v>0</v>
      </c>
      <c r="R977" s="5">
        <v>91390329.290000007</v>
      </c>
      <c r="S977" s="5">
        <v>0</v>
      </c>
      <c r="T977" s="5">
        <v>125249898</v>
      </c>
      <c r="U977" s="5">
        <v>-211127900.22</v>
      </c>
      <c r="V977" s="5">
        <v>23957082</v>
      </c>
      <c r="W977" s="5"/>
      <c r="X977" s="5">
        <f t="shared" si="46"/>
        <v>3878080768.6290317</v>
      </c>
      <c r="Y977" s="5">
        <v>383106220.75600004</v>
      </c>
      <c r="Z977" s="15">
        <f t="shared" si="47"/>
        <v>3494974547.8730316</v>
      </c>
      <c r="AA977" s="5">
        <v>3301486729.3899999</v>
      </c>
      <c r="AB977" s="26">
        <v>0.9446382753772028</v>
      </c>
      <c r="AC977" s="5">
        <v>2936327783.3899999</v>
      </c>
      <c r="AD977" s="26">
        <v>0.84015712937794851</v>
      </c>
    </row>
    <row r="978" spans="1:30" ht="33" x14ac:dyDescent="0.3">
      <c r="A978" s="3" t="s">
        <v>2378</v>
      </c>
      <c r="B978" s="4" t="s">
        <v>9</v>
      </c>
      <c r="C978" s="5" t="s">
        <v>263</v>
      </c>
      <c r="D978" s="5" t="s">
        <v>813</v>
      </c>
      <c r="E978" s="5" t="s">
        <v>1889</v>
      </c>
      <c r="F978" s="5" t="s">
        <v>144</v>
      </c>
      <c r="G978" s="5">
        <v>3672578376</v>
      </c>
      <c r="H978" s="9">
        <v>0</v>
      </c>
      <c r="I978" s="5">
        <v>0</v>
      </c>
      <c r="J978" s="5">
        <f t="shared" si="45"/>
        <v>3672578376</v>
      </c>
      <c r="K978" s="5">
        <v>164908121</v>
      </c>
      <c r="L978" s="5">
        <v>1742870720.1973</v>
      </c>
      <c r="M978" s="5">
        <v>2183774.0554779605</v>
      </c>
      <c r="N978" s="5">
        <v>126369</v>
      </c>
      <c r="O978" s="5">
        <v>1605049882</v>
      </c>
      <c r="P978" s="5">
        <v>0</v>
      </c>
      <c r="Q978" s="5">
        <v>0</v>
      </c>
      <c r="R978" s="5">
        <v>248532915.49000001</v>
      </c>
      <c r="S978" s="5">
        <v>0</v>
      </c>
      <c r="T978" s="5">
        <v>369455857</v>
      </c>
      <c r="U978" s="5">
        <v>0</v>
      </c>
      <c r="V978" s="5">
        <v>271066916</v>
      </c>
      <c r="W978" s="5"/>
      <c r="X978" s="5">
        <f t="shared" si="46"/>
        <v>8076772930.7427778</v>
      </c>
      <c r="Y978" s="5">
        <v>0</v>
      </c>
      <c r="Z978" s="15">
        <f t="shared" si="47"/>
        <v>8076772930.7427778</v>
      </c>
      <c r="AA978" s="5">
        <v>6770665468.6099997</v>
      </c>
      <c r="AB978" s="26">
        <v>0.83828845092805371</v>
      </c>
      <c r="AC978" s="5">
        <v>6525422210.79</v>
      </c>
      <c r="AD978" s="26">
        <v>0.80792443550717619</v>
      </c>
    </row>
    <row r="979" spans="1:30" ht="33" x14ac:dyDescent="0.3">
      <c r="A979" s="3" t="s">
        <v>2378</v>
      </c>
      <c r="B979" s="4" t="s">
        <v>9</v>
      </c>
      <c r="C979" s="5" t="s">
        <v>263</v>
      </c>
      <c r="D979" s="5" t="s">
        <v>813</v>
      </c>
      <c r="E979" s="5" t="s">
        <v>1890</v>
      </c>
      <c r="F979" s="5" t="s">
        <v>1891</v>
      </c>
      <c r="G979" s="5">
        <v>2817838050</v>
      </c>
      <c r="H979" s="9">
        <v>0</v>
      </c>
      <c r="I979" s="5">
        <v>0</v>
      </c>
      <c r="J979" s="5">
        <f t="shared" si="45"/>
        <v>2817838050</v>
      </c>
      <c r="K979" s="5">
        <v>58021116</v>
      </c>
      <c r="L979" s="5">
        <v>971253288.49570704</v>
      </c>
      <c r="M979" s="5">
        <v>3161783.1637126561</v>
      </c>
      <c r="N979" s="5">
        <v>96958</v>
      </c>
      <c r="O979" s="5">
        <v>915444466</v>
      </c>
      <c r="P979" s="5">
        <v>0</v>
      </c>
      <c r="Q979" s="5">
        <v>0</v>
      </c>
      <c r="R979" s="5">
        <v>89916060.180000007</v>
      </c>
      <c r="S979" s="5">
        <v>0</v>
      </c>
      <c r="T979" s="5">
        <v>143938180</v>
      </c>
      <c r="U979" s="5">
        <v>-279745944</v>
      </c>
      <c r="V979" s="5">
        <v>116101326</v>
      </c>
      <c r="W979" s="5"/>
      <c r="X979" s="5">
        <f t="shared" si="46"/>
        <v>4836025283.8394203</v>
      </c>
      <c r="Y979" s="5">
        <v>507618421.20000005</v>
      </c>
      <c r="Z979" s="15">
        <f t="shared" si="47"/>
        <v>4328406862.6394205</v>
      </c>
      <c r="AA979" s="5">
        <v>2804099157.6400003</v>
      </c>
      <c r="AB979" s="26">
        <v>0.64783631636931838</v>
      </c>
      <c r="AC979" s="5">
        <v>2251906598.2800002</v>
      </c>
      <c r="AD979" s="26">
        <v>0.52026222805376698</v>
      </c>
    </row>
    <row r="980" spans="1:30" ht="33" x14ac:dyDescent="0.3">
      <c r="A980" s="3" t="s">
        <v>2378</v>
      </c>
      <c r="B980" s="4" t="s">
        <v>9</v>
      </c>
      <c r="C980" s="5" t="s">
        <v>263</v>
      </c>
      <c r="D980" s="5" t="s">
        <v>813</v>
      </c>
      <c r="E980" s="5" t="s">
        <v>1892</v>
      </c>
      <c r="F980" s="5" t="s">
        <v>1893</v>
      </c>
      <c r="G980" s="5">
        <v>3797726108</v>
      </c>
      <c r="H980" s="9">
        <v>0</v>
      </c>
      <c r="I980" s="5">
        <v>0</v>
      </c>
      <c r="J980" s="5">
        <f t="shared" si="45"/>
        <v>3797726108</v>
      </c>
      <c r="K980" s="5">
        <v>134415474</v>
      </c>
      <c r="L980" s="5">
        <v>1058050638.3106656</v>
      </c>
      <c r="M980" s="5">
        <v>4412049.3072077557</v>
      </c>
      <c r="N980" s="5">
        <v>130675</v>
      </c>
      <c r="O980" s="5">
        <v>1229643874</v>
      </c>
      <c r="P980" s="5">
        <v>0</v>
      </c>
      <c r="Q980" s="5">
        <v>0</v>
      </c>
      <c r="R980" s="5">
        <v>109818834.18000001</v>
      </c>
      <c r="S980" s="5">
        <v>0</v>
      </c>
      <c r="T980" s="5">
        <v>117741707</v>
      </c>
      <c r="U980" s="5">
        <v>-377026094.57999998</v>
      </c>
      <c r="V980" s="5">
        <v>32733911</v>
      </c>
      <c r="W980" s="5"/>
      <c r="X980" s="5">
        <f t="shared" si="46"/>
        <v>6107647176.2178736</v>
      </c>
      <c r="Y980" s="5">
        <v>684140002.68400002</v>
      </c>
      <c r="Z980" s="15">
        <f t="shared" si="47"/>
        <v>5423507173.5338736</v>
      </c>
      <c r="AA980" s="5">
        <v>5302238475.5599995</v>
      </c>
      <c r="AB980" s="26">
        <v>0.97764017007930737</v>
      </c>
      <c r="AC980" s="5">
        <v>4865925430.21</v>
      </c>
      <c r="AD980" s="26">
        <v>0.89719166482441248</v>
      </c>
    </row>
    <row r="981" spans="1:30" ht="33" x14ac:dyDescent="0.3">
      <c r="A981" s="3" t="s">
        <v>2378</v>
      </c>
      <c r="B981" s="4" t="s">
        <v>9</v>
      </c>
      <c r="C981" s="5" t="s">
        <v>263</v>
      </c>
      <c r="D981" s="5" t="s">
        <v>813</v>
      </c>
      <c r="E981" s="5" t="s">
        <v>1894</v>
      </c>
      <c r="F981" s="5" t="s">
        <v>1895</v>
      </c>
      <c r="G981" s="5">
        <v>1841489968</v>
      </c>
      <c r="H981" s="9">
        <v>0</v>
      </c>
      <c r="I981" s="5">
        <v>0</v>
      </c>
      <c r="J981" s="5">
        <f t="shared" si="45"/>
        <v>1841489968</v>
      </c>
      <c r="K981" s="5">
        <v>65406003</v>
      </c>
      <c r="L981" s="5">
        <v>758469455.30885768</v>
      </c>
      <c r="M981" s="5">
        <v>226578399.23100147</v>
      </c>
      <c r="N981" s="5">
        <v>63364</v>
      </c>
      <c r="O981" s="5">
        <v>596238805</v>
      </c>
      <c r="P981" s="5">
        <v>0</v>
      </c>
      <c r="Q981" s="5">
        <v>0</v>
      </c>
      <c r="R981" s="5">
        <v>88590802.680000007</v>
      </c>
      <c r="S981" s="5">
        <v>0</v>
      </c>
      <c r="T981" s="5">
        <v>119228245</v>
      </c>
      <c r="U981" s="5">
        <v>-182817230.91</v>
      </c>
      <c r="V981" s="5">
        <v>15551929</v>
      </c>
      <c r="W981" s="5"/>
      <c r="X981" s="5">
        <f t="shared" si="46"/>
        <v>3528799740.3098593</v>
      </c>
      <c r="Y981" s="5">
        <v>331734547.41799998</v>
      </c>
      <c r="Z981" s="15">
        <f t="shared" si="47"/>
        <v>3197065192.8918591</v>
      </c>
      <c r="AA981" s="5">
        <v>3107820215.6400003</v>
      </c>
      <c r="AB981" s="26">
        <v>0.97208534331727736</v>
      </c>
      <c r="AC981" s="5">
        <v>2674996385.98</v>
      </c>
      <c r="AD981" s="26">
        <v>0.83670373438971724</v>
      </c>
    </row>
    <row r="982" spans="1:30" ht="33" x14ac:dyDescent="0.3">
      <c r="A982" s="3" t="s">
        <v>2378</v>
      </c>
      <c r="B982" s="4" t="s">
        <v>9</v>
      </c>
      <c r="C982" s="5" t="s">
        <v>263</v>
      </c>
      <c r="D982" s="5" t="s">
        <v>813</v>
      </c>
      <c r="E982" s="5" t="s">
        <v>1896</v>
      </c>
      <c r="F982" s="5" t="s">
        <v>1897</v>
      </c>
      <c r="G982" s="5">
        <v>4492872558</v>
      </c>
      <c r="H982" s="9">
        <v>0</v>
      </c>
      <c r="I982" s="5">
        <v>0</v>
      </c>
      <c r="J982" s="5">
        <f t="shared" si="45"/>
        <v>4492872558</v>
      </c>
      <c r="K982" s="5">
        <v>198427426</v>
      </c>
      <c r="L982" s="5">
        <v>2111800422.5236926</v>
      </c>
      <c r="M982" s="5">
        <v>3328566.7092626737</v>
      </c>
      <c r="N982" s="5">
        <v>154594</v>
      </c>
      <c r="O982" s="5">
        <v>1746022292</v>
      </c>
      <c r="P982" s="5">
        <v>0</v>
      </c>
      <c r="Q982" s="5">
        <v>0</v>
      </c>
      <c r="R982" s="5">
        <v>302966746</v>
      </c>
      <c r="S982" s="5">
        <v>0</v>
      </c>
      <c r="T982" s="5">
        <v>401553385</v>
      </c>
      <c r="U982" s="5">
        <v>0</v>
      </c>
      <c r="V982" s="5">
        <v>210448409</v>
      </c>
      <c r="W982" s="5"/>
      <c r="X982" s="5">
        <f t="shared" si="46"/>
        <v>9467574399.2329559</v>
      </c>
      <c r="Y982" s="5">
        <v>0</v>
      </c>
      <c r="Z982" s="15">
        <f t="shared" si="47"/>
        <v>9467574399.2329559</v>
      </c>
      <c r="AA982" s="5">
        <v>7788097297.1700001</v>
      </c>
      <c r="AB982" s="26">
        <v>0.82260745664707702</v>
      </c>
      <c r="AC982" s="5">
        <v>7490036380.8500004</v>
      </c>
      <c r="AD982" s="26">
        <v>0.79112516733502813</v>
      </c>
    </row>
    <row r="983" spans="1:30" ht="33" x14ac:dyDescent="0.3">
      <c r="A983" s="3" t="s">
        <v>2378</v>
      </c>
      <c r="B983" s="4" t="s">
        <v>9</v>
      </c>
      <c r="C983" s="5" t="s">
        <v>263</v>
      </c>
      <c r="D983" s="5" t="s">
        <v>813</v>
      </c>
      <c r="E983" s="5" t="s">
        <v>1898</v>
      </c>
      <c r="F983" s="5" t="s">
        <v>1899</v>
      </c>
      <c r="G983" s="5">
        <v>1685608111</v>
      </c>
      <c r="H983" s="9">
        <v>0</v>
      </c>
      <c r="I983" s="5">
        <v>0</v>
      </c>
      <c r="J983" s="5">
        <f t="shared" si="45"/>
        <v>1685608111</v>
      </c>
      <c r="K983" s="5">
        <v>44271704</v>
      </c>
      <c r="L983" s="5">
        <v>693809915.7322998</v>
      </c>
      <c r="M983" s="5">
        <v>2012948.408309245</v>
      </c>
      <c r="N983" s="5">
        <v>58000</v>
      </c>
      <c r="O983" s="5">
        <v>545773347</v>
      </c>
      <c r="P983" s="5">
        <v>0</v>
      </c>
      <c r="Q983" s="5">
        <v>0</v>
      </c>
      <c r="R983" s="5">
        <v>67640870.879999995</v>
      </c>
      <c r="S983" s="5">
        <v>0</v>
      </c>
      <c r="T983" s="5">
        <v>102742256</v>
      </c>
      <c r="U983" s="5">
        <v>-167341779</v>
      </c>
      <c r="V983" s="5">
        <v>25062054</v>
      </c>
      <c r="W983" s="5"/>
      <c r="X983" s="5">
        <f t="shared" si="46"/>
        <v>2999637428.0206094</v>
      </c>
      <c r="Y983" s="5">
        <v>303653266.40000004</v>
      </c>
      <c r="Z983" s="15">
        <f t="shared" si="47"/>
        <v>2695984161.6206093</v>
      </c>
      <c r="AA983" s="5">
        <v>2415406514.1500001</v>
      </c>
      <c r="AB983" s="26">
        <v>0.89592756090156389</v>
      </c>
      <c r="AC983" s="5">
        <v>2288451418.4099998</v>
      </c>
      <c r="AD983" s="26">
        <v>0.84883711521300875</v>
      </c>
    </row>
    <row r="984" spans="1:30" ht="33" x14ac:dyDescent="0.3">
      <c r="A984" s="3" t="s">
        <v>2378</v>
      </c>
      <c r="B984" s="4" t="s">
        <v>9</v>
      </c>
      <c r="C984" s="5" t="s">
        <v>263</v>
      </c>
      <c r="D984" s="5" t="s">
        <v>813</v>
      </c>
      <c r="E984" s="5" t="s">
        <v>1900</v>
      </c>
      <c r="F984" s="5" t="s">
        <v>1901</v>
      </c>
      <c r="G984" s="5">
        <v>3919021115</v>
      </c>
      <c r="H984" s="9">
        <v>0</v>
      </c>
      <c r="I984" s="5">
        <v>0</v>
      </c>
      <c r="J984" s="5">
        <f t="shared" si="45"/>
        <v>3919021115</v>
      </c>
      <c r="K984" s="5">
        <v>114509253</v>
      </c>
      <c r="L984" s="5">
        <v>1728612849.9853115</v>
      </c>
      <c r="M984" s="5">
        <v>4707647.2478636922</v>
      </c>
      <c r="N984" s="5">
        <v>134849</v>
      </c>
      <c r="O984" s="5">
        <v>1268917286</v>
      </c>
      <c r="P984" s="5">
        <v>0</v>
      </c>
      <c r="Q984" s="5">
        <v>0</v>
      </c>
      <c r="R984" s="5">
        <v>155172991.18000001</v>
      </c>
      <c r="S984" s="5">
        <v>0</v>
      </c>
      <c r="T984" s="5">
        <v>214263455</v>
      </c>
      <c r="U984" s="5">
        <v>-389067874.70999998</v>
      </c>
      <c r="V984" s="5">
        <v>81292222</v>
      </c>
      <c r="W984" s="5"/>
      <c r="X984" s="5">
        <f t="shared" si="46"/>
        <v>7097563793.7031755</v>
      </c>
      <c r="Y984" s="5">
        <v>705990648.05800009</v>
      </c>
      <c r="Z984" s="15">
        <f t="shared" si="47"/>
        <v>6391573145.6451759</v>
      </c>
      <c r="AA984" s="5">
        <v>4982815142.2799997</v>
      </c>
      <c r="AB984" s="26">
        <v>0.77959135078896546</v>
      </c>
      <c r="AC984" s="5">
        <v>4631123049.8099995</v>
      </c>
      <c r="AD984" s="26">
        <v>0.72456701101283039</v>
      </c>
    </row>
    <row r="985" spans="1:30" ht="33" x14ac:dyDescent="0.3">
      <c r="A985" s="3" t="s">
        <v>2378</v>
      </c>
      <c r="B985" s="4" t="s">
        <v>9</v>
      </c>
      <c r="C985" s="5" t="s">
        <v>263</v>
      </c>
      <c r="D985" s="5" t="s">
        <v>813</v>
      </c>
      <c r="E985" s="5" t="s">
        <v>1902</v>
      </c>
      <c r="F985" s="5" t="s">
        <v>1903</v>
      </c>
      <c r="G985" s="5">
        <v>3007455586</v>
      </c>
      <c r="H985" s="9">
        <v>0</v>
      </c>
      <c r="I985" s="5">
        <v>0</v>
      </c>
      <c r="J985" s="5">
        <f t="shared" si="45"/>
        <v>3007455586</v>
      </c>
      <c r="K985" s="5">
        <v>26220469</v>
      </c>
      <c r="L985" s="5">
        <v>171300414.83352375</v>
      </c>
      <c r="M985" s="5">
        <v>3259189.8668747749</v>
      </c>
      <c r="N985" s="5">
        <v>103483</v>
      </c>
      <c r="O985" s="5">
        <v>973537911</v>
      </c>
      <c r="P985" s="5">
        <v>0</v>
      </c>
      <c r="Q985" s="5">
        <v>0</v>
      </c>
      <c r="R985" s="5">
        <v>43673500</v>
      </c>
      <c r="S985" s="5">
        <v>0</v>
      </c>
      <c r="T985" s="5">
        <v>7876453</v>
      </c>
      <c r="U985" s="5">
        <v>-298570566.16000003</v>
      </c>
      <c r="V985" s="5">
        <v>2984978</v>
      </c>
      <c r="W985" s="5"/>
      <c r="X985" s="5">
        <f t="shared" si="46"/>
        <v>3937841418.5403986</v>
      </c>
      <c r="Y985" s="5">
        <v>541777003.96800005</v>
      </c>
      <c r="Z985" s="15">
        <f t="shared" si="47"/>
        <v>3396064414.5723987</v>
      </c>
      <c r="AA985" s="5">
        <v>2954864696.6999998</v>
      </c>
      <c r="AB985" s="26">
        <v>0.87008499721641741</v>
      </c>
      <c r="AC985" s="5">
        <v>2864757420.4000001</v>
      </c>
      <c r="AD985" s="26">
        <v>0.84355214468471862</v>
      </c>
    </row>
    <row r="986" spans="1:30" ht="33" x14ac:dyDescent="0.3">
      <c r="A986" s="3" t="s">
        <v>2378</v>
      </c>
      <c r="B986" s="4" t="s">
        <v>9</v>
      </c>
      <c r="C986" s="5" t="s">
        <v>263</v>
      </c>
      <c r="D986" s="5" t="s">
        <v>813</v>
      </c>
      <c r="E986" s="5" t="s">
        <v>1904</v>
      </c>
      <c r="F986" s="5" t="s">
        <v>1905</v>
      </c>
      <c r="G986" s="5">
        <v>1912221739</v>
      </c>
      <c r="H986" s="9">
        <v>0</v>
      </c>
      <c r="I986" s="5">
        <v>0</v>
      </c>
      <c r="J986" s="5">
        <f t="shared" si="45"/>
        <v>1912221739</v>
      </c>
      <c r="K986" s="5">
        <v>56626554</v>
      </c>
      <c r="L986" s="5">
        <v>1010073718.5385811</v>
      </c>
      <c r="M986" s="5">
        <v>2408540.1335155233</v>
      </c>
      <c r="N986" s="5">
        <v>65797</v>
      </c>
      <c r="O986" s="5">
        <v>619147269</v>
      </c>
      <c r="P986" s="5">
        <v>0</v>
      </c>
      <c r="Q986" s="5">
        <v>0</v>
      </c>
      <c r="R986" s="5">
        <v>79222751.010000005</v>
      </c>
      <c r="S986" s="5">
        <v>0</v>
      </c>
      <c r="T986" s="5">
        <v>75589728</v>
      </c>
      <c r="U986" s="5">
        <v>-189839254.78</v>
      </c>
      <c r="V986" s="5">
        <v>24205394</v>
      </c>
      <c r="W986" s="5"/>
      <c r="X986" s="5">
        <f t="shared" si="46"/>
        <v>3589722235.9020963</v>
      </c>
      <c r="Y986" s="5">
        <v>344476496.84400004</v>
      </c>
      <c r="Z986" s="15">
        <f t="shared" si="47"/>
        <v>3245245739.0580964</v>
      </c>
      <c r="AA986" s="5">
        <v>3120686103.8399997</v>
      </c>
      <c r="AB986" s="26">
        <v>0.96161781102769461</v>
      </c>
      <c r="AC986" s="5">
        <v>2514719660.0900002</v>
      </c>
      <c r="AD986" s="26">
        <v>0.77489344792110415</v>
      </c>
    </row>
    <row r="987" spans="1:30" ht="33" x14ac:dyDescent="0.3">
      <c r="A987" s="3" t="s">
        <v>2378</v>
      </c>
      <c r="B987" s="4" t="s">
        <v>9</v>
      </c>
      <c r="C987" s="5" t="s">
        <v>263</v>
      </c>
      <c r="D987" s="5" t="s">
        <v>813</v>
      </c>
      <c r="E987" s="5" t="s">
        <v>1906</v>
      </c>
      <c r="F987" s="5" t="s">
        <v>1907</v>
      </c>
      <c r="G987" s="5">
        <v>5214316644</v>
      </c>
      <c r="H987" s="9">
        <v>0</v>
      </c>
      <c r="I987" s="5">
        <v>0</v>
      </c>
      <c r="J987" s="5">
        <f t="shared" si="45"/>
        <v>5214316644</v>
      </c>
      <c r="K987" s="5">
        <v>116531336</v>
      </c>
      <c r="L987" s="5">
        <v>1597147827.2428012</v>
      </c>
      <c r="M987" s="5">
        <v>5209785.0902587567</v>
      </c>
      <c r="N987" s="5">
        <v>179418</v>
      </c>
      <c r="O987" s="5">
        <v>1613969579</v>
      </c>
      <c r="P987" s="5">
        <v>0</v>
      </c>
      <c r="Q987" s="5">
        <v>0</v>
      </c>
      <c r="R987" s="5">
        <v>229751895.09999999</v>
      </c>
      <c r="S987" s="5">
        <v>0</v>
      </c>
      <c r="T987" s="5">
        <v>230378438</v>
      </c>
      <c r="U987" s="5">
        <v>0</v>
      </c>
      <c r="V987" s="5">
        <v>67265580</v>
      </c>
      <c r="W987" s="5"/>
      <c r="X987" s="5">
        <f t="shared" si="46"/>
        <v>9074750502.4330597</v>
      </c>
      <c r="Y987" s="5">
        <v>1042863328.8000001</v>
      </c>
      <c r="Z987" s="15">
        <f t="shared" si="47"/>
        <v>8031887173.6330595</v>
      </c>
      <c r="AA987" s="5">
        <v>6982494476.3400002</v>
      </c>
      <c r="AB987" s="26">
        <v>0.86934668346213984</v>
      </c>
      <c r="AC987" s="5">
        <v>6306561443.3599997</v>
      </c>
      <c r="AD987" s="26">
        <v>0.78519049222492454</v>
      </c>
    </row>
    <row r="988" spans="1:30" ht="33" x14ac:dyDescent="0.3">
      <c r="A988" s="3" t="s">
        <v>2378</v>
      </c>
      <c r="B988" s="4" t="s">
        <v>9</v>
      </c>
      <c r="C988" s="5" t="s">
        <v>263</v>
      </c>
      <c r="D988" s="5" t="s">
        <v>813</v>
      </c>
      <c r="E988" s="5" t="s">
        <v>1908</v>
      </c>
      <c r="F988" s="5" t="s">
        <v>1909</v>
      </c>
      <c r="G988" s="5">
        <v>7234252483</v>
      </c>
      <c r="H988" s="9">
        <v>0</v>
      </c>
      <c r="I988" s="5">
        <v>0</v>
      </c>
      <c r="J988" s="5">
        <f t="shared" si="45"/>
        <v>7234252483</v>
      </c>
      <c r="K988" s="5">
        <v>382755970</v>
      </c>
      <c r="L988" s="5">
        <v>7058567750.3720646</v>
      </c>
      <c r="M988" s="5">
        <v>10442113.980725758</v>
      </c>
      <c r="N988" s="5">
        <v>248922</v>
      </c>
      <c r="O988" s="5">
        <v>2342494438</v>
      </c>
      <c r="P988" s="5">
        <v>0</v>
      </c>
      <c r="Q988" s="5">
        <v>1802796.6</v>
      </c>
      <c r="R988" s="5">
        <v>458180505</v>
      </c>
      <c r="S988" s="5">
        <v>0</v>
      </c>
      <c r="T988" s="5">
        <v>306495273</v>
      </c>
      <c r="U988" s="5">
        <v>-718193435.57000005</v>
      </c>
      <c r="V988" s="5">
        <v>45148190</v>
      </c>
      <c r="W988" s="5"/>
      <c r="X988" s="5">
        <f t="shared" si="46"/>
        <v>17122195006.38279</v>
      </c>
      <c r="Y988" s="5">
        <v>1303211809.4860001</v>
      </c>
      <c r="Z988" s="15">
        <f t="shared" si="47"/>
        <v>15818983196.89679</v>
      </c>
      <c r="AA988" s="5">
        <v>13590176940.18</v>
      </c>
      <c r="AB988" s="26">
        <v>0.8591055930096686</v>
      </c>
      <c r="AC988" s="5">
        <v>13183815900.549999</v>
      </c>
      <c r="AD988" s="26">
        <v>0.83341740341037018</v>
      </c>
    </row>
    <row r="989" spans="1:30" ht="33" x14ac:dyDescent="0.3">
      <c r="A989" s="3" t="s">
        <v>2378</v>
      </c>
      <c r="B989" s="4" t="s">
        <v>9</v>
      </c>
      <c r="C989" s="5" t="s">
        <v>263</v>
      </c>
      <c r="D989" s="5" t="s">
        <v>813</v>
      </c>
      <c r="E989" s="5" t="s">
        <v>1910</v>
      </c>
      <c r="F989" s="5" t="s">
        <v>204</v>
      </c>
      <c r="G989" s="5">
        <v>2241090351</v>
      </c>
      <c r="H989" s="9">
        <v>0</v>
      </c>
      <c r="I989" s="5">
        <v>0</v>
      </c>
      <c r="J989" s="5">
        <f t="shared" si="45"/>
        <v>2241090351</v>
      </c>
      <c r="K989" s="5">
        <v>101843640</v>
      </c>
      <c r="L989" s="5">
        <v>1399623240.6655407</v>
      </c>
      <c r="M989" s="5">
        <v>2976211.469559107</v>
      </c>
      <c r="N989" s="5">
        <v>77113</v>
      </c>
      <c r="O989" s="5">
        <v>789592996</v>
      </c>
      <c r="P989" s="5">
        <v>0</v>
      </c>
      <c r="Q989" s="5">
        <v>0</v>
      </c>
      <c r="R989" s="5">
        <v>125377357.86</v>
      </c>
      <c r="S989" s="5">
        <v>0</v>
      </c>
      <c r="T989" s="5">
        <v>114969417</v>
      </c>
      <c r="U989" s="5">
        <v>-222488278.13999999</v>
      </c>
      <c r="V989" s="5">
        <v>29355361</v>
      </c>
      <c r="W989" s="5"/>
      <c r="X989" s="5">
        <f t="shared" si="46"/>
        <v>4582417409.8550987</v>
      </c>
      <c r="Y989" s="5">
        <v>403720414.57200003</v>
      </c>
      <c r="Z989" s="15">
        <f t="shared" si="47"/>
        <v>4178696995.2830987</v>
      </c>
      <c r="AA989" s="5">
        <v>3882910065.3200002</v>
      </c>
      <c r="AB989" s="26">
        <v>0.92921551136706448</v>
      </c>
      <c r="AC989" s="5">
        <v>3743581404.75</v>
      </c>
      <c r="AD989" s="26">
        <v>0.89587290224099614</v>
      </c>
    </row>
    <row r="990" spans="1:30" ht="33" x14ac:dyDescent="0.3">
      <c r="A990" s="3" t="s">
        <v>2378</v>
      </c>
      <c r="B990" s="4" t="s">
        <v>9</v>
      </c>
      <c r="C990" s="5" t="s">
        <v>263</v>
      </c>
      <c r="D990" s="5" t="s">
        <v>813</v>
      </c>
      <c r="E990" s="5" t="s">
        <v>1911</v>
      </c>
      <c r="F990" s="5" t="s">
        <v>1912</v>
      </c>
      <c r="G990" s="5">
        <v>3565291990</v>
      </c>
      <c r="H990" s="9">
        <v>0</v>
      </c>
      <c r="I990" s="5">
        <v>0</v>
      </c>
      <c r="J990" s="5">
        <f t="shared" si="45"/>
        <v>3565291990</v>
      </c>
      <c r="K990" s="5">
        <v>48714247</v>
      </c>
      <c r="L990" s="5">
        <v>880709726.65014219</v>
      </c>
      <c r="M990" s="5">
        <v>3994076.9846750498</v>
      </c>
      <c r="N990" s="5">
        <v>122677</v>
      </c>
      <c r="O990" s="5">
        <v>1154882937</v>
      </c>
      <c r="P990" s="5">
        <v>0</v>
      </c>
      <c r="Q990" s="5">
        <v>0</v>
      </c>
      <c r="R990" s="5">
        <v>95615702.060000002</v>
      </c>
      <c r="S990" s="5">
        <v>0</v>
      </c>
      <c r="T990" s="5">
        <v>31007775</v>
      </c>
      <c r="U990" s="5">
        <v>-353950779.17000002</v>
      </c>
      <c r="V990" s="5">
        <v>14165404</v>
      </c>
      <c r="W990" s="5"/>
      <c r="X990" s="5">
        <f t="shared" si="46"/>
        <v>5440553756.5248184</v>
      </c>
      <c r="Y990" s="5">
        <v>642268242.16600001</v>
      </c>
      <c r="Z990" s="15">
        <f t="shared" si="47"/>
        <v>4798285514.3588181</v>
      </c>
      <c r="AA990" s="5">
        <v>4170472011.8099999</v>
      </c>
      <c r="AB990" s="26">
        <v>0.86915878584755057</v>
      </c>
      <c r="AC990" s="5">
        <v>3627141383.6700001</v>
      </c>
      <c r="AD990" s="26">
        <v>0.75592445943781761</v>
      </c>
    </row>
    <row r="991" spans="1:30" ht="33" x14ac:dyDescent="0.3">
      <c r="A991" s="3" t="s">
        <v>2378</v>
      </c>
      <c r="B991" s="4" t="s">
        <v>9</v>
      </c>
      <c r="C991" s="5" t="s">
        <v>263</v>
      </c>
      <c r="D991" s="5" t="s">
        <v>813</v>
      </c>
      <c r="E991" s="5" t="s">
        <v>1913</v>
      </c>
      <c r="F991" s="5" t="s">
        <v>813</v>
      </c>
      <c r="G991" s="5">
        <v>3567284471</v>
      </c>
      <c r="H991" s="9">
        <v>0</v>
      </c>
      <c r="I991" s="5">
        <v>0</v>
      </c>
      <c r="J991" s="5">
        <f t="shared" si="45"/>
        <v>3567284471</v>
      </c>
      <c r="K991" s="5">
        <v>32577357</v>
      </c>
      <c r="L991" s="5">
        <v>388111164.91237259</v>
      </c>
      <c r="M991" s="5">
        <v>3834312.9299910138</v>
      </c>
      <c r="N991" s="5">
        <v>122746</v>
      </c>
      <c r="O991" s="5">
        <v>1155826879</v>
      </c>
      <c r="P991" s="5">
        <v>0</v>
      </c>
      <c r="Q991" s="5">
        <v>0</v>
      </c>
      <c r="R991" s="5">
        <v>27191902.91</v>
      </c>
      <c r="S991" s="5">
        <v>0</v>
      </c>
      <c r="T991" s="5">
        <v>10185528</v>
      </c>
      <c r="U991" s="5">
        <v>-354148586.31</v>
      </c>
      <c r="V991" s="5">
        <v>18816692</v>
      </c>
      <c r="W991" s="5"/>
      <c r="X991" s="5">
        <f t="shared" si="46"/>
        <v>4849802467.4423628</v>
      </c>
      <c r="Y991" s="5">
        <v>0</v>
      </c>
      <c r="Z991" s="15">
        <f t="shared" si="47"/>
        <v>4849802467.4423628</v>
      </c>
      <c r="AA991" s="5">
        <v>3868151748.7399998</v>
      </c>
      <c r="AB991" s="26">
        <v>0.79758954611195632</v>
      </c>
      <c r="AC991" s="5">
        <v>3799107093.5</v>
      </c>
      <c r="AD991" s="26">
        <v>0.78335295488921897</v>
      </c>
    </row>
    <row r="992" spans="1:30" ht="33" x14ac:dyDescent="0.3">
      <c r="A992" s="3" t="s">
        <v>2378</v>
      </c>
      <c r="B992" s="4" t="s">
        <v>9</v>
      </c>
      <c r="C992" s="5" t="s">
        <v>263</v>
      </c>
      <c r="D992" s="5" t="s">
        <v>813</v>
      </c>
      <c r="E992" s="5" t="s">
        <v>1914</v>
      </c>
      <c r="F992" s="5" t="s">
        <v>1915</v>
      </c>
      <c r="G992" s="5">
        <v>15712322439</v>
      </c>
      <c r="H992" s="9">
        <v>0</v>
      </c>
      <c r="I992" s="5">
        <v>0</v>
      </c>
      <c r="J992" s="5">
        <f t="shared" si="45"/>
        <v>15712322439</v>
      </c>
      <c r="K992" s="5">
        <v>740099273</v>
      </c>
      <c r="L992" s="5">
        <v>12034334939.407051</v>
      </c>
      <c r="M992" s="5">
        <v>1450687.5343241589</v>
      </c>
      <c r="N992" s="5">
        <v>540641</v>
      </c>
      <c r="O992" s="5">
        <v>5125853068</v>
      </c>
      <c r="P992" s="5">
        <v>0</v>
      </c>
      <c r="Q992" s="5">
        <v>5480776.7199999997</v>
      </c>
      <c r="R992" s="5">
        <v>852562440</v>
      </c>
      <c r="S992" s="5">
        <v>0</v>
      </c>
      <c r="T992" s="5">
        <v>889068150</v>
      </c>
      <c r="U992" s="5">
        <v>-1559869089.4100001</v>
      </c>
      <c r="V992" s="5">
        <v>522441340</v>
      </c>
      <c r="W992" s="5"/>
      <c r="X992" s="5">
        <f t="shared" si="46"/>
        <v>34324284665.251377</v>
      </c>
      <c r="Y992" s="5">
        <v>2830490669.9180002</v>
      </c>
      <c r="Z992" s="15">
        <f t="shared" si="47"/>
        <v>31493793995.333378</v>
      </c>
      <c r="AA992" s="5">
        <v>31228061906.09</v>
      </c>
      <c r="AB992" s="26">
        <v>0.9915623983162285</v>
      </c>
      <c r="AC992" s="5">
        <v>24812587802.869999</v>
      </c>
      <c r="AD992" s="26">
        <v>0.78785642042831128</v>
      </c>
    </row>
    <row r="993" spans="1:30" ht="33" x14ac:dyDescent="0.3">
      <c r="A993" s="3" t="s">
        <v>2378</v>
      </c>
      <c r="B993" s="4" t="s">
        <v>9</v>
      </c>
      <c r="C993" s="5" t="s">
        <v>263</v>
      </c>
      <c r="D993" s="5" t="s">
        <v>813</v>
      </c>
      <c r="E993" s="5" t="s">
        <v>1916</v>
      </c>
      <c r="F993" s="5" t="s">
        <v>1917</v>
      </c>
      <c r="G993" s="5">
        <v>2655506395</v>
      </c>
      <c r="H993" s="9">
        <v>0</v>
      </c>
      <c r="I993" s="5">
        <v>0</v>
      </c>
      <c r="J993" s="5">
        <f t="shared" si="45"/>
        <v>2655506395</v>
      </c>
      <c r="K993" s="5">
        <v>99427152</v>
      </c>
      <c r="L993" s="5">
        <v>1798524342.184</v>
      </c>
      <c r="M993" s="5">
        <v>3093828.6557650608</v>
      </c>
      <c r="N993" s="5">
        <v>91373</v>
      </c>
      <c r="O993" s="5">
        <v>866650312</v>
      </c>
      <c r="P993" s="5">
        <v>0</v>
      </c>
      <c r="Q993" s="5">
        <v>4216801.34</v>
      </c>
      <c r="R993" s="5">
        <v>145180040.22</v>
      </c>
      <c r="S993" s="5">
        <v>0</v>
      </c>
      <c r="T993" s="5">
        <v>180954915</v>
      </c>
      <c r="U993" s="5">
        <v>-263630176.78</v>
      </c>
      <c r="V993" s="5">
        <v>124467418</v>
      </c>
      <c r="W993" s="5"/>
      <c r="X993" s="5">
        <f t="shared" si="46"/>
        <v>5614482400.6197662</v>
      </c>
      <c r="Y993" s="5">
        <v>397294953.98400003</v>
      </c>
      <c r="Z993" s="15">
        <f t="shared" si="47"/>
        <v>5217187446.635766</v>
      </c>
      <c r="AA993" s="5">
        <v>4951789633.7600002</v>
      </c>
      <c r="AB993" s="26">
        <v>0.94913009823963601</v>
      </c>
      <c r="AC993" s="5">
        <v>3073417338.1900001</v>
      </c>
      <c r="AD993" s="26">
        <v>0.58909467402246629</v>
      </c>
    </row>
    <row r="994" spans="1:30" ht="33" x14ac:dyDescent="0.3">
      <c r="A994" s="3" t="s">
        <v>2378</v>
      </c>
      <c r="B994" s="4" t="s">
        <v>9</v>
      </c>
      <c r="C994" s="5" t="s">
        <v>708</v>
      </c>
      <c r="D994" s="5" t="s">
        <v>1918</v>
      </c>
      <c r="E994" s="5" t="s">
        <v>1919</v>
      </c>
      <c r="F994" s="5" t="s">
        <v>1918</v>
      </c>
      <c r="G994" s="5">
        <v>47154760452</v>
      </c>
      <c r="H994" s="9">
        <v>0</v>
      </c>
      <c r="I994" s="5">
        <v>0</v>
      </c>
      <c r="J994" s="5">
        <f t="shared" si="45"/>
        <v>47154760452</v>
      </c>
      <c r="K994" s="5">
        <v>2992462133</v>
      </c>
      <c r="L994" s="5">
        <v>54683620804.451447</v>
      </c>
      <c r="M994" s="5">
        <v>198726612.73999998</v>
      </c>
      <c r="N994" s="5">
        <v>1622537</v>
      </c>
      <c r="O994" s="5">
        <v>10472972039</v>
      </c>
      <c r="P994" s="5">
        <v>0</v>
      </c>
      <c r="Q994" s="5">
        <v>10482693.43</v>
      </c>
      <c r="R994" s="5">
        <v>3533712610</v>
      </c>
      <c r="S994" s="5">
        <v>0</v>
      </c>
      <c r="T994" s="5">
        <v>3450663428</v>
      </c>
      <c r="U994" s="5">
        <v>-4681373713.7200003</v>
      </c>
      <c r="V994" s="5">
        <v>2653804776</v>
      </c>
      <c r="W994" s="5"/>
      <c r="X994" s="5">
        <f t="shared" si="46"/>
        <v>120471454371.90144</v>
      </c>
      <c r="Y994" s="5">
        <v>8494677347.6560001</v>
      </c>
      <c r="Z994" s="15">
        <f t="shared" si="47"/>
        <v>111976777024.24544</v>
      </c>
      <c r="AA994" s="5">
        <v>104414825948.52</v>
      </c>
      <c r="AB994" s="26">
        <v>0.93246857717571119</v>
      </c>
      <c r="AC994" s="5">
        <v>66431595472.019997</v>
      </c>
      <c r="AD994" s="26">
        <v>0.59326225702706281</v>
      </c>
    </row>
    <row r="995" spans="1:30" ht="33" x14ac:dyDescent="0.3">
      <c r="A995" s="3" t="s">
        <v>2378</v>
      </c>
      <c r="B995" s="4" t="s">
        <v>9</v>
      </c>
      <c r="C995" s="5" t="s">
        <v>708</v>
      </c>
      <c r="D995" s="5" t="s">
        <v>1918</v>
      </c>
      <c r="E995" s="5" t="s">
        <v>1920</v>
      </c>
      <c r="F995" s="5" t="s">
        <v>1921</v>
      </c>
      <c r="G995" s="5">
        <v>29248850</v>
      </c>
      <c r="H995" s="9">
        <v>0</v>
      </c>
      <c r="I995" s="5">
        <v>0</v>
      </c>
      <c r="J995" s="5">
        <f t="shared" si="45"/>
        <v>29248850</v>
      </c>
      <c r="K995" s="5">
        <v>7753653</v>
      </c>
      <c r="L995" s="5">
        <v>145877954.56719643</v>
      </c>
      <c r="M995" s="5">
        <v>8336.5300000000007</v>
      </c>
      <c r="N995" s="5">
        <v>1006</v>
      </c>
      <c r="O995" s="5">
        <v>8287179</v>
      </c>
      <c r="P995" s="5">
        <v>0</v>
      </c>
      <c r="Q995" s="5">
        <v>16787596.989999998</v>
      </c>
      <c r="R995" s="5">
        <v>11152635</v>
      </c>
      <c r="S995" s="5">
        <v>0</v>
      </c>
      <c r="T995" s="5">
        <v>15388584</v>
      </c>
      <c r="U995" s="5">
        <v>0</v>
      </c>
      <c r="V995" s="5">
        <v>15674603</v>
      </c>
      <c r="W995" s="5"/>
      <c r="X995" s="5">
        <f t="shared" si="46"/>
        <v>250180398.08719644</v>
      </c>
      <c r="Y995" s="5">
        <v>0</v>
      </c>
      <c r="Z995" s="15">
        <f t="shared" si="47"/>
        <v>250180398.08719644</v>
      </c>
      <c r="AA995" s="5">
        <v>0</v>
      </c>
      <c r="AB995" s="26">
        <v>0</v>
      </c>
      <c r="AC995" s="5">
        <v>0</v>
      </c>
      <c r="AD995" s="26">
        <v>0</v>
      </c>
    </row>
    <row r="996" spans="1:30" ht="33" x14ac:dyDescent="0.3">
      <c r="A996" s="3" t="s">
        <v>2378</v>
      </c>
      <c r="B996" s="4" t="s">
        <v>9</v>
      </c>
      <c r="C996" s="5" t="s">
        <v>708</v>
      </c>
      <c r="D996" s="5" t="s">
        <v>1918</v>
      </c>
      <c r="E996" s="5" t="s">
        <v>1922</v>
      </c>
      <c r="F996" s="5" t="s">
        <v>1923</v>
      </c>
      <c r="G996" s="5">
        <v>0</v>
      </c>
      <c r="H996" s="9">
        <v>0</v>
      </c>
      <c r="I996" s="5">
        <v>0</v>
      </c>
      <c r="J996" s="5">
        <f t="shared" si="45"/>
        <v>0</v>
      </c>
      <c r="K996" s="5">
        <v>0</v>
      </c>
      <c r="L996" s="5">
        <v>0</v>
      </c>
      <c r="M996" s="5">
        <v>0</v>
      </c>
      <c r="N996" s="5">
        <v>0</v>
      </c>
      <c r="O996" s="5">
        <v>0</v>
      </c>
      <c r="P996" s="5">
        <v>0</v>
      </c>
      <c r="Q996" s="5">
        <v>0</v>
      </c>
      <c r="R996" s="5">
        <v>0</v>
      </c>
      <c r="S996" s="5">
        <v>0</v>
      </c>
      <c r="T996" s="5">
        <v>0</v>
      </c>
      <c r="U996" s="5">
        <v>0</v>
      </c>
      <c r="V996" s="5">
        <v>0</v>
      </c>
      <c r="W996" s="5"/>
      <c r="X996" s="5">
        <f t="shared" si="46"/>
        <v>0</v>
      </c>
      <c r="Y996" s="5">
        <v>0</v>
      </c>
      <c r="Z996" s="15">
        <f t="shared" si="47"/>
        <v>0</v>
      </c>
      <c r="AA996" s="5">
        <v>0</v>
      </c>
      <c r="AB996" s="26">
        <v>0</v>
      </c>
      <c r="AC996" s="5">
        <v>0</v>
      </c>
      <c r="AD996" s="26">
        <v>0</v>
      </c>
    </row>
    <row r="997" spans="1:30" ht="33" x14ac:dyDescent="0.3">
      <c r="A997" s="3" t="s">
        <v>2378</v>
      </c>
      <c r="B997" s="4" t="s">
        <v>9</v>
      </c>
      <c r="C997" s="5" t="s">
        <v>708</v>
      </c>
      <c r="D997" s="5" t="s">
        <v>1918</v>
      </c>
      <c r="E997" s="5" t="s">
        <v>1924</v>
      </c>
      <c r="F997" s="5" t="s">
        <v>1925</v>
      </c>
      <c r="G997" s="5">
        <v>313899008</v>
      </c>
      <c r="H997" s="9">
        <v>0</v>
      </c>
      <c r="I997" s="5">
        <v>0</v>
      </c>
      <c r="J997" s="5">
        <f t="shared" si="45"/>
        <v>313899008</v>
      </c>
      <c r="K997" s="5">
        <v>30570502</v>
      </c>
      <c r="L997" s="5">
        <v>333270419.57292414</v>
      </c>
      <c r="M997" s="5">
        <v>93724884.280000001</v>
      </c>
      <c r="N997" s="5">
        <v>10801</v>
      </c>
      <c r="O997" s="5">
        <v>116785141</v>
      </c>
      <c r="P997" s="5">
        <v>0</v>
      </c>
      <c r="Q997" s="5">
        <v>2506135.6</v>
      </c>
      <c r="R997" s="5">
        <v>44470742</v>
      </c>
      <c r="S997" s="5">
        <v>0</v>
      </c>
      <c r="T997" s="5">
        <v>61142742</v>
      </c>
      <c r="U997" s="5">
        <v>0</v>
      </c>
      <c r="V997" s="5">
        <v>116145386</v>
      </c>
      <c r="W997" s="5"/>
      <c r="X997" s="5">
        <f t="shared" si="46"/>
        <v>1112525761.4529243</v>
      </c>
      <c r="Y997" s="5">
        <v>0</v>
      </c>
      <c r="Z997" s="15">
        <f t="shared" si="47"/>
        <v>1112525761.4529243</v>
      </c>
      <c r="AA997" s="5">
        <v>809434280.5</v>
      </c>
      <c r="AB997" s="26">
        <v>0.72756452798261839</v>
      </c>
      <c r="AC997" s="5">
        <v>304541030.5</v>
      </c>
      <c r="AD997" s="26">
        <v>0.27373840773114216</v>
      </c>
    </row>
    <row r="998" spans="1:30" ht="33" x14ac:dyDescent="0.3">
      <c r="A998" s="3" t="s">
        <v>2378</v>
      </c>
      <c r="B998" s="4" t="s">
        <v>9</v>
      </c>
      <c r="C998" s="5" t="s">
        <v>708</v>
      </c>
      <c r="D998" s="5" t="s">
        <v>1918</v>
      </c>
      <c r="E998" s="5" t="s">
        <v>1926</v>
      </c>
      <c r="F998" s="5" t="s">
        <v>1927</v>
      </c>
      <c r="G998" s="5">
        <v>212465</v>
      </c>
      <c r="H998" s="9">
        <v>0</v>
      </c>
      <c r="I998" s="5">
        <v>0</v>
      </c>
      <c r="J998" s="5">
        <f t="shared" si="45"/>
        <v>212465</v>
      </c>
      <c r="K998" s="5">
        <v>64347</v>
      </c>
      <c r="L998" s="5">
        <v>706374.28086245328</v>
      </c>
      <c r="M998" s="5">
        <v>0</v>
      </c>
      <c r="N998" s="5">
        <v>7</v>
      </c>
      <c r="O998" s="5">
        <v>104992</v>
      </c>
      <c r="P998" s="5">
        <v>0</v>
      </c>
      <c r="Q998" s="5">
        <v>0</v>
      </c>
      <c r="R998" s="5">
        <v>93469</v>
      </c>
      <c r="S998" s="5">
        <v>0</v>
      </c>
      <c r="T998" s="5">
        <v>113523</v>
      </c>
      <c r="U998" s="5">
        <v>0</v>
      </c>
      <c r="V998" s="5">
        <v>102476</v>
      </c>
      <c r="W998" s="5"/>
      <c r="X998" s="5">
        <f t="shared" si="46"/>
        <v>1397653.2808624534</v>
      </c>
      <c r="Y998" s="5">
        <v>0</v>
      </c>
      <c r="Z998" s="15">
        <f t="shared" si="47"/>
        <v>1397653.2808624534</v>
      </c>
      <c r="AA998" s="5">
        <v>0</v>
      </c>
      <c r="AB998" s="26">
        <v>0</v>
      </c>
      <c r="AC998" s="5">
        <v>0</v>
      </c>
      <c r="AD998" s="26">
        <v>0</v>
      </c>
    </row>
    <row r="999" spans="1:30" ht="33" x14ac:dyDescent="0.3">
      <c r="A999" s="3" t="s">
        <v>2378</v>
      </c>
      <c r="B999" s="4" t="s">
        <v>9</v>
      </c>
      <c r="C999" s="5" t="s">
        <v>708</v>
      </c>
      <c r="D999" s="5" t="s">
        <v>1918</v>
      </c>
      <c r="E999" s="5" t="s">
        <v>1928</v>
      </c>
      <c r="F999" s="5" t="s">
        <v>1929</v>
      </c>
      <c r="G999" s="5">
        <v>179072455</v>
      </c>
      <c r="H999" s="9">
        <v>0</v>
      </c>
      <c r="I999" s="5">
        <v>0</v>
      </c>
      <c r="J999" s="5">
        <f t="shared" si="45"/>
        <v>179072455</v>
      </c>
      <c r="K999" s="5">
        <v>3051206</v>
      </c>
      <c r="L999" s="5">
        <v>56712954.66269128</v>
      </c>
      <c r="M999" s="5">
        <v>0</v>
      </c>
      <c r="N999" s="5">
        <v>6162</v>
      </c>
      <c r="O999" s="5">
        <v>25119412</v>
      </c>
      <c r="P999" s="5">
        <v>0</v>
      </c>
      <c r="Q999" s="5">
        <v>0</v>
      </c>
      <c r="R999" s="5">
        <v>4215273</v>
      </c>
      <c r="S999" s="5">
        <v>0</v>
      </c>
      <c r="T999" s="5">
        <v>6082027</v>
      </c>
      <c r="U999" s="5">
        <v>-17777740.27</v>
      </c>
      <c r="V999" s="5">
        <v>6000781</v>
      </c>
      <c r="W999" s="5"/>
      <c r="X999" s="5">
        <f t="shared" si="46"/>
        <v>262482530.39269128</v>
      </c>
      <c r="Y999" s="5">
        <v>32258942.945999999</v>
      </c>
      <c r="Z999" s="15">
        <f t="shared" si="47"/>
        <v>230223587.44669127</v>
      </c>
      <c r="AA999" s="5">
        <v>91000000</v>
      </c>
      <c r="AB999" s="26">
        <v>0.39526792631997898</v>
      </c>
      <c r="AC999" s="5">
        <v>0</v>
      </c>
      <c r="AD999" s="26">
        <v>0</v>
      </c>
    </row>
    <row r="1000" spans="1:30" ht="33" x14ac:dyDescent="0.3">
      <c r="A1000" s="3" t="s">
        <v>2378</v>
      </c>
      <c r="B1000" s="4" t="s">
        <v>9</v>
      </c>
      <c r="C1000" s="5" t="s">
        <v>708</v>
      </c>
      <c r="D1000" s="5" t="s">
        <v>1918</v>
      </c>
      <c r="E1000" s="5" t="s">
        <v>1930</v>
      </c>
      <c r="F1000" s="5" t="s">
        <v>1931</v>
      </c>
      <c r="G1000" s="5">
        <v>2447704</v>
      </c>
      <c r="H1000" s="9">
        <v>0</v>
      </c>
      <c r="I1000" s="5">
        <v>0</v>
      </c>
      <c r="J1000" s="5">
        <f t="shared" si="45"/>
        <v>2447704</v>
      </c>
      <c r="K1000" s="5">
        <v>234694</v>
      </c>
      <c r="L1000" s="5">
        <v>4922252.0653945692</v>
      </c>
      <c r="M1000" s="5">
        <v>72579.05</v>
      </c>
      <c r="N1000" s="5">
        <v>84</v>
      </c>
      <c r="O1000" s="5">
        <v>273317</v>
      </c>
      <c r="P1000" s="5">
        <v>0</v>
      </c>
      <c r="Q1000" s="5">
        <v>0</v>
      </c>
      <c r="R1000" s="5">
        <v>336978</v>
      </c>
      <c r="S1000" s="5">
        <v>0</v>
      </c>
      <c r="T1000" s="5">
        <v>427506</v>
      </c>
      <c r="U1000" s="5">
        <v>0</v>
      </c>
      <c r="V1000" s="5">
        <v>497154</v>
      </c>
      <c r="W1000" s="5"/>
      <c r="X1000" s="5">
        <f t="shared" si="46"/>
        <v>9212268.1153945699</v>
      </c>
      <c r="Y1000" s="5">
        <v>489540.80000000005</v>
      </c>
      <c r="Z1000" s="15">
        <f t="shared" si="47"/>
        <v>8722727.3153945692</v>
      </c>
      <c r="AA1000" s="5">
        <v>0</v>
      </c>
      <c r="AB1000" s="26">
        <v>0</v>
      </c>
      <c r="AC1000" s="5">
        <v>0</v>
      </c>
      <c r="AD1000" s="26">
        <v>0</v>
      </c>
    </row>
    <row r="1001" spans="1:30" ht="33" x14ac:dyDescent="0.3">
      <c r="A1001" s="3" t="s">
        <v>2378</v>
      </c>
      <c r="B1001" s="4" t="s">
        <v>9</v>
      </c>
      <c r="C1001" s="5" t="s">
        <v>708</v>
      </c>
      <c r="D1001" s="5" t="s">
        <v>1918</v>
      </c>
      <c r="E1001" s="5" t="s">
        <v>1932</v>
      </c>
      <c r="F1001" s="5" t="s">
        <v>1933</v>
      </c>
      <c r="G1001" s="5">
        <v>264661629</v>
      </c>
      <c r="H1001" s="9">
        <v>0</v>
      </c>
      <c r="I1001" s="5">
        <v>0</v>
      </c>
      <c r="J1001" s="5">
        <f t="shared" si="45"/>
        <v>264661629</v>
      </c>
      <c r="K1001" s="5">
        <v>24220027</v>
      </c>
      <c r="L1001" s="5">
        <v>465456546.40272808</v>
      </c>
      <c r="M1001" s="5">
        <v>233187.34</v>
      </c>
      <c r="N1001" s="5">
        <v>9107</v>
      </c>
      <c r="O1001" s="5">
        <v>62533600</v>
      </c>
      <c r="P1001" s="5">
        <v>0</v>
      </c>
      <c r="Q1001" s="5">
        <v>0</v>
      </c>
      <c r="R1001" s="5">
        <v>26610778</v>
      </c>
      <c r="S1001" s="5">
        <v>0</v>
      </c>
      <c r="T1001" s="5">
        <v>29019147</v>
      </c>
      <c r="U1001" s="5">
        <v>-26274759.559999999</v>
      </c>
      <c r="V1001" s="5">
        <v>27741560</v>
      </c>
      <c r="W1001" s="5"/>
      <c r="X1001" s="5">
        <f t="shared" si="46"/>
        <v>874210822.18272817</v>
      </c>
      <c r="Y1001" s="5">
        <v>47677373.888000004</v>
      </c>
      <c r="Z1001" s="15">
        <f t="shared" si="47"/>
        <v>826533448.29472816</v>
      </c>
      <c r="AA1001" s="5">
        <v>698727014.67000008</v>
      </c>
      <c r="AB1001" s="26">
        <v>0.84537052446163752</v>
      </c>
      <c r="AC1001" s="5">
        <v>304825947.82999998</v>
      </c>
      <c r="AD1001" s="26">
        <v>0.36880049858708691</v>
      </c>
    </row>
    <row r="1002" spans="1:30" ht="33" x14ac:dyDescent="0.3">
      <c r="A1002" s="3" t="s">
        <v>2378</v>
      </c>
      <c r="B1002" s="4" t="s">
        <v>9</v>
      </c>
      <c r="C1002" s="5" t="s">
        <v>708</v>
      </c>
      <c r="D1002" s="5" t="s">
        <v>1918</v>
      </c>
      <c r="E1002" s="5" t="s">
        <v>1934</v>
      </c>
      <c r="F1002" s="5" t="s">
        <v>1935</v>
      </c>
      <c r="G1002" s="5">
        <v>0</v>
      </c>
      <c r="H1002" s="9">
        <v>0</v>
      </c>
      <c r="I1002" s="5">
        <v>0</v>
      </c>
      <c r="J1002" s="5">
        <f t="shared" si="45"/>
        <v>0</v>
      </c>
      <c r="K1002" s="5">
        <v>45779</v>
      </c>
      <c r="L1002" s="5">
        <v>153737.90952006524</v>
      </c>
      <c r="M1002" s="5">
        <v>1700343.51</v>
      </c>
      <c r="N1002" s="5">
        <v>0</v>
      </c>
      <c r="O1002" s="5">
        <v>0</v>
      </c>
      <c r="P1002" s="5">
        <v>0</v>
      </c>
      <c r="Q1002" s="5">
        <v>0</v>
      </c>
      <c r="R1002" s="5">
        <v>122987</v>
      </c>
      <c r="S1002" s="5">
        <v>0</v>
      </c>
      <c r="T1002" s="5">
        <v>130121</v>
      </c>
      <c r="U1002" s="5">
        <v>0</v>
      </c>
      <c r="V1002" s="5">
        <v>128851</v>
      </c>
      <c r="W1002" s="5"/>
      <c r="X1002" s="5">
        <f t="shared" si="46"/>
        <v>2281819.4195200652</v>
      </c>
      <c r="Y1002" s="5">
        <v>0</v>
      </c>
      <c r="Z1002" s="15">
        <f t="shared" si="47"/>
        <v>2281819.4195200652</v>
      </c>
      <c r="AA1002" s="5">
        <v>0</v>
      </c>
      <c r="AB1002" s="26">
        <v>0</v>
      </c>
      <c r="AC1002" s="5">
        <v>0</v>
      </c>
      <c r="AD1002" s="26">
        <v>0</v>
      </c>
    </row>
    <row r="1003" spans="1:30" ht="33" x14ac:dyDescent="0.3">
      <c r="A1003" s="3" t="s">
        <v>2378</v>
      </c>
      <c r="B1003" s="4" t="s">
        <v>9</v>
      </c>
      <c r="C1003" s="5" t="s">
        <v>708</v>
      </c>
      <c r="D1003" s="5" t="s">
        <v>1918</v>
      </c>
      <c r="E1003" s="5" t="s">
        <v>1936</v>
      </c>
      <c r="F1003" s="5" t="s">
        <v>1937</v>
      </c>
      <c r="G1003" s="5">
        <v>671058</v>
      </c>
      <c r="H1003" s="9">
        <v>0</v>
      </c>
      <c r="I1003" s="5">
        <v>0</v>
      </c>
      <c r="J1003" s="5">
        <f t="shared" si="45"/>
        <v>671058</v>
      </c>
      <c r="K1003" s="5">
        <v>546015.04</v>
      </c>
      <c r="L1003" s="5">
        <v>3296055.7999457847</v>
      </c>
      <c r="M1003" s="5">
        <v>7813467.8799999999</v>
      </c>
      <c r="N1003" s="5">
        <v>23</v>
      </c>
      <c r="O1003" s="5">
        <v>7536</v>
      </c>
      <c r="P1003" s="5">
        <v>0</v>
      </c>
      <c r="Q1003" s="5">
        <v>0</v>
      </c>
      <c r="R1003" s="5">
        <v>808613</v>
      </c>
      <c r="S1003" s="5">
        <v>0</v>
      </c>
      <c r="T1003" s="5">
        <v>852486</v>
      </c>
      <c r="U1003" s="5">
        <v>0</v>
      </c>
      <c r="V1003" s="5">
        <v>182853</v>
      </c>
      <c r="W1003" s="5"/>
      <c r="X1003" s="5">
        <f t="shared" si="46"/>
        <v>14178107.719945785</v>
      </c>
      <c r="Y1003" s="5">
        <v>0</v>
      </c>
      <c r="Z1003" s="15">
        <f t="shared" si="47"/>
        <v>14178107.719945785</v>
      </c>
      <c r="AA1003" s="5">
        <v>12000000</v>
      </c>
      <c r="AB1003" s="26">
        <v>0.8463752876639794</v>
      </c>
      <c r="AC1003" s="5">
        <v>12000000</v>
      </c>
      <c r="AD1003" s="26">
        <v>0.8463752876639794</v>
      </c>
    </row>
    <row r="1004" spans="1:30" ht="33" x14ac:dyDescent="0.3">
      <c r="A1004" s="3" t="s">
        <v>2378</v>
      </c>
      <c r="B1004" s="4" t="s">
        <v>9</v>
      </c>
      <c r="C1004" s="5" t="s">
        <v>708</v>
      </c>
      <c r="D1004" s="5" t="s">
        <v>1918</v>
      </c>
      <c r="E1004" s="5" t="s">
        <v>1938</v>
      </c>
      <c r="F1004" s="5" t="s">
        <v>1939</v>
      </c>
      <c r="G1004" s="5">
        <v>23742100</v>
      </c>
      <c r="H1004" s="9">
        <v>0</v>
      </c>
      <c r="I1004" s="5">
        <v>0</v>
      </c>
      <c r="J1004" s="5">
        <f t="shared" si="45"/>
        <v>23742100</v>
      </c>
      <c r="K1004" s="5">
        <v>2726217</v>
      </c>
      <c r="L1004" s="5">
        <v>59174065.455019921</v>
      </c>
      <c r="M1004" s="5">
        <v>863610.4</v>
      </c>
      <c r="N1004" s="5">
        <v>817</v>
      </c>
      <c r="O1004" s="5">
        <v>0</v>
      </c>
      <c r="P1004" s="5">
        <v>0</v>
      </c>
      <c r="Q1004" s="5">
        <v>0</v>
      </c>
      <c r="R1004" s="5">
        <v>3545849</v>
      </c>
      <c r="S1004" s="5">
        <v>0</v>
      </c>
      <c r="T1004" s="5">
        <v>3366928</v>
      </c>
      <c r="U1004" s="5">
        <v>-2357039.71</v>
      </c>
      <c r="V1004" s="5">
        <v>3317475</v>
      </c>
      <c r="W1004" s="5"/>
      <c r="X1004" s="5">
        <f t="shared" si="46"/>
        <v>94380022.145019934</v>
      </c>
      <c r="Y1004" s="5">
        <v>4277012.0580000002</v>
      </c>
      <c r="Z1004" s="15">
        <f t="shared" si="47"/>
        <v>90103010.087019935</v>
      </c>
      <c r="AA1004" s="5">
        <v>74184085.650000006</v>
      </c>
      <c r="AB1004" s="26">
        <v>0.82332527601857353</v>
      </c>
      <c r="AC1004" s="5">
        <v>60192251.909999996</v>
      </c>
      <c r="AD1004" s="26">
        <v>0.66803819153064203</v>
      </c>
    </row>
    <row r="1005" spans="1:30" ht="33" x14ac:dyDescent="0.3">
      <c r="A1005" s="3" t="s">
        <v>2378</v>
      </c>
      <c r="B1005" s="4" t="s">
        <v>9</v>
      </c>
      <c r="C1005" s="5" t="s">
        <v>708</v>
      </c>
      <c r="D1005" s="5" t="s">
        <v>1918</v>
      </c>
      <c r="E1005" s="5" t="s">
        <v>1940</v>
      </c>
      <c r="F1005" s="5" t="s">
        <v>1941</v>
      </c>
      <c r="G1005" s="5">
        <v>2163411094</v>
      </c>
      <c r="H1005" s="9">
        <v>0</v>
      </c>
      <c r="I1005" s="5">
        <v>0</v>
      </c>
      <c r="J1005" s="5">
        <f t="shared" si="45"/>
        <v>2163411094</v>
      </c>
      <c r="K1005" s="5">
        <v>134574367</v>
      </c>
      <c r="L1005" s="5">
        <v>1580709574.3269508</v>
      </c>
      <c r="M1005" s="5">
        <v>20742319.309999999</v>
      </c>
      <c r="N1005" s="5">
        <v>74440</v>
      </c>
      <c r="O1005" s="5">
        <v>661663618</v>
      </c>
      <c r="P1005" s="5">
        <v>0</v>
      </c>
      <c r="Q1005" s="5">
        <v>0</v>
      </c>
      <c r="R1005" s="5">
        <v>199037977</v>
      </c>
      <c r="S1005" s="5">
        <v>0</v>
      </c>
      <c r="T1005" s="5">
        <v>215330829</v>
      </c>
      <c r="U1005" s="5">
        <v>0</v>
      </c>
      <c r="V1005" s="5">
        <v>205704626</v>
      </c>
      <c r="W1005" s="5"/>
      <c r="X1005" s="5">
        <f t="shared" si="46"/>
        <v>5181248844.6369514</v>
      </c>
      <c r="Y1005" s="5">
        <v>432682218.80000001</v>
      </c>
      <c r="Z1005" s="15">
        <f t="shared" si="47"/>
        <v>4748566625.8369513</v>
      </c>
      <c r="AA1005" s="5">
        <v>1772390378.3</v>
      </c>
      <c r="AB1005" s="26">
        <v>0.37324744874725435</v>
      </c>
      <c r="AC1005" s="5">
        <v>1432830866.1600001</v>
      </c>
      <c r="AD1005" s="26">
        <v>0.30173965726077578</v>
      </c>
    </row>
    <row r="1006" spans="1:30" ht="33" x14ac:dyDescent="0.3">
      <c r="A1006" s="3" t="s">
        <v>2378</v>
      </c>
      <c r="B1006" s="4" t="s">
        <v>9</v>
      </c>
      <c r="C1006" s="5" t="s">
        <v>708</v>
      </c>
      <c r="D1006" s="5" t="s">
        <v>1918</v>
      </c>
      <c r="E1006" s="5" t="s">
        <v>1942</v>
      </c>
      <c r="F1006" s="5" t="s">
        <v>1943</v>
      </c>
      <c r="G1006" s="5">
        <v>8134579</v>
      </c>
      <c r="H1006" s="9">
        <v>0</v>
      </c>
      <c r="I1006" s="5">
        <v>0</v>
      </c>
      <c r="J1006" s="5">
        <f t="shared" si="45"/>
        <v>8134579</v>
      </c>
      <c r="K1006" s="5">
        <v>1859107</v>
      </c>
      <c r="L1006" s="5">
        <v>27756796.583549894</v>
      </c>
      <c r="M1006" s="5">
        <v>347742.06</v>
      </c>
      <c r="N1006" s="5">
        <v>280</v>
      </c>
      <c r="O1006" s="5">
        <v>2924402</v>
      </c>
      <c r="P1006" s="5">
        <v>0</v>
      </c>
      <c r="Q1006" s="5">
        <v>33633966.599999994</v>
      </c>
      <c r="R1006" s="5">
        <v>2935584</v>
      </c>
      <c r="S1006" s="5">
        <v>0</v>
      </c>
      <c r="T1006" s="5">
        <v>5180978</v>
      </c>
      <c r="U1006" s="5">
        <v>0</v>
      </c>
      <c r="V1006" s="5">
        <v>6055519</v>
      </c>
      <c r="W1006" s="5"/>
      <c r="X1006" s="5">
        <f t="shared" si="46"/>
        <v>88828954.243549883</v>
      </c>
      <c r="Y1006" s="5">
        <v>0</v>
      </c>
      <c r="Z1006" s="15">
        <f t="shared" si="47"/>
        <v>88828954.243549883</v>
      </c>
      <c r="AA1006" s="5">
        <v>0</v>
      </c>
      <c r="AB1006" s="26">
        <v>0</v>
      </c>
      <c r="AC1006" s="5">
        <v>0</v>
      </c>
      <c r="AD1006" s="26">
        <v>0</v>
      </c>
    </row>
    <row r="1007" spans="1:30" ht="33" x14ac:dyDescent="0.3">
      <c r="A1007" s="3" t="s">
        <v>2378</v>
      </c>
      <c r="B1007" s="4" t="s">
        <v>9</v>
      </c>
      <c r="C1007" s="5" t="s">
        <v>708</v>
      </c>
      <c r="D1007" s="5" t="s">
        <v>1918</v>
      </c>
      <c r="E1007" s="5" t="s">
        <v>1944</v>
      </c>
      <c r="F1007" s="5" t="s">
        <v>1945</v>
      </c>
      <c r="G1007" s="5">
        <v>618154810</v>
      </c>
      <c r="H1007" s="9">
        <v>0</v>
      </c>
      <c r="I1007" s="5">
        <v>0</v>
      </c>
      <c r="J1007" s="5">
        <f t="shared" si="45"/>
        <v>618154810</v>
      </c>
      <c r="K1007" s="5">
        <v>45033800</v>
      </c>
      <c r="L1007" s="5">
        <v>144363767.38988721</v>
      </c>
      <c r="M1007" s="5">
        <v>27559416.129999999</v>
      </c>
      <c r="N1007" s="5">
        <v>21270</v>
      </c>
      <c r="O1007" s="5">
        <v>112973801</v>
      </c>
      <c r="P1007" s="5">
        <v>0</v>
      </c>
      <c r="Q1007" s="5">
        <v>103377.31</v>
      </c>
      <c r="R1007" s="5">
        <v>15659026</v>
      </c>
      <c r="S1007" s="5">
        <v>0</v>
      </c>
      <c r="T1007" s="5">
        <v>4625511</v>
      </c>
      <c r="U1007" s="5">
        <v>-61368431.329999998</v>
      </c>
      <c r="V1007" s="5">
        <v>2520391</v>
      </c>
      <c r="W1007" s="5"/>
      <c r="X1007" s="5">
        <f t="shared" si="46"/>
        <v>909646738.49988711</v>
      </c>
      <c r="Y1007" s="5">
        <v>111357275.734</v>
      </c>
      <c r="Z1007" s="15">
        <f t="shared" si="47"/>
        <v>798289462.76588714</v>
      </c>
      <c r="AA1007" s="5">
        <v>670656875</v>
      </c>
      <c r="AB1007" s="26">
        <v>0.84011740888615771</v>
      </c>
      <c r="AC1007" s="5">
        <v>462433351.48000002</v>
      </c>
      <c r="AD1007" s="26">
        <v>0.57928028998125081</v>
      </c>
    </row>
    <row r="1008" spans="1:30" ht="33" x14ac:dyDescent="0.3">
      <c r="A1008" s="3" t="s">
        <v>2378</v>
      </c>
      <c r="B1008" s="4" t="s">
        <v>9</v>
      </c>
      <c r="C1008" s="5" t="s">
        <v>708</v>
      </c>
      <c r="D1008" s="5" t="s">
        <v>1918</v>
      </c>
      <c r="E1008" s="5" t="s">
        <v>1946</v>
      </c>
      <c r="F1008" s="5" t="s">
        <v>1947</v>
      </c>
      <c r="G1008" s="5">
        <v>0</v>
      </c>
      <c r="H1008" s="9">
        <v>0</v>
      </c>
      <c r="I1008" s="5">
        <v>0</v>
      </c>
      <c r="J1008" s="5">
        <f t="shared" si="45"/>
        <v>0</v>
      </c>
      <c r="K1008" s="5">
        <v>0</v>
      </c>
      <c r="L1008" s="5">
        <v>0</v>
      </c>
      <c r="M1008" s="5">
        <v>0</v>
      </c>
      <c r="N1008" s="5">
        <v>0</v>
      </c>
      <c r="O1008" s="5">
        <v>0</v>
      </c>
      <c r="P1008" s="5">
        <v>0</v>
      </c>
      <c r="Q1008" s="5">
        <v>0</v>
      </c>
      <c r="R1008" s="5">
        <v>0</v>
      </c>
      <c r="S1008" s="5">
        <v>0</v>
      </c>
      <c r="T1008" s="5">
        <v>0</v>
      </c>
      <c r="U1008" s="5">
        <v>0</v>
      </c>
      <c r="V1008" s="5">
        <v>0</v>
      </c>
      <c r="W1008" s="5"/>
      <c r="X1008" s="5">
        <f t="shared" si="46"/>
        <v>0</v>
      </c>
      <c r="Y1008" s="5">
        <v>0</v>
      </c>
      <c r="Z1008" s="15">
        <f t="shared" si="47"/>
        <v>0</v>
      </c>
      <c r="AA1008" s="5">
        <v>0</v>
      </c>
      <c r="AB1008" s="26">
        <v>0</v>
      </c>
      <c r="AC1008" s="5">
        <v>0</v>
      </c>
      <c r="AD1008" s="26">
        <v>0</v>
      </c>
    </row>
    <row r="1009" spans="1:30" ht="33" x14ac:dyDescent="0.3">
      <c r="A1009" s="3" t="s">
        <v>2378</v>
      </c>
      <c r="B1009" s="4" t="s">
        <v>9</v>
      </c>
      <c r="C1009" s="5" t="s">
        <v>708</v>
      </c>
      <c r="D1009" s="5" t="s">
        <v>1918</v>
      </c>
      <c r="E1009" s="5" t="s">
        <v>1948</v>
      </c>
      <c r="F1009" s="5" t="s">
        <v>1949</v>
      </c>
      <c r="G1009" s="5">
        <v>0</v>
      </c>
      <c r="H1009" s="9">
        <v>0</v>
      </c>
      <c r="I1009" s="5">
        <v>0</v>
      </c>
      <c r="J1009" s="5">
        <f t="shared" si="45"/>
        <v>0</v>
      </c>
      <c r="K1009" s="5">
        <v>0</v>
      </c>
      <c r="L1009" s="5">
        <v>0</v>
      </c>
      <c r="M1009" s="5">
        <v>0</v>
      </c>
      <c r="N1009" s="5">
        <v>0</v>
      </c>
      <c r="O1009" s="5">
        <v>0</v>
      </c>
      <c r="P1009" s="5">
        <v>0</v>
      </c>
      <c r="Q1009" s="5">
        <v>0</v>
      </c>
      <c r="R1009" s="5">
        <v>0</v>
      </c>
      <c r="S1009" s="5">
        <v>0</v>
      </c>
      <c r="T1009" s="5">
        <v>0</v>
      </c>
      <c r="U1009" s="5">
        <v>0</v>
      </c>
      <c r="V1009" s="5">
        <v>0</v>
      </c>
      <c r="W1009" s="5"/>
      <c r="X1009" s="5">
        <f t="shared" si="46"/>
        <v>0</v>
      </c>
      <c r="Y1009" s="5">
        <v>0</v>
      </c>
      <c r="Z1009" s="15">
        <f t="shared" si="47"/>
        <v>0</v>
      </c>
      <c r="AA1009" s="5">
        <v>0</v>
      </c>
      <c r="AB1009" s="26">
        <v>0</v>
      </c>
      <c r="AC1009" s="5">
        <v>0</v>
      </c>
      <c r="AD1009" s="26">
        <v>0</v>
      </c>
    </row>
    <row r="1010" spans="1:30" ht="33" x14ac:dyDescent="0.3">
      <c r="A1010" s="3" t="s">
        <v>2378</v>
      </c>
      <c r="B1010" s="4" t="s">
        <v>9</v>
      </c>
      <c r="C1010" s="5" t="s">
        <v>708</v>
      </c>
      <c r="D1010" s="5" t="s">
        <v>1918</v>
      </c>
      <c r="E1010" s="5" t="s">
        <v>1950</v>
      </c>
      <c r="F1010" s="5" t="s">
        <v>1951</v>
      </c>
      <c r="G1010" s="5">
        <v>265527454</v>
      </c>
      <c r="H1010" s="9">
        <v>0</v>
      </c>
      <c r="I1010" s="5">
        <v>0</v>
      </c>
      <c r="J1010" s="5">
        <f t="shared" si="45"/>
        <v>265527454</v>
      </c>
      <c r="K1010" s="5">
        <v>221495014.74000001</v>
      </c>
      <c r="L1010" s="5">
        <v>213268676.58485365</v>
      </c>
      <c r="M1010" s="5">
        <v>2094602690.6199999</v>
      </c>
      <c r="N1010" s="5">
        <v>9136</v>
      </c>
      <c r="O1010" s="5">
        <v>89703017</v>
      </c>
      <c r="P1010" s="5">
        <v>0</v>
      </c>
      <c r="Q1010" s="5">
        <v>104584.91</v>
      </c>
      <c r="R1010" s="5">
        <v>168424617</v>
      </c>
      <c r="S1010" s="5">
        <v>0</v>
      </c>
      <c r="T1010" s="5">
        <v>183041963</v>
      </c>
      <c r="U1010" s="5">
        <v>0</v>
      </c>
      <c r="V1010" s="5">
        <v>74812591</v>
      </c>
      <c r="W1010" s="5"/>
      <c r="X1010" s="5">
        <f t="shared" si="46"/>
        <v>3310989744.8548536</v>
      </c>
      <c r="Y1010" s="5">
        <v>0</v>
      </c>
      <c r="Z1010" s="15">
        <f t="shared" si="47"/>
        <v>3310989744.8548536</v>
      </c>
      <c r="AA1010" s="5">
        <v>2175504699.3000002</v>
      </c>
      <c r="AB1010" s="26">
        <v>0.6570557044704376</v>
      </c>
      <c r="AC1010" s="5">
        <v>2136516087.77</v>
      </c>
      <c r="AD1010" s="26">
        <v>0.6452801888287516</v>
      </c>
    </row>
    <row r="1011" spans="1:30" ht="33" x14ac:dyDescent="0.3">
      <c r="A1011" s="3" t="s">
        <v>2378</v>
      </c>
      <c r="B1011" s="4" t="s">
        <v>9</v>
      </c>
      <c r="C1011" s="5" t="s">
        <v>708</v>
      </c>
      <c r="D1011" s="5" t="s">
        <v>1918</v>
      </c>
      <c r="E1011" s="5" t="s">
        <v>1952</v>
      </c>
      <c r="F1011" s="5" t="s">
        <v>1953</v>
      </c>
      <c r="G1011" s="5">
        <v>108127603</v>
      </c>
      <c r="H1011" s="9">
        <v>0</v>
      </c>
      <c r="I1011" s="5">
        <v>0</v>
      </c>
      <c r="J1011" s="5">
        <f t="shared" si="45"/>
        <v>108127603</v>
      </c>
      <c r="K1011" s="5">
        <v>155819</v>
      </c>
      <c r="L1011" s="5">
        <v>2861019.8036528323</v>
      </c>
      <c r="M1011" s="5">
        <v>18</v>
      </c>
      <c r="N1011" s="5">
        <v>3721</v>
      </c>
      <c r="O1011" s="5">
        <v>17447980</v>
      </c>
      <c r="P1011" s="5">
        <v>0</v>
      </c>
      <c r="Q1011" s="5">
        <v>0</v>
      </c>
      <c r="R1011" s="5">
        <v>1939601</v>
      </c>
      <c r="S1011" s="5">
        <v>0</v>
      </c>
      <c r="T1011" s="5">
        <v>9952989</v>
      </c>
      <c r="U1011" s="5">
        <v>0</v>
      </c>
      <c r="V1011" s="5">
        <v>10286317</v>
      </c>
      <c r="W1011" s="5"/>
      <c r="X1011" s="5">
        <f t="shared" si="46"/>
        <v>150775067.80365282</v>
      </c>
      <c r="Y1011" s="5">
        <v>0</v>
      </c>
      <c r="Z1011" s="15">
        <f t="shared" si="47"/>
        <v>150775067.80365282</v>
      </c>
      <c r="AA1011" s="5">
        <v>0</v>
      </c>
      <c r="AB1011" s="26">
        <v>0</v>
      </c>
      <c r="AC1011" s="5">
        <v>0</v>
      </c>
      <c r="AD1011" s="26">
        <v>0</v>
      </c>
    </row>
    <row r="1012" spans="1:30" ht="33" x14ac:dyDescent="0.3">
      <c r="A1012" s="3" t="s">
        <v>2378</v>
      </c>
      <c r="B1012" s="4" t="s">
        <v>9</v>
      </c>
      <c r="C1012" s="5" t="s">
        <v>708</v>
      </c>
      <c r="D1012" s="5" t="s">
        <v>1918</v>
      </c>
      <c r="E1012" s="5" t="s">
        <v>1954</v>
      </c>
      <c r="F1012" s="5" t="s">
        <v>1955</v>
      </c>
      <c r="G1012" s="5">
        <v>9661364</v>
      </c>
      <c r="H1012" s="9">
        <v>0</v>
      </c>
      <c r="I1012" s="5">
        <v>0</v>
      </c>
      <c r="J1012" s="5">
        <f t="shared" si="45"/>
        <v>9661364</v>
      </c>
      <c r="K1012" s="5">
        <v>2243411</v>
      </c>
      <c r="L1012" s="5">
        <v>45679050.045657955</v>
      </c>
      <c r="M1012" s="5">
        <v>0</v>
      </c>
      <c r="N1012" s="5">
        <v>332</v>
      </c>
      <c r="O1012" s="5">
        <v>3103670</v>
      </c>
      <c r="P1012" s="5">
        <v>0</v>
      </c>
      <c r="Q1012" s="5">
        <v>1246483</v>
      </c>
      <c r="R1012" s="5">
        <v>3307662</v>
      </c>
      <c r="S1012" s="5">
        <v>0</v>
      </c>
      <c r="T1012" s="5">
        <v>4256824</v>
      </c>
      <c r="U1012" s="5">
        <v>0</v>
      </c>
      <c r="V1012" s="5">
        <v>4549815</v>
      </c>
      <c r="W1012" s="5"/>
      <c r="X1012" s="5">
        <f t="shared" si="46"/>
        <v>74048611.045657963</v>
      </c>
      <c r="Y1012" s="5">
        <v>0</v>
      </c>
      <c r="Z1012" s="15">
        <f t="shared" si="47"/>
        <v>74048611.045657963</v>
      </c>
      <c r="AA1012" s="5">
        <v>0</v>
      </c>
      <c r="AB1012" s="26">
        <v>0</v>
      </c>
      <c r="AC1012" s="5">
        <v>0</v>
      </c>
      <c r="AD1012" s="26">
        <v>0</v>
      </c>
    </row>
    <row r="1013" spans="1:30" ht="33" x14ac:dyDescent="0.3">
      <c r="A1013" s="3" t="s">
        <v>2378</v>
      </c>
      <c r="B1013" s="4" t="s">
        <v>9</v>
      </c>
      <c r="C1013" s="5" t="s">
        <v>708</v>
      </c>
      <c r="D1013" s="5" t="s">
        <v>1918</v>
      </c>
      <c r="E1013" s="5" t="s">
        <v>1956</v>
      </c>
      <c r="F1013" s="5" t="s">
        <v>1957</v>
      </c>
      <c r="G1013" s="5">
        <v>0</v>
      </c>
      <c r="H1013" s="9">
        <v>0</v>
      </c>
      <c r="I1013" s="5">
        <v>0</v>
      </c>
      <c r="J1013" s="5">
        <f t="shared" si="45"/>
        <v>0</v>
      </c>
      <c r="K1013" s="5">
        <v>56137</v>
      </c>
      <c r="L1013" s="5">
        <v>1219890.1250244305</v>
      </c>
      <c r="M1013" s="5">
        <v>38062346.520000003</v>
      </c>
      <c r="N1013" s="5">
        <v>0</v>
      </c>
      <c r="O1013" s="5">
        <v>0</v>
      </c>
      <c r="P1013" s="5">
        <v>0</v>
      </c>
      <c r="Q1013" s="5">
        <v>0</v>
      </c>
      <c r="R1013" s="5">
        <v>2716941</v>
      </c>
      <c r="S1013" s="5">
        <v>0</v>
      </c>
      <c r="T1013" s="5">
        <v>2688365</v>
      </c>
      <c r="U1013" s="5">
        <v>0</v>
      </c>
      <c r="V1013" s="5">
        <v>2920269</v>
      </c>
      <c r="W1013" s="5"/>
      <c r="X1013" s="5">
        <f t="shared" si="46"/>
        <v>47663948.645024434</v>
      </c>
      <c r="Y1013" s="5">
        <v>0</v>
      </c>
      <c r="Z1013" s="15">
        <f t="shared" si="47"/>
        <v>47663948.645024434</v>
      </c>
      <c r="AA1013" s="5">
        <v>0</v>
      </c>
      <c r="AB1013" s="26">
        <v>0</v>
      </c>
      <c r="AC1013" s="5">
        <v>0</v>
      </c>
      <c r="AD1013" s="26">
        <v>0</v>
      </c>
    </row>
    <row r="1014" spans="1:30" ht="33" x14ac:dyDescent="0.3">
      <c r="A1014" s="3" t="s">
        <v>2378</v>
      </c>
      <c r="B1014" s="4" t="s">
        <v>9</v>
      </c>
      <c r="C1014" s="5" t="s">
        <v>708</v>
      </c>
      <c r="D1014" s="5" t="s">
        <v>1918</v>
      </c>
      <c r="E1014" s="5" t="s">
        <v>1958</v>
      </c>
      <c r="F1014" s="5" t="s">
        <v>1959</v>
      </c>
      <c r="G1014" s="5">
        <v>13832803</v>
      </c>
      <c r="H1014" s="9">
        <v>0</v>
      </c>
      <c r="I1014" s="5">
        <v>0</v>
      </c>
      <c r="J1014" s="5">
        <f t="shared" si="45"/>
        <v>13832803</v>
      </c>
      <c r="K1014" s="5">
        <v>59753580</v>
      </c>
      <c r="L1014" s="5">
        <v>139700156.51368877</v>
      </c>
      <c r="M1014" s="5">
        <v>76991414.140000001</v>
      </c>
      <c r="N1014" s="5">
        <v>476</v>
      </c>
      <c r="O1014" s="5">
        <v>6488027</v>
      </c>
      <c r="P1014" s="5">
        <v>0</v>
      </c>
      <c r="Q1014" s="5">
        <v>30419827.940000001</v>
      </c>
      <c r="R1014" s="5">
        <v>86905683</v>
      </c>
      <c r="S1014" s="5">
        <v>0</v>
      </c>
      <c r="T1014" s="5">
        <v>98571755.620000005</v>
      </c>
      <c r="U1014" s="5">
        <v>0</v>
      </c>
      <c r="V1014" s="5">
        <v>63467899</v>
      </c>
      <c r="W1014" s="5"/>
      <c r="X1014" s="5">
        <f t="shared" si="46"/>
        <v>576131622.21368885</v>
      </c>
      <c r="Y1014" s="5">
        <v>0</v>
      </c>
      <c r="Z1014" s="15">
        <f t="shared" si="47"/>
        <v>576131622.21368885</v>
      </c>
      <c r="AA1014" s="5">
        <v>259158635</v>
      </c>
      <c r="AB1014" s="26">
        <v>0.44982539580838582</v>
      </c>
      <c r="AC1014" s="5">
        <v>160004785.79000002</v>
      </c>
      <c r="AD1014" s="26">
        <v>0.27772262382545249</v>
      </c>
    </row>
    <row r="1015" spans="1:30" ht="33" x14ac:dyDescent="0.3">
      <c r="A1015" s="3" t="s">
        <v>2378</v>
      </c>
      <c r="B1015" s="4" t="s">
        <v>9</v>
      </c>
      <c r="C1015" s="5" t="s">
        <v>708</v>
      </c>
      <c r="D1015" s="5" t="s">
        <v>1918</v>
      </c>
      <c r="E1015" s="5" t="s">
        <v>1960</v>
      </c>
      <c r="F1015" s="5" t="s">
        <v>1961</v>
      </c>
      <c r="G1015" s="5">
        <v>0</v>
      </c>
      <c r="H1015" s="9">
        <v>0</v>
      </c>
      <c r="I1015" s="5">
        <v>0</v>
      </c>
      <c r="J1015" s="5">
        <f t="shared" si="45"/>
        <v>0</v>
      </c>
      <c r="K1015" s="5">
        <v>0</v>
      </c>
      <c r="L1015" s="5">
        <v>0</v>
      </c>
      <c r="M1015" s="5">
        <v>0</v>
      </c>
      <c r="N1015" s="5">
        <v>0</v>
      </c>
      <c r="O1015" s="5">
        <v>0</v>
      </c>
      <c r="P1015" s="5">
        <v>0</v>
      </c>
      <c r="Q1015" s="5">
        <v>0</v>
      </c>
      <c r="R1015" s="5">
        <v>0</v>
      </c>
      <c r="S1015" s="5">
        <v>0</v>
      </c>
      <c r="T1015" s="5">
        <v>0</v>
      </c>
      <c r="U1015" s="5">
        <v>0</v>
      </c>
      <c r="V1015" s="5">
        <v>0</v>
      </c>
      <c r="W1015" s="5"/>
      <c r="X1015" s="5">
        <f t="shared" si="46"/>
        <v>0</v>
      </c>
      <c r="Y1015" s="5">
        <v>0</v>
      </c>
      <c r="Z1015" s="15">
        <f t="shared" si="47"/>
        <v>0</v>
      </c>
      <c r="AA1015" s="5">
        <v>0</v>
      </c>
      <c r="AB1015" s="26">
        <v>0</v>
      </c>
      <c r="AC1015" s="5">
        <v>0</v>
      </c>
      <c r="AD1015" s="26">
        <v>0</v>
      </c>
    </row>
    <row r="1016" spans="1:30" ht="33" x14ac:dyDescent="0.3">
      <c r="A1016" s="3" t="s">
        <v>2378</v>
      </c>
      <c r="B1016" s="4" t="s">
        <v>9</v>
      </c>
      <c r="C1016" s="5" t="s">
        <v>708</v>
      </c>
      <c r="D1016" s="5" t="s">
        <v>1918</v>
      </c>
      <c r="E1016" s="5" t="s">
        <v>1962</v>
      </c>
      <c r="F1016" s="5" t="s">
        <v>1963</v>
      </c>
      <c r="G1016" s="5">
        <v>1049613</v>
      </c>
      <c r="H1016" s="9">
        <v>0</v>
      </c>
      <c r="I1016" s="5">
        <v>0</v>
      </c>
      <c r="J1016" s="5">
        <f t="shared" si="45"/>
        <v>1049613</v>
      </c>
      <c r="K1016" s="5">
        <v>360993</v>
      </c>
      <c r="L1016" s="5">
        <v>4877361.1825390505</v>
      </c>
      <c r="M1016" s="5">
        <v>0</v>
      </c>
      <c r="N1016" s="5">
        <v>36</v>
      </c>
      <c r="O1016" s="5">
        <v>316458</v>
      </c>
      <c r="P1016" s="5">
        <v>0</v>
      </c>
      <c r="Q1016" s="5">
        <v>0</v>
      </c>
      <c r="R1016" s="5">
        <v>519603</v>
      </c>
      <c r="S1016" s="5">
        <v>0</v>
      </c>
      <c r="T1016" s="5">
        <v>627175</v>
      </c>
      <c r="U1016" s="5">
        <v>0</v>
      </c>
      <c r="V1016" s="5">
        <v>582975</v>
      </c>
      <c r="W1016" s="5"/>
      <c r="X1016" s="5">
        <f t="shared" si="46"/>
        <v>8334214.1825390505</v>
      </c>
      <c r="Y1016" s="5">
        <v>0</v>
      </c>
      <c r="Z1016" s="15">
        <f t="shared" si="47"/>
        <v>8334214.1825390505</v>
      </c>
      <c r="AA1016" s="5">
        <v>0</v>
      </c>
      <c r="AB1016" s="26">
        <v>0</v>
      </c>
      <c r="AC1016" s="5">
        <v>0</v>
      </c>
      <c r="AD1016" s="26">
        <v>0</v>
      </c>
    </row>
    <row r="1017" spans="1:30" ht="33" x14ac:dyDescent="0.3">
      <c r="A1017" s="3" t="s">
        <v>2378</v>
      </c>
      <c r="B1017" s="4" t="s">
        <v>9</v>
      </c>
      <c r="C1017" s="5" t="s">
        <v>708</v>
      </c>
      <c r="D1017" s="5" t="s">
        <v>1918</v>
      </c>
      <c r="E1017" s="5" t="s">
        <v>1964</v>
      </c>
      <c r="F1017" s="5" t="s">
        <v>1965</v>
      </c>
      <c r="G1017" s="5">
        <v>72207980</v>
      </c>
      <c r="H1017" s="9">
        <v>0</v>
      </c>
      <c r="I1017" s="5">
        <v>0</v>
      </c>
      <c r="J1017" s="5">
        <f t="shared" si="45"/>
        <v>72207980</v>
      </c>
      <c r="K1017" s="5">
        <v>22545746</v>
      </c>
      <c r="L1017" s="5">
        <v>447010327.44642735</v>
      </c>
      <c r="M1017" s="5">
        <v>0</v>
      </c>
      <c r="N1017" s="5">
        <v>2485</v>
      </c>
      <c r="O1017" s="5">
        <v>29095438</v>
      </c>
      <c r="P1017" s="5">
        <v>0</v>
      </c>
      <c r="Q1017" s="5">
        <v>0</v>
      </c>
      <c r="R1017" s="5">
        <v>29971886</v>
      </c>
      <c r="S1017" s="5">
        <v>0</v>
      </c>
      <c r="T1017" s="5">
        <v>29555520</v>
      </c>
      <c r="U1017" s="5">
        <v>-7168577.1799999997</v>
      </c>
      <c r="V1017" s="5">
        <v>21008511</v>
      </c>
      <c r="W1017" s="5"/>
      <c r="X1017" s="5">
        <f t="shared" si="46"/>
        <v>644229316.2664274</v>
      </c>
      <c r="Y1017" s="5">
        <v>13007880.564000001</v>
      </c>
      <c r="Z1017" s="15">
        <f t="shared" si="47"/>
        <v>631221435.70242739</v>
      </c>
      <c r="AA1017" s="5">
        <v>451762512.28999996</v>
      </c>
      <c r="AB1017" s="26">
        <v>0.71569577130611173</v>
      </c>
      <c r="AC1017" s="5">
        <v>448790695.14999998</v>
      </c>
      <c r="AD1017" s="26">
        <v>0.71098772913277686</v>
      </c>
    </row>
    <row r="1018" spans="1:30" ht="33" x14ac:dyDescent="0.3">
      <c r="A1018" s="3" t="s">
        <v>2378</v>
      </c>
      <c r="B1018" s="4" t="s">
        <v>9</v>
      </c>
      <c r="C1018" s="5" t="s">
        <v>708</v>
      </c>
      <c r="D1018" s="5" t="s">
        <v>1918</v>
      </c>
      <c r="E1018" s="5" t="s">
        <v>1966</v>
      </c>
      <c r="F1018" s="5" t="s">
        <v>1967</v>
      </c>
      <c r="G1018" s="5">
        <v>23788069</v>
      </c>
      <c r="H1018" s="9">
        <v>0</v>
      </c>
      <c r="I1018" s="5">
        <v>0</v>
      </c>
      <c r="J1018" s="5">
        <f t="shared" si="45"/>
        <v>23788069</v>
      </c>
      <c r="K1018" s="5">
        <v>227953</v>
      </c>
      <c r="L1018" s="5">
        <v>2128634.7158713727</v>
      </c>
      <c r="M1018" s="5">
        <v>20110564.059999999</v>
      </c>
      <c r="N1018" s="5">
        <v>819</v>
      </c>
      <c r="O1018" s="5">
        <v>8953617</v>
      </c>
      <c r="P1018" s="5">
        <v>0</v>
      </c>
      <c r="Q1018" s="5">
        <v>0</v>
      </c>
      <c r="R1018" s="5">
        <v>2072502</v>
      </c>
      <c r="S1018" s="5">
        <v>0</v>
      </c>
      <c r="T1018" s="5">
        <v>4070760</v>
      </c>
      <c r="U1018" s="5">
        <v>0</v>
      </c>
      <c r="V1018" s="5">
        <v>4088878</v>
      </c>
      <c r="W1018" s="5"/>
      <c r="X1018" s="5">
        <f t="shared" si="46"/>
        <v>65441796.775871366</v>
      </c>
      <c r="Y1018" s="5">
        <v>0</v>
      </c>
      <c r="Z1018" s="15">
        <f t="shared" si="47"/>
        <v>65441796.775871366</v>
      </c>
      <c r="AA1018" s="5">
        <v>761069</v>
      </c>
      <c r="AB1018" s="26">
        <v>1.1629708191028902E-2</v>
      </c>
      <c r="AC1018" s="5">
        <v>761069</v>
      </c>
      <c r="AD1018" s="26">
        <v>1.1629708191028902E-2</v>
      </c>
    </row>
    <row r="1019" spans="1:30" ht="33" x14ac:dyDescent="0.3">
      <c r="A1019" s="3" t="s">
        <v>2378</v>
      </c>
      <c r="B1019" s="4" t="s">
        <v>9</v>
      </c>
      <c r="C1019" s="5" t="s">
        <v>708</v>
      </c>
      <c r="D1019" s="5" t="s">
        <v>1918</v>
      </c>
      <c r="E1019" s="5" t="s">
        <v>1968</v>
      </c>
      <c r="F1019" s="5" t="s">
        <v>1969</v>
      </c>
      <c r="G1019" s="5">
        <v>980496369</v>
      </c>
      <c r="H1019" s="9">
        <v>0</v>
      </c>
      <c r="I1019" s="5">
        <v>0</v>
      </c>
      <c r="J1019" s="5">
        <f t="shared" si="45"/>
        <v>980496369</v>
      </c>
      <c r="K1019" s="5">
        <v>34995157</v>
      </c>
      <c r="L1019" s="5">
        <v>631661990.22426987</v>
      </c>
      <c r="M1019" s="5">
        <v>254749.54</v>
      </c>
      <c r="N1019" s="5">
        <v>33738</v>
      </c>
      <c r="O1019" s="5">
        <v>267361240</v>
      </c>
      <c r="P1019" s="5">
        <v>0</v>
      </c>
      <c r="Q1019" s="5">
        <v>0</v>
      </c>
      <c r="R1019" s="5">
        <v>55611043</v>
      </c>
      <c r="S1019" s="5">
        <v>0</v>
      </c>
      <c r="T1019" s="5">
        <v>95926737</v>
      </c>
      <c r="U1019" s="5">
        <v>0</v>
      </c>
      <c r="V1019" s="5">
        <v>109770382</v>
      </c>
      <c r="W1019" s="5"/>
      <c r="X1019" s="5">
        <f t="shared" si="46"/>
        <v>2176111405.7642698</v>
      </c>
      <c r="Y1019" s="5">
        <v>196099273.80000001</v>
      </c>
      <c r="Z1019" s="15">
        <f t="shared" si="47"/>
        <v>1980012131.9642699</v>
      </c>
      <c r="AA1019" s="5">
        <v>664408916.97000003</v>
      </c>
      <c r="AB1019" s="26">
        <v>0.33555800302641253</v>
      </c>
      <c r="AC1019" s="5">
        <v>129037523.97</v>
      </c>
      <c r="AD1019" s="26">
        <v>6.5170067337914944E-2</v>
      </c>
    </row>
    <row r="1020" spans="1:30" ht="33" x14ac:dyDescent="0.3">
      <c r="A1020" s="3" t="s">
        <v>2378</v>
      </c>
      <c r="B1020" s="4" t="s">
        <v>9</v>
      </c>
      <c r="C1020" s="5" t="s">
        <v>708</v>
      </c>
      <c r="D1020" s="5" t="s">
        <v>1918</v>
      </c>
      <c r="E1020" s="5" t="s">
        <v>1970</v>
      </c>
      <c r="F1020" s="5" t="s">
        <v>1971</v>
      </c>
      <c r="G1020" s="5">
        <v>30340518</v>
      </c>
      <c r="H1020" s="9">
        <v>0</v>
      </c>
      <c r="I1020" s="5">
        <v>0</v>
      </c>
      <c r="J1020" s="5">
        <f t="shared" si="45"/>
        <v>30340518</v>
      </c>
      <c r="K1020" s="5">
        <v>52674696</v>
      </c>
      <c r="L1020" s="5">
        <v>46631769.985450082</v>
      </c>
      <c r="M1020" s="5">
        <v>1225635651</v>
      </c>
      <c r="N1020" s="5">
        <v>1044</v>
      </c>
      <c r="O1020" s="5">
        <v>11443508</v>
      </c>
      <c r="P1020" s="5">
        <v>0</v>
      </c>
      <c r="Q1020" s="5">
        <v>0</v>
      </c>
      <c r="R1020" s="5">
        <v>86588151</v>
      </c>
      <c r="S1020" s="5">
        <v>0</v>
      </c>
      <c r="T1020" s="5">
        <v>101775860.75</v>
      </c>
      <c r="U1020" s="5">
        <v>0</v>
      </c>
      <c r="V1020" s="5">
        <v>106075108</v>
      </c>
      <c r="W1020" s="5"/>
      <c r="X1020" s="5">
        <f t="shared" si="46"/>
        <v>1661166306.73545</v>
      </c>
      <c r="Y1020" s="5">
        <v>0</v>
      </c>
      <c r="Z1020" s="15">
        <f t="shared" si="47"/>
        <v>1661166306.73545</v>
      </c>
      <c r="AA1020" s="5">
        <v>0</v>
      </c>
      <c r="AB1020" s="26">
        <v>0</v>
      </c>
      <c r="AC1020" s="5">
        <v>0</v>
      </c>
      <c r="AD1020" s="26">
        <v>0</v>
      </c>
    </row>
    <row r="1021" spans="1:30" ht="33" x14ac:dyDescent="0.3">
      <c r="A1021" s="3" t="s">
        <v>2378</v>
      </c>
      <c r="B1021" s="4" t="s">
        <v>9</v>
      </c>
      <c r="C1021" s="5" t="s">
        <v>708</v>
      </c>
      <c r="D1021" s="5" t="s">
        <v>1918</v>
      </c>
      <c r="E1021" s="5" t="s">
        <v>1972</v>
      </c>
      <c r="F1021" s="5" t="s">
        <v>1973</v>
      </c>
      <c r="G1021" s="5">
        <v>3896086809</v>
      </c>
      <c r="H1021" s="9">
        <v>0</v>
      </c>
      <c r="I1021" s="5">
        <v>0</v>
      </c>
      <c r="J1021" s="5">
        <f t="shared" si="45"/>
        <v>3896086809</v>
      </c>
      <c r="K1021" s="5">
        <v>670912448</v>
      </c>
      <c r="L1021" s="5">
        <v>9639274069.1979256</v>
      </c>
      <c r="M1021" s="5">
        <v>3517706078</v>
      </c>
      <c r="N1021" s="5">
        <v>134059</v>
      </c>
      <c r="O1021" s="5">
        <v>2175237597</v>
      </c>
      <c r="P1021" s="5">
        <v>0</v>
      </c>
      <c r="Q1021" s="5">
        <v>0</v>
      </c>
      <c r="R1021" s="5">
        <v>1093637630</v>
      </c>
      <c r="S1021" s="5">
        <v>0</v>
      </c>
      <c r="T1021" s="5">
        <v>838789019</v>
      </c>
      <c r="U1021" s="5">
        <v>0</v>
      </c>
      <c r="V1021" s="5">
        <v>754825682</v>
      </c>
      <c r="W1021" s="5"/>
      <c r="X1021" s="5">
        <f t="shared" si="46"/>
        <v>22586603391.197926</v>
      </c>
      <c r="Y1021" s="5">
        <v>0</v>
      </c>
      <c r="Z1021" s="15">
        <f t="shared" si="47"/>
        <v>22586603391.197926</v>
      </c>
      <c r="AA1021" s="5">
        <v>20405157309.860001</v>
      </c>
      <c r="AB1021" s="26">
        <v>0.9034185865154013</v>
      </c>
      <c r="AC1021" s="5">
        <v>18894334189.670002</v>
      </c>
      <c r="AD1021" s="26">
        <v>0.83652835543361015</v>
      </c>
    </row>
    <row r="1022" spans="1:30" ht="33" x14ac:dyDescent="0.3">
      <c r="A1022" s="3" t="s">
        <v>2378</v>
      </c>
      <c r="B1022" s="4" t="s">
        <v>9</v>
      </c>
      <c r="C1022" s="5" t="s">
        <v>708</v>
      </c>
      <c r="D1022" s="5" t="s">
        <v>1918</v>
      </c>
      <c r="E1022" s="5" t="s">
        <v>1974</v>
      </c>
      <c r="F1022" s="5" t="s">
        <v>1975</v>
      </c>
      <c r="G1022" s="5">
        <v>5868</v>
      </c>
      <c r="H1022" s="9">
        <v>0</v>
      </c>
      <c r="I1022" s="5">
        <v>0</v>
      </c>
      <c r="J1022" s="5">
        <f t="shared" si="45"/>
        <v>5868</v>
      </c>
      <c r="K1022" s="5">
        <v>1778</v>
      </c>
      <c r="L1022" s="5">
        <v>39103.913184926721</v>
      </c>
      <c r="M1022" s="5">
        <v>0</v>
      </c>
      <c r="N1022" s="5">
        <v>0</v>
      </c>
      <c r="O1022" s="5">
        <v>0</v>
      </c>
      <c r="P1022" s="5">
        <v>0</v>
      </c>
      <c r="Q1022" s="5">
        <v>0</v>
      </c>
      <c r="R1022" s="5">
        <v>2510</v>
      </c>
      <c r="S1022" s="5">
        <v>0</v>
      </c>
      <c r="T1022" s="5">
        <v>2795</v>
      </c>
      <c r="U1022" s="5">
        <v>-582.55999999999995</v>
      </c>
      <c r="V1022" s="5">
        <v>2770</v>
      </c>
      <c r="W1022" s="5"/>
      <c r="X1022" s="5">
        <f t="shared" si="46"/>
        <v>54242.353184926724</v>
      </c>
      <c r="Y1022" s="5">
        <v>1057.0880000000002</v>
      </c>
      <c r="Z1022" s="15">
        <f t="shared" si="47"/>
        <v>53185.26518492672</v>
      </c>
      <c r="AA1022" s="5">
        <v>0</v>
      </c>
      <c r="AB1022" s="26">
        <v>0</v>
      </c>
      <c r="AC1022" s="5">
        <v>0</v>
      </c>
      <c r="AD1022" s="26">
        <v>0</v>
      </c>
    </row>
    <row r="1023" spans="1:30" ht="33" x14ac:dyDescent="0.3">
      <c r="A1023" s="3" t="s">
        <v>2378</v>
      </c>
      <c r="B1023" s="4" t="s">
        <v>9</v>
      </c>
      <c r="C1023" s="5" t="s">
        <v>708</v>
      </c>
      <c r="D1023" s="5" t="s">
        <v>1918</v>
      </c>
      <c r="E1023" s="5" t="s">
        <v>1976</v>
      </c>
      <c r="F1023" s="5" t="s">
        <v>1977</v>
      </c>
      <c r="G1023" s="5">
        <v>0</v>
      </c>
      <c r="H1023" s="9">
        <v>0</v>
      </c>
      <c r="I1023" s="5">
        <v>0</v>
      </c>
      <c r="J1023" s="5">
        <f t="shared" si="45"/>
        <v>0</v>
      </c>
      <c r="K1023" s="5">
        <v>0</v>
      </c>
      <c r="L1023" s="5">
        <v>0</v>
      </c>
      <c r="M1023" s="5">
        <v>0</v>
      </c>
      <c r="N1023" s="5">
        <v>0</v>
      </c>
      <c r="O1023" s="5">
        <v>0</v>
      </c>
      <c r="P1023" s="5">
        <v>0</v>
      </c>
      <c r="Q1023" s="5">
        <v>0</v>
      </c>
      <c r="R1023" s="5">
        <v>0</v>
      </c>
      <c r="S1023" s="5">
        <v>0</v>
      </c>
      <c r="T1023" s="5">
        <v>0</v>
      </c>
      <c r="U1023" s="5">
        <v>0</v>
      </c>
      <c r="V1023" s="5">
        <v>0</v>
      </c>
      <c r="W1023" s="5"/>
      <c r="X1023" s="5">
        <f t="shared" si="46"/>
        <v>0</v>
      </c>
      <c r="Y1023" s="5">
        <v>0</v>
      </c>
      <c r="Z1023" s="15">
        <f t="shared" si="47"/>
        <v>0</v>
      </c>
      <c r="AA1023" s="5">
        <v>0</v>
      </c>
      <c r="AB1023" s="26">
        <v>0</v>
      </c>
      <c r="AC1023" s="5">
        <v>0</v>
      </c>
      <c r="AD1023" s="26">
        <v>0</v>
      </c>
    </row>
    <row r="1024" spans="1:30" ht="33" x14ac:dyDescent="0.3">
      <c r="A1024" s="3" t="s">
        <v>2378</v>
      </c>
      <c r="B1024" s="4" t="s">
        <v>9</v>
      </c>
      <c r="C1024" s="5" t="s">
        <v>708</v>
      </c>
      <c r="D1024" s="5" t="s">
        <v>1918</v>
      </c>
      <c r="E1024" s="5" t="s">
        <v>1978</v>
      </c>
      <c r="F1024" s="5" t="s">
        <v>1979</v>
      </c>
      <c r="G1024" s="5">
        <v>4687090936</v>
      </c>
      <c r="H1024" s="9">
        <v>0</v>
      </c>
      <c r="I1024" s="5">
        <v>0</v>
      </c>
      <c r="J1024" s="5">
        <f t="shared" si="45"/>
        <v>4687090936</v>
      </c>
      <c r="K1024" s="5">
        <v>334888617</v>
      </c>
      <c r="L1024" s="5">
        <v>5574002913.094574</v>
      </c>
      <c r="M1024" s="5">
        <v>813411.24</v>
      </c>
      <c r="N1024" s="5">
        <v>161277</v>
      </c>
      <c r="O1024" s="5">
        <v>446773442</v>
      </c>
      <c r="P1024" s="5">
        <v>0</v>
      </c>
      <c r="Q1024" s="5">
        <v>30852.789999999997</v>
      </c>
      <c r="R1024" s="5">
        <v>384474225</v>
      </c>
      <c r="S1024" s="5">
        <v>0</v>
      </c>
      <c r="T1024" s="5">
        <v>428685743</v>
      </c>
      <c r="U1024" s="5">
        <v>-465319388.56999999</v>
      </c>
      <c r="V1024" s="5">
        <v>297899652</v>
      </c>
      <c r="W1024" s="5"/>
      <c r="X1024" s="5">
        <f t="shared" si="46"/>
        <v>11689501680.554575</v>
      </c>
      <c r="Y1024" s="5">
        <v>844354309.48600006</v>
      </c>
      <c r="Z1024" s="15">
        <f t="shared" si="47"/>
        <v>10845147371.068575</v>
      </c>
      <c r="AA1024" s="5">
        <v>8628937037.9999981</v>
      </c>
      <c r="AB1024" s="26">
        <v>0.79564958803780528</v>
      </c>
      <c r="AC1024" s="5">
        <v>7234324392.9899998</v>
      </c>
      <c r="AD1024" s="26">
        <v>0.66705634745811671</v>
      </c>
    </row>
    <row r="1025" spans="1:30" ht="33" x14ac:dyDescent="0.3">
      <c r="A1025" s="3" t="s">
        <v>2378</v>
      </c>
      <c r="B1025" s="4" t="s">
        <v>9</v>
      </c>
      <c r="C1025" s="5" t="s">
        <v>708</v>
      </c>
      <c r="D1025" s="5" t="s">
        <v>1918</v>
      </c>
      <c r="E1025" s="5" t="s">
        <v>1980</v>
      </c>
      <c r="F1025" s="5" t="s">
        <v>1981</v>
      </c>
      <c r="G1025" s="5">
        <v>15632518</v>
      </c>
      <c r="H1025" s="9">
        <v>0</v>
      </c>
      <c r="I1025" s="5">
        <v>0</v>
      </c>
      <c r="J1025" s="5">
        <f t="shared" si="45"/>
        <v>15632518</v>
      </c>
      <c r="K1025" s="5">
        <v>577777</v>
      </c>
      <c r="L1025" s="5">
        <v>12557338.187090589</v>
      </c>
      <c r="M1025" s="5">
        <v>0</v>
      </c>
      <c r="N1025" s="5">
        <v>538</v>
      </c>
      <c r="O1025" s="5">
        <v>0</v>
      </c>
      <c r="P1025" s="5">
        <v>0</v>
      </c>
      <c r="Q1025" s="5">
        <v>0</v>
      </c>
      <c r="R1025" s="5">
        <v>800213</v>
      </c>
      <c r="S1025" s="5">
        <v>0</v>
      </c>
      <c r="T1025" s="5">
        <v>901391</v>
      </c>
      <c r="U1025" s="5">
        <v>-1551946.36</v>
      </c>
      <c r="V1025" s="5">
        <v>887979</v>
      </c>
      <c r="W1025" s="5"/>
      <c r="X1025" s="5">
        <f t="shared" si="46"/>
        <v>29805807.827090591</v>
      </c>
      <c r="Y1025" s="5">
        <v>2816114.3280000002</v>
      </c>
      <c r="Z1025" s="15">
        <f t="shared" si="47"/>
        <v>26989693.49909059</v>
      </c>
      <c r="AA1025" s="5">
        <v>0</v>
      </c>
      <c r="AB1025" s="26">
        <v>0</v>
      </c>
      <c r="AC1025" s="5">
        <v>0</v>
      </c>
      <c r="AD1025" s="26">
        <v>0</v>
      </c>
    </row>
    <row r="1026" spans="1:30" ht="33" x14ac:dyDescent="0.3">
      <c r="A1026" s="3" t="s">
        <v>2378</v>
      </c>
      <c r="B1026" s="4" t="s">
        <v>9</v>
      </c>
      <c r="C1026" s="5" t="s">
        <v>708</v>
      </c>
      <c r="D1026" s="5" t="s">
        <v>1918</v>
      </c>
      <c r="E1026" s="5" t="s">
        <v>1982</v>
      </c>
      <c r="F1026" s="5" t="s">
        <v>1983</v>
      </c>
      <c r="G1026" s="5">
        <v>2072115302</v>
      </c>
      <c r="H1026" s="9">
        <v>0</v>
      </c>
      <c r="I1026" s="5">
        <v>0</v>
      </c>
      <c r="J1026" s="5">
        <f t="shared" si="45"/>
        <v>2072115302</v>
      </c>
      <c r="K1026" s="5">
        <v>178219706</v>
      </c>
      <c r="L1026" s="5">
        <v>653073319.2127285</v>
      </c>
      <c r="M1026" s="5">
        <v>520459429.04000002</v>
      </c>
      <c r="N1026" s="5">
        <v>71299</v>
      </c>
      <c r="O1026" s="5">
        <v>724026937</v>
      </c>
      <c r="P1026" s="5">
        <v>0</v>
      </c>
      <c r="Q1026" s="5">
        <v>0</v>
      </c>
      <c r="R1026" s="5">
        <v>176671979</v>
      </c>
      <c r="S1026" s="5">
        <v>0</v>
      </c>
      <c r="T1026" s="5">
        <v>178474528</v>
      </c>
      <c r="U1026" s="5">
        <v>0</v>
      </c>
      <c r="V1026" s="5">
        <v>78493282</v>
      </c>
      <c r="W1026" s="5"/>
      <c r="X1026" s="5">
        <f t="shared" si="46"/>
        <v>4581605781.2527285</v>
      </c>
      <c r="Y1026" s="5">
        <v>414423060.40000004</v>
      </c>
      <c r="Z1026" s="15">
        <f t="shared" si="47"/>
        <v>4167182720.8527284</v>
      </c>
      <c r="AA1026" s="5">
        <v>3545805567.5</v>
      </c>
      <c r="AB1026" s="26">
        <v>0.85088795117062299</v>
      </c>
      <c r="AC1026" s="5">
        <v>3295482341.0100002</v>
      </c>
      <c r="AD1026" s="26">
        <v>0.79081781667966977</v>
      </c>
    </row>
    <row r="1027" spans="1:30" ht="33" x14ac:dyDescent="0.3">
      <c r="A1027" s="3" t="s">
        <v>2378</v>
      </c>
      <c r="B1027" s="4" t="s">
        <v>9</v>
      </c>
      <c r="C1027" s="5" t="s">
        <v>708</v>
      </c>
      <c r="D1027" s="5" t="s">
        <v>1918</v>
      </c>
      <c r="E1027" s="5" t="s">
        <v>1984</v>
      </c>
      <c r="F1027" s="5" t="s">
        <v>1985</v>
      </c>
      <c r="G1027" s="5">
        <v>0</v>
      </c>
      <c r="H1027" s="9">
        <v>0</v>
      </c>
      <c r="I1027" s="5">
        <v>0</v>
      </c>
      <c r="J1027" s="5">
        <f t="shared" ref="J1027:J1090" si="48">SUM(G1027:I1027)</f>
        <v>0</v>
      </c>
      <c r="K1027" s="5">
        <v>0</v>
      </c>
      <c r="L1027" s="5">
        <v>0</v>
      </c>
      <c r="M1027" s="5">
        <v>0</v>
      </c>
      <c r="N1027" s="5">
        <v>0</v>
      </c>
      <c r="O1027" s="5">
        <v>0</v>
      </c>
      <c r="P1027" s="5">
        <v>0</v>
      </c>
      <c r="Q1027" s="5">
        <v>0</v>
      </c>
      <c r="R1027" s="5">
        <v>0</v>
      </c>
      <c r="S1027" s="5">
        <v>0</v>
      </c>
      <c r="T1027" s="5">
        <v>0</v>
      </c>
      <c r="U1027" s="5">
        <v>0</v>
      </c>
      <c r="V1027" s="5">
        <v>0</v>
      </c>
      <c r="W1027" s="5"/>
      <c r="X1027" s="5">
        <f t="shared" si="46"/>
        <v>0</v>
      </c>
      <c r="Y1027" s="5">
        <v>0</v>
      </c>
      <c r="Z1027" s="15">
        <f t="shared" si="47"/>
        <v>0</v>
      </c>
      <c r="AA1027" s="5">
        <v>0</v>
      </c>
      <c r="AB1027" s="26">
        <v>0</v>
      </c>
      <c r="AC1027" s="5">
        <v>0</v>
      </c>
      <c r="AD1027" s="26">
        <v>0</v>
      </c>
    </row>
    <row r="1028" spans="1:30" ht="33" x14ac:dyDescent="0.3">
      <c r="A1028" s="3" t="s">
        <v>2378</v>
      </c>
      <c r="B1028" s="4" t="s">
        <v>9</v>
      </c>
      <c r="C1028" s="5" t="s">
        <v>708</v>
      </c>
      <c r="D1028" s="5" t="s">
        <v>1918</v>
      </c>
      <c r="E1028" s="5" t="s">
        <v>1986</v>
      </c>
      <c r="F1028" s="5" t="s">
        <v>1987</v>
      </c>
      <c r="G1028" s="5">
        <v>555368412</v>
      </c>
      <c r="H1028" s="9">
        <v>0</v>
      </c>
      <c r="I1028" s="5">
        <v>0</v>
      </c>
      <c r="J1028" s="5">
        <f t="shared" si="48"/>
        <v>555368412</v>
      </c>
      <c r="K1028" s="5">
        <v>41605957</v>
      </c>
      <c r="L1028" s="5">
        <v>659799192.67859864</v>
      </c>
      <c r="M1028" s="5">
        <v>131509100.8</v>
      </c>
      <c r="N1028" s="5">
        <v>19110</v>
      </c>
      <c r="O1028" s="5">
        <v>110278990</v>
      </c>
      <c r="P1028" s="5">
        <v>0</v>
      </c>
      <c r="Q1028" s="5">
        <v>0</v>
      </c>
      <c r="R1028" s="5">
        <v>67368158</v>
      </c>
      <c r="S1028" s="5">
        <v>0</v>
      </c>
      <c r="T1028" s="5">
        <v>72675043</v>
      </c>
      <c r="U1028" s="5">
        <v>-55135198.659999996</v>
      </c>
      <c r="V1028" s="5">
        <v>64491064</v>
      </c>
      <c r="W1028" s="5"/>
      <c r="X1028" s="5">
        <f t="shared" ref="X1028:X1091" si="49">+J1028+K1028+L1028+M1028+N1028+O1028+P1028+Q1028+R1028+S1028+T1028+U1028+V1028+W1028</f>
        <v>1647979828.8185985</v>
      </c>
      <c r="Y1028" s="5">
        <v>100046642.66800001</v>
      </c>
      <c r="Z1028" s="15">
        <f t="shared" ref="Z1028:Z1091" si="50">+X1028-Y1028</f>
        <v>1547933186.1505985</v>
      </c>
      <c r="AA1028" s="5">
        <v>629211994.77999997</v>
      </c>
      <c r="AB1028" s="26">
        <v>0.40648524135897934</v>
      </c>
      <c r="AC1028" s="5">
        <v>499510815.82000005</v>
      </c>
      <c r="AD1028" s="26">
        <v>0.32269533355130392</v>
      </c>
    </row>
    <row r="1029" spans="1:30" ht="33" x14ac:dyDescent="0.3">
      <c r="A1029" s="3" t="s">
        <v>2378</v>
      </c>
      <c r="B1029" s="4" t="s">
        <v>9</v>
      </c>
      <c r="C1029" s="5" t="s">
        <v>708</v>
      </c>
      <c r="D1029" s="5" t="s">
        <v>1918</v>
      </c>
      <c r="E1029" s="5" t="s">
        <v>1988</v>
      </c>
      <c r="F1029" s="5" t="s">
        <v>1989</v>
      </c>
      <c r="G1029" s="5">
        <v>11660607995</v>
      </c>
      <c r="H1029" s="9">
        <v>0</v>
      </c>
      <c r="I1029" s="5">
        <v>0</v>
      </c>
      <c r="J1029" s="5">
        <f t="shared" si="48"/>
        <v>11660607995</v>
      </c>
      <c r="K1029" s="5">
        <v>769332050</v>
      </c>
      <c r="L1029" s="5">
        <v>10686569369.393755</v>
      </c>
      <c r="M1029" s="5">
        <v>807453989.13</v>
      </c>
      <c r="N1029" s="5">
        <v>401228</v>
      </c>
      <c r="O1029" s="5">
        <v>1842161405</v>
      </c>
      <c r="P1029" s="5">
        <v>0</v>
      </c>
      <c r="Q1029" s="5">
        <v>0</v>
      </c>
      <c r="R1029" s="5">
        <v>944239737</v>
      </c>
      <c r="S1029" s="5">
        <v>0</v>
      </c>
      <c r="T1029" s="5">
        <v>371837147</v>
      </c>
      <c r="U1029" s="5">
        <v>-1157627845.6400001</v>
      </c>
      <c r="V1029" s="5">
        <v>57809444</v>
      </c>
      <c r="W1029" s="5"/>
      <c r="X1029" s="5">
        <f t="shared" si="49"/>
        <v>25982784518.883755</v>
      </c>
      <c r="Y1029" s="5">
        <v>2100596029.8720002</v>
      </c>
      <c r="Z1029" s="15">
        <f t="shared" si="50"/>
        <v>23882188489.011753</v>
      </c>
      <c r="AA1029" s="5">
        <v>21005819143.599998</v>
      </c>
      <c r="AB1029" s="26">
        <v>0.87956006013706911</v>
      </c>
      <c r="AC1029" s="5">
        <v>18569637533.59</v>
      </c>
      <c r="AD1029" s="26">
        <v>0.77755175335518056</v>
      </c>
    </row>
    <row r="1030" spans="1:30" ht="33" x14ac:dyDescent="0.3">
      <c r="A1030" s="3" t="s">
        <v>2378</v>
      </c>
      <c r="B1030" s="4" t="s">
        <v>9</v>
      </c>
      <c r="C1030" s="5" t="s">
        <v>708</v>
      </c>
      <c r="D1030" s="5" t="s">
        <v>1918</v>
      </c>
      <c r="E1030" s="5" t="s">
        <v>1990</v>
      </c>
      <c r="F1030" s="5" t="s">
        <v>1991</v>
      </c>
      <c r="G1030" s="5">
        <v>0</v>
      </c>
      <c r="H1030" s="9">
        <v>0</v>
      </c>
      <c r="I1030" s="5">
        <v>0</v>
      </c>
      <c r="J1030" s="5">
        <f t="shared" si="48"/>
        <v>0</v>
      </c>
      <c r="K1030" s="5">
        <v>0</v>
      </c>
      <c r="L1030" s="5">
        <v>0</v>
      </c>
      <c r="M1030" s="5">
        <v>0</v>
      </c>
      <c r="N1030" s="5">
        <v>0</v>
      </c>
      <c r="O1030" s="5">
        <v>0</v>
      </c>
      <c r="P1030" s="5">
        <v>0</v>
      </c>
      <c r="Q1030" s="5">
        <v>0</v>
      </c>
      <c r="R1030" s="5">
        <v>0</v>
      </c>
      <c r="S1030" s="5">
        <v>0</v>
      </c>
      <c r="T1030" s="5">
        <v>0</v>
      </c>
      <c r="U1030" s="5">
        <v>0</v>
      </c>
      <c r="V1030" s="5">
        <v>0</v>
      </c>
      <c r="W1030" s="5"/>
      <c r="X1030" s="5">
        <f t="shared" si="49"/>
        <v>0</v>
      </c>
      <c r="Y1030" s="5">
        <v>0</v>
      </c>
      <c r="Z1030" s="15">
        <f t="shared" si="50"/>
        <v>0</v>
      </c>
      <c r="AA1030" s="5">
        <v>0</v>
      </c>
      <c r="AB1030" s="26">
        <v>0</v>
      </c>
      <c r="AC1030" s="5">
        <v>0</v>
      </c>
      <c r="AD1030" s="26">
        <v>0</v>
      </c>
    </row>
    <row r="1031" spans="1:30" ht="33" x14ac:dyDescent="0.3">
      <c r="A1031" s="3" t="s">
        <v>2378</v>
      </c>
      <c r="B1031" s="4" t="s">
        <v>9</v>
      </c>
      <c r="C1031" s="5" t="s">
        <v>708</v>
      </c>
      <c r="D1031" s="5" t="s">
        <v>1918</v>
      </c>
      <c r="E1031" s="5" t="s">
        <v>1992</v>
      </c>
      <c r="F1031" s="5" t="s">
        <v>1993</v>
      </c>
      <c r="G1031" s="5">
        <v>171290</v>
      </c>
      <c r="H1031" s="9">
        <v>0</v>
      </c>
      <c r="I1031" s="5">
        <v>0</v>
      </c>
      <c r="J1031" s="5">
        <f t="shared" si="48"/>
        <v>171290</v>
      </c>
      <c r="K1031" s="5">
        <v>29463</v>
      </c>
      <c r="L1031" s="5">
        <v>609474.08422524598</v>
      </c>
      <c r="M1031" s="5">
        <v>5888113.7800000003</v>
      </c>
      <c r="N1031" s="5">
        <v>6</v>
      </c>
      <c r="O1031" s="5">
        <v>80112</v>
      </c>
      <c r="P1031" s="5">
        <v>0</v>
      </c>
      <c r="Q1031" s="5">
        <v>0</v>
      </c>
      <c r="R1031" s="5">
        <v>448931</v>
      </c>
      <c r="S1031" s="5">
        <v>0</v>
      </c>
      <c r="T1031" s="5">
        <v>451845</v>
      </c>
      <c r="U1031" s="5">
        <v>-17005.12</v>
      </c>
      <c r="V1031" s="5">
        <v>449667</v>
      </c>
      <c r="W1031" s="5"/>
      <c r="X1031" s="5">
        <f t="shared" si="49"/>
        <v>8111896.7442252459</v>
      </c>
      <c r="Y1031" s="5">
        <v>30856.976000000002</v>
      </c>
      <c r="Z1031" s="15">
        <f t="shared" si="50"/>
        <v>8081039.7682252461</v>
      </c>
      <c r="AA1031" s="5">
        <v>0</v>
      </c>
      <c r="AB1031" s="26">
        <v>0</v>
      </c>
      <c r="AC1031" s="5">
        <v>0</v>
      </c>
      <c r="AD1031" s="26">
        <v>0</v>
      </c>
    </row>
    <row r="1032" spans="1:30" ht="33" x14ac:dyDescent="0.3">
      <c r="A1032" s="3" t="s">
        <v>2378</v>
      </c>
      <c r="B1032" s="4" t="s">
        <v>9</v>
      </c>
      <c r="C1032" s="5" t="s">
        <v>708</v>
      </c>
      <c r="D1032" s="5" t="s">
        <v>1918</v>
      </c>
      <c r="E1032" s="5" t="s">
        <v>1994</v>
      </c>
      <c r="F1032" s="5" t="s">
        <v>1995</v>
      </c>
      <c r="G1032" s="5">
        <v>3143446</v>
      </c>
      <c r="H1032" s="9">
        <v>0</v>
      </c>
      <c r="I1032" s="5">
        <v>0</v>
      </c>
      <c r="J1032" s="5">
        <f t="shared" si="48"/>
        <v>3143446</v>
      </c>
      <c r="K1032" s="5">
        <v>2088268</v>
      </c>
      <c r="L1032" s="5">
        <v>41921545.869291574</v>
      </c>
      <c r="M1032" s="5">
        <v>0</v>
      </c>
      <c r="N1032" s="5">
        <v>108</v>
      </c>
      <c r="O1032" s="5">
        <v>279616</v>
      </c>
      <c r="P1032" s="5">
        <v>0</v>
      </c>
      <c r="Q1032" s="5">
        <v>0</v>
      </c>
      <c r="R1032" s="5">
        <v>2914719</v>
      </c>
      <c r="S1032" s="5">
        <v>0</v>
      </c>
      <c r="T1032" s="5">
        <v>3339036</v>
      </c>
      <c r="U1032" s="5">
        <v>0</v>
      </c>
      <c r="V1032" s="5">
        <v>3257626</v>
      </c>
      <c r="W1032" s="5"/>
      <c r="X1032" s="5">
        <f t="shared" si="49"/>
        <v>56944364.869291574</v>
      </c>
      <c r="Y1032" s="5">
        <v>628689.20000000007</v>
      </c>
      <c r="Z1032" s="15">
        <f t="shared" si="50"/>
        <v>56315675.669291571</v>
      </c>
      <c r="AA1032" s="5">
        <v>0</v>
      </c>
      <c r="AB1032" s="26">
        <v>0</v>
      </c>
      <c r="AC1032" s="5">
        <v>0</v>
      </c>
      <c r="AD1032" s="26">
        <v>0</v>
      </c>
    </row>
    <row r="1033" spans="1:30" ht="33" x14ac:dyDescent="0.3">
      <c r="A1033" s="3" t="s">
        <v>2378</v>
      </c>
      <c r="B1033" s="4" t="s">
        <v>9</v>
      </c>
      <c r="C1033" s="5" t="s">
        <v>708</v>
      </c>
      <c r="D1033" s="5" t="s">
        <v>1918</v>
      </c>
      <c r="E1033" s="5" t="s">
        <v>1996</v>
      </c>
      <c r="F1033" s="5" t="s">
        <v>1997</v>
      </c>
      <c r="G1033" s="5">
        <v>11519103</v>
      </c>
      <c r="H1033" s="9">
        <v>0</v>
      </c>
      <c r="I1033" s="5">
        <v>0</v>
      </c>
      <c r="J1033" s="5">
        <f t="shared" si="48"/>
        <v>11519103</v>
      </c>
      <c r="K1033" s="5">
        <v>3706068</v>
      </c>
      <c r="L1033" s="5">
        <v>66231906.807732031</v>
      </c>
      <c r="M1033" s="5">
        <v>12540328</v>
      </c>
      <c r="N1033" s="5">
        <v>396</v>
      </c>
      <c r="O1033" s="5">
        <v>2681935</v>
      </c>
      <c r="P1033" s="5">
        <v>0</v>
      </c>
      <c r="Q1033" s="5">
        <v>13023365.930000002</v>
      </c>
      <c r="R1033" s="5">
        <v>5459986</v>
      </c>
      <c r="S1033" s="5">
        <v>0</v>
      </c>
      <c r="T1033" s="5">
        <v>7586053</v>
      </c>
      <c r="U1033" s="5">
        <v>0</v>
      </c>
      <c r="V1033" s="5">
        <v>7841043</v>
      </c>
      <c r="W1033" s="5"/>
      <c r="X1033" s="5">
        <f t="shared" si="49"/>
        <v>130590184.73773204</v>
      </c>
      <c r="Y1033" s="5">
        <v>0</v>
      </c>
      <c r="Z1033" s="15">
        <f t="shared" si="50"/>
        <v>130590184.73773204</v>
      </c>
      <c r="AA1033" s="5">
        <v>0</v>
      </c>
      <c r="AB1033" s="26">
        <v>0</v>
      </c>
      <c r="AC1033" s="5">
        <v>0</v>
      </c>
      <c r="AD1033" s="26">
        <v>0</v>
      </c>
    </row>
    <row r="1034" spans="1:30" ht="33" x14ac:dyDescent="0.3">
      <c r="A1034" s="3" t="s">
        <v>2378</v>
      </c>
      <c r="B1034" s="4" t="s">
        <v>9</v>
      </c>
      <c r="C1034" s="5" t="s">
        <v>708</v>
      </c>
      <c r="D1034" s="5" t="s">
        <v>1918</v>
      </c>
      <c r="E1034" s="5" t="s">
        <v>1998</v>
      </c>
      <c r="F1034" s="5" t="s">
        <v>1999</v>
      </c>
      <c r="G1034" s="5">
        <v>0</v>
      </c>
      <c r="H1034" s="9">
        <v>0</v>
      </c>
      <c r="I1034" s="5">
        <v>0</v>
      </c>
      <c r="J1034" s="5">
        <f t="shared" si="48"/>
        <v>0</v>
      </c>
      <c r="K1034" s="5">
        <v>0</v>
      </c>
      <c r="L1034" s="5">
        <v>0</v>
      </c>
      <c r="M1034" s="5">
        <v>0</v>
      </c>
      <c r="N1034" s="5">
        <v>0</v>
      </c>
      <c r="O1034" s="5">
        <v>0</v>
      </c>
      <c r="P1034" s="5">
        <v>0</v>
      </c>
      <c r="Q1034" s="5">
        <v>0</v>
      </c>
      <c r="R1034" s="5">
        <v>0</v>
      </c>
      <c r="S1034" s="5">
        <v>0</v>
      </c>
      <c r="T1034" s="5">
        <v>0</v>
      </c>
      <c r="U1034" s="5">
        <v>0</v>
      </c>
      <c r="V1034" s="5">
        <v>0</v>
      </c>
      <c r="W1034" s="5"/>
      <c r="X1034" s="5">
        <f t="shared" si="49"/>
        <v>0</v>
      </c>
      <c r="Y1034" s="5">
        <v>0</v>
      </c>
      <c r="Z1034" s="15">
        <f t="shared" si="50"/>
        <v>0</v>
      </c>
      <c r="AA1034" s="5">
        <v>0</v>
      </c>
      <c r="AB1034" s="26">
        <v>0</v>
      </c>
      <c r="AC1034" s="5">
        <v>0</v>
      </c>
      <c r="AD1034" s="26">
        <v>0</v>
      </c>
    </row>
    <row r="1035" spans="1:30" ht="33" x14ac:dyDescent="0.3">
      <c r="A1035" s="3" t="s">
        <v>2378</v>
      </c>
      <c r="B1035" s="4" t="s">
        <v>9</v>
      </c>
      <c r="C1035" s="5" t="s">
        <v>708</v>
      </c>
      <c r="D1035" s="5" t="s">
        <v>1918</v>
      </c>
      <c r="E1035" s="5" t="s">
        <v>2000</v>
      </c>
      <c r="F1035" s="5" t="s">
        <v>202</v>
      </c>
      <c r="G1035" s="5">
        <v>138478622</v>
      </c>
      <c r="H1035" s="9">
        <v>0</v>
      </c>
      <c r="I1035" s="5">
        <v>0</v>
      </c>
      <c r="J1035" s="5">
        <f t="shared" si="48"/>
        <v>138478622</v>
      </c>
      <c r="K1035" s="5">
        <v>43699125</v>
      </c>
      <c r="L1035" s="5">
        <v>769036610.31124377</v>
      </c>
      <c r="M1035" s="5">
        <v>174582177.19</v>
      </c>
      <c r="N1035" s="5">
        <v>4765</v>
      </c>
      <c r="O1035" s="5">
        <v>54581968</v>
      </c>
      <c r="P1035" s="5">
        <v>0</v>
      </c>
      <c r="Q1035" s="5">
        <v>10218900.770000003</v>
      </c>
      <c r="R1035" s="5">
        <v>65795995</v>
      </c>
      <c r="S1035" s="5">
        <v>0</v>
      </c>
      <c r="T1035" s="5">
        <v>80081275</v>
      </c>
      <c r="U1035" s="5">
        <v>0</v>
      </c>
      <c r="V1035" s="5">
        <v>82036135</v>
      </c>
      <c r="W1035" s="5"/>
      <c r="X1035" s="5">
        <f t="shared" si="49"/>
        <v>1418515573.2712438</v>
      </c>
      <c r="Y1035" s="5">
        <v>0</v>
      </c>
      <c r="Z1035" s="15">
        <f t="shared" si="50"/>
        <v>1418515573.2712438</v>
      </c>
      <c r="AA1035" s="5">
        <v>1201000000</v>
      </c>
      <c r="AB1035" s="26">
        <v>0.84665972135249079</v>
      </c>
      <c r="AC1035" s="5">
        <v>0</v>
      </c>
      <c r="AD1035" s="26">
        <v>0</v>
      </c>
    </row>
    <row r="1036" spans="1:30" ht="33" x14ac:dyDescent="0.3">
      <c r="A1036" s="3" t="s">
        <v>2378</v>
      </c>
      <c r="B1036" s="4" t="s">
        <v>9</v>
      </c>
      <c r="C1036" s="5" t="s">
        <v>708</v>
      </c>
      <c r="D1036" s="5" t="s">
        <v>1918</v>
      </c>
      <c r="E1036" s="5" t="s">
        <v>2001</v>
      </c>
      <c r="F1036" s="5" t="s">
        <v>2002</v>
      </c>
      <c r="G1036" s="5">
        <v>61218560</v>
      </c>
      <c r="H1036" s="9">
        <v>0</v>
      </c>
      <c r="I1036" s="5">
        <v>0</v>
      </c>
      <c r="J1036" s="5">
        <f t="shared" si="48"/>
        <v>61218560</v>
      </c>
      <c r="K1036" s="5">
        <v>2152400</v>
      </c>
      <c r="L1036" s="5">
        <v>59.114923447370529</v>
      </c>
      <c r="M1036" s="5">
        <v>390456.3</v>
      </c>
      <c r="N1036" s="5">
        <v>2106</v>
      </c>
      <c r="O1036" s="5">
        <v>4079179</v>
      </c>
      <c r="P1036" s="5">
        <v>0</v>
      </c>
      <c r="Q1036" s="5">
        <v>0</v>
      </c>
      <c r="R1036" s="5">
        <v>314154</v>
      </c>
      <c r="S1036" s="5">
        <v>0</v>
      </c>
      <c r="T1036" s="5">
        <v>292291</v>
      </c>
      <c r="U1036" s="5">
        <v>-6077582.7300000004</v>
      </c>
      <c r="V1036" s="5">
        <v>288242</v>
      </c>
      <c r="W1036" s="5"/>
      <c r="X1036" s="5">
        <f t="shared" si="49"/>
        <v>62659864.68492344</v>
      </c>
      <c r="Y1036" s="5">
        <v>11028195.454</v>
      </c>
      <c r="Z1036" s="15">
        <f t="shared" si="50"/>
        <v>51631669.230923444</v>
      </c>
      <c r="AA1036" s="5">
        <v>5299355.3499999996</v>
      </c>
      <c r="AB1036" s="26">
        <v>0.10263769172944129</v>
      </c>
      <c r="AC1036" s="5">
        <v>5299355.3499999996</v>
      </c>
      <c r="AD1036" s="26">
        <v>0.10263769172944129</v>
      </c>
    </row>
    <row r="1037" spans="1:30" ht="33" x14ac:dyDescent="0.3">
      <c r="A1037" s="3" t="s">
        <v>2378</v>
      </c>
      <c r="B1037" s="4" t="s">
        <v>9</v>
      </c>
      <c r="C1037" s="5" t="s">
        <v>708</v>
      </c>
      <c r="D1037" s="5" t="s">
        <v>1918</v>
      </c>
      <c r="E1037" s="5" t="s">
        <v>2003</v>
      </c>
      <c r="F1037" s="5" t="s">
        <v>811</v>
      </c>
      <c r="G1037" s="5">
        <v>16646306</v>
      </c>
      <c r="H1037" s="9">
        <v>0</v>
      </c>
      <c r="I1037" s="5">
        <v>0</v>
      </c>
      <c r="J1037" s="5">
        <f t="shared" si="48"/>
        <v>16646306</v>
      </c>
      <c r="K1037" s="5">
        <v>2837982</v>
      </c>
      <c r="L1037" s="5">
        <v>57193039.199676849</v>
      </c>
      <c r="M1037" s="5">
        <v>0</v>
      </c>
      <c r="N1037" s="5">
        <v>573</v>
      </c>
      <c r="O1037" s="5">
        <v>7267446</v>
      </c>
      <c r="P1037" s="5">
        <v>0</v>
      </c>
      <c r="Q1037" s="5">
        <v>11800353.690000001</v>
      </c>
      <c r="R1037" s="5">
        <v>4292447</v>
      </c>
      <c r="S1037" s="5">
        <v>0</v>
      </c>
      <c r="T1037" s="5">
        <v>6424518</v>
      </c>
      <c r="U1037" s="5">
        <v>0</v>
      </c>
      <c r="V1037" s="5">
        <v>7062714</v>
      </c>
      <c r="W1037" s="5"/>
      <c r="X1037" s="5">
        <f t="shared" si="49"/>
        <v>113525378.88967684</v>
      </c>
      <c r="Y1037" s="5">
        <v>0</v>
      </c>
      <c r="Z1037" s="15">
        <f t="shared" si="50"/>
        <v>113525378.88967684</v>
      </c>
      <c r="AA1037" s="5">
        <v>89080000</v>
      </c>
      <c r="AB1037" s="26">
        <v>0.78467036068267448</v>
      </c>
      <c r="AC1037" s="5">
        <v>30963656</v>
      </c>
      <c r="AD1037" s="26">
        <v>0.27274655502440792</v>
      </c>
    </row>
    <row r="1038" spans="1:30" ht="33" x14ac:dyDescent="0.3">
      <c r="A1038" s="3" t="s">
        <v>2378</v>
      </c>
      <c r="B1038" s="4" t="s">
        <v>9</v>
      </c>
      <c r="C1038" s="5" t="s">
        <v>708</v>
      </c>
      <c r="D1038" s="5" t="s">
        <v>1918</v>
      </c>
      <c r="E1038" s="5" t="s">
        <v>2004</v>
      </c>
      <c r="F1038" s="5" t="s">
        <v>2005</v>
      </c>
      <c r="G1038" s="5">
        <v>4857255</v>
      </c>
      <c r="H1038" s="9">
        <v>0</v>
      </c>
      <c r="I1038" s="5">
        <v>0</v>
      </c>
      <c r="J1038" s="5">
        <f t="shared" si="48"/>
        <v>4857255</v>
      </c>
      <c r="K1038" s="5">
        <v>14909901</v>
      </c>
      <c r="L1038" s="5">
        <v>41907965.618182644</v>
      </c>
      <c r="M1038" s="5">
        <v>284326767.21999997</v>
      </c>
      <c r="N1038" s="5">
        <v>167</v>
      </c>
      <c r="O1038" s="5">
        <v>1752432</v>
      </c>
      <c r="P1038" s="5">
        <v>0</v>
      </c>
      <c r="Q1038" s="5">
        <v>3436619.3099999996</v>
      </c>
      <c r="R1038" s="5">
        <v>21234586</v>
      </c>
      <c r="S1038" s="5">
        <v>0</v>
      </c>
      <c r="T1038" s="5">
        <v>24251506</v>
      </c>
      <c r="U1038" s="5">
        <v>0</v>
      </c>
      <c r="V1038" s="5">
        <v>23759129</v>
      </c>
      <c r="W1038" s="5"/>
      <c r="X1038" s="5">
        <f t="shared" si="49"/>
        <v>420436328.14818263</v>
      </c>
      <c r="Y1038" s="5">
        <v>0</v>
      </c>
      <c r="Z1038" s="15">
        <f t="shared" si="50"/>
        <v>420436328.14818263</v>
      </c>
      <c r="AA1038" s="5">
        <v>360873122</v>
      </c>
      <c r="AB1038" s="26">
        <v>0.85833002012330961</v>
      </c>
      <c r="AC1038" s="5">
        <v>360873122</v>
      </c>
      <c r="AD1038" s="26">
        <v>0.85833002012330961</v>
      </c>
    </row>
    <row r="1039" spans="1:30" ht="33" x14ac:dyDescent="0.3">
      <c r="A1039" s="3" t="s">
        <v>2378</v>
      </c>
      <c r="B1039" s="4" t="s">
        <v>9</v>
      </c>
      <c r="C1039" s="5" t="s">
        <v>708</v>
      </c>
      <c r="D1039" s="5" t="s">
        <v>1918</v>
      </c>
      <c r="E1039" s="5" t="s">
        <v>2006</v>
      </c>
      <c r="F1039" s="5" t="s">
        <v>2007</v>
      </c>
      <c r="G1039" s="5">
        <v>27172</v>
      </c>
      <c r="H1039" s="9">
        <v>0</v>
      </c>
      <c r="I1039" s="5">
        <v>0</v>
      </c>
      <c r="J1039" s="5">
        <f t="shared" si="48"/>
        <v>27172</v>
      </c>
      <c r="K1039" s="5">
        <v>134539</v>
      </c>
      <c r="L1039" s="5">
        <v>2923452.2431929326</v>
      </c>
      <c r="M1039" s="5">
        <v>59677163.43</v>
      </c>
      <c r="N1039" s="5">
        <v>1</v>
      </c>
      <c r="O1039" s="5">
        <v>0</v>
      </c>
      <c r="P1039" s="5">
        <v>0</v>
      </c>
      <c r="Q1039" s="5">
        <v>0</v>
      </c>
      <c r="R1039" s="5">
        <v>4325146</v>
      </c>
      <c r="S1039" s="5">
        <v>0</v>
      </c>
      <c r="T1039" s="5">
        <v>4289912</v>
      </c>
      <c r="U1039" s="5">
        <v>0</v>
      </c>
      <c r="V1039" s="5">
        <v>4272193</v>
      </c>
      <c r="W1039" s="5"/>
      <c r="X1039" s="5">
        <f t="shared" si="49"/>
        <v>75649578.673192933</v>
      </c>
      <c r="Y1039" s="5">
        <v>0</v>
      </c>
      <c r="Z1039" s="15">
        <f t="shared" si="50"/>
        <v>75649578.673192933</v>
      </c>
      <c r="AA1039" s="5">
        <v>0</v>
      </c>
      <c r="AB1039" s="26">
        <v>0</v>
      </c>
      <c r="AC1039" s="5">
        <v>0</v>
      </c>
      <c r="AD1039" s="26">
        <v>0</v>
      </c>
    </row>
    <row r="1040" spans="1:30" ht="33" x14ac:dyDescent="0.3">
      <c r="A1040" s="3" t="s">
        <v>2378</v>
      </c>
      <c r="B1040" s="4" t="s">
        <v>9</v>
      </c>
      <c r="C1040" s="5" t="s">
        <v>708</v>
      </c>
      <c r="D1040" s="5" t="s">
        <v>1918</v>
      </c>
      <c r="E1040" s="5" t="s">
        <v>2008</v>
      </c>
      <c r="F1040" s="5" t="s">
        <v>2009</v>
      </c>
      <c r="G1040" s="5">
        <v>0</v>
      </c>
      <c r="H1040" s="9">
        <v>0</v>
      </c>
      <c r="I1040" s="5">
        <v>0</v>
      </c>
      <c r="J1040" s="5">
        <f t="shared" si="48"/>
        <v>0</v>
      </c>
      <c r="K1040" s="5">
        <v>0</v>
      </c>
      <c r="L1040" s="5">
        <v>0</v>
      </c>
      <c r="M1040" s="5">
        <v>0</v>
      </c>
      <c r="N1040" s="5">
        <v>0</v>
      </c>
      <c r="O1040" s="5">
        <v>0</v>
      </c>
      <c r="P1040" s="5">
        <v>0</v>
      </c>
      <c r="Q1040" s="5">
        <v>0</v>
      </c>
      <c r="R1040" s="5">
        <v>0</v>
      </c>
      <c r="S1040" s="5">
        <v>0</v>
      </c>
      <c r="T1040" s="5">
        <v>0</v>
      </c>
      <c r="U1040" s="5">
        <v>0</v>
      </c>
      <c r="V1040" s="5">
        <v>0</v>
      </c>
      <c r="W1040" s="5"/>
      <c r="X1040" s="5">
        <f t="shared" si="49"/>
        <v>0</v>
      </c>
      <c r="Y1040" s="5">
        <v>0</v>
      </c>
      <c r="Z1040" s="15">
        <f t="shared" si="50"/>
        <v>0</v>
      </c>
      <c r="AA1040" s="5">
        <v>0</v>
      </c>
      <c r="AB1040" s="26">
        <v>0</v>
      </c>
      <c r="AC1040" s="5">
        <v>0</v>
      </c>
      <c r="AD1040" s="26">
        <v>0</v>
      </c>
    </row>
    <row r="1041" spans="1:30" ht="33" x14ac:dyDescent="0.3">
      <c r="A1041" s="3" t="s">
        <v>2378</v>
      </c>
      <c r="B1041" s="4" t="s">
        <v>9</v>
      </c>
      <c r="C1041" s="5" t="s">
        <v>708</v>
      </c>
      <c r="D1041" s="5" t="s">
        <v>1918</v>
      </c>
      <c r="E1041" s="5" t="s">
        <v>2010</v>
      </c>
      <c r="F1041" s="5" t="s">
        <v>2011</v>
      </c>
      <c r="G1041" s="5">
        <v>941339</v>
      </c>
      <c r="H1041" s="9">
        <v>0</v>
      </c>
      <c r="I1041" s="5">
        <v>0</v>
      </c>
      <c r="J1041" s="5">
        <f t="shared" si="48"/>
        <v>941339</v>
      </c>
      <c r="K1041" s="5">
        <v>18945</v>
      </c>
      <c r="L1041" s="5">
        <v>229323.95882839637</v>
      </c>
      <c r="M1041" s="5">
        <v>0</v>
      </c>
      <c r="N1041" s="5">
        <v>32</v>
      </c>
      <c r="O1041" s="5">
        <v>462236</v>
      </c>
      <c r="P1041" s="5">
        <v>0</v>
      </c>
      <c r="Q1041" s="5">
        <v>0</v>
      </c>
      <c r="R1041" s="5">
        <v>25452</v>
      </c>
      <c r="S1041" s="5">
        <v>0</v>
      </c>
      <c r="T1041" s="5">
        <v>49801</v>
      </c>
      <c r="U1041" s="5">
        <v>-93453.119999999995</v>
      </c>
      <c r="V1041" s="5">
        <v>49055</v>
      </c>
      <c r="W1041" s="5"/>
      <c r="X1041" s="5">
        <f t="shared" si="49"/>
        <v>1682730.8388283965</v>
      </c>
      <c r="Y1041" s="5">
        <v>169577.17600000001</v>
      </c>
      <c r="Z1041" s="15">
        <f t="shared" si="50"/>
        <v>1513153.6628283965</v>
      </c>
      <c r="AA1041" s="5">
        <v>0</v>
      </c>
      <c r="AB1041" s="26">
        <v>0</v>
      </c>
      <c r="AC1041" s="5">
        <v>0</v>
      </c>
      <c r="AD1041" s="26">
        <v>0</v>
      </c>
    </row>
    <row r="1042" spans="1:30" ht="33" x14ac:dyDescent="0.3">
      <c r="A1042" s="3" t="s">
        <v>2378</v>
      </c>
      <c r="B1042" s="4" t="s">
        <v>9</v>
      </c>
      <c r="C1042" s="5" t="s">
        <v>742</v>
      </c>
      <c r="D1042" s="5" t="s">
        <v>2012</v>
      </c>
      <c r="E1042" s="5" t="s">
        <v>2013</v>
      </c>
      <c r="F1042" s="5" t="s">
        <v>2012</v>
      </c>
      <c r="G1042" s="5">
        <v>121394238</v>
      </c>
      <c r="H1042" s="9">
        <v>0</v>
      </c>
      <c r="I1042" s="5">
        <v>0</v>
      </c>
      <c r="J1042" s="5">
        <f t="shared" si="48"/>
        <v>121394238</v>
      </c>
      <c r="K1042" s="5">
        <v>208626992</v>
      </c>
      <c r="L1042" s="5">
        <v>3773746468.4867706</v>
      </c>
      <c r="M1042" s="5">
        <v>636715450.07000005</v>
      </c>
      <c r="N1042" s="5">
        <v>4177</v>
      </c>
      <c r="O1042" s="5">
        <v>20902095</v>
      </c>
      <c r="P1042" s="5">
        <v>0</v>
      </c>
      <c r="Q1042" s="5">
        <v>14690345.51</v>
      </c>
      <c r="R1042" s="5">
        <v>317977060</v>
      </c>
      <c r="S1042" s="5">
        <v>0</v>
      </c>
      <c r="T1042" s="5">
        <v>327635381</v>
      </c>
      <c r="U1042" s="5">
        <v>0</v>
      </c>
      <c r="V1042" s="5">
        <v>307556140</v>
      </c>
      <c r="W1042" s="5"/>
      <c r="X1042" s="5">
        <f t="shared" si="49"/>
        <v>5729248347.0667706</v>
      </c>
      <c r="Y1042" s="5">
        <v>0</v>
      </c>
      <c r="Z1042" s="15">
        <f t="shared" si="50"/>
        <v>5729248347.0667706</v>
      </c>
      <c r="AA1042" s="5">
        <v>3754676416.7200003</v>
      </c>
      <c r="AB1042" s="26">
        <v>0.65535235850655682</v>
      </c>
      <c r="AC1042" s="5">
        <v>1640250076.48</v>
      </c>
      <c r="AD1042" s="26">
        <v>0.28629411348868589</v>
      </c>
    </row>
    <row r="1043" spans="1:30" ht="33" x14ac:dyDescent="0.3">
      <c r="A1043" s="3" t="s">
        <v>2378</v>
      </c>
      <c r="B1043" s="4" t="s">
        <v>9</v>
      </c>
      <c r="C1043" s="5" t="s">
        <v>742</v>
      </c>
      <c r="D1043" s="5" t="s">
        <v>2012</v>
      </c>
      <c r="E1043" s="5" t="s">
        <v>2014</v>
      </c>
      <c r="F1043" s="5" t="s">
        <v>2015</v>
      </c>
      <c r="G1043" s="5">
        <v>49255198</v>
      </c>
      <c r="H1043" s="9">
        <v>0</v>
      </c>
      <c r="I1043" s="5">
        <v>0</v>
      </c>
      <c r="J1043" s="5">
        <f t="shared" si="48"/>
        <v>49255198</v>
      </c>
      <c r="K1043" s="5">
        <v>23882331</v>
      </c>
      <c r="L1043" s="5">
        <v>517904733.22686028</v>
      </c>
      <c r="M1043" s="5">
        <v>26872174.539999999</v>
      </c>
      <c r="N1043" s="5">
        <v>1695</v>
      </c>
      <c r="O1043" s="5">
        <v>7541816</v>
      </c>
      <c r="P1043" s="5">
        <v>0</v>
      </c>
      <c r="Q1043" s="5">
        <v>8392530.4000000004</v>
      </c>
      <c r="R1043" s="5">
        <v>35524276</v>
      </c>
      <c r="S1043" s="5">
        <v>0</v>
      </c>
      <c r="T1043" s="5">
        <v>41413465</v>
      </c>
      <c r="U1043" s="5">
        <v>0</v>
      </c>
      <c r="V1043" s="5">
        <v>42941996</v>
      </c>
      <c r="W1043" s="5"/>
      <c r="X1043" s="5">
        <f t="shared" si="49"/>
        <v>753730215.16686022</v>
      </c>
      <c r="Y1043" s="5">
        <v>9851039.5999999996</v>
      </c>
      <c r="Z1043" s="15">
        <f t="shared" si="50"/>
        <v>743879175.5668602</v>
      </c>
      <c r="AA1043" s="5">
        <v>0</v>
      </c>
      <c r="AB1043" s="26">
        <v>0</v>
      </c>
      <c r="AC1043" s="5">
        <v>0</v>
      </c>
      <c r="AD1043" s="26">
        <v>0</v>
      </c>
    </row>
    <row r="1044" spans="1:30" ht="33" x14ac:dyDescent="0.3">
      <c r="A1044" s="3" t="s">
        <v>2378</v>
      </c>
      <c r="B1044" s="4" t="s">
        <v>9</v>
      </c>
      <c r="C1044" s="5" t="s">
        <v>742</v>
      </c>
      <c r="D1044" s="5" t="s">
        <v>2012</v>
      </c>
      <c r="E1044" s="5" t="s">
        <v>2016</v>
      </c>
      <c r="F1044" s="5" t="s">
        <v>2017</v>
      </c>
      <c r="G1044" s="5">
        <v>0</v>
      </c>
      <c r="H1044" s="9">
        <v>0</v>
      </c>
      <c r="I1044" s="5">
        <v>0</v>
      </c>
      <c r="J1044" s="5">
        <f t="shared" si="48"/>
        <v>0</v>
      </c>
      <c r="K1044" s="5">
        <v>0</v>
      </c>
      <c r="L1044" s="5">
        <v>0</v>
      </c>
      <c r="M1044" s="5">
        <v>0</v>
      </c>
      <c r="N1044" s="5">
        <v>0</v>
      </c>
      <c r="O1044" s="5">
        <v>0</v>
      </c>
      <c r="P1044" s="5">
        <v>0</v>
      </c>
      <c r="Q1044" s="5">
        <v>0</v>
      </c>
      <c r="R1044" s="5">
        <v>0</v>
      </c>
      <c r="S1044" s="5">
        <v>0</v>
      </c>
      <c r="T1044" s="5">
        <v>0</v>
      </c>
      <c r="U1044" s="5">
        <v>0</v>
      </c>
      <c r="V1044" s="5">
        <v>0</v>
      </c>
      <c r="W1044" s="5"/>
      <c r="X1044" s="5">
        <f t="shared" si="49"/>
        <v>0</v>
      </c>
      <c r="Y1044" s="5">
        <v>0</v>
      </c>
      <c r="Z1044" s="15">
        <f t="shared" si="50"/>
        <v>0</v>
      </c>
      <c r="AA1044" s="5">
        <v>0</v>
      </c>
      <c r="AB1044" s="26">
        <v>0</v>
      </c>
      <c r="AC1044" s="5">
        <v>0</v>
      </c>
      <c r="AD1044" s="26">
        <v>0</v>
      </c>
    </row>
    <row r="1045" spans="1:30" ht="33" x14ac:dyDescent="0.3">
      <c r="A1045" s="3" t="s">
        <v>2378</v>
      </c>
      <c r="B1045" s="4" t="s">
        <v>9</v>
      </c>
      <c r="C1045" s="5" t="s">
        <v>742</v>
      </c>
      <c r="D1045" s="5" t="s">
        <v>2012</v>
      </c>
      <c r="E1045" s="5" t="s">
        <v>2018</v>
      </c>
      <c r="F1045" s="5" t="s">
        <v>2019</v>
      </c>
      <c r="G1045" s="5">
        <v>298201</v>
      </c>
      <c r="H1045" s="9">
        <v>0</v>
      </c>
      <c r="I1045" s="5">
        <v>0</v>
      </c>
      <c r="J1045" s="5">
        <f t="shared" si="48"/>
        <v>298201</v>
      </c>
      <c r="K1045" s="5">
        <v>76086</v>
      </c>
      <c r="L1045" s="5">
        <v>1653706.27</v>
      </c>
      <c r="M1045" s="5">
        <v>0</v>
      </c>
      <c r="N1045" s="5">
        <v>10</v>
      </c>
      <c r="O1045" s="5">
        <v>0</v>
      </c>
      <c r="P1045" s="5">
        <v>0</v>
      </c>
      <c r="Q1045" s="5">
        <v>0</v>
      </c>
      <c r="R1045" s="5">
        <v>110158</v>
      </c>
      <c r="S1045" s="5">
        <v>0</v>
      </c>
      <c r="T1045" s="5">
        <v>127270</v>
      </c>
      <c r="U1045" s="5">
        <v>-29604.44</v>
      </c>
      <c r="V1045" s="5">
        <v>125378</v>
      </c>
      <c r="W1045" s="5"/>
      <c r="X1045" s="5">
        <f t="shared" si="49"/>
        <v>2361204.83</v>
      </c>
      <c r="Y1045" s="5">
        <v>53719.312000000005</v>
      </c>
      <c r="Z1045" s="15">
        <f t="shared" si="50"/>
        <v>2307485.5180000002</v>
      </c>
      <c r="AA1045" s="5">
        <v>0</v>
      </c>
      <c r="AB1045" s="26">
        <v>0</v>
      </c>
      <c r="AC1045" s="5">
        <v>0</v>
      </c>
      <c r="AD1045" s="26">
        <v>0</v>
      </c>
    </row>
    <row r="1046" spans="1:30" ht="33" x14ac:dyDescent="0.3">
      <c r="A1046" s="3" t="s">
        <v>2378</v>
      </c>
      <c r="B1046" s="4" t="s">
        <v>9</v>
      </c>
      <c r="C1046" s="5" t="s">
        <v>742</v>
      </c>
      <c r="D1046" s="5" t="s">
        <v>2012</v>
      </c>
      <c r="E1046" s="5" t="s">
        <v>2020</v>
      </c>
      <c r="F1046" s="5" t="s">
        <v>2021</v>
      </c>
      <c r="G1046" s="5">
        <v>7290540</v>
      </c>
      <c r="H1046" s="9">
        <v>0</v>
      </c>
      <c r="I1046" s="5">
        <v>0</v>
      </c>
      <c r="J1046" s="5">
        <f t="shared" si="48"/>
        <v>7290540</v>
      </c>
      <c r="K1046" s="5">
        <v>1520767</v>
      </c>
      <c r="L1046" s="5">
        <v>31004743.410315242</v>
      </c>
      <c r="M1046" s="5">
        <v>0</v>
      </c>
      <c r="N1046" s="5">
        <v>251</v>
      </c>
      <c r="O1046" s="5">
        <v>3548988</v>
      </c>
      <c r="P1046" s="5">
        <v>0</v>
      </c>
      <c r="Q1046" s="5">
        <v>3774411.7199999993</v>
      </c>
      <c r="R1046" s="5">
        <v>2316652</v>
      </c>
      <c r="S1046" s="5">
        <v>0</v>
      </c>
      <c r="T1046" s="5">
        <v>3303536</v>
      </c>
      <c r="U1046" s="5">
        <v>0</v>
      </c>
      <c r="V1046" s="5">
        <v>2565875</v>
      </c>
      <c r="W1046" s="5"/>
      <c r="X1046" s="5">
        <f t="shared" si="49"/>
        <v>55325764.130315244</v>
      </c>
      <c r="Y1046" s="5">
        <v>0</v>
      </c>
      <c r="Z1046" s="15">
        <f t="shared" si="50"/>
        <v>55325764.130315244</v>
      </c>
      <c r="AA1046" s="5">
        <v>45843122.240000002</v>
      </c>
      <c r="AB1046" s="26">
        <v>0.82860350797903726</v>
      </c>
      <c r="AC1046" s="5">
        <v>45843122.240000002</v>
      </c>
      <c r="AD1046" s="26">
        <v>0.82860350797903726</v>
      </c>
    </row>
    <row r="1047" spans="1:30" ht="33" x14ac:dyDescent="0.3">
      <c r="A1047" s="3" t="s">
        <v>2378</v>
      </c>
      <c r="B1047" s="4" t="s">
        <v>9</v>
      </c>
      <c r="C1047" s="5" t="s">
        <v>742</v>
      </c>
      <c r="D1047" s="5" t="s">
        <v>2012</v>
      </c>
      <c r="E1047" s="5" t="s">
        <v>2022</v>
      </c>
      <c r="F1047" s="5" t="s">
        <v>42</v>
      </c>
      <c r="G1047" s="5">
        <v>0</v>
      </c>
      <c r="H1047" s="9">
        <v>0</v>
      </c>
      <c r="I1047" s="5">
        <v>0</v>
      </c>
      <c r="J1047" s="5">
        <f t="shared" si="48"/>
        <v>0</v>
      </c>
      <c r="K1047" s="5">
        <v>53401</v>
      </c>
      <c r="L1047" s="5">
        <v>1160071.7091523861</v>
      </c>
      <c r="M1047" s="5">
        <v>4350479.03</v>
      </c>
      <c r="N1047" s="5">
        <v>0</v>
      </c>
      <c r="O1047" s="5">
        <v>0</v>
      </c>
      <c r="P1047" s="5">
        <v>0</v>
      </c>
      <c r="Q1047" s="5">
        <v>0</v>
      </c>
      <c r="R1047" s="5">
        <v>375588</v>
      </c>
      <c r="S1047" s="5">
        <v>0</v>
      </c>
      <c r="T1047" s="5">
        <v>380541</v>
      </c>
      <c r="U1047" s="5">
        <v>0</v>
      </c>
      <c r="V1047" s="5">
        <v>378239</v>
      </c>
      <c r="W1047" s="5"/>
      <c r="X1047" s="5">
        <f t="shared" si="49"/>
        <v>6698319.7391523868</v>
      </c>
      <c r="Y1047" s="5">
        <v>0</v>
      </c>
      <c r="Z1047" s="15">
        <f t="shared" si="50"/>
        <v>6698319.7391523868</v>
      </c>
      <c r="AA1047" s="5">
        <v>0</v>
      </c>
      <c r="AB1047" s="26">
        <v>0</v>
      </c>
      <c r="AC1047" s="5">
        <v>0</v>
      </c>
      <c r="AD1047" s="26">
        <v>0</v>
      </c>
    </row>
    <row r="1048" spans="1:30" ht="33" x14ac:dyDescent="0.3">
      <c r="A1048" s="3" t="s">
        <v>2378</v>
      </c>
      <c r="B1048" s="4" t="s">
        <v>9</v>
      </c>
      <c r="C1048" s="5" t="s">
        <v>742</v>
      </c>
      <c r="D1048" s="5" t="s">
        <v>2012</v>
      </c>
      <c r="E1048" s="5" t="s">
        <v>2023</v>
      </c>
      <c r="F1048" s="5" t="s">
        <v>316</v>
      </c>
      <c r="G1048" s="5">
        <v>1123587</v>
      </c>
      <c r="H1048" s="9">
        <v>0</v>
      </c>
      <c r="I1048" s="5">
        <v>0</v>
      </c>
      <c r="J1048" s="5">
        <f t="shared" si="48"/>
        <v>1123587</v>
      </c>
      <c r="K1048" s="5">
        <v>330191</v>
      </c>
      <c r="L1048" s="5">
        <v>7134168.3751000604</v>
      </c>
      <c r="M1048" s="5">
        <v>592723.98</v>
      </c>
      <c r="N1048" s="5">
        <v>39</v>
      </c>
      <c r="O1048" s="5">
        <v>64113</v>
      </c>
      <c r="P1048" s="5">
        <v>0</v>
      </c>
      <c r="Q1048" s="5">
        <v>16856130.199999999</v>
      </c>
      <c r="R1048" s="5">
        <v>499991</v>
      </c>
      <c r="S1048" s="5">
        <v>0</v>
      </c>
      <c r="T1048" s="5">
        <v>1407985</v>
      </c>
      <c r="U1048" s="5">
        <v>-111546.12</v>
      </c>
      <c r="V1048" s="5">
        <v>1897651</v>
      </c>
      <c r="W1048" s="5"/>
      <c r="X1048" s="5">
        <f t="shared" si="49"/>
        <v>29795033.43510006</v>
      </c>
      <c r="Y1048" s="5">
        <v>0</v>
      </c>
      <c r="Z1048" s="15">
        <f t="shared" si="50"/>
        <v>29795033.43510006</v>
      </c>
      <c r="AA1048" s="5">
        <v>0</v>
      </c>
      <c r="AB1048" s="26">
        <v>0</v>
      </c>
      <c r="AC1048" s="5">
        <v>0</v>
      </c>
      <c r="AD1048" s="26">
        <v>0</v>
      </c>
    </row>
    <row r="1049" spans="1:30" ht="33" x14ac:dyDescent="0.3">
      <c r="A1049" s="3" t="s">
        <v>2378</v>
      </c>
      <c r="B1049" s="4" t="s">
        <v>9</v>
      </c>
      <c r="C1049" s="5" t="s">
        <v>742</v>
      </c>
      <c r="D1049" s="5" t="s">
        <v>2012</v>
      </c>
      <c r="E1049" s="5" t="s">
        <v>2024</v>
      </c>
      <c r="F1049" s="5" t="s">
        <v>2025</v>
      </c>
      <c r="G1049" s="5">
        <v>724901364</v>
      </c>
      <c r="H1049" s="9">
        <v>0</v>
      </c>
      <c r="I1049" s="5">
        <v>0</v>
      </c>
      <c r="J1049" s="5">
        <f t="shared" si="48"/>
        <v>724901364</v>
      </c>
      <c r="K1049" s="5">
        <v>154349189.37</v>
      </c>
      <c r="L1049" s="5">
        <v>1139352134.0256295</v>
      </c>
      <c r="M1049" s="5">
        <v>2128991328.1199999</v>
      </c>
      <c r="N1049" s="5">
        <v>24943</v>
      </c>
      <c r="O1049" s="5">
        <v>215729892</v>
      </c>
      <c r="P1049" s="5">
        <v>0</v>
      </c>
      <c r="Q1049" s="5">
        <v>42111431.709999986</v>
      </c>
      <c r="R1049" s="5">
        <v>235943745</v>
      </c>
      <c r="S1049" s="5">
        <v>0</v>
      </c>
      <c r="T1049" s="5">
        <v>284403890</v>
      </c>
      <c r="U1049" s="5">
        <v>801610898.25</v>
      </c>
      <c r="V1049" s="5">
        <v>174487769</v>
      </c>
      <c r="W1049" s="5"/>
      <c r="X1049" s="5">
        <f t="shared" si="49"/>
        <v>5901906584.4756289</v>
      </c>
      <c r="Y1049" s="5">
        <v>0</v>
      </c>
      <c r="Z1049" s="15">
        <f t="shared" si="50"/>
        <v>5901906584.4756289</v>
      </c>
      <c r="AA1049" s="5">
        <v>3672213340.4000001</v>
      </c>
      <c r="AB1049" s="26">
        <v>0.62220797429416919</v>
      </c>
      <c r="AC1049" s="5">
        <v>3405727818.1199999</v>
      </c>
      <c r="AD1049" s="26">
        <v>0.57705552762871981</v>
      </c>
    </row>
    <row r="1050" spans="1:30" ht="33" x14ac:dyDescent="0.3">
      <c r="A1050" s="3" t="s">
        <v>2378</v>
      </c>
      <c r="B1050" s="4" t="s">
        <v>9</v>
      </c>
      <c r="C1050" s="5" t="s">
        <v>742</v>
      </c>
      <c r="D1050" s="5" t="s">
        <v>2012</v>
      </c>
      <c r="E1050" s="5" t="s">
        <v>2026</v>
      </c>
      <c r="F1050" s="5" t="s">
        <v>2027</v>
      </c>
      <c r="G1050" s="5">
        <v>153187</v>
      </c>
      <c r="H1050" s="9">
        <v>0</v>
      </c>
      <c r="I1050" s="5">
        <v>0</v>
      </c>
      <c r="J1050" s="5">
        <f t="shared" si="48"/>
        <v>153187</v>
      </c>
      <c r="K1050" s="5">
        <v>745196</v>
      </c>
      <c r="L1050" s="5">
        <v>5476560.8452222543</v>
      </c>
      <c r="M1050" s="5">
        <v>0</v>
      </c>
      <c r="N1050" s="5">
        <v>5</v>
      </c>
      <c r="O1050" s="5">
        <v>0</v>
      </c>
      <c r="P1050" s="5">
        <v>0</v>
      </c>
      <c r="Q1050" s="5">
        <v>0</v>
      </c>
      <c r="R1050" s="5">
        <v>1032089</v>
      </c>
      <c r="S1050" s="5">
        <v>0</v>
      </c>
      <c r="T1050" s="5">
        <v>1162568</v>
      </c>
      <c r="U1050" s="5">
        <v>-15207.92</v>
      </c>
      <c r="V1050" s="5">
        <v>1151219</v>
      </c>
      <c r="W1050" s="5"/>
      <c r="X1050" s="5">
        <f t="shared" si="49"/>
        <v>9705616.9252222534</v>
      </c>
      <c r="Y1050" s="5">
        <v>0</v>
      </c>
      <c r="Z1050" s="15">
        <f t="shared" si="50"/>
        <v>9705616.9252222534</v>
      </c>
      <c r="AA1050" s="5">
        <v>0</v>
      </c>
      <c r="AB1050" s="26">
        <v>0</v>
      </c>
      <c r="AC1050" s="5">
        <v>0</v>
      </c>
      <c r="AD1050" s="26">
        <v>0</v>
      </c>
    </row>
    <row r="1051" spans="1:30" ht="33" x14ac:dyDescent="0.3">
      <c r="A1051" s="3" t="s">
        <v>2378</v>
      </c>
      <c r="B1051" s="4" t="s">
        <v>9</v>
      </c>
      <c r="C1051" s="5" t="s">
        <v>742</v>
      </c>
      <c r="D1051" s="5" t="s">
        <v>2012</v>
      </c>
      <c r="E1051" s="5" t="s">
        <v>2028</v>
      </c>
      <c r="F1051" s="5" t="s">
        <v>2029</v>
      </c>
      <c r="G1051" s="5">
        <v>729459</v>
      </c>
      <c r="H1051" s="9">
        <v>0</v>
      </c>
      <c r="I1051" s="5">
        <v>0</v>
      </c>
      <c r="J1051" s="5">
        <f t="shared" si="48"/>
        <v>729459</v>
      </c>
      <c r="K1051" s="5">
        <v>422871</v>
      </c>
      <c r="L1051" s="5">
        <v>4102429.4766912563</v>
      </c>
      <c r="M1051" s="5">
        <v>0</v>
      </c>
      <c r="N1051" s="5">
        <v>25</v>
      </c>
      <c r="O1051" s="5">
        <v>202472</v>
      </c>
      <c r="P1051" s="5">
        <v>0</v>
      </c>
      <c r="Q1051" s="5">
        <v>0</v>
      </c>
      <c r="R1051" s="5">
        <v>594987</v>
      </c>
      <c r="S1051" s="5">
        <v>0</v>
      </c>
      <c r="T1051" s="5">
        <v>727407</v>
      </c>
      <c r="U1051" s="5">
        <v>0</v>
      </c>
      <c r="V1051" s="5">
        <v>586181</v>
      </c>
      <c r="W1051" s="5"/>
      <c r="X1051" s="5">
        <f t="shared" si="49"/>
        <v>7365831.4766912563</v>
      </c>
      <c r="Y1051" s="5">
        <v>0</v>
      </c>
      <c r="Z1051" s="15">
        <f t="shared" si="50"/>
        <v>7365831.4766912563</v>
      </c>
      <c r="AA1051" s="5">
        <v>0</v>
      </c>
      <c r="AB1051" s="26">
        <v>0</v>
      </c>
      <c r="AC1051" s="5">
        <v>0</v>
      </c>
      <c r="AD1051" s="26">
        <v>0</v>
      </c>
    </row>
    <row r="1052" spans="1:30" ht="33" x14ac:dyDescent="0.3">
      <c r="A1052" s="3" t="s">
        <v>2378</v>
      </c>
      <c r="B1052" s="4" t="s">
        <v>9</v>
      </c>
      <c r="C1052" s="5" t="s">
        <v>742</v>
      </c>
      <c r="D1052" s="5" t="s">
        <v>2012</v>
      </c>
      <c r="E1052" s="5" t="s">
        <v>2030</v>
      </c>
      <c r="F1052" s="5" t="s">
        <v>2031</v>
      </c>
      <c r="G1052" s="5">
        <v>5923811</v>
      </c>
      <c r="H1052" s="9">
        <v>0</v>
      </c>
      <c r="I1052" s="5">
        <v>0</v>
      </c>
      <c r="J1052" s="5">
        <f t="shared" si="48"/>
        <v>5923811</v>
      </c>
      <c r="K1052" s="5">
        <v>894921</v>
      </c>
      <c r="L1052" s="5">
        <v>16475503.122810613</v>
      </c>
      <c r="M1052" s="5">
        <v>992689.82</v>
      </c>
      <c r="N1052" s="5">
        <v>204</v>
      </c>
      <c r="O1052" s="5">
        <v>2755979</v>
      </c>
      <c r="P1052" s="5">
        <v>0</v>
      </c>
      <c r="Q1052" s="5">
        <v>7146276.3499999996</v>
      </c>
      <c r="R1052" s="5">
        <v>1342961</v>
      </c>
      <c r="S1052" s="5">
        <v>0</v>
      </c>
      <c r="T1052" s="5">
        <v>2179775</v>
      </c>
      <c r="U1052" s="5">
        <v>0</v>
      </c>
      <c r="V1052" s="5">
        <v>2548112</v>
      </c>
      <c r="W1052" s="5"/>
      <c r="X1052" s="5">
        <f t="shared" si="49"/>
        <v>40260232.292810611</v>
      </c>
      <c r="Y1052" s="5">
        <v>0</v>
      </c>
      <c r="Z1052" s="15">
        <f t="shared" si="50"/>
        <v>40260232.292810611</v>
      </c>
      <c r="AA1052" s="5">
        <v>0</v>
      </c>
      <c r="AB1052" s="26">
        <v>0</v>
      </c>
      <c r="AC1052" s="5">
        <v>0</v>
      </c>
      <c r="AD1052" s="26">
        <v>0</v>
      </c>
    </row>
    <row r="1053" spans="1:30" ht="33" x14ac:dyDescent="0.3">
      <c r="A1053" s="3" t="s">
        <v>2378</v>
      </c>
      <c r="B1053" s="4" t="s">
        <v>9</v>
      </c>
      <c r="C1053" s="5" t="s">
        <v>742</v>
      </c>
      <c r="D1053" s="5" t="s">
        <v>2012</v>
      </c>
      <c r="E1053" s="5" t="s">
        <v>2032</v>
      </c>
      <c r="F1053" s="5" t="s">
        <v>2033</v>
      </c>
      <c r="G1053" s="5">
        <v>66284</v>
      </c>
      <c r="H1053" s="9">
        <v>0</v>
      </c>
      <c r="I1053" s="5">
        <v>0</v>
      </c>
      <c r="J1053" s="5">
        <f t="shared" si="48"/>
        <v>66284</v>
      </c>
      <c r="K1053" s="5">
        <v>88714</v>
      </c>
      <c r="L1053" s="5">
        <v>318955.11033080635</v>
      </c>
      <c r="M1053" s="5">
        <v>2056745.92</v>
      </c>
      <c r="N1053" s="5">
        <v>2</v>
      </c>
      <c r="O1053" s="5">
        <v>13037</v>
      </c>
      <c r="P1053" s="5">
        <v>0</v>
      </c>
      <c r="Q1053" s="5">
        <v>0</v>
      </c>
      <c r="R1053" s="5">
        <v>168762</v>
      </c>
      <c r="S1053" s="5">
        <v>0</v>
      </c>
      <c r="T1053" s="5">
        <v>184174</v>
      </c>
      <c r="U1053" s="5">
        <v>-6580.46</v>
      </c>
      <c r="V1053" s="5">
        <v>181941</v>
      </c>
      <c r="W1053" s="5"/>
      <c r="X1053" s="5">
        <f t="shared" si="49"/>
        <v>3072034.5703308061</v>
      </c>
      <c r="Y1053" s="5">
        <v>11940.708000000001</v>
      </c>
      <c r="Z1053" s="15">
        <f t="shared" si="50"/>
        <v>3060093.862330806</v>
      </c>
      <c r="AA1053" s="5">
        <v>0</v>
      </c>
      <c r="AB1053" s="26">
        <v>0</v>
      </c>
      <c r="AC1053" s="5">
        <v>0</v>
      </c>
      <c r="AD1053" s="26">
        <v>0</v>
      </c>
    </row>
    <row r="1054" spans="1:30" ht="33" x14ac:dyDescent="0.3">
      <c r="A1054" s="3" t="s">
        <v>2378</v>
      </c>
      <c r="B1054" s="4" t="s">
        <v>9</v>
      </c>
      <c r="C1054" s="5" t="s">
        <v>742</v>
      </c>
      <c r="D1054" s="5" t="s">
        <v>2012</v>
      </c>
      <c r="E1054" s="5" t="s">
        <v>2034</v>
      </c>
      <c r="F1054" s="5" t="s">
        <v>273</v>
      </c>
      <c r="G1054" s="5">
        <v>362084</v>
      </c>
      <c r="H1054" s="9">
        <v>0</v>
      </c>
      <c r="I1054" s="5">
        <v>0</v>
      </c>
      <c r="J1054" s="5">
        <f t="shared" si="48"/>
        <v>362084</v>
      </c>
      <c r="K1054" s="5">
        <v>1075705</v>
      </c>
      <c r="L1054" s="5">
        <v>8154603.3521370739</v>
      </c>
      <c r="M1054" s="5">
        <v>38801992.969999999</v>
      </c>
      <c r="N1054" s="5">
        <v>12</v>
      </c>
      <c r="O1054" s="5">
        <v>35157</v>
      </c>
      <c r="P1054" s="5">
        <v>0</v>
      </c>
      <c r="Q1054" s="5">
        <v>0</v>
      </c>
      <c r="R1054" s="5">
        <v>4181075</v>
      </c>
      <c r="S1054" s="5">
        <v>0</v>
      </c>
      <c r="T1054" s="5">
        <v>4332441</v>
      </c>
      <c r="U1054" s="5">
        <v>-35946.54</v>
      </c>
      <c r="V1054" s="5">
        <v>4298431</v>
      </c>
      <c r="W1054" s="5"/>
      <c r="X1054" s="5">
        <f t="shared" si="49"/>
        <v>61205554.782137074</v>
      </c>
      <c r="Y1054" s="5">
        <v>0</v>
      </c>
      <c r="Z1054" s="15">
        <f t="shared" si="50"/>
        <v>61205554.782137074</v>
      </c>
      <c r="AA1054" s="5">
        <v>0</v>
      </c>
      <c r="AB1054" s="26">
        <v>0</v>
      </c>
      <c r="AC1054" s="5">
        <v>0</v>
      </c>
      <c r="AD1054" s="26">
        <v>0</v>
      </c>
    </row>
    <row r="1055" spans="1:30" ht="33" x14ac:dyDescent="0.3">
      <c r="A1055" s="3" t="s">
        <v>2378</v>
      </c>
      <c r="B1055" s="4" t="s">
        <v>9</v>
      </c>
      <c r="C1055" s="5" t="s">
        <v>742</v>
      </c>
      <c r="D1055" s="5" t="s">
        <v>2012</v>
      </c>
      <c r="E1055" s="5" t="s">
        <v>2035</v>
      </c>
      <c r="F1055" s="5" t="s">
        <v>2036</v>
      </c>
      <c r="G1055" s="5">
        <v>3843087</v>
      </c>
      <c r="H1055" s="9">
        <v>0</v>
      </c>
      <c r="I1055" s="5">
        <v>0</v>
      </c>
      <c r="J1055" s="5">
        <f t="shared" si="48"/>
        <v>3843087</v>
      </c>
      <c r="K1055" s="5">
        <v>671856</v>
      </c>
      <c r="L1055" s="5">
        <v>8658935.5254326519</v>
      </c>
      <c r="M1055" s="5">
        <v>4939885.3899999997</v>
      </c>
      <c r="N1055" s="5">
        <v>132</v>
      </c>
      <c r="O1055" s="5">
        <v>1695277</v>
      </c>
      <c r="P1055" s="5">
        <v>0</v>
      </c>
      <c r="Q1055" s="5">
        <v>1189161.6000000001</v>
      </c>
      <c r="R1055" s="5">
        <v>1016743</v>
      </c>
      <c r="S1055" s="5">
        <v>0</v>
      </c>
      <c r="T1055" s="5">
        <v>1392009</v>
      </c>
      <c r="U1055" s="5">
        <v>0</v>
      </c>
      <c r="V1055" s="5">
        <v>1514983</v>
      </c>
      <c r="W1055" s="5"/>
      <c r="X1055" s="5">
        <f t="shared" si="49"/>
        <v>24922069.515432652</v>
      </c>
      <c r="Y1055" s="5">
        <v>0</v>
      </c>
      <c r="Z1055" s="15">
        <f t="shared" si="50"/>
        <v>24922069.515432652</v>
      </c>
      <c r="AA1055" s="5">
        <v>0</v>
      </c>
      <c r="AB1055" s="26">
        <v>0</v>
      </c>
      <c r="AC1055" s="5">
        <v>0</v>
      </c>
      <c r="AD1055" s="26">
        <v>0</v>
      </c>
    </row>
    <row r="1056" spans="1:30" ht="33" x14ac:dyDescent="0.3">
      <c r="A1056" s="3" t="s">
        <v>2378</v>
      </c>
      <c r="B1056" s="4" t="s">
        <v>9</v>
      </c>
      <c r="C1056" s="5" t="s">
        <v>742</v>
      </c>
      <c r="D1056" s="5" t="s">
        <v>2012</v>
      </c>
      <c r="E1056" s="5" t="s">
        <v>2037</v>
      </c>
      <c r="F1056" s="5" t="s">
        <v>2038</v>
      </c>
      <c r="G1056" s="5">
        <v>790517</v>
      </c>
      <c r="H1056" s="9">
        <v>0</v>
      </c>
      <c r="I1056" s="5">
        <v>0</v>
      </c>
      <c r="J1056" s="5">
        <f t="shared" si="48"/>
        <v>790517</v>
      </c>
      <c r="K1056" s="5">
        <v>170207</v>
      </c>
      <c r="L1056" s="5">
        <v>1317854.9591880033</v>
      </c>
      <c r="M1056" s="5">
        <v>585379.37</v>
      </c>
      <c r="N1056" s="5">
        <v>27</v>
      </c>
      <c r="O1056" s="5">
        <v>0</v>
      </c>
      <c r="P1056" s="5">
        <v>0</v>
      </c>
      <c r="Q1056" s="5">
        <v>0</v>
      </c>
      <c r="R1056" s="5">
        <v>277467</v>
      </c>
      <c r="S1056" s="5">
        <v>0</v>
      </c>
      <c r="T1056" s="5">
        <v>306807</v>
      </c>
      <c r="U1056" s="5">
        <v>-78480</v>
      </c>
      <c r="V1056" s="5">
        <v>258675</v>
      </c>
      <c r="W1056" s="5"/>
      <c r="X1056" s="5">
        <f t="shared" si="49"/>
        <v>3628454.3291880032</v>
      </c>
      <c r="Y1056" s="5">
        <v>142407.4</v>
      </c>
      <c r="Z1056" s="15">
        <f t="shared" si="50"/>
        <v>3486046.9291880033</v>
      </c>
      <c r="AA1056" s="5">
        <v>0</v>
      </c>
      <c r="AB1056" s="26">
        <v>0</v>
      </c>
      <c r="AC1056" s="5">
        <v>0</v>
      </c>
      <c r="AD1056" s="26">
        <v>0</v>
      </c>
    </row>
    <row r="1057" spans="1:30" ht="33" x14ac:dyDescent="0.3">
      <c r="A1057" s="3" t="s">
        <v>2378</v>
      </c>
      <c r="B1057" s="4" t="s">
        <v>9</v>
      </c>
      <c r="C1057" s="5" t="s">
        <v>742</v>
      </c>
      <c r="D1057" s="5" t="s">
        <v>2012</v>
      </c>
      <c r="E1057" s="5" t="s">
        <v>2039</v>
      </c>
      <c r="F1057" s="5" t="s">
        <v>2040</v>
      </c>
      <c r="G1057" s="5">
        <v>1522093</v>
      </c>
      <c r="H1057" s="9">
        <v>0</v>
      </c>
      <c r="I1057" s="5">
        <v>0</v>
      </c>
      <c r="J1057" s="5">
        <f t="shared" si="48"/>
        <v>1522093</v>
      </c>
      <c r="K1057" s="5">
        <v>29941</v>
      </c>
      <c r="L1057" s="5">
        <v>480429.99889911816</v>
      </c>
      <c r="M1057" s="5">
        <v>0</v>
      </c>
      <c r="N1057" s="5">
        <v>52</v>
      </c>
      <c r="O1057" s="5">
        <v>708839</v>
      </c>
      <c r="P1057" s="5">
        <v>0</v>
      </c>
      <c r="Q1057" s="5">
        <v>218451.17</v>
      </c>
      <c r="R1057" s="5">
        <v>48234</v>
      </c>
      <c r="S1057" s="5">
        <v>0</v>
      </c>
      <c r="T1057" s="5">
        <v>103744</v>
      </c>
      <c r="U1057" s="5">
        <v>-151108.51999999999</v>
      </c>
      <c r="V1057" s="5">
        <v>117433</v>
      </c>
      <c r="W1057" s="5"/>
      <c r="X1057" s="5">
        <f t="shared" si="49"/>
        <v>3078108.648899118</v>
      </c>
      <c r="Y1057" s="5">
        <v>274196.89600000001</v>
      </c>
      <c r="Z1057" s="15">
        <f t="shared" si="50"/>
        <v>2803911.7528991178</v>
      </c>
      <c r="AA1057" s="5">
        <v>0</v>
      </c>
      <c r="AB1057" s="26">
        <v>0</v>
      </c>
      <c r="AC1057" s="5">
        <v>0</v>
      </c>
      <c r="AD1057" s="26">
        <v>0</v>
      </c>
    </row>
    <row r="1058" spans="1:30" ht="33" x14ac:dyDescent="0.3">
      <c r="A1058" s="3" t="s">
        <v>2378</v>
      </c>
      <c r="B1058" s="4" t="s">
        <v>9</v>
      </c>
      <c r="C1058" s="5" t="s">
        <v>742</v>
      </c>
      <c r="D1058" s="5" t="s">
        <v>2012</v>
      </c>
      <c r="E1058" s="5" t="s">
        <v>2041</v>
      </c>
      <c r="F1058" s="5" t="s">
        <v>2042</v>
      </c>
      <c r="G1058" s="5">
        <v>0</v>
      </c>
      <c r="H1058" s="9">
        <v>0</v>
      </c>
      <c r="I1058" s="5">
        <v>0</v>
      </c>
      <c r="J1058" s="5">
        <f t="shared" si="48"/>
        <v>0</v>
      </c>
      <c r="K1058" s="5">
        <v>0</v>
      </c>
      <c r="L1058" s="5">
        <v>0</v>
      </c>
      <c r="M1058" s="5">
        <v>0</v>
      </c>
      <c r="N1058" s="5">
        <v>0</v>
      </c>
      <c r="O1058" s="5">
        <v>0</v>
      </c>
      <c r="P1058" s="5">
        <v>0</v>
      </c>
      <c r="Q1058" s="5">
        <v>0</v>
      </c>
      <c r="R1058" s="5">
        <v>0</v>
      </c>
      <c r="S1058" s="5">
        <v>0</v>
      </c>
      <c r="T1058" s="5">
        <v>0</v>
      </c>
      <c r="U1058" s="5">
        <v>0</v>
      </c>
      <c r="V1058" s="5">
        <v>0</v>
      </c>
      <c r="W1058" s="5"/>
      <c r="X1058" s="5">
        <f t="shared" si="49"/>
        <v>0</v>
      </c>
      <c r="Y1058" s="5">
        <v>0</v>
      </c>
      <c r="Z1058" s="15">
        <f t="shared" si="50"/>
        <v>0</v>
      </c>
      <c r="AA1058" s="5">
        <v>0</v>
      </c>
      <c r="AB1058" s="26">
        <v>0</v>
      </c>
      <c r="AC1058" s="5">
        <v>0</v>
      </c>
      <c r="AD1058" s="26">
        <v>0</v>
      </c>
    </row>
    <row r="1059" spans="1:30" ht="33" x14ac:dyDescent="0.3">
      <c r="A1059" s="3" t="s">
        <v>2378</v>
      </c>
      <c r="B1059" s="4" t="s">
        <v>9</v>
      </c>
      <c r="C1059" s="5" t="s">
        <v>742</v>
      </c>
      <c r="D1059" s="5" t="s">
        <v>2012</v>
      </c>
      <c r="E1059" s="5" t="s">
        <v>2043</v>
      </c>
      <c r="F1059" s="5" t="s">
        <v>2044</v>
      </c>
      <c r="G1059" s="5">
        <v>27490</v>
      </c>
      <c r="H1059" s="9">
        <v>0</v>
      </c>
      <c r="I1059" s="5">
        <v>0</v>
      </c>
      <c r="J1059" s="5">
        <f t="shared" si="48"/>
        <v>27490</v>
      </c>
      <c r="K1059" s="5">
        <v>100533</v>
      </c>
      <c r="L1059" s="5">
        <v>1704895.1831992348</v>
      </c>
      <c r="M1059" s="5">
        <v>1408.7</v>
      </c>
      <c r="N1059" s="5">
        <v>1</v>
      </c>
      <c r="O1059" s="5">
        <v>0</v>
      </c>
      <c r="P1059" s="5">
        <v>0</v>
      </c>
      <c r="Q1059" s="5">
        <v>0</v>
      </c>
      <c r="R1059" s="5">
        <v>139255</v>
      </c>
      <c r="S1059" s="5">
        <v>0</v>
      </c>
      <c r="T1059" s="5">
        <v>157292</v>
      </c>
      <c r="U1059" s="5">
        <v>0</v>
      </c>
      <c r="V1059" s="5">
        <v>143444</v>
      </c>
      <c r="W1059" s="5"/>
      <c r="X1059" s="5">
        <f t="shared" si="49"/>
        <v>2274318.8831992345</v>
      </c>
      <c r="Y1059" s="5">
        <v>0</v>
      </c>
      <c r="Z1059" s="15">
        <f t="shared" si="50"/>
        <v>2274318.8831992345</v>
      </c>
      <c r="AA1059" s="5">
        <v>0</v>
      </c>
      <c r="AB1059" s="26">
        <v>0</v>
      </c>
      <c r="AC1059" s="5">
        <v>0</v>
      </c>
      <c r="AD1059" s="26">
        <v>0</v>
      </c>
    </row>
    <row r="1060" spans="1:30" ht="33" x14ac:dyDescent="0.3">
      <c r="A1060" s="3" t="s">
        <v>2378</v>
      </c>
      <c r="B1060" s="4" t="s">
        <v>9</v>
      </c>
      <c r="C1060" s="5" t="s">
        <v>742</v>
      </c>
      <c r="D1060" s="5" t="s">
        <v>2012</v>
      </c>
      <c r="E1060" s="5" t="s">
        <v>2045</v>
      </c>
      <c r="F1060" s="5" t="s">
        <v>2046</v>
      </c>
      <c r="G1060" s="5">
        <v>0</v>
      </c>
      <c r="H1060" s="9">
        <v>0</v>
      </c>
      <c r="I1060" s="5">
        <v>0</v>
      </c>
      <c r="J1060" s="5">
        <f t="shared" si="48"/>
        <v>0</v>
      </c>
      <c r="K1060" s="5">
        <v>46161</v>
      </c>
      <c r="L1060" s="5">
        <v>1003370.9619715357</v>
      </c>
      <c r="M1060" s="5">
        <v>4785504.0199999996</v>
      </c>
      <c r="N1060" s="5">
        <v>0</v>
      </c>
      <c r="O1060" s="5">
        <v>0</v>
      </c>
      <c r="P1060" s="5">
        <v>0</v>
      </c>
      <c r="Q1060" s="5">
        <v>0</v>
      </c>
      <c r="R1060" s="5">
        <v>500971</v>
      </c>
      <c r="S1060" s="5">
        <v>0</v>
      </c>
      <c r="T1060" s="5">
        <v>405821</v>
      </c>
      <c r="U1060" s="5">
        <v>0</v>
      </c>
      <c r="V1060" s="5">
        <v>403481</v>
      </c>
      <c r="W1060" s="5"/>
      <c r="X1060" s="5">
        <f t="shared" si="49"/>
        <v>7145308.9819715358</v>
      </c>
      <c r="Y1060" s="5">
        <v>0</v>
      </c>
      <c r="Z1060" s="15">
        <f t="shared" si="50"/>
        <v>7145308.9819715358</v>
      </c>
      <c r="AA1060" s="5">
        <v>0</v>
      </c>
      <c r="AB1060" s="26">
        <v>0</v>
      </c>
      <c r="AC1060" s="5">
        <v>0</v>
      </c>
      <c r="AD1060" s="26">
        <v>0</v>
      </c>
    </row>
    <row r="1061" spans="1:30" ht="33" x14ac:dyDescent="0.3">
      <c r="A1061" s="3" t="s">
        <v>2378</v>
      </c>
      <c r="B1061" s="4" t="s">
        <v>9</v>
      </c>
      <c r="C1061" s="5" t="s">
        <v>742</v>
      </c>
      <c r="D1061" s="5" t="s">
        <v>2012</v>
      </c>
      <c r="E1061" s="5" t="s">
        <v>2047</v>
      </c>
      <c r="F1061" s="5" t="s">
        <v>2048</v>
      </c>
      <c r="G1061" s="5">
        <v>348876</v>
      </c>
      <c r="H1061" s="9">
        <v>0</v>
      </c>
      <c r="I1061" s="5">
        <v>0</v>
      </c>
      <c r="J1061" s="5">
        <f t="shared" si="48"/>
        <v>348876</v>
      </c>
      <c r="K1061" s="5">
        <v>43964</v>
      </c>
      <c r="L1061" s="5">
        <v>875286.35176083772</v>
      </c>
      <c r="M1061" s="5">
        <v>0</v>
      </c>
      <c r="N1061" s="5">
        <v>12</v>
      </c>
      <c r="O1061" s="5">
        <v>141514</v>
      </c>
      <c r="P1061" s="5">
        <v>0</v>
      </c>
      <c r="Q1061" s="5">
        <v>771587.6</v>
      </c>
      <c r="R1061" s="5">
        <v>72946</v>
      </c>
      <c r="S1061" s="5">
        <v>0</v>
      </c>
      <c r="T1061" s="5">
        <v>145345</v>
      </c>
      <c r="U1061" s="5">
        <v>0</v>
      </c>
      <c r="V1061" s="5">
        <v>164980</v>
      </c>
      <c r="W1061" s="5"/>
      <c r="X1061" s="5">
        <f t="shared" si="49"/>
        <v>2564510.9517608378</v>
      </c>
      <c r="Y1061" s="5">
        <v>0</v>
      </c>
      <c r="Z1061" s="15">
        <f t="shared" si="50"/>
        <v>2564510.9517608378</v>
      </c>
      <c r="AA1061" s="5">
        <v>0</v>
      </c>
      <c r="AB1061" s="26">
        <v>0</v>
      </c>
      <c r="AC1061" s="5">
        <v>0</v>
      </c>
      <c r="AD1061" s="26">
        <v>0</v>
      </c>
    </row>
    <row r="1062" spans="1:30" ht="33" x14ac:dyDescent="0.3">
      <c r="A1062" s="3" t="s">
        <v>2378</v>
      </c>
      <c r="B1062" s="4" t="s">
        <v>9</v>
      </c>
      <c r="C1062" s="5" t="s">
        <v>742</v>
      </c>
      <c r="D1062" s="5" t="s">
        <v>2012</v>
      </c>
      <c r="E1062" s="5" t="s">
        <v>2049</v>
      </c>
      <c r="F1062" s="5" t="s">
        <v>2050</v>
      </c>
      <c r="G1062" s="5">
        <v>18996</v>
      </c>
      <c r="H1062" s="9">
        <v>0</v>
      </c>
      <c r="I1062" s="5">
        <v>0</v>
      </c>
      <c r="J1062" s="5">
        <f t="shared" si="48"/>
        <v>18996</v>
      </c>
      <c r="K1062" s="5">
        <v>3974200</v>
      </c>
      <c r="L1062" s="5">
        <v>78018980.584967926</v>
      </c>
      <c r="M1062" s="5">
        <v>36712.75</v>
      </c>
      <c r="N1062" s="5">
        <v>1</v>
      </c>
      <c r="O1062" s="5">
        <v>0</v>
      </c>
      <c r="P1062" s="5">
        <v>0</v>
      </c>
      <c r="Q1062" s="5">
        <v>0</v>
      </c>
      <c r="R1062" s="5">
        <v>5504364</v>
      </c>
      <c r="S1062" s="5">
        <v>0</v>
      </c>
      <c r="T1062" s="5">
        <v>6199931</v>
      </c>
      <c r="U1062" s="5">
        <v>0</v>
      </c>
      <c r="V1062" s="5">
        <v>5879895</v>
      </c>
      <c r="W1062" s="5"/>
      <c r="X1062" s="5">
        <f t="shared" si="49"/>
        <v>99633080.334967926</v>
      </c>
      <c r="Y1062" s="5">
        <v>0</v>
      </c>
      <c r="Z1062" s="15">
        <f t="shared" si="50"/>
        <v>99633080.334967926</v>
      </c>
      <c r="AA1062" s="5">
        <v>0</v>
      </c>
      <c r="AB1062" s="26">
        <v>0</v>
      </c>
      <c r="AC1062" s="5">
        <v>0</v>
      </c>
      <c r="AD1062" s="26">
        <v>0</v>
      </c>
    </row>
    <row r="1063" spans="1:30" ht="33" x14ac:dyDescent="0.3">
      <c r="A1063" s="3" t="s">
        <v>2378</v>
      </c>
      <c r="B1063" s="4" t="s">
        <v>9</v>
      </c>
      <c r="C1063" s="5" t="s">
        <v>742</v>
      </c>
      <c r="D1063" s="5" t="s">
        <v>2012</v>
      </c>
      <c r="E1063" s="5" t="s">
        <v>2051</v>
      </c>
      <c r="F1063" s="5" t="s">
        <v>2052</v>
      </c>
      <c r="G1063" s="5">
        <v>204875</v>
      </c>
      <c r="H1063" s="9">
        <v>0</v>
      </c>
      <c r="I1063" s="5">
        <v>0</v>
      </c>
      <c r="J1063" s="5">
        <f t="shared" si="48"/>
        <v>204875</v>
      </c>
      <c r="K1063" s="5">
        <v>78533</v>
      </c>
      <c r="L1063" s="5">
        <v>1546897.659060677</v>
      </c>
      <c r="M1063" s="5">
        <v>294839.95</v>
      </c>
      <c r="N1063" s="5">
        <v>7</v>
      </c>
      <c r="O1063" s="5">
        <v>0</v>
      </c>
      <c r="P1063" s="5">
        <v>0</v>
      </c>
      <c r="Q1063" s="5">
        <v>0</v>
      </c>
      <c r="R1063" s="5">
        <v>129218</v>
      </c>
      <c r="S1063" s="5">
        <v>0</v>
      </c>
      <c r="T1063" s="5">
        <v>142666</v>
      </c>
      <c r="U1063" s="5">
        <v>-20339.330000000002</v>
      </c>
      <c r="V1063" s="5">
        <v>136370</v>
      </c>
      <c r="W1063" s="5"/>
      <c r="X1063" s="5">
        <f t="shared" si="49"/>
        <v>2513067.2790606772</v>
      </c>
      <c r="Y1063" s="5">
        <v>36907.133999999998</v>
      </c>
      <c r="Z1063" s="15">
        <f t="shared" si="50"/>
        <v>2476160.1450606771</v>
      </c>
      <c r="AA1063" s="5">
        <v>0</v>
      </c>
      <c r="AB1063" s="26">
        <v>0</v>
      </c>
      <c r="AC1063" s="5">
        <v>0</v>
      </c>
      <c r="AD1063" s="26">
        <v>0</v>
      </c>
    </row>
    <row r="1064" spans="1:30" ht="33" x14ac:dyDescent="0.3">
      <c r="A1064" s="3" t="s">
        <v>2378</v>
      </c>
      <c r="B1064" s="4" t="s">
        <v>9</v>
      </c>
      <c r="C1064" s="5" t="s">
        <v>742</v>
      </c>
      <c r="D1064" s="5" t="s">
        <v>2012</v>
      </c>
      <c r="E1064" s="5" t="s">
        <v>2053</v>
      </c>
      <c r="F1064" s="5" t="s">
        <v>2054</v>
      </c>
      <c r="G1064" s="5">
        <v>46854936</v>
      </c>
      <c r="H1064" s="9">
        <v>0</v>
      </c>
      <c r="I1064" s="5">
        <v>0</v>
      </c>
      <c r="J1064" s="5">
        <f t="shared" si="48"/>
        <v>46854936</v>
      </c>
      <c r="K1064" s="5">
        <v>11519391</v>
      </c>
      <c r="L1064" s="5">
        <v>234501966.0917998</v>
      </c>
      <c r="M1064" s="5">
        <v>54404.85</v>
      </c>
      <c r="N1064" s="5">
        <v>1612</v>
      </c>
      <c r="O1064" s="5">
        <v>26775271</v>
      </c>
      <c r="P1064" s="5">
        <v>0</v>
      </c>
      <c r="Q1064" s="5">
        <v>7121987.9400000023</v>
      </c>
      <c r="R1064" s="5">
        <v>17328974</v>
      </c>
      <c r="S1064" s="5">
        <v>0</v>
      </c>
      <c r="T1064" s="5">
        <v>34114793.409999996</v>
      </c>
      <c r="U1064" s="5">
        <v>0</v>
      </c>
      <c r="V1064" s="5">
        <v>47740832</v>
      </c>
      <c r="W1064" s="5"/>
      <c r="X1064" s="5">
        <f t="shared" si="49"/>
        <v>426014168.29179978</v>
      </c>
      <c r="Y1064" s="5">
        <v>0</v>
      </c>
      <c r="Z1064" s="15">
        <f t="shared" si="50"/>
        <v>426014168.29179978</v>
      </c>
      <c r="AA1064" s="5">
        <v>0</v>
      </c>
      <c r="AB1064" s="26">
        <v>0</v>
      </c>
      <c r="AC1064" s="5">
        <v>0</v>
      </c>
      <c r="AD1064" s="26">
        <v>0</v>
      </c>
    </row>
    <row r="1065" spans="1:30" ht="33" x14ac:dyDescent="0.3">
      <c r="A1065" s="3" t="s">
        <v>2378</v>
      </c>
      <c r="B1065" s="4" t="s">
        <v>9</v>
      </c>
      <c r="C1065" s="5" t="s">
        <v>742</v>
      </c>
      <c r="D1065" s="5" t="s">
        <v>2012</v>
      </c>
      <c r="E1065" s="5" t="s">
        <v>2055</v>
      </c>
      <c r="F1065" s="5" t="s">
        <v>2056</v>
      </c>
      <c r="G1065" s="5">
        <v>0</v>
      </c>
      <c r="H1065" s="9">
        <v>0</v>
      </c>
      <c r="I1065" s="5">
        <v>0</v>
      </c>
      <c r="J1065" s="5">
        <f t="shared" si="48"/>
        <v>0</v>
      </c>
      <c r="K1065" s="5">
        <v>0</v>
      </c>
      <c r="L1065" s="5">
        <v>0</v>
      </c>
      <c r="M1065" s="5">
        <v>0</v>
      </c>
      <c r="N1065" s="5">
        <v>0</v>
      </c>
      <c r="O1065" s="5">
        <v>0</v>
      </c>
      <c r="P1065" s="5">
        <v>0</v>
      </c>
      <c r="Q1065" s="5">
        <v>59353.38</v>
      </c>
      <c r="R1065" s="5">
        <v>0</v>
      </c>
      <c r="S1065" s="5">
        <v>0</v>
      </c>
      <c r="T1065" s="5">
        <v>3707</v>
      </c>
      <c r="U1065" s="5">
        <v>0</v>
      </c>
      <c r="V1065" s="5">
        <v>5729</v>
      </c>
      <c r="W1065" s="5"/>
      <c r="X1065" s="5">
        <f t="shared" si="49"/>
        <v>68789.38</v>
      </c>
      <c r="Y1065" s="5">
        <v>0</v>
      </c>
      <c r="Z1065" s="15">
        <f t="shared" si="50"/>
        <v>68789.38</v>
      </c>
      <c r="AA1065" s="5">
        <v>0</v>
      </c>
      <c r="AB1065" s="26">
        <v>0</v>
      </c>
      <c r="AC1065" s="5">
        <v>0</v>
      </c>
      <c r="AD1065" s="26">
        <v>0</v>
      </c>
    </row>
    <row r="1066" spans="1:30" ht="33" x14ac:dyDescent="0.3">
      <c r="A1066" s="3" t="s">
        <v>2378</v>
      </c>
      <c r="B1066" s="4" t="s">
        <v>9</v>
      </c>
      <c r="C1066" s="5" t="s">
        <v>742</v>
      </c>
      <c r="D1066" s="5" t="s">
        <v>2012</v>
      </c>
      <c r="E1066" s="5" t="s">
        <v>2057</v>
      </c>
      <c r="F1066" s="5" t="s">
        <v>144</v>
      </c>
      <c r="G1066" s="5">
        <v>35425</v>
      </c>
      <c r="H1066" s="9">
        <v>0</v>
      </c>
      <c r="I1066" s="5">
        <v>0</v>
      </c>
      <c r="J1066" s="5">
        <f t="shared" si="48"/>
        <v>35425</v>
      </c>
      <c r="K1066" s="5">
        <v>5236</v>
      </c>
      <c r="L1066" s="5">
        <v>113546.10784976282</v>
      </c>
      <c r="M1066" s="5">
        <v>17033.14</v>
      </c>
      <c r="N1066" s="5">
        <v>1</v>
      </c>
      <c r="O1066" s="5">
        <v>0</v>
      </c>
      <c r="P1066" s="5">
        <v>0</v>
      </c>
      <c r="Q1066" s="5">
        <v>0</v>
      </c>
      <c r="R1066" s="5">
        <v>8974</v>
      </c>
      <c r="S1066" s="5">
        <v>0</v>
      </c>
      <c r="T1066" s="5">
        <v>10727</v>
      </c>
      <c r="U1066" s="5">
        <v>0</v>
      </c>
      <c r="V1066" s="5">
        <v>10586</v>
      </c>
      <c r="W1066" s="5"/>
      <c r="X1066" s="5">
        <f t="shared" si="49"/>
        <v>201528.24784976285</v>
      </c>
      <c r="Y1066" s="5">
        <v>7085</v>
      </c>
      <c r="Z1066" s="15">
        <f t="shared" si="50"/>
        <v>194443.24784976285</v>
      </c>
      <c r="AA1066" s="5">
        <v>0</v>
      </c>
      <c r="AB1066" s="26">
        <v>0</v>
      </c>
      <c r="AC1066" s="5">
        <v>0</v>
      </c>
      <c r="AD1066" s="26">
        <v>0</v>
      </c>
    </row>
    <row r="1067" spans="1:30" ht="33" x14ac:dyDescent="0.3">
      <c r="A1067" s="3" t="s">
        <v>2378</v>
      </c>
      <c r="B1067" s="4" t="s">
        <v>9</v>
      </c>
      <c r="C1067" s="5" t="s">
        <v>742</v>
      </c>
      <c r="D1067" s="5" t="s">
        <v>2012</v>
      </c>
      <c r="E1067" s="5" t="s">
        <v>2058</v>
      </c>
      <c r="F1067" s="5" t="s">
        <v>504</v>
      </c>
      <c r="G1067" s="5">
        <v>1791759</v>
      </c>
      <c r="H1067" s="9">
        <v>0</v>
      </c>
      <c r="I1067" s="5">
        <v>0</v>
      </c>
      <c r="J1067" s="5">
        <f t="shared" si="48"/>
        <v>1791759</v>
      </c>
      <c r="K1067" s="5">
        <v>932217</v>
      </c>
      <c r="L1067" s="5">
        <v>13985689.70189295</v>
      </c>
      <c r="M1067" s="5">
        <v>0</v>
      </c>
      <c r="N1067" s="5">
        <v>62</v>
      </c>
      <c r="O1067" s="5">
        <v>297871</v>
      </c>
      <c r="P1067" s="5">
        <v>0</v>
      </c>
      <c r="Q1067" s="5">
        <v>0</v>
      </c>
      <c r="R1067" s="5">
        <v>1307906</v>
      </c>
      <c r="S1067" s="5">
        <v>0</v>
      </c>
      <c r="T1067" s="5">
        <v>1546672</v>
      </c>
      <c r="U1067" s="5">
        <v>0</v>
      </c>
      <c r="V1067" s="5">
        <v>1553001</v>
      </c>
      <c r="W1067" s="5"/>
      <c r="X1067" s="5">
        <f t="shared" si="49"/>
        <v>21415177.70189295</v>
      </c>
      <c r="Y1067" s="5">
        <v>0</v>
      </c>
      <c r="Z1067" s="15">
        <f t="shared" si="50"/>
        <v>21415177.70189295</v>
      </c>
      <c r="AA1067" s="5">
        <v>0</v>
      </c>
      <c r="AB1067" s="26">
        <v>0</v>
      </c>
      <c r="AC1067" s="5">
        <v>0</v>
      </c>
      <c r="AD1067" s="26">
        <v>0</v>
      </c>
    </row>
    <row r="1068" spans="1:30" ht="33" x14ac:dyDescent="0.3">
      <c r="A1068" s="3" t="s">
        <v>2378</v>
      </c>
      <c r="B1068" s="4" t="s">
        <v>9</v>
      </c>
      <c r="C1068" s="5" t="s">
        <v>742</v>
      </c>
      <c r="D1068" s="5" t="s">
        <v>2012</v>
      </c>
      <c r="E1068" s="5" t="s">
        <v>2059</v>
      </c>
      <c r="F1068" s="5" t="s">
        <v>2060</v>
      </c>
      <c r="G1068" s="5">
        <v>3255</v>
      </c>
      <c r="H1068" s="9">
        <v>0</v>
      </c>
      <c r="I1068" s="5">
        <v>0</v>
      </c>
      <c r="J1068" s="5">
        <f t="shared" si="48"/>
        <v>3255</v>
      </c>
      <c r="K1068" s="5">
        <v>54659</v>
      </c>
      <c r="L1068" s="5">
        <v>68074.570000000007</v>
      </c>
      <c r="M1068" s="5">
        <v>0</v>
      </c>
      <c r="N1068" s="5">
        <v>0</v>
      </c>
      <c r="O1068" s="5">
        <v>0</v>
      </c>
      <c r="P1068" s="5">
        <v>0</v>
      </c>
      <c r="Q1068" s="5">
        <v>0</v>
      </c>
      <c r="R1068" s="5">
        <v>75709</v>
      </c>
      <c r="S1068" s="5">
        <v>0</v>
      </c>
      <c r="T1068" s="5">
        <v>85280</v>
      </c>
      <c r="U1068" s="5">
        <v>-323.14999999999998</v>
      </c>
      <c r="V1068" s="5">
        <v>75208</v>
      </c>
      <c r="W1068" s="5"/>
      <c r="X1068" s="5">
        <f t="shared" si="49"/>
        <v>361862.42</v>
      </c>
      <c r="Y1068" s="5">
        <v>586.37</v>
      </c>
      <c r="Z1068" s="15">
        <f t="shared" si="50"/>
        <v>361276.05</v>
      </c>
      <c r="AA1068" s="5">
        <v>0</v>
      </c>
      <c r="AB1068" s="26">
        <v>0</v>
      </c>
      <c r="AC1068" s="5">
        <v>0</v>
      </c>
      <c r="AD1068" s="26">
        <v>0</v>
      </c>
    </row>
    <row r="1069" spans="1:30" ht="33" x14ac:dyDescent="0.3">
      <c r="A1069" s="3" t="s">
        <v>2378</v>
      </c>
      <c r="B1069" s="4" t="s">
        <v>9</v>
      </c>
      <c r="C1069" s="5" t="s">
        <v>742</v>
      </c>
      <c r="D1069" s="5" t="s">
        <v>2012</v>
      </c>
      <c r="E1069" s="5" t="s">
        <v>2061</v>
      </c>
      <c r="F1069" s="5" t="s">
        <v>2062</v>
      </c>
      <c r="G1069" s="5">
        <v>2130445</v>
      </c>
      <c r="H1069" s="9">
        <v>0</v>
      </c>
      <c r="I1069" s="5">
        <v>0</v>
      </c>
      <c r="J1069" s="5">
        <f t="shared" si="48"/>
        <v>2130445</v>
      </c>
      <c r="K1069" s="5">
        <v>482436</v>
      </c>
      <c r="L1069" s="5">
        <v>10212414.612239309</v>
      </c>
      <c r="M1069" s="5">
        <v>1559.23</v>
      </c>
      <c r="N1069" s="5">
        <v>73</v>
      </c>
      <c r="O1069" s="5">
        <v>484205</v>
      </c>
      <c r="P1069" s="5">
        <v>0</v>
      </c>
      <c r="Q1069" s="5">
        <v>0</v>
      </c>
      <c r="R1069" s="5">
        <v>694445</v>
      </c>
      <c r="S1069" s="5">
        <v>0</v>
      </c>
      <c r="T1069" s="5">
        <v>871693</v>
      </c>
      <c r="U1069" s="5">
        <v>0</v>
      </c>
      <c r="V1069" s="5">
        <v>944994</v>
      </c>
      <c r="W1069" s="5"/>
      <c r="X1069" s="5">
        <f t="shared" si="49"/>
        <v>15822264.842239309</v>
      </c>
      <c r="Y1069" s="5">
        <v>0</v>
      </c>
      <c r="Z1069" s="15">
        <f t="shared" si="50"/>
        <v>15822264.842239309</v>
      </c>
      <c r="AA1069" s="5">
        <v>0</v>
      </c>
      <c r="AB1069" s="26">
        <v>0</v>
      </c>
      <c r="AC1069" s="5">
        <v>0</v>
      </c>
      <c r="AD1069" s="26">
        <v>0</v>
      </c>
    </row>
    <row r="1070" spans="1:30" ht="33" x14ac:dyDescent="0.3">
      <c r="A1070" s="3" t="s">
        <v>2378</v>
      </c>
      <c r="B1070" s="4" t="s">
        <v>9</v>
      </c>
      <c r="C1070" s="5" t="s">
        <v>742</v>
      </c>
      <c r="D1070" s="5" t="s">
        <v>2012</v>
      </c>
      <c r="E1070" s="5" t="s">
        <v>2063</v>
      </c>
      <c r="F1070" s="5" t="s">
        <v>2064</v>
      </c>
      <c r="G1070" s="5">
        <v>3795</v>
      </c>
      <c r="H1070" s="9">
        <v>0</v>
      </c>
      <c r="I1070" s="5">
        <v>0</v>
      </c>
      <c r="J1070" s="5">
        <f t="shared" si="48"/>
        <v>3795</v>
      </c>
      <c r="K1070" s="5">
        <v>336</v>
      </c>
      <c r="L1070" s="5">
        <v>6915.39</v>
      </c>
      <c r="M1070" s="5">
        <v>0</v>
      </c>
      <c r="N1070" s="5">
        <v>0</v>
      </c>
      <c r="O1070" s="5">
        <v>0</v>
      </c>
      <c r="P1070" s="5">
        <v>0</v>
      </c>
      <c r="Q1070" s="5">
        <v>0</v>
      </c>
      <c r="R1070" s="5">
        <v>437</v>
      </c>
      <c r="S1070" s="5">
        <v>0</v>
      </c>
      <c r="T1070" s="5">
        <v>552</v>
      </c>
      <c r="U1070" s="5">
        <v>-376.76</v>
      </c>
      <c r="V1070" s="5">
        <v>546</v>
      </c>
      <c r="W1070" s="5"/>
      <c r="X1070" s="5">
        <f t="shared" si="49"/>
        <v>12204.63</v>
      </c>
      <c r="Y1070" s="5">
        <v>683.64800000000002</v>
      </c>
      <c r="Z1070" s="15">
        <f t="shared" si="50"/>
        <v>11520.982</v>
      </c>
      <c r="AA1070" s="5">
        <v>0</v>
      </c>
      <c r="AB1070" s="26">
        <v>0</v>
      </c>
      <c r="AC1070" s="5">
        <v>0</v>
      </c>
      <c r="AD1070" s="26">
        <v>0</v>
      </c>
    </row>
    <row r="1071" spans="1:30" ht="33" x14ac:dyDescent="0.3">
      <c r="A1071" s="3" t="s">
        <v>2378</v>
      </c>
      <c r="B1071" s="4" t="s">
        <v>9</v>
      </c>
      <c r="C1071" s="5" t="s">
        <v>742</v>
      </c>
      <c r="D1071" s="5" t="s">
        <v>2012</v>
      </c>
      <c r="E1071" s="5" t="s">
        <v>2065</v>
      </c>
      <c r="F1071" s="5" t="s">
        <v>1435</v>
      </c>
      <c r="G1071" s="5">
        <v>42916</v>
      </c>
      <c r="H1071" s="9">
        <v>0</v>
      </c>
      <c r="I1071" s="5">
        <v>0</v>
      </c>
      <c r="J1071" s="5">
        <f t="shared" si="48"/>
        <v>42916</v>
      </c>
      <c r="K1071" s="5">
        <v>13596</v>
      </c>
      <c r="L1071" s="5">
        <v>294011.91763236391</v>
      </c>
      <c r="M1071" s="5">
        <v>8119</v>
      </c>
      <c r="N1071" s="5">
        <v>1</v>
      </c>
      <c r="O1071" s="5">
        <v>2174</v>
      </c>
      <c r="P1071" s="5">
        <v>0</v>
      </c>
      <c r="Q1071" s="5">
        <v>0</v>
      </c>
      <c r="R1071" s="5">
        <v>19481</v>
      </c>
      <c r="S1071" s="5">
        <v>0</v>
      </c>
      <c r="T1071" s="5">
        <v>21908</v>
      </c>
      <c r="U1071" s="5">
        <v>-4260.5600000000004</v>
      </c>
      <c r="V1071" s="5">
        <v>21594</v>
      </c>
      <c r="W1071" s="5"/>
      <c r="X1071" s="5">
        <f t="shared" si="49"/>
        <v>419540.35763236391</v>
      </c>
      <c r="Y1071" s="5">
        <v>7731.0880000000006</v>
      </c>
      <c r="Z1071" s="15">
        <f t="shared" si="50"/>
        <v>411809.26963236392</v>
      </c>
      <c r="AA1071" s="5">
        <v>0</v>
      </c>
      <c r="AB1071" s="26">
        <v>0</v>
      </c>
      <c r="AC1071" s="5">
        <v>0</v>
      </c>
      <c r="AD1071" s="26">
        <v>0</v>
      </c>
    </row>
    <row r="1072" spans="1:30" ht="33" x14ac:dyDescent="0.3">
      <c r="A1072" s="3" t="s">
        <v>2378</v>
      </c>
      <c r="B1072" s="4" t="s">
        <v>9</v>
      </c>
      <c r="C1072" s="5" t="s">
        <v>742</v>
      </c>
      <c r="D1072" s="5" t="s">
        <v>2012</v>
      </c>
      <c r="E1072" s="5" t="s">
        <v>2066</v>
      </c>
      <c r="F1072" s="5" t="s">
        <v>2067</v>
      </c>
      <c r="G1072" s="5">
        <v>1456107</v>
      </c>
      <c r="H1072" s="9">
        <v>0</v>
      </c>
      <c r="I1072" s="5">
        <v>0</v>
      </c>
      <c r="J1072" s="5">
        <f t="shared" si="48"/>
        <v>1456107</v>
      </c>
      <c r="K1072" s="5">
        <v>601778</v>
      </c>
      <c r="L1072" s="5">
        <v>4230317.2199999988</v>
      </c>
      <c r="M1072" s="5">
        <v>0</v>
      </c>
      <c r="N1072" s="5">
        <v>50</v>
      </c>
      <c r="O1072" s="5">
        <v>510208</v>
      </c>
      <c r="P1072" s="5">
        <v>0</v>
      </c>
      <c r="Q1072" s="5">
        <v>0</v>
      </c>
      <c r="R1072" s="5">
        <v>870437</v>
      </c>
      <c r="S1072" s="5">
        <v>0</v>
      </c>
      <c r="T1072" s="5">
        <v>1096533</v>
      </c>
      <c r="U1072" s="5">
        <v>0</v>
      </c>
      <c r="V1072" s="5">
        <v>848563</v>
      </c>
      <c r="W1072" s="5"/>
      <c r="X1072" s="5">
        <f t="shared" si="49"/>
        <v>9613993.2199999988</v>
      </c>
      <c r="Y1072" s="5">
        <v>0</v>
      </c>
      <c r="Z1072" s="15">
        <f t="shared" si="50"/>
        <v>9613993.2199999988</v>
      </c>
      <c r="AA1072" s="5">
        <v>0</v>
      </c>
      <c r="AB1072" s="26">
        <v>0</v>
      </c>
      <c r="AC1072" s="5">
        <v>0</v>
      </c>
      <c r="AD1072" s="26">
        <v>0</v>
      </c>
    </row>
    <row r="1073" spans="1:30" ht="33" x14ac:dyDescent="0.3">
      <c r="A1073" s="3" t="s">
        <v>2378</v>
      </c>
      <c r="B1073" s="4" t="s">
        <v>9</v>
      </c>
      <c r="C1073" s="5" t="s">
        <v>742</v>
      </c>
      <c r="D1073" s="5" t="s">
        <v>2012</v>
      </c>
      <c r="E1073" s="5" t="s">
        <v>2068</v>
      </c>
      <c r="F1073" s="5" t="s">
        <v>2069</v>
      </c>
      <c r="G1073" s="5">
        <v>2968756</v>
      </c>
      <c r="H1073" s="9">
        <v>0</v>
      </c>
      <c r="I1073" s="5">
        <v>0</v>
      </c>
      <c r="J1073" s="5">
        <f t="shared" si="48"/>
        <v>2968756</v>
      </c>
      <c r="K1073" s="5">
        <v>775856</v>
      </c>
      <c r="L1073" s="5">
        <v>15952687.822757112</v>
      </c>
      <c r="M1073" s="5">
        <v>0</v>
      </c>
      <c r="N1073" s="5">
        <v>102</v>
      </c>
      <c r="O1073" s="5">
        <v>1204613</v>
      </c>
      <c r="P1073" s="5">
        <v>0</v>
      </c>
      <c r="Q1073" s="5">
        <v>3249266.07</v>
      </c>
      <c r="R1073" s="5">
        <v>1118408</v>
      </c>
      <c r="S1073" s="5">
        <v>0</v>
      </c>
      <c r="T1073" s="5">
        <v>1537148</v>
      </c>
      <c r="U1073" s="5">
        <v>0</v>
      </c>
      <c r="V1073" s="5">
        <v>1712588</v>
      </c>
      <c r="W1073" s="5"/>
      <c r="X1073" s="5">
        <f t="shared" si="49"/>
        <v>28519424.89275711</v>
      </c>
      <c r="Y1073" s="5">
        <v>0</v>
      </c>
      <c r="Z1073" s="15">
        <f t="shared" si="50"/>
        <v>28519424.89275711</v>
      </c>
      <c r="AA1073" s="5">
        <v>0</v>
      </c>
      <c r="AB1073" s="26">
        <v>0</v>
      </c>
      <c r="AC1073" s="5">
        <v>0</v>
      </c>
      <c r="AD1073" s="26">
        <v>0</v>
      </c>
    </row>
    <row r="1074" spans="1:30" ht="33" x14ac:dyDescent="0.3">
      <c r="A1074" s="3" t="s">
        <v>2378</v>
      </c>
      <c r="B1074" s="4" t="s">
        <v>9</v>
      </c>
      <c r="C1074" s="5" t="s">
        <v>742</v>
      </c>
      <c r="D1074" s="5" t="s">
        <v>2012</v>
      </c>
      <c r="E1074" s="5" t="s">
        <v>2070</v>
      </c>
      <c r="F1074" s="5" t="s">
        <v>204</v>
      </c>
      <c r="G1074" s="5">
        <v>0</v>
      </c>
      <c r="H1074" s="9">
        <v>0</v>
      </c>
      <c r="I1074" s="5">
        <v>0</v>
      </c>
      <c r="J1074" s="5">
        <f t="shared" si="48"/>
        <v>0</v>
      </c>
      <c r="K1074" s="5">
        <v>0</v>
      </c>
      <c r="L1074" s="5">
        <v>0</v>
      </c>
      <c r="M1074" s="5">
        <v>0</v>
      </c>
      <c r="N1074" s="5">
        <v>0</v>
      </c>
      <c r="O1074" s="5">
        <v>0</v>
      </c>
      <c r="P1074" s="5">
        <v>0</v>
      </c>
      <c r="Q1074" s="5">
        <v>0</v>
      </c>
      <c r="R1074" s="5">
        <v>0</v>
      </c>
      <c r="S1074" s="5">
        <v>0</v>
      </c>
      <c r="T1074" s="5">
        <v>0</v>
      </c>
      <c r="U1074" s="5">
        <v>0</v>
      </c>
      <c r="V1074" s="5">
        <v>0</v>
      </c>
      <c r="W1074" s="5"/>
      <c r="X1074" s="5">
        <f t="shared" si="49"/>
        <v>0</v>
      </c>
      <c r="Y1074" s="5">
        <v>0</v>
      </c>
      <c r="Z1074" s="15">
        <f t="shared" si="50"/>
        <v>0</v>
      </c>
      <c r="AA1074" s="5">
        <v>0</v>
      </c>
      <c r="AB1074" s="26">
        <v>0</v>
      </c>
      <c r="AC1074" s="5">
        <v>0</v>
      </c>
      <c r="AD1074" s="26">
        <v>0</v>
      </c>
    </row>
    <row r="1075" spans="1:30" ht="33" x14ac:dyDescent="0.3">
      <c r="A1075" s="3" t="s">
        <v>2378</v>
      </c>
      <c r="B1075" s="4" t="s">
        <v>9</v>
      </c>
      <c r="C1075" s="5" t="s">
        <v>742</v>
      </c>
      <c r="D1075" s="5" t="s">
        <v>2012</v>
      </c>
      <c r="E1075" s="5" t="s">
        <v>2071</v>
      </c>
      <c r="F1075" s="5" t="s">
        <v>2072</v>
      </c>
      <c r="G1075" s="5">
        <v>109418</v>
      </c>
      <c r="H1075" s="9">
        <v>0</v>
      </c>
      <c r="I1075" s="5">
        <v>0</v>
      </c>
      <c r="J1075" s="5">
        <f t="shared" si="48"/>
        <v>109418</v>
      </c>
      <c r="K1075" s="5">
        <v>111520</v>
      </c>
      <c r="L1075" s="5">
        <v>2240523.036718749</v>
      </c>
      <c r="M1075" s="5">
        <v>9498534.9900000002</v>
      </c>
      <c r="N1075" s="5">
        <v>4</v>
      </c>
      <c r="O1075" s="5">
        <v>38329</v>
      </c>
      <c r="P1075" s="5">
        <v>0</v>
      </c>
      <c r="Q1075" s="5">
        <v>108912.79999999999</v>
      </c>
      <c r="R1075" s="5">
        <v>814041</v>
      </c>
      <c r="S1075" s="5">
        <v>0</v>
      </c>
      <c r="T1075" s="5">
        <v>831070</v>
      </c>
      <c r="U1075" s="5">
        <v>-10862.67</v>
      </c>
      <c r="V1075" s="5">
        <v>824716</v>
      </c>
      <c r="W1075" s="5"/>
      <c r="X1075" s="5">
        <f t="shared" si="49"/>
        <v>14566206.15671875</v>
      </c>
      <c r="Y1075" s="5">
        <v>19711.066000000003</v>
      </c>
      <c r="Z1075" s="15">
        <f t="shared" si="50"/>
        <v>14546495.09071875</v>
      </c>
      <c r="AA1075" s="5">
        <v>0</v>
      </c>
      <c r="AB1075" s="26">
        <v>0</v>
      </c>
      <c r="AC1075" s="5">
        <v>0</v>
      </c>
      <c r="AD1075" s="26">
        <v>0</v>
      </c>
    </row>
    <row r="1076" spans="1:30" ht="33" x14ac:dyDescent="0.3">
      <c r="A1076" s="3" t="s">
        <v>2378</v>
      </c>
      <c r="B1076" s="4" t="s">
        <v>9</v>
      </c>
      <c r="C1076" s="5" t="s">
        <v>742</v>
      </c>
      <c r="D1076" s="5" t="s">
        <v>2012</v>
      </c>
      <c r="E1076" s="5" t="s">
        <v>2073</v>
      </c>
      <c r="F1076" s="5" t="s">
        <v>2074</v>
      </c>
      <c r="G1076" s="5">
        <v>0</v>
      </c>
      <c r="H1076" s="9">
        <v>0</v>
      </c>
      <c r="I1076" s="5">
        <v>0</v>
      </c>
      <c r="J1076" s="5">
        <f t="shared" si="48"/>
        <v>0</v>
      </c>
      <c r="K1076" s="5">
        <v>0</v>
      </c>
      <c r="L1076" s="5">
        <v>0</v>
      </c>
      <c r="M1076" s="5">
        <v>0</v>
      </c>
      <c r="N1076" s="5">
        <v>0</v>
      </c>
      <c r="O1076" s="5">
        <v>0</v>
      </c>
      <c r="P1076" s="5">
        <v>0</v>
      </c>
      <c r="Q1076" s="5">
        <v>0</v>
      </c>
      <c r="R1076" s="5">
        <v>0</v>
      </c>
      <c r="S1076" s="5">
        <v>0</v>
      </c>
      <c r="T1076" s="5">
        <v>0</v>
      </c>
      <c r="U1076" s="5">
        <v>0</v>
      </c>
      <c r="V1076" s="5">
        <v>0</v>
      </c>
      <c r="W1076" s="5"/>
      <c r="X1076" s="5">
        <f t="shared" si="49"/>
        <v>0</v>
      </c>
      <c r="Y1076" s="5">
        <v>0</v>
      </c>
      <c r="Z1076" s="15">
        <f t="shared" si="50"/>
        <v>0</v>
      </c>
      <c r="AA1076" s="5">
        <v>0</v>
      </c>
      <c r="AB1076" s="26">
        <v>0</v>
      </c>
      <c r="AC1076" s="5">
        <v>0</v>
      </c>
      <c r="AD1076" s="26">
        <v>0</v>
      </c>
    </row>
    <row r="1077" spans="1:30" ht="33" x14ac:dyDescent="0.3">
      <c r="A1077" s="3" t="s">
        <v>2378</v>
      </c>
      <c r="B1077" s="4" t="s">
        <v>9</v>
      </c>
      <c r="C1077" s="5" t="s">
        <v>742</v>
      </c>
      <c r="D1077" s="5" t="s">
        <v>2012</v>
      </c>
      <c r="E1077" s="5" t="s">
        <v>2075</v>
      </c>
      <c r="F1077" s="5" t="s">
        <v>2076</v>
      </c>
      <c r="G1077" s="5">
        <v>219157</v>
      </c>
      <c r="H1077" s="9">
        <v>0</v>
      </c>
      <c r="I1077" s="5">
        <v>0</v>
      </c>
      <c r="J1077" s="5">
        <f t="shared" si="48"/>
        <v>219157</v>
      </c>
      <c r="K1077" s="5">
        <v>145604</v>
      </c>
      <c r="L1077" s="5">
        <v>3147986.4042836362</v>
      </c>
      <c r="M1077" s="5">
        <v>0</v>
      </c>
      <c r="N1077" s="5">
        <v>8</v>
      </c>
      <c r="O1077" s="5">
        <v>28901</v>
      </c>
      <c r="P1077" s="5">
        <v>0</v>
      </c>
      <c r="Q1077" s="5">
        <v>0</v>
      </c>
      <c r="R1077" s="5">
        <v>202529</v>
      </c>
      <c r="S1077" s="5">
        <v>0</v>
      </c>
      <c r="T1077" s="5">
        <v>229213</v>
      </c>
      <c r="U1077" s="5">
        <v>-21757.21</v>
      </c>
      <c r="V1077" s="5">
        <v>225803</v>
      </c>
      <c r="W1077" s="5"/>
      <c r="X1077" s="5">
        <f t="shared" si="49"/>
        <v>4177444.1942836363</v>
      </c>
      <c r="Y1077" s="5">
        <v>39479.958000000006</v>
      </c>
      <c r="Z1077" s="15">
        <f t="shared" si="50"/>
        <v>4137964.2362836362</v>
      </c>
      <c r="AA1077" s="5">
        <v>0</v>
      </c>
      <c r="AB1077" s="26">
        <v>0</v>
      </c>
      <c r="AC1077" s="5">
        <v>0</v>
      </c>
      <c r="AD1077" s="26">
        <v>0</v>
      </c>
    </row>
    <row r="1078" spans="1:30" ht="33" x14ac:dyDescent="0.3">
      <c r="A1078" s="3" t="s">
        <v>2378</v>
      </c>
      <c r="B1078" s="4" t="s">
        <v>9</v>
      </c>
      <c r="C1078" s="5" t="s">
        <v>742</v>
      </c>
      <c r="D1078" s="5" t="s">
        <v>2012</v>
      </c>
      <c r="E1078" s="5" t="s">
        <v>2077</v>
      </c>
      <c r="F1078" s="5" t="s">
        <v>2078</v>
      </c>
      <c r="G1078" s="5">
        <v>546278</v>
      </c>
      <c r="H1078" s="9">
        <v>0</v>
      </c>
      <c r="I1078" s="5">
        <v>0</v>
      </c>
      <c r="J1078" s="5">
        <f t="shared" si="48"/>
        <v>546278</v>
      </c>
      <c r="K1078" s="5">
        <v>406678</v>
      </c>
      <c r="L1078" s="5">
        <v>5055241.5178378318</v>
      </c>
      <c r="M1078" s="5">
        <v>1615.12</v>
      </c>
      <c r="N1078" s="5">
        <v>19</v>
      </c>
      <c r="O1078" s="5">
        <v>216757</v>
      </c>
      <c r="P1078" s="5">
        <v>0</v>
      </c>
      <c r="Q1078" s="5">
        <v>0</v>
      </c>
      <c r="R1078" s="5">
        <v>581041</v>
      </c>
      <c r="S1078" s="5">
        <v>0</v>
      </c>
      <c r="T1078" s="5">
        <v>676508</v>
      </c>
      <c r="U1078" s="5">
        <v>0</v>
      </c>
      <c r="V1078" s="5">
        <v>587526</v>
      </c>
      <c r="W1078" s="5"/>
      <c r="X1078" s="5">
        <f t="shared" si="49"/>
        <v>8071663.6378378319</v>
      </c>
      <c r="Y1078" s="5">
        <v>0</v>
      </c>
      <c r="Z1078" s="15">
        <f t="shared" si="50"/>
        <v>8071663.6378378319</v>
      </c>
      <c r="AA1078" s="5">
        <v>0</v>
      </c>
      <c r="AB1078" s="26">
        <v>0</v>
      </c>
      <c r="AC1078" s="5">
        <v>0</v>
      </c>
      <c r="AD1078" s="26">
        <v>0</v>
      </c>
    </row>
    <row r="1079" spans="1:30" ht="33" x14ac:dyDescent="0.3">
      <c r="A1079" s="3" t="s">
        <v>2378</v>
      </c>
      <c r="B1079" s="4" t="s">
        <v>9</v>
      </c>
      <c r="C1079" s="5" t="s">
        <v>742</v>
      </c>
      <c r="D1079" s="5" t="s">
        <v>2012</v>
      </c>
      <c r="E1079" s="5" t="s">
        <v>2079</v>
      </c>
      <c r="F1079" s="5" t="s">
        <v>2080</v>
      </c>
      <c r="G1079" s="5">
        <v>0</v>
      </c>
      <c r="H1079" s="9">
        <v>0</v>
      </c>
      <c r="I1079" s="5">
        <v>0</v>
      </c>
      <c r="J1079" s="5">
        <f t="shared" si="48"/>
        <v>0</v>
      </c>
      <c r="K1079" s="5">
        <v>0</v>
      </c>
      <c r="L1079" s="5">
        <v>0</v>
      </c>
      <c r="M1079" s="5">
        <v>0</v>
      </c>
      <c r="N1079" s="5">
        <v>0</v>
      </c>
      <c r="O1079" s="5">
        <v>0</v>
      </c>
      <c r="P1079" s="5">
        <v>0</v>
      </c>
      <c r="Q1079" s="5">
        <v>0</v>
      </c>
      <c r="R1079" s="5">
        <v>0</v>
      </c>
      <c r="S1079" s="5">
        <v>0</v>
      </c>
      <c r="T1079" s="5">
        <v>0</v>
      </c>
      <c r="U1079" s="5">
        <v>0</v>
      </c>
      <c r="V1079" s="5">
        <v>0</v>
      </c>
      <c r="W1079" s="5"/>
      <c r="X1079" s="5">
        <f t="shared" si="49"/>
        <v>0</v>
      </c>
      <c r="Y1079" s="5">
        <v>0</v>
      </c>
      <c r="Z1079" s="15">
        <f t="shared" si="50"/>
        <v>0</v>
      </c>
      <c r="AA1079" s="5">
        <v>0</v>
      </c>
      <c r="AB1079" s="26">
        <v>0</v>
      </c>
      <c r="AC1079" s="5">
        <v>0</v>
      </c>
      <c r="AD1079" s="26">
        <v>0</v>
      </c>
    </row>
    <row r="1080" spans="1:30" ht="33" x14ac:dyDescent="0.3">
      <c r="A1080" s="3" t="s">
        <v>2378</v>
      </c>
      <c r="B1080" s="4" t="s">
        <v>9</v>
      </c>
      <c r="C1080" s="5" t="s">
        <v>742</v>
      </c>
      <c r="D1080" s="5" t="s">
        <v>2012</v>
      </c>
      <c r="E1080" s="5" t="s">
        <v>2081</v>
      </c>
      <c r="F1080" s="5" t="s">
        <v>2082</v>
      </c>
      <c r="G1080" s="5">
        <v>0</v>
      </c>
      <c r="H1080" s="9">
        <v>0</v>
      </c>
      <c r="I1080" s="5">
        <v>0</v>
      </c>
      <c r="J1080" s="5">
        <f t="shared" si="48"/>
        <v>0</v>
      </c>
      <c r="K1080" s="5">
        <v>0</v>
      </c>
      <c r="L1080" s="5">
        <v>0</v>
      </c>
      <c r="M1080" s="5">
        <v>0</v>
      </c>
      <c r="N1080" s="5">
        <v>0</v>
      </c>
      <c r="O1080" s="5">
        <v>0</v>
      </c>
      <c r="P1080" s="5">
        <v>0</v>
      </c>
      <c r="Q1080" s="5">
        <v>0</v>
      </c>
      <c r="R1080" s="5">
        <v>0</v>
      </c>
      <c r="S1080" s="5">
        <v>0</v>
      </c>
      <c r="T1080" s="5">
        <v>0</v>
      </c>
      <c r="U1080" s="5">
        <v>0</v>
      </c>
      <c r="V1080" s="5">
        <v>0</v>
      </c>
      <c r="W1080" s="5"/>
      <c r="X1080" s="5">
        <f t="shared" si="49"/>
        <v>0</v>
      </c>
      <c r="Y1080" s="5">
        <v>0</v>
      </c>
      <c r="Z1080" s="15">
        <f t="shared" si="50"/>
        <v>0</v>
      </c>
      <c r="AA1080" s="5">
        <v>0</v>
      </c>
      <c r="AB1080" s="26">
        <v>0</v>
      </c>
      <c r="AC1080" s="5">
        <v>0</v>
      </c>
      <c r="AD1080" s="26">
        <v>0</v>
      </c>
    </row>
    <row r="1081" spans="1:30" ht="33" x14ac:dyDescent="0.3">
      <c r="A1081" s="3" t="s">
        <v>2378</v>
      </c>
      <c r="B1081" s="4" t="s">
        <v>9</v>
      </c>
      <c r="C1081" s="5" t="s">
        <v>742</v>
      </c>
      <c r="D1081" s="5" t="s">
        <v>2012</v>
      </c>
      <c r="E1081" s="5" t="s">
        <v>2083</v>
      </c>
      <c r="F1081" s="5" t="s">
        <v>2084</v>
      </c>
      <c r="G1081" s="5">
        <v>4733984</v>
      </c>
      <c r="H1081" s="9">
        <v>0</v>
      </c>
      <c r="I1081" s="5">
        <v>0</v>
      </c>
      <c r="J1081" s="5">
        <f t="shared" si="48"/>
        <v>4733984</v>
      </c>
      <c r="K1081" s="5">
        <v>2451886</v>
      </c>
      <c r="L1081" s="5">
        <v>44357842.76005543</v>
      </c>
      <c r="M1081" s="5">
        <v>0</v>
      </c>
      <c r="N1081" s="5">
        <v>163</v>
      </c>
      <c r="O1081" s="5">
        <v>2285704</v>
      </c>
      <c r="P1081" s="5">
        <v>0</v>
      </c>
      <c r="Q1081" s="5">
        <v>366510.98</v>
      </c>
      <c r="R1081" s="5">
        <v>3053412</v>
      </c>
      <c r="S1081" s="5">
        <v>0</v>
      </c>
      <c r="T1081" s="5">
        <v>3670032</v>
      </c>
      <c r="U1081" s="5">
        <v>0</v>
      </c>
      <c r="V1081" s="5">
        <v>3722939</v>
      </c>
      <c r="W1081" s="5"/>
      <c r="X1081" s="5">
        <f t="shared" si="49"/>
        <v>64642473.740055427</v>
      </c>
      <c r="Y1081" s="5">
        <v>946796.8</v>
      </c>
      <c r="Z1081" s="15">
        <f t="shared" si="50"/>
        <v>63695676.94005543</v>
      </c>
      <c r="AA1081" s="5">
        <v>0</v>
      </c>
      <c r="AB1081" s="26">
        <v>0</v>
      </c>
      <c r="AC1081" s="5">
        <v>0</v>
      </c>
      <c r="AD1081" s="26">
        <v>0</v>
      </c>
    </row>
    <row r="1082" spans="1:30" ht="33" x14ac:dyDescent="0.3">
      <c r="A1082" s="3" t="s">
        <v>2378</v>
      </c>
      <c r="B1082" s="4" t="s">
        <v>9</v>
      </c>
      <c r="C1082" s="5" t="s">
        <v>742</v>
      </c>
      <c r="D1082" s="5" t="s">
        <v>2012</v>
      </c>
      <c r="E1082" s="5" t="s">
        <v>2085</v>
      </c>
      <c r="F1082" s="5" t="s">
        <v>2086</v>
      </c>
      <c r="G1082" s="5">
        <v>1903735</v>
      </c>
      <c r="H1082" s="9">
        <v>0</v>
      </c>
      <c r="I1082" s="5">
        <v>0</v>
      </c>
      <c r="J1082" s="5">
        <f t="shared" si="48"/>
        <v>1903735</v>
      </c>
      <c r="K1082" s="5">
        <v>408060</v>
      </c>
      <c r="L1082" s="5">
        <v>8452306.2169211749</v>
      </c>
      <c r="M1082" s="5">
        <v>0</v>
      </c>
      <c r="N1082" s="5">
        <v>66</v>
      </c>
      <c r="O1082" s="5">
        <v>729803</v>
      </c>
      <c r="P1082" s="5">
        <v>0</v>
      </c>
      <c r="Q1082" s="5">
        <v>3509661</v>
      </c>
      <c r="R1082" s="5">
        <v>638124</v>
      </c>
      <c r="S1082" s="5">
        <v>0</v>
      </c>
      <c r="T1082" s="5">
        <v>995088</v>
      </c>
      <c r="U1082" s="5">
        <v>0</v>
      </c>
      <c r="V1082" s="5">
        <v>1108696</v>
      </c>
      <c r="W1082" s="5"/>
      <c r="X1082" s="5">
        <f t="shared" si="49"/>
        <v>17745539.216921173</v>
      </c>
      <c r="Y1082" s="5">
        <v>0</v>
      </c>
      <c r="Z1082" s="15">
        <f t="shared" si="50"/>
        <v>17745539.216921173</v>
      </c>
      <c r="AA1082" s="5">
        <v>8613317</v>
      </c>
      <c r="AB1082" s="26">
        <v>0.48537927727700791</v>
      </c>
      <c r="AC1082" s="5">
        <v>0</v>
      </c>
      <c r="AD1082" s="26">
        <v>0</v>
      </c>
    </row>
    <row r="1083" spans="1:30" ht="33" x14ac:dyDescent="0.3">
      <c r="A1083" s="3" t="s">
        <v>2378</v>
      </c>
      <c r="B1083" s="4" t="s">
        <v>9</v>
      </c>
      <c r="C1083" s="5" t="s">
        <v>742</v>
      </c>
      <c r="D1083" s="5" t="s">
        <v>2012</v>
      </c>
      <c r="E1083" s="5" t="s">
        <v>2087</v>
      </c>
      <c r="F1083" s="5" t="s">
        <v>2088</v>
      </c>
      <c r="G1083" s="5">
        <v>92570157</v>
      </c>
      <c r="H1083" s="9">
        <v>0</v>
      </c>
      <c r="I1083" s="5">
        <v>0</v>
      </c>
      <c r="J1083" s="5">
        <f t="shared" si="48"/>
        <v>92570157</v>
      </c>
      <c r="K1083" s="5">
        <v>19800292</v>
      </c>
      <c r="L1083" s="5">
        <v>415685355.55638349</v>
      </c>
      <c r="M1083" s="5">
        <v>19029.55</v>
      </c>
      <c r="N1083" s="5">
        <v>3185</v>
      </c>
      <c r="O1083" s="5">
        <v>35538624</v>
      </c>
      <c r="P1083" s="5">
        <v>0</v>
      </c>
      <c r="Q1083" s="5">
        <v>15891460.4</v>
      </c>
      <c r="R1083" s="5">
        <v>30018688</v>
      </c>
      <c r="S1083" s="5">
        <v>0</v>
      </c>
      <c r="T1083" s="5">
        <v>38510267</v>
      </c>
      <c r="U1083" s="5">
        <v>0</v>
      </c>
      <c r="V1083" s="5">
        <v>40950951</v>
      </c>
      <c r="W1083" s="5"/>
      <c r="X1083" s="5">
        <f t="shared" si="49"/>
        <v>688988009.50638354</v>
      </c>
      <c r="Y1083" s="5">
        <v>0</v>
      </c>
      <c r="Z1083" s="15">
        <f t="shared" si="50"/>
        <v>688988009.50638354</v>
      </c>
      <c r="AA1083" s="5">
        <v>0</v>
      </c>
      <c r="AB1083" s="26">
        <v>0</v>
      </c>
      <c r="AC1083" s="5">
        <v>0</v>
      </c>
      <c r="AD1083" s="26">
        <v>0</v>
      </c>
    </row>
    <row r="1084" spans="1:30" ht="33" x14ac:dyDescent="0.3">
      <c r="A1084" s="3" t="s">
        <v>2378</v>
      </c>
      <c r="B1084" s="4" t="s">
        <v>9</v>
      </c>
      <c r="C1084" s="5" t="s">
        <v>742</v>
      </c>
      <c r="D1084" s="5" t="s">
        <v>2012</v>
      </c>
      <c r="E1084" s="5" t="s">
        <v>2089</v>
      </c>
      <c r="F1084" s="5" t="s">
        <v>2090</v>
      </c>
      <c r="G1084" s="5">
        <v>476453</v>
      </c>
      <c r="H1084" s="9">
        <v>0</v>
      </c>
      <c r="I1084" s="5">
        <v>0</v>
      </c>
      <c r="J1084" s="5">
        <f t="shared" si="48"/>
        <v>476453</v>
      </c>
      <c r="K1084" s="5">
        <v>117314</v>
      </c>
      <c r="L1084" s="5">
        <v>2455872.38</v>
      </c>
      <c r="M1084" s="5">
        <v>0</v>
      </c>
      <c r="N1084" s="5">
        <v>16</v>
      </c>
      <c r="O1084" s="5">
        <v>142666</v>
      </c>
      <c r="P1084" s="5">
        <v>0</v>
      </c>
      <c r="Q1084" s="5">
        <v>1359311.94</v>
      </c>
      <c r="R1084" s="5">
        <v>172649</v>
      </c>
      <c r="S1084" s="5">
        <v>0</v>
      </c>
      <c r="T1084" s="5">
        <v>289061</v>
      </c>
      <c r="U1084" s="5">
        <v>0</v>
      </c>
      <c r="V1084" s="5">
        <v>334043</v>
      </c>
      <c r="W1084" s="5"/>
      <c r="X1084" s="5">
        <f t="shared" si="49"/>
        <v>5347386.32</v>
      </c>
      <c r="Y1084" s="5">
        <v>0</v>
      </c>
      <c r="Z1084" s="15">
        <f t="shared" si="50"/>
        <v>5347386.32</v>
      </c>
      <c r="AA1084" s="5">
        <v>0</v>
      </c>
      <c r="AB1084" s="26">
        <v>0</v>
      </c>
      <c r="AC1084" s="5">
        <v>0</v>
      </c>
      <c r="AD1084" s="26">
        <v>0</v>
      </c>
    </row>
    <row r="1085" spans="1:30" ht="33" x14ac:dyDescent="0.3">
      <c r="A1085" s="3" t="s">
        <v>2378</v>
      </c>
      <c r="B1085" s="4" t="s">
        <v>9</v>
      </c>
      <c r="C1085" s="5" t="s">
        <v>1388</v>
      </c>
      <c r="D1085" s="5" t="s">
        <v>2091</v>
      </c>
      <c r="E1085" s="5" t="s">
        <v>2092</v>
      </c>
      <c r="F1085" s="5" t="s">
        <v>2091</v>
      </c>
      <c r="G1085" s="5">
        <v>154433107425</v>
      </c>
      <c r="H1085" s="9">
        <v>0</v>
      </c>
      <c r="I1085" s="5">
        <v>0</v>
      </c>
      <c r="J1085" s="5">
        <f t="shared" si="48"/>
        <v>154433107425</v>
      </c>
      <c r="K1085" s="5">
        <v>5039713988.8299999</v>
      </c>
      <c r="L1085" s="5">
        <v>73588591920.118225</v>
      </c>
      <c r="M1085" s="5">
        <v>2152930497.576642</v>
      </c>
      <c r="N1085" s="5">
        <v>5313852</v>
      </c>
      <c r="O1085" s="5">
        <v>54835308399</v>
      </c>
      <c r="P1085" s="5">
        <v>0</v>
      </c>
      <c r="Q1085" s="5">
        <v>0</v>
      </c>
      <c r="R1085" s="5">
        <v>6421251373.2200003</v>
      </c>
      <c r="S1085" s="5">
        <v>0</v>
      </c>
      <c r="T1085" s="5">
        <v>8820052976.6800003</v>
      </c>
      <c r="U1085" s="5">
        <v>0</v>
      </c>
      <c r="V1085" s="5">
        <v>7157122024</v>
      </c>
      <c r="W1085" s="5"/>
      <c r="X1085" s="5">
        <f t="shared" si="49"/>
        <v>312453392456.4248</v>
      </c>
      <c r="Y1085" s="5">
        <v>0</v>
      </c>
      <c r="Z1085" s="15">
        <f t="shared" si="50"/>
        <v>312453392456.4248</v>
      </c>
      <c r="AA1085" s="5">
        <v>234167852152.48996</v>
      </c>
      <c r="AB1085" s="26">
        <v>0.74944890279963061</v>
      </c>
      <c r="AC1085" s="5">
        <v>165036740453.81998</v>
      </c>
      <c r="AD1085" s="26">
        <v>0.52819634684182937</v>
      </c>
    </row>
    <row r="1086" spans="1:30" ht="33" x14ac:dyDescent="0.3">
      <c r="A1086" s="3" t="s">
        <v>2378</v>
      </c>
      <c r="B1086" s="4" t="s">
        <v>9</v>
      </c>
      <c r="C1086" s="5" t="s">
        <v>1388</v>
      </c>
      <c r="D1086" s="5" t="s">
        <v>2091</v>
      </c>
      <c r="E1086" s="5" t="s">
        <v>2093</v>
      </c>
      <c r="F1086" s="5" t="s">
        <v>2091</v>
      </c>
      <c r="G1086" s="5">
        <v>21774489352</v>
      </c>
      <c r="H1086" s="9">
        <v>0</v>
      </c>
      <c r="I1086" s="5">
        <v>0</v>
      </c>
      <c r="J1086" s="5">
        <f t="shared" si="48"/>
        <v>21774489352</v>
      </c>
      <c r="K1086" s="5">
        <v>1947133474</v>
      </c>
      <c r="L1086" s="5">
        <v>16565575388.317646</v>
      </c>
      <c r="M1086" s="5">
        <v>1327192692.9928854</v>
      </c>
      <c r="N1086" s="5">
        <v>749234</v>
      </c>
      <c r="O1086" s="5">
        <v>15448793228</v>
      </c>
      <c r="P1086" s="5">
        <v>0</v>
      </c>
      <c r="Q1086" s="5">
        <v>0</v>
      </c>
      <c r="R1086" s="5">
        <v>2765212791</v>
      </c>
      <c r="S1086" s="5">
        <v>0</v>
      </c>
      <c r="T1086" s="5">
        <v>4143957654</v>
      </c>
      <c r="U1086" s="5">
        <v>0</v>
      </c>
      <c r="V1086" s="5">
        <v>3845415772</v>
      </c>
      <c r="W1086" s="5"/>
      <c r="X1086" s="5">
        <f t="shared" si="49"/>
        <v>67818519586.310524</v>
      </c>
      <c r="Y1086" s="5">
        <v>0</v>
      </c>
      <c r="Z1086" s="15">
        <f t="shared" si="50"/>
        <v>67818519586.310524</v>
      </c>
      <c r="AA1086" s="5">
        <v>55988139354.350006</v>
      </c>
      <c r="AB1086" s="26">
        <v>0.82555826484970141</v>
      </c>
      <c r="AC1086" s="5">
        <v>34328085922.349998</v>
      </c>
      <c r="AD1086" s="26">
        <v>0.50617568964568316</v>
      </c>
    </row>
    <row r="1087" spans="1:30" ht="33" x14ac:dyDescent="0.3">
      <c r="A1087" s="3" t="s">
        <v>2378</v>
      </c>
      <c r="B1087" s="4" t="s">
        <v>9</v>
      </c>
      <c r="C1087" s="5" t="s">
        <v>1388</v>
      </c>
      <c r="D1087" s="5" t="s">
        <v>2091</v>
      </c>
      <c r="E1087" s="5" t="s">
        <v>2094</v>
      </c>
      <c r="F1087" s="5" t="s">
        <v>2095</v>
      </c>
      <c r="G1087" s="5">
        <v>9503800966</v>
      </c>
      <c r="H1087" s="9">
        <v>0</v>
      </c>
      <c r="I1087" s="5">
        <v>0</v>
      </c>
      <c r="J1087" s="5">
        <f t="shared" si="48"/>
        <v>9503800966</v>
      </c>
      <c r="K1087" s="5">
        <v>1167496111</v>
      </c>
      <c r="L1087" s="5">
        <v>16339386557.049351</v>
      </c>
      <c r="M1087" s="5">
        <v>142756625.435568</v>
      </c>
      <c r="N1087" s="5">
        <v>327014</v>
      </c>
      <c r="O1087" s="5">
        <v>10048809944</v>
      </c>
      <c r="P1087" s="5">
        <v>0</v>
      </c>
      <c r="Q1087" s="5">
        <v>0</v>
      </c>
      <c r="R1087" s="5">
        <v>1959107554.1900001</v>
      </c>
      <c r="S1087" s="5">
        <v>0</v>
      </c>
      <c r="T1087" s="5">
        <v>2770957033</v>
      </c>
      <c r="U1087" s="5">
        <v>4873892367.8299999</v>
      </c>
      <c r="V1087" s="5">
        <v>2302400003</v>
      </c>
      <c r="W1087" s="5"/>
      <c r="X1087" s="5">
        <f t="shared" si="49"/>
        <v>49108934175.504929</v>
      </c>
      <c r="Y1087" s="5">
        <v>0</v>
      </c>
      <c r="Z1087" s="15">
        <f t="shared" si="50"/>
        <v>49108934175.504929</v>
      </c>
      <c r="AA1087" s="5">
        <v>35443753068.400002</v>
      </c>
      <c r="AB1087" s="26">
        <v>0.72173737148787498</v>
      </c>
      <c r="AC1087" s="5">
        <v>24407136002.879997</v>
      </c>
      <c r="AD1087" s="26">
        <v>0.49699991279904515</v>
      </c>
    </row>
    <row r="1088" spans="1:30" ht="33" x14ac:dyDescent="0.3">
      <c r="A1088" s="3" t="s">
        <v>2378</v>
      </c>
      <c r="B1088" s="4" t="s">
        <v>9</v>
      </c>
      <c r="C1088" s="5" t="s">
        <v>1388</v>
      </c>
      <c r="D1088" s="5" t="s">
        <v>2091</v>
      </c>
      <c r="E1088" s="5" t="s">
        <v>2096</v>
      </c>
      <c r="F1088" s="5" t="s">
        <v>2097</v>
      </c>
      <c r="G1088" s="5">
        <v>2397725</v>
      </c>
      <c r="H1088" s="9">
        <v>0</v>
      </c>
      <c r="I1088" s="5">
        <v>0</v>
      </c>
      <c r="J1088" s="5">
        <f t="shared" si="48"/>
        <v>2397725</v>
      </c>
      <c r="K1088" s="5">
        <v>36689</v>
      </c>
      <c r="L1088" s="5">
        <v>313836.94789519708</v>
      </c>
      <c r="M1088" s="5">
        <v>0</v>
      </c>
      <c r="N1088" s="5">
        <v>83</v>
      </c>
      <c r="O1088" s="5">
        <v>1266217</v>
      </c>
      <c r="P1088" s="5">
        <v>0</v>
      </c>
      <c r="Q1088" s="5">
        <v>0</v>
      </c>
      <c r="R1088" s="5">
        <v>48663</v>
      </c>
      <c r="S1088" s="5">
        <v>0</v>
      </c>
      <c r="T1088" s="5">
        <v>113494</v>
      </c>
      <c r="U1088" s="5">
        <v>-238038.46</v>
      </c>
      <c r="V1088" s="5">
        <v>111799</v>
      </c>
      <c r="W1088" s="5"/>
      <c r="X1088" s="5">
        <f t="shared" si="49"/>
        <v>4050468.4878951972</v>
      </c>
      <c r="Y1088" s="5">
        <v>431937.30800000002</v>
      </c>
      <c r="Z1088" s="15">
        <f t="shared" si="50"/>
        <v>3618531.179895197</v>
      </c>
      <c r="AA1088" s="5">
        <v>0</v>
      </c>
      <c r="AB1088" s="26">
        <v>0</v>
      </c>
      <c r="AC1088" s="5">
        <v>0</v>
      </c>
      <c r="AD1088" s="26">
        <v>0</v>
      </c>
    </row>
    <row r="1089" spans="1:30" ht="33" x14ac:dyDescent="0.3">
      <c r="A1089" s="3" t="s">
        <v>2378</v>
      </c>
      <c r="B1089" s="4" t="s">
        <v>9</v>
      </c>
      <c r="C1089" s="5" t="s">
        <v>1388</v>
      </c>
      <c r="D1089" s="5" t="s">
        <v>2091</v>
      </c>
      <c r="E1089" s="5" t="s">
        <v>2098</v>
      </c>
      <c r="F1089" s="5" t="s">
        <v>2099</v>
      </c>
      <c r="G1089" s="5">
        <v>0</v>
      </c>
      <c r="H1089" s="9">
        <v>0</v>
      </c>
      <c r="I1089" s="5">
        <v>0</v>
      </c>
      <c r="J1089" s="5">
        <f t="shared" si="48"/>
        <v>0</v>
      </c>
      <c r="K1089" s="5">
        <v>0</v>
      </c>
      <c r="L1089" s="5">
        <v>0</v>
      </c>
      <c r="M1089" s="5">
        <v>0</v>
      </c>
      <c r="N1089" s="5">
        <v>0</v>
      </c>
      <c r="O1089" s="5">
        <v>0</v>
      </c>
      <c r="P1089" s="5">
        <v>0</v>
      </c>
      <c r="Q1089" s="5">
        <v>0</v>
      </c>
      <c r="R1089" s="5">
        <v>0</v>
      </c>
      <c r="S1089" s="5">
        <v>0</v>
      </c>
      <c r="T1089" s="5">
        <v>0</v>
      </c>
      <c r="U1089" s="5">
        <v>0</v>
      </c>
      <c r="V1089" s="5">
        <v>0</v>
      </c>
      <c r="W1089" s="5"/>
      <c r="X1089" s="5">
        <f t="shared" si="49"/>
        <v>0</v>
      </c>
      <c r="Y1089" s="5">
        <v>0</v>
      </c>
      <c r="Z1089" s="15">
        <f t="shared" si="50"/>
        <v>0</v>
      </c>
      <c r="AA1089" s="5">
        <v>0</v>
      </c>
      <c r="AB1089" s="26">
        <v>0</v>
      </c>
      <c r="AC1089" s="5">
        <v>0</v>
      </c>
      <c r="AD1089" s="26">
        <v>0</v>
      </c>
    </row>
    <row r="1090" spans="1:30" ht="33" x14ac:dyDescent="0.3">
      <c r="A1090" s="3" t="s">
        <v>2378</v>
      </c>
      <c r="B1090" s="4" t="s">
        <v>9</v>
      </c>
      <c r="C1090" s="5" t="s">
        <v>1388</v>
      </c>
      <c r="D1090" s="5" t="s">
        <v>2091</v>
      </c>
      <c r="E1090" s="5" t="s">
        <v>2100</v>
      </c>
      <c r="F1090" s="5" t="s">
        <v>2101</v>
      </c>
      <c r="G1090" s="5">
        <v>0</v>
      </c>
      <c r="H1090" s="9">
        <v>0</v>
      </c>
      <c r="I1090" s="5">
        <v>0</v>
      </c>
      <c r="J1090" s="5">
        <f t="shared" si="48"/>
        <v>0</v>
      </c>
      <c r="K1090" s="5">
        <v>0</v>
      </c>
      <c r="L1090" s="5">
        <v>0</v>
      </c>
      <c r="M1090" s="5">
        <v>0</v>
      </c>
      <c r="N1090" s="5">
        <v>0</v>
      </c>
      <c r="O1090" s="5">
        <v>0</v>
      </c>
      <c r="P1090" s="5">
        <v>0</v>
      </c>
      <c r="Q1090" s="5">
        <v>0</v>
      </c>
      <c r="R1090" s="5">
        <v>0</v>
      </c>
      <c r="S1090" s="5">
        <v>0</v>
      </c>
      <c r="T1090" s="5">
        <v>0</v>
      </c>
      <c r="U1090" s="5">
        <v>0</v>
      </c>
      <c r="V1090" s="5">
        <v>0</v>
      </c>
      <c r="W1090" s="5"/>
      <c r="X1090" s="5">
        <f t="shared" si="49"/>
        <v>0</v>
      </c>
      <c r="Y1090" s="5">
        <v>0</v>
      </c>
      <c r="Z1090" s="15">
        <f t="shared" si="50"/>
        <v>0</v>
      </c>
      <c r="AA1090" s="5">
        <v>0</v>
      </c>
      <c r="AB1090" s="26">
        <v>0</v>
      </c>
      <c r="AC1090" s="5">
        <v>0</v>
      </c>
      <c r="AD1090" s="26">
        <v>0</v>
      </c>
    </row>
    <row r="1091" spans="1:30" ht="33" x14ac:dyDescent="0.3">
      <c r="A1091" s="3" t="s">
        <v>2378</v>
      </c>
      <c r="B1091" s="4" t="s">
        <v>9</v>
      </c>
      <c r="C1091" s="5" t="s">
        <v>1388</v>
      </c>
      <c r="D1091" s="5" t="s">
        <v>2091</v>
      </c>
      <c r="E1091" s="5" t="s">
        <v>2102</v>
      </c>
      <c r="F1091" s="5" t="s">
        <v>2103</v>
      </c>
      <c r="G1091" s="5">
        <v>10026906</v>
      </c>
      <c r="H1091" s="9">
        <v>0</v>
      </c>
      <c r="I1091" s="5">
        <v>0</v>
      </c>
      <c r="J1091" s="5">
        <f t="shared" ref="J1091:J1154" si="51">SUM(G1091:I1091)</f>
        <v>10026906</v>
      </c>
      <c r="K1091" s="5">
        <v>38851112</v>
      </c>
      <c r="L1091" s="5">
        <v>785952105.49053097</v>
      </c>
      <c r="M1091" s="5">
        <v>0</v>
      </c>
      <c r="N1091" s="5">
        <v>345</v>
      </c>
      <c r="O1091" s="5">
        <v>4105176</v>
      </c>
      <c r="P1091" s="5">
        <v>0</v>
      </c>
      <c r="Q1091" s="5">
        <v>3024067.31</v>
      </c>
      <c r="R1091" s="5">
        <v>42357315</v>
      </c>
      <c r="S1091" s="5">
        <v>0</v>
      </c>
      <c r="T1091" s="5">
        <v>24320566</v>
      </c>
      <c r="U1091" s="5">
        <v>0</v>
      </c>
      <c r="V1091" s="5">
        <v>9852046</v>
      </c>
      <c r="W1091" s="5"/>
      <c r="X1091" s="5">
        <f t="shared" si="49"/>
        <v>918489638.80053091</v>
      </c>
      <c r="Y1091" s="5">
        <v>0</v>
      </c>
      <c r="Z1091" s="15">
        <f t="shared" si="50"/>
        <v>918489638.80053091</v>
      </c>
      <c r="AA1091" s="5">
        <v>867159516.15999997</v>
      </c>
      <c r="AB1091" s="26">
        <v>0.94411464161145719</v>
      </c>
      <c r="AC1091" s="5">
        <v>854391199.91999996</v>
      </c>
      <c r="AD1091" s="26">
        <v>0.93021321507313026</v>
      </c>
    </row>
    <row r="1092" spans="1:30" ht="33" x14ac:dyDescent="0.3">
      <c r="A1092" s="3" t="s">
        <v>2378</v>
      </c>
      <c r="B1092" s="4" t="s">
        <v>9</v>
      </c>
      <c r="C1092" s="5" t="s">
        <v>1388</v>
      </c>
      <c r="D1092" s="5" t="s">
        <v>2091</v>
      </c>
      <c r="E1092" s="5" t="s">
        <v>2104</v>
      </c>
      <c r="F1092" s="5" t="s">
        <v>2105</v>
      </c>
      <c r="G1092" s="5">
        <v>9632213553</v>
      </c>
      <c r="H1092" s="9">
        <v>0</v>
      </c>
      <c r="I1092" s="5">
        <v>0</v>
      </c>
      <c r="J1092" s="5">
        <f t="shared" si="51"/>
        <v>9632213553</v>
      </c>
      <c r="K1092" s="5">
        <v>330076792</v>
      </c>
      <c r="L1092" s="5">
        <v>3739910519.4341598</v>
      </c>
      <c r="M1092" s="5">
        <v>33068493.379999999</v>
      </c>
      <c r="N1092" s="5">
        <v>331432</v>
      </c>
      <c r="O1092" s="5">
        <v>2617821641</v>
      </c>
      <c r="P1092" s="5">
        <v>0</v>
      </c>
      <c r="Q1092" s="5">
        <v>359098.71</v>
      </c>
      <c r="R1092" s="5">
        <v>501300007</v>
      </c>
      <c r="S1092" s="5">
        <v>0</v>
      </c>
      <c r="T1092" s="5">
        <v>647661592</v>
      </c>
      <c r="U1092" s="5">
        <v>-956255336.67999995</v>
      </c>
      <c r="V1092" s="5">
        <v>362114864</v>
      </c>
      <c r="W1092" s="5"/>
      <c r="X1092" s="5">
        <f t="shared" ref="X1092:X1155" si="52">+J1092+K1092+L1092+M1092+N1092+O1092+P1092+Q1092+R1092+S1092+T1092+U1092+V1092+W1092</f>
        <v>16908602655.844158</v>
      </c>
      <c r="Y1092" s="5">
        <v>1735191643.2639999</v>
      </c>
      <c r="Z1092" s="15">
        <f t="shared" ref="Z1092:Z1155" si="53">+X1092-Y1092</f>
        <v>15173411012.580158</v>
      </c>
      <c r="AA1092" s="5">
        <v>12750762887.59</v>
      </c>
      <c r="AB1092" s="26">
        <v>0.8403359585407949</v>
      </c>
      <c r="AC1092" s="5">
        <v>9941514218.3800011</v>
      </c>
      <c r="AD1092" s="26">
        <v>0.65519310128339425</v>
      </c>
    </row>
    <row r="1093" spans="1:30" ht="33" x14ac:dyDescent="0.3">
      <c r="A1093" s="3" t="s">
        <v>2378</v>
      </c>
      <c r="B1093" s="4" t="s">
        <v>9</v>
      </c>
      <c r="C1093" s="5" t="s">
        <v>1388</v>
      </c>
      <c r="D1093" s="5" t="s">
        <v>2106</v>
      </c>
      <c r="E1093" s="5" t="s">
        <v>2107</v>
      </c>
      <c r="F1093" s="5" t="s">
        <v>2106</v>
      </c>
      <c r="G1093" s="5">
        <v>637661024842</v>
      </c>
      <c r="H1093" s="9">
        <v>0</v>
      </c>
      <c r="I1093" s="5">
        <v>0</v>
      </c>
      <c r="J1093" s="5">
        <f t="shared" si="51"/>
        <v>637661024842</v>
      </c>
      <c r="K1093" s="5">
        <v>17148936743.9</v>
      </c>
      <c r="L1093" s="5">
        <v>245367384897.09406</v>
      </c>
      <c r="M1093" s="5">
        <v>11420392830.554924</v>
      </c>
      <c r="N1093" s="5">
        <v>21941125</v>
      </c>
      <c r="O1093" s="5">
        <v>229907260721</v>
      </c>
      <c r="P1093" s="5">
        <v>0</v>
      </c>
      <c r="Q1093" s="5">
        <v>781708.5</v>
      </c>
      <c r="R1093" s="5">
        <v>24513716736.77</v>
      </c>
      <c r="S1093" s="5">
        <v>0</v>
      </c>
      <c r="T1093" s="5">
        <v>38290366435.559998</v>
      </c>
      <c r="U1093" s="5">
        <v>0</v>
      </c>
      <c r="V1093" s="5">
        <v>28434021019</v>
      </c>
      <c r="W1093" s="5"/>
      <c r="X1093" s="5">
        <f t="shared" si="52"/>
        <v>1232765827059.3792</v>
      </c>
      <c r="Y1093" s="5">
        <v>0</v>
      </c>
      <c r="Z1093" s="15">
        <f t="shared" si="53"/>
        <v>1232765827059.3792</v>
      </c>
      <c r="AA1093" s="5">
        <v>965166949435.60999</v>
      </c>
      <c r="AB1093" s="26">
        <v>0.7829280535281421</v>
      </c>
      <c r="AC1093" s="5">
        <v>687204890097</v>
      </c>
      <c r="AD1093" s="26">
        <v>0.55744965914268418</v>
      </c>
    </row>
    <row r="1094" spans="1:30" ht="33" x14ac:dyDescent="0.3">
      <c r="A1094" s="3" t="s">
        <v>2378</v>
      </c>
      <c r="B1094" s="4" t="s">
        <v>9</v>
      </c>
      <c r="C1094" s="5" t="s">
        <v>1388</v>
      </c>
      <c r="D1094" s="5" t="s">
        <v>2106</v>
      </c>
      <c r="E1094" s="5" t="s">
        <v>2108</v>
      </c>
      <c r="F1094" s="5" t="s">
        <v>2109</v>
      </c>
      <c r="G1094" s="5">
        <v>37469296202</v>
      </c>
      <c r="H1094" s="9">
        <v>0</v>
      </c>
      <c r="I1094" s="5">
        <v>0</v>
      </c>
      <c r="J1094" s="5">
        <f t="shared" si="51"/>
        <v>37469296202</v>
      </c>
      <c r="K1094" s="5">
        <v>3326895982.5700002</v>
      </c>
      <c r="L1094" s="5">
        <v>40526257023.847603</v>
      </c>
      <c r="M1094" s="5">
        <v>213805914.45586041</v>
      </c>
      <c r="N1094" s="5">
        <v>1289272</v>
      </c>
      <c r="O1094" s="5">
        <v>17268618079</v>
      </c>
      <c r="P1094" s="5">
        <v>0</v>
      </c>
      <c r="Q1094" s="5">
        <v>10007387.459999999</v>
      </c>
      <c r="R1094" s="5">
        <v>4189732329.3600001</v>
      </c>
      <c r="S1094" s="5">
        <v>246305852.90542707</v>
      </c>
      <c r="T1094" s="5">
        <v>5953841375.7799997</v>
      </c>
      <c r="U1094" s="5">
        <v>0</v>
      </c>
      <c r="V1094" s="5">
        <v>5741337455</v>
      </c>
      <c r="W1094" s="5"/>
      <c r="X1094" s="5">
        <f t="shared" si="52"/>
        <v>114947386874.37889</v>
      </c>
      <c r="Y1094" s="5">
        <v>0</v>
      </c>
      <c r="Z1094" s="15">
        <f t="shared" si="53"/>
        <v>114947386874.37889</v>
      </c>
      <c r="AA1094" s="5">
        <v>79254054480.150009</v>
      </c>
      <c r="AB1094" s="26">
        <v>0.68948113250076226</v>
      </c>
      <c r="AC1094" s="5">
        <v>44245163126.62001</v>
      </c>
      <c r="AD1094" s="26">
        <v>0.3849166503887006</v>
      </c>
    </row>
    <row r="1095" spans="1:30" ht="33" x14ac:dyDescent="0.3">
      <c r="A1095" s="3" t="s">
        <v>2378</v>
      </c>
      <c r="B1095" s="4" t="s">
        <v>9</v>
      </c>
      <c r="C1095" s="5" t="s">
        <v>1388</v>
      </c>
      <c r="D1095" s="5" t="s">
        <v>2106</v>
      </c>
      <c r="E1095" s="5" t="s">
        <v>2110</v>
      </c>
      <c r="F1095" s="5" t="s">
        <v>2111</v>
      </c>
      <c r="G1095" s="5">
        <v>20380297838</v>
      </c>
      <c r="H1095" s="9">
        <v>0</v>
      </c>
      <c r="I1095" s="5">
        <v>0</v>
      </c>
      <c r="J1095" s="5">
        <f t="shared" si="51"/>
        <v>20380297838</v>
      </c>
      <c r="K1095" s="5">
        <v>2653782480.3800001</v>
      </c>
      <c r="L1095" s="5">
        <v>28386370516.652554</v>
      </c>
      <c r="M1095" s="5">
        <v>179276992.09555954</v>
      </c>
      <c r="N1095" s="5">
        <v>701261</v>
      </c>
      <c r="O1095" s="5">
        <v>17665185477</v>
      </c>
      <c r="P1095" s="5">
        <v>0</v>
      </c>
      <c r="Q1095" s="5">
        <v>4376918</v>
      </c>
      <c r="R1095" s="5">
        <v>4162115623.4200001</v>
      </c>
      <c r="S1095" s="5">
        <v>0</v>
      </c>
      <c r="T1095" s="5">
        <v>5858894417</v>
      </c>
      <c r="U1095" s="5">
        <v>10336406882.110001</v>
      </c>
      <c r="V1095" s="5">
        <v>3902474905</v>
      </c>
      <c r="W1095" s="5"/>
      <c r="X1095" s="5">
        <f t="shared" si="52"/>
        <v>93529883310.658112</v>
      </c>
      <c r="Y1095" s="5">
        <v>0</v>
      </c>
      <c r="Z1095" s="15">
        <f t="shared" si="53"/>
        <v>93529883310.658112</v>
      </c>
      <c r="AA1095" s="5">
        <v>64889246795.919998</v>
      </c>
      <c r="AB1095" s="26">
        <v>0.69378090187914954</v>
      </c>
      <c r="AC1095" s="5">
        <v>52882500960.830002</v>
      </c>
      <c r="AD1095" s="26">
        <v>0.56540753702409274</v>
      </c>
    </row>
    <row r="1096" spans="1:30" ht="33" x14ac:dyDescent="0.3">
      <c r="A1096" s="3" t="s">
        <v>2378</v>
      </c>
      <c r="B1096" s="4" t="s">
        <v>9</v>
      </c>
      <c r="C1096" s="5" t="s">
        <v>1388</v>
      </c>
      <c r="D1096" s="5" t="s">
        <v>2106</v>
      </c>
      <c r="E1096" s="5" t="s">
        <v>2112</v>
      </c>
      <c r="F1096" s="5" t="s">
        <v>2113</v>
      </c>
      <c r="G1096" s="5">
        <v>0</v>
      </c>
      <c r="H1096" s="9">
        <v>0</v>
      </c>
      <c r="I1096" s="5">
        <v>0</v>
      </c>
      <c r="J1096" s="5">
        <f t="shared" si="51"/>
        <v>0</v>
      </c>
      <c r="K1096" s="5">
        <v>0</v>
      </c>
      <c r="L1096" s="5">
        <v>0</v>
      </c>
      <c r="M1096" s="5">
        <v>0</v>
      </c>
      <c r="N1096" s="5">
        <v>0</v>
      </c>
      <c r="O1096" s="5">
        <v>0</v>
      </c>
      <c r="P1096" s="5">
        <v>0</v>
      </c>
      <c r="Q1096" s="5">
        <v>0</v>
      </c>
      <c r="R1096" s="5">
        <v>0</v>
      </c>
      <c r="S1096" s="5">
        <v>0</v>
      </c>
      <c r="T1096" s="5">
        <v>0</v>
      </c>
      <c r="U1096" s="5">
        <v>0</v>
      </c>
      <c r="V1096" s="5">
        <v>0</v>
      </c>
      <c r="W1096" s="5"/>
      <c r="X1096" s="5">
        <f t="shared" si="52"/>
        <v>0</v>
      </c>
      <c r="Y1096" s="5">
        <v>0</v>
      </c>
      <c r="Z1096" s="15">
        <f t="shared" si="53"/>
        <v>0</v>
      </c>
      <c r="AA1096" s="5">
        <v>0</v>
      </c>
      <c r="AB1096" s="26">
        <v>0</v>
      </c>
      <c r="AC1096" s="5">
        <v>0</v>
      </c>
      <c r="AD1096" s="26">
        <v>0</v>
      </c>
    </row>
    <row r="1097" spans="1:30" ht="33" x14ac:dyDescent="0.3">
      <c r="A1097" s="3" t="s">
        <v>2378</v>
      </c>
      <c r="B1097" s="4" t="s">
        <v>9</v>
      </c>
      <c r="C1097" s="5" t="s">
        <v>1388</v>
      </c>
      <c r="D1097" s="5" t="s">
        <v>2106</v>
      </c>
      <c r="E1097" s="6" t="s">
        <v>2114</v>
      </c>
      <c r="F1097" s="5" t="s">
        <v>2115</v>
      </c>
      <c r="G1097" s="5">
        <v>0</v>
      </c>
      <c r="H1097" s="9">
        <v>0</v>
      </c>
      <c r="I1097" s="5">
        <v>0</v>
      </c>
      <c r="J1097" s="5">
        <f t="shared" si="51"/>
        <v>0</v>
      </c>
      <c r="K1097" s="5">
        <v>0</v>
      </c>
      <c r="L1097" s="5">
        <v>110499812</v>
      </c>
      <c r="M1097" s="5">
        <v>0</v>
      </c>
      <c r="N1097" s="5">
        <v>0</v>
      </c>
      <c r="O1097" s="5">
        <v>0</v>
      </c>
      <c r="P1097" s="5">
        <v>0</v>
      </c>
      <c r="Q1097" s="5">
        <v>0</v>
      </c>
      <c r="R1097" s="5">
        <v>0</v>
      </c>
      <c r="S1097" s="5">
        <v>-110499812</v>
      </c>
      <c r="T1097" s="5">
        <v>0</v>
      </c>
      <c r="U1097" s="5">
        <v>0</v>
      </c>
      <c r="V1097" s="5">
        <v>0</v>
      </c>
      <c r="W1097" s="5"/>
      <c r="X1097" s="5">
        <f t="shared" si="52"/>
        <v>0</v>
      </c>
      <c r="Y1097" s="5">
        <v>0</v>
      </c>
      <c r="Z1097" s="15">
        <f t="shared" si="53"/>
        <v>0</v>
      </c>
      <c r="AA1097" s="5">
        <v>0</v>
      </c>
      <c r="AB1097" s="26">
        <v>0</v>
      </c>
      <c r="AC1097" s="5">
        <v>0</v>
      </c>
      <c r="AD1097" s="26">
        <v>0</v>
      </c>
    </row>
    <row r="1098" spans="1:30" ht="33" x14ac:dyDescent="0.3">
      <c r="A1098" s="3" t="s">
        <v>2378</v>
      </c>
      <c r="B1098" s="4" t="s">
        <v>9</v>
      </c>
      <c r="C1098" s="5" t="s">
        <v>1388</v>
      </c>
      <c r="D1098" s="5" t="s">
        <v>2106</v>
      </c>
      <c r="E1098" s="6" t="s">
        <v>2116</v>
      </c>
      <c r="F1098" s="5" t="s">
        <v>2117</v>
      </c>
      <c r="G1098" s="5">
        <v>0</v>
      </c>
      <c r="H1098" s="9">
        <v>0</v>
      </c>
      <c r="I1098" s="5">
        <v>0</v>
      </c>
      <c r="J1098" s="5">
        <f t="shared" si="51"/>
        <v>0</v>
      </c>
      <c r="K1098" s="5">
        <v>0</v>
      </c>
      <c r="L1098" s="5">
        <v>5482171</v>
      </c>
      <c r="M1098" s="5">
        <v>0</v>
      </c>
      <c r="N1098" s="5">
        <v>0</v>
      </c>
      <c r="O1098" s="5">
        <v>0</v>
      </c>
      <c r="P1098" s="5">
        <v>0</v>
      </c>
      <c r="Q1098" s="5">
        <v>0</v>
      </c>
      <c r="R1098" s="5">
        <v>0</v>
      </c>
      <c r="S1098" s="5">
        <v>0</v>
      </c>
      <c r="T1098" s="5">
        <v>0</v>
      </c>
      <c r="U1098" s="5">
        <v>0</v>
      </c>
      <c r="V1098" s="5">
        <v>0</v>
      </c>
      <c r="W1098" s="5"/>
      <c r="X1098" s="5">
        <f t="shared" si="52"/>
        <v>5482171</v>
      </c>
      <c r="Y1098" s="5">
        <v>0</v>
      </c>
      <c r="Z1098" s="15">
        <f t="shared" si="53"/>
        <v>5482171</v>
      </c>
      <c r="AA1098" s="5">
        <v>0</v>
      </c>
      <c r="AB1098" s="26">
        <v>0</v>
      </c>
      <c r="AC1098" s="5">
        <v>0</v>
      </c>
      <c r="AD1098" s="26">
        <v>0</v>
      </c>
    </row>
    <row r="1099" spans="1:30" ht="33" x14ac:dyDescent="0.3">
      <c r="A1099" s="3" t="s">
        <v>2378</v>
      </c>
      <c r="B1099" s="4" t="s">
        <v>9</v>
      </c>
      <c r="C1099" s="5" t="s">
        <v>1388</v>
      </c>
      <c r="D1099" s="5" t="s">
        <v>2106</v>
      </c>
      <c r="E1099" s="5" t="s">
        <v>2118</v>
      </c>
      <c r="F1099" s="5" t="s">
        <v>2119</v>
      </c>
      <c r="G1099" s="5">
        <v>363715108</v>
      </c>
      <c r="H1099" s="9">
        <v>0</v>
      </c>
      <c r="I1099" s="5">
        <v>0</v>
      </c>
      <c r="J1099" s="5">
        <f t="shared" si="51"/>
        <v>363715108</v>
      </c>
      <c r="K1099" s="5">
        <v>1516996</v>
      </c>
      <c r="L1099" s="5">
        <v>24795780.664099693</v>
      </c>
      <c r="M1099" s="5">
        <v>0</v>
      </c>
      <c r="N1099" s="5">
        <v>12515</v>
      </c>
      <c r="O1099" s="5">
        <v>25764720</v>
      </c>
      <c r="P1099" s="5">
        <v>0</v>
      </c>
      <c r="Q1099" s="5">
        <v>113926.35</v>
      </c>
      <c r="R1099" s="5">
        <v>3107684</v>
      </c>
      <c r="S1099" s="5">
        <v>0</v>
      </c>
      <c r="T1099" s="5">
        <v>6599845</v>
      </c>
      <c r="U1099" s="5">
        <v>-36108471.969999999</v>
      </c>
      <c r="V1099" s="5">
        <v>7732271</v>
      </c>
      <c r="W1099" s="5"/>
      <c r="X1099" s="5">
        <f t="shared" si="52"/>
        <v>397250374.04409969</v>
      </c>
      <c r="Y1099" s="5">
        <v>65521327.206</v>
      </c>
      <c r="Z1099" s="15">
        <f t="shared" si="53"/>
        <v>331729046.83809972</v>
      </c>
      <c r="AA1099" s="5">
        <v>0</v>
      </c>
      <c r="AB1099" s="26">
        <v>0</v>
      </c>
      <c r="AC1099" s="5">
        <v>0</v>
      </c>
      <c r="AD1099" s="26">
        <v>0</v>
      </c>
    </row>
    <row r="1100" spans="1:30" ht="33" x14ac:dyDescent="0.3">
      <c r="A1100" s="3" t="s">
        <v>2378</v>
      </c>
      <c r="B1100" s="4" t="s">
        <v>9</v>
      </c>
      <c r="C1100" s="5" t="s">
        <v>1388</v>
      </c>
      <c r="D1100" s="5" t="s">
        <v>2106</v>
      </c>
      <c r="E1100" s="5" t="s">
        <v>2120</v>
      </c>
      <c r="F1100" s="5" t="s">
        <v>2121</v>
      </c>
      <c r="G1100" s="5">
        <v>0</v>
      </c>
      <c r="H1100" s="9">
        <v>0</v>
      </c>
      <c r="I1100" s="5">
        <v>0</v>
      </c>
      <c r="J1100" s="5">
        <f t="shared" si="51"/>
        <v>0</v>
      </c>
      <c r="K1100" s="5">
        <v>0</v>
      </c>
      <c r="L1100" s="5">
        <v>0</v>
      </c>
      <c r="M1100" s="5">
        <v>0</v>
      </c>
      <c r="N1100" s="5">
        <v>0</v>
      </c>
      <c r="O1100" s="5">
        <v>0</v>
      </c>
      <c r="P1100" s="5">
        <v>0</v>
      </c>
      <c r="Q1100" s="5">
        <v>0</v>
      </c>
      <c r="R1100" s="5">
        <v>0</v>
      </c>
      <c r="S1100" s="5">
        <v>0</v>
      </c>
      <c r="T1100" s="5">
        <v>0</v>
      </c>
      <c r="U1100" s="5">
        <v>0</v>
      </c>
      <c r="V1100" s="5">
        <v>0</v>
      </c>
      <c r="W1100" s="5"/>
      <c r="X1100" s="5">
        <f t="shared" si="52"/>
        <v>0</v>
      </c>
      <c r="Y1100" s="5">
        <v>0</v>
      </c>
      <c r="Z1100" s="15">
        <f t="shared" si="53"/>
        <v>0</v>
      </c>
      <c r="AA1100" s="5">
        <v>0</v>
      </c>
      <c r="AB1100" s="26">
        <v>0</v>
      </c>
      <c r="AC1100" s="5">
        <v>0</v>
      </c>
      <c r="AD1100" s="26">
        <v>0</v>
      </c>
    </row>
    <row r="1101" spans="1:30" ht="33" x14ac:dyDescent="0.3">
      <c r="A1101" s="3" t="s">
        <v>2378</v>
      </c>
      <c r="B1101" s="4" t="s">
        <v>9</v>
      </c>
      <c r="C1101" s="5" t="s">
        <v>1388</v>
      </c>
      <c r="D1101" s="5" t="s">
        <v>2106</v>
      </c>
      <c r="E1101" s="5" t="s">
        <v>2122</v>
      </c>
      <c r="F1101" s="5" t="s">
        <v>2123</v>
      </c>
      <c r="G1101" s="5">
        <v>4473586850</v>
      </c>
      <c r="H1101" s="9">
        <v>0</v>
      </c>
      <c r="I1101" s="5">
        <v>0</v>
      </c>
      <c r="J1101" s="5">
        <f t="shared" si="51"/>
        <v>4473586850</v>
      </c>
      <c r="K1101" s="5">
        <v>188674522</v>
      </c>
      <c r="L1101" s="5">
        <v>2692302420.3449526</v>
      </c>
      <c r="M1101" s="5">
        <v>49830146</v>
      </c>
      <c r="N1101" s="5">
        <v>153930</v>
      </c>
      <c r="O1101" s="5">
        <v>1450724534</v>
      </c>
      <c r="P1101" s="5">
        <v>0</v>
      </c>
      <c r="Q1101" s="5">
        <v>0</v>
      </c>
      <c r="R1101" s="5">
        <v>434934567</v>
      </c>
      <c r="S1101" s="5">
        <v>0</v>
      </c>
      <c r="T1101" s="5">
        <v>680843767</v>
      </c>
      <c r="U1101" s="5">
        <v>0</v>
      </c>
      <c r="V1101" s="5">
        <v>570242470</v>
      </c>
      <c r="W1101" s="5"/>
      <c r="X1101" s="5">
        <f t="shared" si="52"/>
        <v>10541293206.344952</v>
      </c>
      <c r="Y1101" s="5">
        <v>0</v>
      </c>
      <c r="Z1101" s="15">
        <f t="shared" si="53"/>
        <v>10541293206.344952</v>
      </c>
      <c r="AA1101" s="5">
        <v>6993462249.7799997</v>
      </c>
      <c r="AB1101" s="26">
        <v>0.66343494226785549</v>
      </c>
      <c r="AC1101" s="5">
        <v>5717428135.9800005</v>
      </c>
      <c r="AD1101" s="26">
        <v>0.54238393943340846</v>
      </c>
    </row>
    <row r="1102" spans="1:30" ht="33" x14ac:dyDescent="0.3">
      <c r="A1102" s="3" t="s">
        <v>2378</v>
      </c>
      <c r="B1102" s="4" t="s">
        <v>9</v>
      </c>
      <c r="C1102" s="5" t="s">
        <v>1388</v>
      </c>
      <c r="D1102" s="5" t="s">
        <v>2106</v>
      </c>
      <c r="E1102" s="5" t="s">
        <v>2124</v>
      </c>
      <c r="F1102" s="5" t="s">
        <v>2125</v>
      </c>
      <c r="G1102" s="5">
        <v>536920395</v>
      </c>
      <c r="H1102" s="9">
        <v>0</v>
      </c>
      <c r="I1102" s="5">
        <v>0</v>
      </c>
      <c r="J1102" s="5">
        <f t="shared" si="51"/>
        <v>536920395</v>
      </c>
      <c r="K1102" s="5">
        <v>31281417</v>
      </c>
      <c r="L1102" s="5">
        <v>605667140.83414483</v>
      </c>
      <c r="M1102" s="5">
        <v>0</v>
      </c>
      <c r="N1102" s="5">
        <v>18475</v>
      </c>
      <c r="O1102" s="5">
        <v>81612807</v>
      </c>
      <c r="P1102" s="5">
        <v>0</v>
      </c>
      <c r="Q1102" s="5">
        <v>5203534.53</v>
      </c>
      <c r="R1102" s="5">
        <v>50513929</v>
      </c>
      <c r="S1102" s="5">
        <v>0</v>
      </c>
      <c r="T1102" s="5">
        <v>112129828.45</v>
      </c>
      <c r="U1102" s="5">
        <v>0</v>
      </c>
      <c r="V1102" s="5">
        <v>73363863</v>
      </c>
      <c r="W1102" s="5"/>
      <c r="X1102" s="5">
        <f t="shared" si="52"/>
        <v>1496711389.8141448</v>
      </c>
      <c r="Y1102" s="5">
        <v>107384079</v>
      </c>
      <c r="Z1102" s="15">
        <f t="shared" si="53"/>
        <v>1389327310.8141448</v>
      </c>
      <c r="AA1102" s="5">
        <v>0</v>
      </c>
      <c r="AB1102" s="26">
        <v>0</v>
      </c>
      <c r="AC1102" s="5">
        <v>0</v>
      </c>
      <c r="AD1102" s="26">
        <v>0</v>
      </c>
    </row>
    <row r="1103" spans="1:30" ht="33" x14ac:dyDescent="0.3">
      <c r="A1103" s="3" t="s">
        <v>2378</v>
      </c>
      <c r="B1103" s="4" t="s">
        <v>9</v>
      </c>
      <c r="C1103" s="5" t="s">
        <v>1388</v>
      </c>
      <c r="D1103" s="5" t="s">
        <v>2106</v>
      </c>
      <c r="E1103" s="5" t="s">
        <v>2126</v>
      </c>
      <c r="F1103" s="5" t="s">
        <v>2127</v>
      </c>
      <c r="G1103" s="5">
        <v>17163760</v>
      </c>
      <c r="H1103" s="9">
        <v>0</v>
      </c>
      <c r="I1103" s="5">
        <v>0</v>
      </c>
      <c r="J1103" s="5">
        <f t="shared" si="51"/>
        <v>17163760</v>
      </c>
      <c r="K1103" s="5">
        <v>5457138</v>
      </c>
      <c r="L1103" s="5">
        <v>109398885.59156705</v>
      </c>
      <c r="M1103" s="5">
        <v>0</v>
      </c>
      <c r="N1103" s="5">
        <v>591</v>
      </c>
      <c r="O1103" s="5">
        <v>7848774</v>
      </c>
      <c r="P1103" s="5">
        <v>0</v>
      </c>
      <c r="Q1103" s="5">
        <v>13150.040000000003</v>
      </c>
      <c r="R1103" s="5">
        <v>7906613</v>
      </c>
      <c r="S1103" s="5">
        <v>0</v>
      </c>
      <c r="T1103" s="5">
        <v>9674394</v>
      </c>
      <c r="U1103" s="5">
        <v>0</v>
      </c>
      <c r="V1103" s="5">
        <v>10146491</v>
      </c>
      <c r="W1103" s="5"/>
      <c r="X1103" s="5">
        <f t="shared" si="52"/>
        <v>167609796.63156703</v>
      </c>
      <c r="Y1103" s="5">
        <v>0</v>
      </c>
      <c r="Z1103" s="15">
        <f t="shared" si="53"/>
        <v>167609796.63156703</v>
      </c>
      <c r="AA1103" s="5">
        <v>0</v>
      </c>
      <c r="AB1103" s="26">
        <v>0</v>
      </c>
      <c r="AC1103" s="5">
        <v>0</v>
      </c>
      <c r="AD1103" s="26">
        <v>0</v>
      </c>
    </row>
    <row r="1104" spans="1:30" ht="33" x14ac:dyDescent="0.3">
      <c r="A1104" s="3" t="s">
        <v>2378</v>
      </c>
      <c r="B1104" s="4" t="s">
        <v>9</v>
      </c>
      <c r="C1104" s="5" t="s">
        <v>1388</v>
      </c>
      <c r="D1104" s="5" t="s">
        <v>2106</v>
      </c>
      <c r="E1104" s="5" t="s">
        <v>2128</v>
      </c>
      <c r="F1104" s="5" t="s">
        <v>2129</v>
      </c>
      <c r="G1104" s="5">
        <v>11123119097</v>
      </c>
      <c r="H1104" s="9">
        <v>0</v>
      </c>
      <c r="I1104" s="5">
        <v>0</v>
      </c>
      <c r="J1104" s="5">
        <f t="shared" si="51"/>
        <v>11123119097</v>
      </c>
      <c r="K1104" s="5">
        <v>3460357158.1599998</v>
      </c>
      <c r="L1104" s="5">
        <v>5862674531.9268646</v>
      </c>
      <c r="M1104" s="5">
        <v>411733406.44999999</v>
      </c>
      <c r="N1104" s="5">
        <v>382732</v>
      </c>
      <c r="O1104" s="5">
        <v>5184357439</v>
      </c>
      <c r="P1104" s="5">
        <v>0</v>
      </c>
      <c r="Q1104" s="5">
        <v>0</v>
      </c>
      <c r="R1104" s="5">
        <v>1059652272</v>
      </c>
      <c r="S1104" s="5">
        <v>11119329.639108546</v>
      </c>
      <c r="T1104" s="5">
        <v>1467462072</v>
      </c>
      <c r="U1104" s="5">
        <v>0</v>
      </c>
      <c r="V1104" s="5">
        <v>1038597450</v>
      </c>
      <c r="W1104" s="5"/>
      <c r="X1104" s="5">
        <f t="shared" si="52"/>
        <v>29619455488.175972</v>
      </c>
      <c r="Y1104" s="5">
        <v>0</v>
      </c>
      <c r="Z1104" s="15">
        <f t="shared" si="53"/>
        <v>29619455488.175972</v>
      </c>
      <c r="AA1104" s="5">
        <v>24089730465.330002</v>
      </c>
      <c r="AB1104" s="26">
        <v>0.81330767457715669</v>
      </c>
      <c r="AC1104" s="5">
        <v>15681412044.030001</v>
      </c>
      <c r="AD1104" s="26">
        <v>0.5294294505275422</v>
      </c>
    </row>
    <row r="1105" spans="1:30" ht="33" x14ac:dyDescent="0.3">
      <c r="A1105" s="3" t="s">
        <v>2378</v>
      </c>
      <c r="B1105" s="4" t="s">
        <v>9</v>
      </c>
      <c r="C1105" s="5" t="s">
        <v>1388</v>
      </c>
      <c r="D1105" s="5" t="s">
        <v>2106</v>
      </c>
      <c r="E1105" s="5" t="s">
        <v>2130</v>
      </c>
      <c r="F1105" s="5" t="s">
        <v>2131</v>
      </c>
      <c r="G1105" s="5">
        <v>6496687422</v>
      </c>
      <c r="H1105" s="9">
        <v>0</v>
      </c>
      <c r="I1105" s="5">
        <v>0</v>
      </c>
      <c r="J1105" s="5">
        <f t="shared" si="51"/>
        <v>6496687422</v>
      </c>
      <c r="K1105" s="5">
        <v>252948307</v>
      </c>
      <c r="L1105" s="5">
        <v>3312062190.8037219</v>
      </c>
      <c r="M1105" s="5">
        <v>0</v>
      </c>
      <c r="N1105" s="5">
        <v>223543</v>
      </c>
      <c r="O1105" s="5">
        <v>2708491949</v>
      </c>
      <c r="P1105" s="5">
        <v>0</v>
      </c>
      <c r="Q1105" s="5">
        <v>989708.54</v>
      </c>
      <c r="R1105" s="5">
        <v>499291228</v>
      </c>
      <c r="S1105" s="5">
        <v>0</v>
      </c>
      <c r="T1105" s="5">
        <v>1024385474</v>
      </c>
      <c r="U1105" s="5">
        <v>1999579260.8299999</v>
      </c>
      <c r="V1105" s="5">
        <v>910960667</v>
      </c>
      <c r="W1105" s="5"/>
      <c r="X1105" s="5">
        <f t="shared" si="52"/>
        <v>17205619750.173721</v>
      </c>
      <c r="Y1105" s="5">
        <v>0</v>
      </c>
      <c r="Z1105" s="15">
        <f t="shared" si="53"/>
        <v>17205619750.173721</v>
      </c>
      <c r="AA1105" s="5">
        <v>9760350468.7299995</v>
      </c>
      <c r="AB1105" s="26">
        <v>0.56727689036783757</v>
      </c>
      <c r="AC1105" s="5">
        <v>8490057639.5499992</v>
      </c>
      <c r="AD1105" s="26">
        <v>0.49344677860059516</v>
      </c>
    </row>
    <row r="1106" spans="1:30" ht="33" x14ac:dyDescent="0.3">
      <c r="A1106" s="3" t="s">
        <v>2378</v>
      </c>
      <c r="B1106" s="4" t="s">
        <v>9</v>
      </c>
      <c r="C1106" s="5" t="s">
        <v>1388</v>
      </c>
      <c r="D1106" s="5" t="s">
        <v>2106</v>
      </c>
      <c r="E1106" s="5" t="s">
        <v>2132</v>
      </c>
      <c r="F1106" s="5" t="s">
        <v>2133</v>
      </c>
      <c r="G1106" s="5">
        <v>471261045</v>
      </c>
      <c r="H1106" s="9">
        <v>0</v>
      </c>
      <c r="I1106" s="5">
        <v>0</v>
      </c>
      <c r="J1106" s="5">
        <f t="shared" si="51"/>
        <v>471261045</v>
      </c>
      <c r="K1106" s="5">
        <v>36564848</v>
      </c>
      <c r="L1106" s="5">
        <v>511988521.63673401</v>
      </c>
      <c r="M1106" s="5">
        <v>0</v>
      </c>
      <c r="N1106" s="5">
        <v>16215</v>
      </c>
      <c r="O1106" s="5">
        <v>113625404</v>
      </c>
      <c r="P1106" s="5">
        <v>0</v>
      </c>
      <c r="Q1106" s="5">
        <v>4736.16</v>
      </c>
      <c r="R1106" s="5">
        <v>54996960</v>
      </c>
      <c r="S1106" s="5">
        <v>0</v>
      </c>
      <c r="T1106" s="5">
        <v>81919723</v>
      </c>
      <c r="U1106" s="5">
        <v>0</v>
      </c>
      <c r="V1106" s="5">
        <v>77820337</v>
      </c>
      <c r="W1106" s="5"/>
      <c r="X1106" s="5">
        <f t="shared" si="52"/>
        <v>1348197789.7967341</v>
      </c>
      <c r="Y1106" s="5">
        <v>0</v>
      </c>
      <c r="Z1106" s="15">
        <f t="shared" si="53"/>
        <v>1348197789.7967341</v>
      </c>
      <c r="AA1106" s="5">
        <v>1092461304</v>
      </c>
      <c r="AB1106" s="26">
        <v>0.81031233864039254</v>
      </c>
      <c r="AC1106" s="5">
        <v>900692562.56999993</v>
      </c>
      <c r="AD1106" s="26">
        <v>0.66807153177857981</v>
      </c>
    </row>
    <row r="1107" spans="1:30" ht="33" x14ac:dyDescent="0.3">
      <c r="A1107" s="3" t="s">
        <v>2378</v>
      </c>
      <c r="B1107" s="4" t="s">
        <v>9</v>
      </c>
      <c r="C1107" s="5" t="s">
        <v>1388</v>
      </c>
      <c r="D1107" s="5" t="s">
        <v>2106</v>
      </c>
      <c r="E1107" s="5" t="s">
        <v>2134</v>
      </c>
      <c r="F1107" s="5" t="s">
        <v>2135</v>
      </c>
      <c r="G1107" s="5">
        <v>3606963</v>
      </c>
      <c r="H1107" s="9">
        <v>0</v>
      </c>
      <c r="I1107" s="5">
        <v>0</v>
      </c>
      <c r="J1107" s="5">
        <f t="shared" si="51"/>
        <v>3606963</v>
      </c>
      <c r="K1107" s="5">
        <v>136826</v>
      </c>
      <c r="L1107" s="5">
        <v>2813531.8204763751</v>
      </c>
      <c r="M1107" s="5">
        <v>3014929.97</v>
      </c>
      <c r="N1107" s="5">
        <v>124</v>
      </c>
      <c r="O1107" s="5">
        <v>0</v>
      </c>
      <c r="P1107" s="5">
        <v>0</v>
      </c>
      <c r="Q1107" s="5">
        <v>781708.5</v>
      </c>
      <c r="R1107" s="5">
        <v>441701</v>
      </c>
      <c r="S1107" s="5">
        <v>0</v>
      </c>
      <c r="T1107" s="5">
        <v>738530</v>
      </c>
      <c r="U1107" s="5">
        <v>-358087.74</v>
      </c>
      <c r="V1107" s="5">
        <v>903037</v>
      </c>
      <c r="W1107" s="5"/>
      <c r="X1107" s="5">
        <f t="shared" si="52"/>
        <v>12079263.550476376</v>
      </c>
      <c r="Y1107" s="5">
        <v>649775.05200000003</v>
      </c>
      <c r="Z1107" s="15">
        <f t="shared" si="53"/>
        <v>11429488.498476377</v>
      </c>
      <c r="AA1107" s="5">
        <v>0</v>
      </c>
      <c r="AB1107" s="26">
        <v>0</v>
      </c>
      <c r="AC1107" s="5">
        <v>0</v>
      </c>
      <c r="AD1107" s="26">
        <v>0</v>
      </c>
    </row>
    <row r="1108" spans="1:30" ht="33" x14ac:dyDescent="0.3">
      <c r="A1108" s="3" t="s">
        <v>2378</v>
      </c>
      <c r="B1108" s="4" t="s">
        <v>9</v>
      </c>
      <c r="C1108" s="5" t="s">
        <v>1388</v>
      </c>
      <c r="D1108" s="5" t="s">
        <v>2106</v>
      </c>
      <c r="E1108" s="5" t="s">
        <v>2136</v>
      </c>
      <c r="F1108" s="5" t="s">
        <v>184</v>
      </c>
      <c r="G1108" s="5">
        <v>108917</v>
      </c>
      <c r="H1108" s="9">
        <v>0</v>
      </c>
      <c r="I1108" s="5">
        <v>0</v>
      </c>
      <c r="J1108" s="5">
        <f t="shared" si="51"/>
        <v>108917</v>
      </c>
      <c r="K1108" s="5">
        <v>236917</v>
      </c>
      <c r="L1108" s="5">
        <v>4238807.6630682396</v>
      </c>
      <c r="M1108" s="5">
        <v>283936.69</v>
      </c>
      <c r="N1108" s="5">
        <v>4</v>
      </c>
      <c r="O1108" s="5">
        <v>76769</v>
      </c>
      <c r="P1108" s="5">
        <v>0</v>
      </c>
      <c r="Q1108" s="5">
        <v>175507.8</v>
      </c>
      <c r="R1108" s="5">
        <v>294471</v>
      </c>
      <c r="S1108" s="5">
        <v>0</v>
      </c>
      <c r="T1108" s="5">
        <v>344220</v>
      </c>
      <c r="U1108" s="5">
        <v>-10812.93</v>
      </c>
      <c r="V1108" s="5">
        <v>346912</v>
      </c>
      <c r="W1108" s="5"/>
      <c r="X1108" s="5">
        <f t="shared" si="52"/>
        <v>6095649.2230682401</v>
      </c>
      <c r="Y1108" s="5">
        <v>19620.814000000002</v>
      </c>
      <c r="Z1108" s="15">
        <f t="shared" si="53"/>
        <v>6076028.4090682399</v>
      </c>
      <c r="AA1108" s="5">
        <v>0</v>
      </c>
      <c r="AB1108" s="26">
        <v>0</v>
      </c>
      <c r="AC1108" s="5">
        <v>0</v>
      </c>
      <c r="AD1108" s="26">
        <v>0</v>
      </c>
    </row>
    <row r="1109" spans="1:30" ht="33" x14ac:dyDescent="0.3">
      <c r="A1109" s="3" t="s">
        <v>2378</v>
      </c>
      <c r="B1109" s="4" t="s">
        <v>9</v>
      </c>
      <c r="C1109" s="5" t="s">
        <v>1388</v>
      </c>
      <c r="D1109" s="5" t="s">
        <v>2106</v>
      </c>
      <c r="E1109" s="5" t="s">
        <v>2137</v>
      </c>
      <c r="F1109" s="5" t="s">
        <v>2138</v>
      </c>
      <c r="G1109" s="5">
        <v>0</v>
      </c>
      <c r="H1109" s="9">
        <v>0</v>
      </c>
      <c r="I1109" s="5">
        <v>0</v>
      </c>
      <c r="J1109" s="5">
        <f t="shared" si="51"/>
        <v>0</v>
      </c>
      <c r="K1109" s="5">
        <v>0</v>
      </c>
      <c r="L1109" s="5">
        <v>0</v>
      </c>
      <c r="M1109" s="5">
        <v>0</v>
      </c>
      <c r="N1109" s="5">
        <v>0</v>
      </c>
      <c r="O1109" s="5">
        <v>0</v>
      </c>
      <c r="P1109" s="5">
        <v>0</v>
      </c>
      <c r="Q1109" s="5">
        <v>0</v>
      </c>
      <c r="R1109" s="5">
        <v>0</v>
      </c>
      <c r="S1109" s="5">
        <v>0</v>
      </c>
      <c r="T1109" s="5">
        <v>0</v>
      </c>
      <c r="U1109" s="5">
        <v>0</v>
      </c>
      <c r="V1109" s="5">
        <v>0</v>
      </c>
      <c r="W1109" s="5"/>
      <c r="X1109" s="5">
        <f t="shared" si="52"/>
        <v>0</v>
      </c>
      <c r="Y1109" s="5">
        <v>0</v>
      </c>
      <c r="Z1109" s="15">
        <f t="shared" si="53"/>
        <v>0</v>
      </c>
      <c r="AA1109" s="5">
        <v>0</v>
      </c>
      <c r="AB1109" s="26">
        <v>0</v>
      </c>
      <c r="AC1109" s="5">
        <v>0</v>
      </c>
      <c r="AD1109" s="26">
        <v>0</v>
      </c>
    </row>
    <row r="1110" spans="1:30" ht="33" x14ac:dyDescent="0.3">
      <c r="A1110" s="3" t="s">
        <v>2378</v>
      </c>
      <c r="B1110" s="4" t="s">
        <v>9</v>
      </c>
      <c r="C1110" s="5" t="s">
        <v>1388</v>
      </c>
      <c r="D1110" s="5" t="s">
        <v>2106</v>
      </c>
      <c r="E1110" s="5" t="s">
        <v>2139</v>
      </c>
      <c r="F1110" s="5" t="s">
        <v>2140</v>
      </c>
      <c r="G1110" s="5">
        <v>7856316925</v>
      </c>
      <c r="H1110" s="9">
        <v>0</v>
      </c>
      <c r="I1110" s="5">
        <v>0</v>
      </c>
      <c r="J1110" s="5">
        <f t="shared" si="51"/>
        <v>7856316925</v>
      </c>
      <c r="K1110" s="5">
        <v>426463211</v>
      </c>
      <c r="L1110" s="5">
        <v>4601356612.974494</v>
      </c>
      <c r="M1110" s="5">
        <v>0</v>
      </c>
      <c r="N1110" s="5">
        <v>270326</v>
      </c>
      <c r="O1110" s="5">
        <v>2492438417</v>
      </c>
      <c r="P1110" s="5">
        <v>0</v>
      </c>
      <c r="Q1110" s="5">
        <v>0</v>
      </c>
      <c r="R1110" s="5">
        <v>639084470</v>
      </c>
      <c r="S1110" s="5">
        <v>969285987.18632591</v>
      </c>
      <c r="T1110" s="5">
        <v>875066598</v>
      </c>
      <c r="U1110" s="5">
        <v>-779950002.64999998</v>
      </c>
      <c r="V1110" s="5">
        <v>662134390</v>
      </c>
      <c r="W1110" s="5"/>
      <c r="X1110" s="5">
        <f t="shared" si="52"/>
        <v>17742466934.510818</v>
      </c>
      <c r="Y1110" s="5">
        <v>0</v>
      </c>
      <c r="Z1110" s="15">
        <f t="shared" si="53"/>
        <v>17742466934.510818</v>
      </c>
      <c r="AA1110" s="5">
        <v>10358873913.5</v>
      </c>
      <c r="AB1110" s="26">
        <v>0.58384631357835515</v>
      </c>
      <c r="AC1110" s="5">
        <v>8578025746.0100002</v>
      </c>
      <c r="AD1110" s="26">
        <v>0.48347424164138686</v>
      </c>
    </row>
    <row r="1111" spans="1:30" ht="33" x14ac:dyDescent="0.3">
      <c r="A1111" s="3" t="s">
        <v>2378</v>
      </c>
      <c r="B1111" s="4" t="s">
        <v>9</v>
      </c>
      <c r="C1111" s="5" t="s">
        <v>1388</v>
      </c>
      <c r="D1111" s="5" t="s">
        <v>2106</v>
      </c>
      <c r="E1111" s="5" t="s">
        <v>2141</v>
      </c>
      <c r="F1111" s="5" t="s">
        <v>2142</v>
      </c>
      <c r="G1111" s="5">
        <v>0</v>
      </c>
      <c r="H1111" s="9">
        <v>0</v>
      </c>
      <c r="I1111" s="5">
        <v>0</v>
      </c>
      <c r="J1111" s="5">
        <f t="shared" si="51"/>
        <v>0</v>
      </c>
      <c r="K1111" s="5">
        <v>0</v>
      </c>
      <c r="L1111" s="5">
        <v>0</v>
      </c>
      <c r="M1111" s="5">
        <v>0</v>
      </c>
      <c r="N1111" s="5">
        <v>0</v>
      </c>
      <c r="O1111" s="5">
        <v>0</v>
      </c>
      <c r="P1111" s="5">
        <v>0</v>
      </c>
      <c r="Q1111" s="5">
        <v>0</v>
      </c>
      <c r="R1111" s="5">
        <v>0</v>
      </c>
      <c r="S1111" s="5">
        <v>0</v>
      </c>
      <c r="T1111" s="5">
        <v>0</v>
      </c>
      <c r="U1111" s="5">
        <v>0</v>
      </c>
      <c r="V1111" s="5">
        <v>0</v>
      </c>
      <c r="W1111" s="5"/>
      <c r="X1111" s="5">
        <f t="shared" si="52"/>
        <v>0</v>
      </c>
      <c r="Y1111" s="5">
        <v>0</v>
      </c>
      <c r="Z1111" s="15">
        <f t="shared" si="53"/>
        <v>0</v>
      </c>
      <c r="AA1111" s="5">
        <v>0</v>
      </c>
      <c r="AB1111" s="26">
        <v>0</v>
      </c>
      <c r="AC1111" s="5">
        <v>0</v>
      </c>
      <c r="AD1111" s="26">
        <v>0</v>
      </c>
    </row>
    <row r="1112" spans="1:30" ht="33" x14ac:dyDescent="0.3">
      <c r="A1112" s="3" t="s">
        <v>2378</v>
      </c>
      <c r="B1112" s="4" t="s">
        <v>9</v>
      </c>
      <c r="C1112" s="5" t="s">
        <v>1388</v>
      </c>
      <c r="D1112" s="5" t="s">
        <v>2106</v>
      </c>
      <c r="E1112" s="5" t="s">
        <v>2143</v>
      </c>
      <c r="F1112" s="5" t="s">
        <v>2144</v>
      </c>
      <c r="G1112" s="5">
        <v>49762054033</v>
      </c>
      <c r="H1112" s="9">
        <v>0</v>
      </c>
      <c r="I1112" s="5">
        <v>0</v>
      </c>
      <c r="J1112" s="5">
        <f t="shared" si="51"/>
        <v>49762054033</v>
      </c>
      <c r="K1112" s="5">
        <v>3955629885</v>
      </c>
      <c r="L1112" s="5">
        <v>42359384181.917152</v>
      </c>
      <c r="M1112" s="5">
        <v>150616124.89221087</v>
      </c>
      <c r="N1112" s="5">
        <v>1712250</v>
      </c>
      <c r="O1112" s="5">
        <v>17533927498</v>
      </c>
      <c r="P1112" s="5">
        <v>0</v>
      </c>
      <c r="Q1112" s="5">
        <v>6825873.6900000013</v>
      </c>
      <c r="R1112" s="5">
        <v>5404598825.3800001</v>
      </c>
      <c r="S1112" s="5">
        <v>519716323.23884094</v>
      </c>
      <c r="T1112" s="5">
        <v>5921888874.8000002</v>
      </c>
      <c r="U1112" s="5">
        <v>0</v>
      </c>
      <c r="V1112" s="5">
        <v>5636142276</v>
      </c>
      <c r="W1112" s="5"/>
      <c r="X1112" s="5">
        <f t="shared" si="52"/>
        <v>131252496145.91821</v>
      </c>
      <c r="Y1112" s="5">
        <v>9952410806.6000004</v>
      </c>
      <c r="Z1112" s="15">
        <f t="shared" si="53"/>
        <v>121300085339.31821</v>
      </c>
      <c r="AA1112" s="5">
        <v>89769257592.069992</v>
      </c>
      <c r="AB1112" s="26">
        <v>0.74005931109573742</v>
      </c>
      <c r="AC1112" s="5">
        <v>67898334203.550003</v>
      </c>
      <c r="AD1112" s="26">
        <v>0.55975504067960813</v>
      </c>
    </row>
    <row r="1113" spans="1:30" ht="33" x14ac:dyDescent="0.3">
      <c r="A1113" s="3" t="s">
        <v>2378</v>
      </c>
      <c r="B1113" s="4" t="s">
        <v>9</v>
      </c>
      <c r="C1113" s="5" t="s">
        <v>1388</v>
      </c>
      <c r="D1113" s="5" t="s">
        <v>2106</v>
      </c>
      <c r="E1113" s="5" t="s">
        <v>2145</v>
      </c>
      <c r="F1113" s="5" t="s">
        <v>2146</v>
      </c>
      <c r="G1113" s="5">
        <v>1838416635</v>
      </c>
      <c r="H1113" s="9">
        <v>0</v>
      </c>
      <c r="I1113" s="5">
        <v>0</v>
      </c>
      <c r="J1113" s="5">
        <f t="shared" si="51"/>
        <v>1838416635</v>
      </c>
      <c r="K1113" s="5">
        <v>236192502</v>
      </c>
      <c r="L1113" s="5">
        <v>2438666751.8391533</v>
      </c>
      <c r="M1113" s="5">
        <v>0</v>
      </c>
      <c r="N1113" s="5">
        <v>63257</v>
      </c>
      <c r="O1113" s="5">
        <v>1253579893</v>
      </c>
      <c r="P1113" s="5">
        <v>0</v>
      </c>
      <c r="Q1113" s="5">
        <v>0</v>
      </c>
      <c r="R1113" s="5">
        <v>357399391</v>
      </c>
      <c r="S1113" s="5">
        <v>0</v>
      </c>
      <c r="T1113" s="5">
        <v>415384772</v>
      </c>
      <c r="U1113" s="5">
        <v>0</v>
      </c>
      <c r="V1113" s="5">
        <v>158883505</v>
      </c>
      <c r="W1113" s="5"/>
      <c r="X1113" s="5">
        <f t="shared" si="52"/>
        <v>6698586706.8391533</v>
      </c>
      <c r="Y1113" s="5">
        <v>0</v>
      </c>
      <c r="Z1113" s="15">
        <f t="shared" si="53"/>
        <v>6698586706.8391533</v>
      </c>
      <c r="AA1113" s="5">
        <v>5388592302.8099995</v>
      </c>
      <c r="AB1113" s="26">
        <v>0.80443719528304836</v>
      </c>
      <c r="AC1113" s="5">
        <v>4024698101.3199997</v>
      </c>
      <c r="AD1113" s="26">
        <v>0.60082794736550105</v>
      </c>
    </row>
    <row r="1114" spans="1:30" ht="33" x14ac:dyDescent="0.3">
      <c r="A1114" s="3" t="s">
        <v>2378</v>
      </c>
      <c r="B1114" s="4" t="s">
        <v>9</v>
      </c>
      <c r="C1114" s="5" t="s">
        <v>1388</v>
      </c>
      <c r="D1114" s="5" t="s">
        <v>2106</v>
      </c>
      <c r="E1114" s="5" t="s">
        <v>2147</v>
      </c>
      <c r="F1114" s="5" t="s">
        <v>406</v>
      </c>
      <c r="G1114" s="5">
        <v>48648950977</v>
      </c>
      <c r="H1114" s="9">
        <v>0</v>
      </c>
      <c r="I1114" s="5">
        <v>0</v>
      </c>
      <c r="J1114" s="5">
        <f t="shared" si="51"/>
        <v>48648950977</v>
      </c>
      <c r="K1114" s="5">
        <v>2188383901</v>
      </c>
      <c r="L1114" s="5">
        <v>22805621241.576714</v>
      </c>
      <c r="M1114" s="5">
        <v>0</v>
      </c>
      <c r="N1114" s="5">
        <v>1673950</v>
      </c>
      <c r="O1114" s="5">
        <v>14034114951</v>
      </c>
      <c r="P1114" s="5">
        <v>0</v>
      </c>
      <c r="Q1114" s="5">
        <v>3273152.5</v>
      </c>
      <c r="R1114" s="5">
        <v>3533758423</v>
      </c>
      <c r="S1114" s="5">
        <v>3739060079.8495612</v>
      </c>
      <c r="T1114" s="5">
        <v>4086751301</v>
      </c>
      <c r="U1114" s="5">
        <v>0</v>
      </c>
      <c r="V1114" s="5">
        <v>3227210458</v>
      </c>
      <c r="W1114" s="5"/>
      <c r="X1114" s="5">
        <f t="shared" si="52"/>
        <v>102268798434.92628</v>
      </c>
      <c r="Y1114" s="5">
        <v>9729790195.3999996</v>
      </c>
      <c r="Z1114" s="15">
        <f t="shared" si="53"/>
        <v>92539008239.526291</v>
      </c>
      <c r="AA1114" s="5">
        <v>74397200908.950012</v>
      </c>
      <c r="AB1114" s="26">
        <v>0.80395502744509262</v>
      </c>
      <c r="AC1114" s="5">
        <v>50581122593.110001</v>
      </c>
      <c r="AD1114" s="26">
        <v>0.54659244307207988</v>
      </c>
    </row>
    <row r="1115" spans="1:30" ht="33" x14ac:dyDescent="0.3">
      <c r="A1115" s="3" t="s">
        <v>2378</v>
      </c>
      <c r="B1115" s="4" t="s">
        <v>9</v>
      </c>
      <c r="C1115" s="5" t="s">
        <v>1388</v>
      </c>
      <c r="D1115" s="5" t="s">
        <v>2106</v>
      </c>
      <c r="E1115" s="5" t="s">
        <v>2148</v>
      </c>
      <c r="F1115" s="5" t="s">
        <v>2149</v>
      </c>
      <c r="G1115" s="5">
        <v>0</v>
      </c>
      <c r="H1115" s="9">
        <v>0</v>
      </c>
      <c r="I1115" s="5">
        <v>0</v>
      </c>
      <c r="J1115" s="5">
        <f t="shared" si="51"/>
        <v>0</v>
      </c>
      <c r="K1115" s="5">
        <v>0</v>
      </c>
      <c r="L1115" s="5">
        <v>331635456.39999998</v>
      </c>
      <c r="M1115" s="5">
        <v>0</v>
      </c>
      <c r="N1115" s="5">
        <v>0</v>
      </c>
      <c r="O1115" s="5">
        <v>0</v>
      </c>
      <c r="P1115" s="5">
        <v>0</v>
      </c>
      <c r="Q1115" s="5">
        <v>0</v>
      </c>
      <c r="R1115" s="5">
        <v>0</v>
      </c>
      <c r="S1115" s="5">
        <v>-331635455.63341844</v>
      </c>
      <c r="T1115" s="5">
        <v>0</v>
      </c>
      <c r="U1115" s="5">
        <v>0</v>
      </c>
      <c r="V1115" s="5">
        <v>0</v>
      </c>
      <c r="W1115" s="5"/>
      <c r="X1115" s="5">
        <f t="shared" si="52"/>
        <v>0.76658153533935547</v>
      </c>
      <c r="Y1115" s="5">
        <v>0</v>
      </c>
      <c r="Z1115" s="15">
        <f t="shared" si="53"/>
        <v>0.76658153533935547</v>
      </c>
      <c r="AA1115" s="5">
        <v>0</v>
      </c>
      <c r="AB1115" s="26">
        <v>0</v>
      </c>
      <c r="AC1115" s="5">
        <v>0</v>
      </c>
      <c r="AD1115" s="26">
        <v>0</v>
      </c>
    </row>
    <row r="1116" spans="1:30" ht="33" x14ac:dyDescent="0.3">
      <c r="A1116" s="3" t="s">
        <v>2378</v>
      </c>
      <c r="B1116" s="4" t="s">
        <v>9</v>
      </c>
      <c r="C1116" s="5" t="s">
        <v>1388</v>
      </c>
      <c r="D1116" s="5" t="s">
        <v>2106</v>
      </c>
      <c r="E1116" s="6" t="s">
        <v>2150</v>
      </c>
      <c r="F1116" s="5" t="s">
        <v>2151</v>
      </c>
      <c r="G1116" s="5">
        <v>0</v>
      </c>
      <c r="H1116" s="9">
        <v>0</v>
      </c>
      <c r="I1116" s="5">
        <v>0</v>
      </c>
      <c r="J1116" s="5">
        <f t="shared" si="51"/>
        <v>0</v>
      </c>
      <c r="K1116" s="5">
        <v>0</v>
      </c>
      <c r="L1116" s="5">
        <v>68720841</v>
      </c>
      <c r="M1116" s="5">
        <v>0</v>
      </c>
      <c r="N1116" s="5">
        <v>0</v>
      </c>
      <c r="O1116" s="5">
        <v>0</v>
      </c>
      <c r="P1116" s="5">
        <v>0</v>
      </c>
      <c r="Q1116" s="5">
        <v>0</v>
      </c>
      <c r="R1116" s="5">
        <v>0</v>
      </c>
      <c r="S1116" s="5">
        <v>-68720841.281095386</v>
      </c>
      <c r="T1116" s="5">
        <v>0</v>
      </c>
      <c r="U1116" s="5">
        <v>0</v>
      </c>
      <c r="V1116" s="5">
        <v>0</v>
      </c>
      <c r="W1116" s="5"/>
      <c r="X1116" s="5">
        <f t="shared" si="52"/>
        <v>-0.28109538555145264</v>
      </c>
      <c r="Y1116" s="5">
        <v>0</v>
      </c>
      <c r="Z1116" s="15">
        <f t="shared" si="53"/>
        <v>-0.28109538555145264</v>
      </c>
      <c r="AA1116" s="5">
        <v>0</v>
      </c>
      <c r="AB1116" s="26">
        <v>0</v>
      </c>
      <c r="AC1116" s="5">
        <v>0</v>
      </c>
      <c r="AD1116" s="26">
        <v>0</v>
      </c>
    </row>
    <row r="1117" spans="1:30" ht="33" x14ac:dyDescent="0.3">
      <c r="A1117" s="3" t="s">
        <v>2378</v>
      </c>
      <c r="B1117" s="4" t="s">
        <v>9</v>
      </c>
      <c r="C1117" s="5" t="s">
        <v>1388</v>
      </c>
      <c r="D1117" s="5" t="s">
        <v>2106</v>
      </c>
      <c r="E1117" s="6" t="s">
        <v>2152</v>
      </c>
      <c r="F1117" s="5" t="s">
        <v>2153</v>
      </c>
      <c r="G1117" s="5">
        <v>0</v>
      </c>
      <c r="H1117" s="9">
        <v>0</v>
      </c>
      <c r="I1117" s="5">
        <v>0</v>
      </c>
      <c r="J1117" s="5">
        <f t="shared" si="51"/>
        <v>0</v>
      </c>
      <c r="K1117" s="5">
        <v>0</v>
      </c>
      <c r="L1117" s="5">
        <v>1539187506</v>
      </c>
      <c r="M1117" s="5">
        <v>0</v>
      </c>
      <c r="N1117" s="5">
        <v>0</v>
      </c>
      <c r="O1117" s="5">
        <v>0</v>
      </c>
      <c r="P1117" s="5">
        <v>0</v>
      </c>
      <c r="Q1117" s="5">
        <v>0</v>
      </c>
      <c r="R1117" s="5">
        <v>0</v>
      </c>
      <c r="S1117" s="5">
        <v>-1539187505.8404748</v>
      </c>
      <c r="T1117" s="5">
        <v>0</v>
      </c>
      <c r="U1117" s="5">
        <v>0</v>
      </c>
      <c r="V1117" s="5">
        <v>0</v>
      </c>
      <c r="W1117" s="5"/>
      <c r="X1117" s="5">
        <f t="shared" si="52"/>
        <v>0.15952515602111816</v>
      </c>
      <c r="Y1117" s="5">
        <v>0</v>
      </c>
      <c r="Z1117" s="15">
        <f t="shared" si="53"/>
        <v>0.15952515602111816</v>
      </c>
      <c r="AA1117" s="5">
        <v>0</v>
      </c>
      <c r="AB1117" s="26">
        <v>0</v>
      </c>
      <c r="AC1117" s="5">
        <v>0</v>
      </c>
      <c r="AD1117" s="26">
        <v>0</v>
      </c>
    </row>
    <row r="1118" spans="1:30" ht="33" x14ac:dyDescent="0.3">
      <c r="A1118" s="3" t="s">
        <v>2378</v>
      </c>
      <c r="B1118" s="4" t="s">
        <v>9</v>
      </c>
      <c r="C1118" s="5" t="s">
        <v>1388</v>
      </c>
      <c r="D1118" s="5" t="s">
        <v>2106</v>
      </c>
      <c r="E1118" s="6" t="s">
        <v>2154</v>
      </c>
      <c r="F1118" s="5" t="s">
        <v>2155</v>
      </c>
      <c r="G1118" s="5">
        <v>0</v>
      </c>
      <c r="H1118" s="9">
        <v>0</v>
      </c>
      <c r="I1118" s="5">
        <v>0</v>
      </c>
      <c r="J1118" s="5">
        <f t="shared" si="51"/>
        <v>0</v>
      </c>
      <c r="K1118" s="5">
        <v>0</v>
      </c>
      <c r="L1118" s="5">
        <v>281</v>
      </c>
      <c r="M1118" s="5">
        <v>0</v>
      </c>
      <c r="N1118" s="5">
        <v>0</v>
      </c>
      <c r="O1118" s="5">
        <v>0</v>
      </c>
      <c r="P1118" s="5">
        <v>0</v>
      </c>
      <c r="Q1118" s="5">
        <v>0</v>
      </c>
      <c r="R1118" s="5">
        <v>0</v>
      </c>
      <c r="S1118" s="5">
        <v>-280.72481576156554</v>
      </c>
      <c r="T1118" s="5">
        <v>0</v>
      </c>
      <c r="U1118" s="5">
        <v>0</v>
      </c>
      <c r="V1118" s="5">
        <v>0</v>
      </c>
      <c r="W1118" s="5"/>
      <c r="X1118" s="5">
        <f t="shared" si="52"/>
        <v>0.27518423843446271</v>
      </c>
      <c r="Y1118" s="5">
        <v>0</v>
      </c>
      <c r="Z1118" s="15">
        <f t="shared" si="53"/>
        <v>0.27518423843446271</v>
      </c>
      <c r="AA1118" s="5">
        <v>0</v>
      </c>
      <c r="AB1118" s="26">
        <v>0</v>
      </c>
      <c r="AC1118" s="5">
        <v>0</v>
      </c>
      <c r="AD1118" s="26">
        <v>0</v>
      </c>
    </row>
    <row r="1119" spans="1:30" ht="33" x14ac:dyDescent="0.3">
      <c r="A1119" s="3" t="s">
        <v>2378</v>
      </c>
      <c r="B1119" s="4" t="s">
        <v>9</v>
      </c>
      <c r="C1119" s="5" t="s">
        <v>1388</v>
      </c>
      <c r="D1119" s="5" t="s">
        <v>2106</v>
      </c>
      <c r="E1119" s="6" t="s">
        <v>2156</v>
      </c>
      <c r="F1119" s="5" t="s">
        <v>2157</v>
      </c>
      <c r="G1119" s="5">
        <v>0</v>
      </c>
      <c r="H1119" s="9">
        <v>0</v>
      </c>
      <c r="I1119" s="5">
        <v>0</v>
      </c>
      <c r="J1119" s="5">
        <f t="shared" si="51"/>
        <v>0</v>
      </c>
      <c r="K1119" s="5">
        <v>0</v>
      </c>
      <c r="L1119" s="5">
        <v>87982025</v>
      </c>
      <c r="M1119" s="5">
        <v>0</v>
      </c>
      <c r="N1119" s="5">
        <v>0</v>
      </c>
      <c r="O1119" s="5">
        <v>0</v>
      </c>
      <c r="P1119" s="5">
        <v>0</v>
      </c>
      <c r="Q1119" s="5">
        <v>0</v>
      </c>
      <c r="R1119" s="5">
        <v>0</v>
      </c>
      <c r="S1119" s="5">
        <v>-87982025.25273484</v>
      </c>
      <c r="T1119" s="5">
        <v>0</v>
      </c>
      <c r="U1119" s="5">
        <v>0</v>
      </c>
      <c r="V1119" s="5">
        <v>0</v>
      </c>
      <c r="W1119" s="5"/>
      <c r="X1119" s="5">
        <f t="shared" si="52"/>
        <v>-0.25273483991622925</v>
      </c>
      <c r="Y1119" s="5">
        <v>0</v>
      </c>
      <c r="Z1119" s="15">
        <f t="shared" si="53"/>
        <v>-0.25273483991622925</v>
      </c>
      <c r="AA1119" s="5">
        <v>0</v>
      </c>
      <c r="AB1119" s="26">
        <v>0</v>
      </c>
      <c r="AC1119" s="5">
        <v>0</v>
      </c>
      <c r="AD1119" s="26">
        <v>0</v>
      </c>
    </row>
    <row r="1120" spans="1:30" ht="33" x14ac:dyDescent="0.3">
      <c r="A1120" s="3" t="s">
        <v>2378</v>
      </c>
      <c r="B1120" s="4" t="s">
        <v>9</v>
      </c>
      <c r="C1120" s="5" t="s">
        <v>1388</v>
      </c>
      <c r="D1120" s="5" t="s">
        <v>2106</v>
      </c>
      <c r="E1120" s="5" t="s">
        <v>2158</v>
      </c>
      <c r="F1120" s="5" t="s">
        <v>2159</v>
      </c>
      <c r="G1120" s="5">
        <v>0</v>
      </c>
      <c r="H1120" s="9">
        <v>0</v>
      </c>
      <c r="I1120" s="5">
        <v>0</v>
      </c>
      <c r="J1120" s="5">
        <f t="shared" si="51"/>
        <v>0</v>
      </c>
      <c r="K1120" s="5">
        <v>0</v>
      </c>
      <c r="L1120" s="5">
        <v>129842948.53</v>
      </c>
      <c r="M1120" s="5">
        <v>0</v>
      </c>
      <c r="N1120" s="5">
        <v>0</v>
      </c>
      <c r="O1120" s="5">
        <v>0</v>
      </c>
      <c r="P1120" s="5">
        <v>0</v>
      </c>
      <c r="Q1120" s="5">
        <v>0</v>
      </c>
      <c r="R1120" s="5">
        <v>0</v>
      </c>
      <c r="S1120" s="5">
        <v>-129842948.53</v>
      </c>
      <c r="T1120" s="5">
        <v>0</v>
      </c>
      <c r="U1120" s="5">
        <v>0</v>
      </c>
      <c r="V1120" s="5">
        <v>0</v>
      </c>
      <c r="W1120" s="5"/>
      <c r="X1120" s="5">
        <f t="shared" si="52"/>
        <v>0</v>
      </c>
      <c r="Y1120" s="5">
        <v>0</v>
      </c>
      <c r="Z1120" s="15">
        <f t="shared" si="53"/>
        <v>0</v>
      </c>
      <c r="AA1120" s="5">
        <v>0</v>
      </c>
      <c r="AB1120" s="26">
        <v>0</v>
      </c>
      <c r="AC1120" s="5">
        <v>0</v>
      </c>
      <c r="AD1120" s="26">
        <v>0</v>
      </c>
    </row>
    <row r="1121" spans="1:30" ht="33" x14ac:dyDescent="0.3">
      <c r="A1121" s="3" t="s">
        <v>2378</v>
      </c>
      <c r="B1121" s="4" t="s">
        <v>9</v>
      </c>
      <c r="C1121" s="5" t="s">
        <v>1388</v>
      </c>
      <c r="D1121" s="5" t="s">
        <v>2106</v>
      </c>
      <c r="E1121" s="5" t="s">
        <v>2160</v>
      </c>
      <c r="F1121" s="5" t="s">
        <v>2161</v>
      </c>
      <c r="G1121" s="5">
        <v>0</v>
      </c>
      <c r="H1121" s="9">
        <v>0</v>
      </c>
      <c r="I1121" s="5">
        <v>0</v>
      </c>
      <c r="J1121" s="5">
        <f t="shared" si="51"/>
        <v>0</v>
      </c>
      <c r="K1121" s="5">
        <v>0</v>
      </c>
      <c r="L1121" s="5">
        <v>160553173</v>
      </c>
      <c r="M1121" s="5">
        <v>0</v>
      </c>
      <c r="N1121" s="5">
        <v>0</v>
      </c>
      <c r="O1121" s="5">
        <v>0</v>
      </c>
      <c r="P1121" s="5">
        <v>0</v>
      </c>
      <c r="Q1121" s="5">
        <v>0</v>
      </c>
      <c r="R1121" s="5">
        <v>0</v>
      </c>
      <c r="S1121" s="5">
        <v>0</v>
      </c>
      <c r="T1121" s="5">
        <v>0</v>
      </c>
      <c r="U1121" s="5">
        <v>0</v>
      </c>
      <c r="V1121" s="5">
        <v>0</v>
      </c>
      <c r="W1121" s="5"/>
      <c r="X1121" s="5">
        <f t="shared" si="52"/>
        <v>160553173</v>
      </c>
      <c r="Y1121" s="5">
        <v>0</v>
      </c>
      <c r="Z1121" s="15">
        <f t="shared" si="53"/>
        <v>160553173</v>
      </c>
      <c r="AA1121" s="5">
        <v>0</v>
      </c>
      <c r="AB1121" s="26">
        <v>0</v>
      </c>
      <c r="AC1121" s="5">
        <v>0</v>
      </c>
      <c r="AD1121" s="26">
        <v>0</v>
      </c>
    </row>
    <row r="1122" spans="1:30" ht="33" x14ac:dyDescent="0.3">
      <c r="A1122" s="3" t="s">
        <v>2378</v>
      </c>
      <c r="B1122" s="4" t="s">
        <v>9</v>
      </c>
      <c r="C1122" s="5" t="s">
        <v>708</v>
      </c>
      <c r="D1122" s="5" t="s">
        <v>2162</v>
      </c>
      <c r="E1122" s="5" t="s">
        <v>2163</v>
      </c>
      <c r="F1122" s="5" t="s">
        <v>2162</v>
      </c>
      <c r="G1122" s="5">
        <v>59552289112</v>
      </c>
      <c r="H1122" s="9">
        <v>0</v>
      </c>
      <c r="I1122" s="5">
        <v>0</v>
      </c>
      <c r="J1122" s="5">
        <f t="shared" si="51"/>
        <v>59552289112</v>
      </c>
      <c r="K1122" s="5">
        <v>2052105144</v>
      </c>
      <c r="L1122" s="5">
        <v>41775156718.072456</v>
      </c>
      <c r="M1122" s="5">
        <v>4637723.45</v>
      </c>
      <c r="N1122" s="5">
        <v>2049120</v>
      </c>
      <c r="O1122" s="5">
        <v>15986665293</v>
      </c>
      <c r="P1122" s="5">
        <v>0</v>
      </c>
      <c r="Q1122" s="5">
        <v>0</v>
      </c>
      <c r="R1122" s="5">
        <v>3030918648</v>
      </c>
      <c r="S1122" s="5">
        <v>0</v>
      </c>
      <c r="T1122" s="5">
        <v>2975245784</v>
      </c>
      <c r="U1122" s="5">
        <v>-5912160684.71</v>
      </c>
      <c r="V1122" s="5">
        <v>1529031541</v>
      </c>
      <c r="W1122" s="5"/>
      <c r="X1122" s="5">
        <f t="shared" si="52"/>
        <v>120995938398.81244</v>
      </c>
      <c r="Y1122" s="5">
        <v>6073542922.0380001</v>
      </c>
      <c r="Z1122" s="15">
        <f t="shared" si="53"/>
        <v>114922395476.77444</v>
      </c>
      <c r="AA1122" s="5">
        <v>112709188312.98001</v>
      </c>
      <c r="AB1122" s="26">
        <v>0.98074172440791385</v>
      </c>
      <c r="AC1122" s="5">
        <v>86480453816.75</v>
      </c>
      <c r="AD1122" s="26">
        <v>0.75251175767761913</v>
      </c>
    </row>
    <row r="1123" spans="1:30" ht="33" x14ac:dyDescent="0.3">
      <c r="A1123" s="3" t="s">
        <v>2378</v>
      </c>
      <c r="B1123" s="4" t="s">
        <v>9</v>
      </c>
      <c r="C1123" s="5" t="s">
        <v>708</v>
      </c>
      <c r="D1123" s="5" t="s">
        <v>2162</v>
      </c>
      <c r="E1123" s="5" t="s">
        <v>2164</v>
      </c>
      <c r="F1123" s="5" t="s">
        <v>2165</v>
      </c>
      <c r="G1123" s="5">
        <v>4893601735</v>
      </c>
      <c r="H1123" s="9">
        <v>0</v>
      </c>
      <c r="I1123" s="5">
        <v>0</v>
      </c>
      <c r="J1123" s="5">
        <f t="shared" si="51"/>
        <v>4893601735</v>
      </c>
      <c r="K1123" s="5">
        <v>6360127125</v>
      </c>
      <c r="L1123" s="5">
        <v>19246089602.270706</v>
      </c>
      <c r="M1123" s="5">
        <v>20309.599999999999</v>
      </c>
      <c r="N1123" s="5">
        <v>168383</v>
      </c>
      <c r="O1123" s="5">
        <v>932379273</v>
      </c>
      <c r="P1123" s="5">
        <v>0</v>
      </c>
      <c r="Q1123" s="5">
        <v>721961.8</v>
      </c>
      <c r="R1123" s="5">
        <v>7464219424</v>
      </c>
      <c r="S1123" s="5">
        <v>0</v>
      </c>
      <c r="T1123" s="5">
        <v>7245323631</v>
      </c>
      <c r="U1123" s="5">
        <v>-485821119.81999999</v>
      </c>
      <c r="V1123" s="5">
        <v>6139508623</v>
      </c>
      <c r="W1123" s="5"/>
      <c r="X1123" s="5">
        <f t="shared" si="52"/>
        <v>51796338947.8507</v>
      </c>
      <c r="Y1123" s="5">
        <v>881556123.03600013</v>
      </c>
      <c r="Z1123" s="15">
        <f t="shared" si="53"/>
        <v>50914782824.814697</v>
      </c>
      <c r="AA1123" s="5">
        <v>38370624195.660004</v>
      </c>
      <c r="AB1123" s="26">
        <v>0.75362443021084713</v>
      </c>
      <c r="AC1123" s="5">
        <v>32000699830.029999</v>
      </c>
      <c r="AD1123" s="26">
        <v>0.62851490381755282</v>
      </c>
    </row>
    <row r="1124" spans="1:30" ht="33" x14ac:dyDescent="0.3">
      <c r="A1124" s="3" t="s">
        <v>2378</v>
      </c>
      <c r="B1124" s="4" t="s">
        <v>9</v>
      </c>
      <c r="C1124" s="5" t="s">
        <v>708</v>
      </c>
      <c r="D1124" s="5" t="s">
        <v>2162</v>
      </c>
      <c r="E1124" s="5" t="s">
        <v>2166</v>
      </c>
      <c r="F1124" s="5" t="s">
        <v>1465</v>
      </c>
      <c r="G1124" s="5">
        <v>0</v>
      </c>
      <c r="H1124" s="9">
        <v>0</v>
      </c>
      <c r="I1124" s="5">
        <v>0</v>
      </c>
      <c r="J1124" s="5">
        <f t="shared" si="51"/>
        <v>0</v>
      </c>
      <c r="K1124" s="5">
        <v>4501</v>
      </c>
      <c r="L1124" s="5">
        <v>97719.623134582274</v>
      </c>
      <c r="M1124" s="5">
        <v>33976.660000000003</v>
      </c>
      <c r="N1124" s="5">
        <v>0</v>
      </c>
      <c r="O1124" s="5">
        <v>0</v>
      </c>
      <c r="P1124" s="5">
        <v>0</v>
      </c>
      <c r="Q1124" s="5">
        <v>0</v>
      </c>
      <c r="R1124" s="5">
        <v>8578</v>
      </c>
      <c r="S1124" s="5">
        <v>0</v>
      </c>
      <c r="T1124" s="5">
        <v>9332</v>
      </c>
      <c r="U1124" s="5">
        <v>0</v>
      </c>
      <c r="V1124" s="5">
        <v>9227</v>
      </c>
      <c r="W1124" s="5"/>
      <c r="X1124" s="5">
        <f t="shared" si="52"/>
        <v>163334.28313458228</v>
      </c>
      <c r="Y1124" s="5">
        <v>0</v>
      </c>
      <c r="Z1124" s="15">
        <f t="shared" si="53"/>
        <v>163334.28313458228</v>
      </c>
      <c r="AA1124" s="5">
        <v>0</v>
      </c>
      <c r="AB1124" s="26">
        <v>0</v>
      </c>
      <c r="AC1124" s="5">
        <v>0</v>
      </c>
      <c r="AD1124" s="26">
        <v>0</v>
      </c>
    </row>
    <row r="1125" spans="1:30" ht="33" x14ac:dyDescent="0.3">
      <c r="A1125" s="3" t="s">
        <v>2378</v>
      </c>
      <c r="B1125" s="4" t="s">
        <v>9</v>
      </c>
      <c r="C1125" s="5" t="s">
        <v>708</v>
      </c>
      <c r="D1125" s="5" t="s">
        <v>2162</v>
      </c>
      <c r="E1125" s="5" t="s">
        <v>2167</v>
      </c>
      <c r="F1125" s="5" t="s">
        <v>2168</v>
      </c>
      <c r="G1125" s="5">
        <v>6985891218</v>
      </c>
      <c r="H1125" s="9">
        <v>0</v>
      </c>
      <c r="I1125" s="5">
        <v>0</v>
      </c>
      <c r="J1125" s="5">
        <f t="shared" si="51"/>
        <v>6985891218</v>
      </c>
      <c r="K1125" s="5">
        <v>281495553</v>
      </c>
      <c r="L1125" s="5">
        <v>1023713715.1928959</v>
      </c>
      <c r="M1125" s="5">
        <v>131</v>
      </c>
      <c r="N1125" s="5">
        <v>240376</v>
      </c>
      <c r="O1125" s="5">
        <v>2624235183</v>
      </c>
      <c r="P1125" s="5">
        <v>0</v>
      </c>
      <c r="Q1125" s="5">
        <v>176673.2</v>
      </c>
      <c r="R1125" s="5">
        <v>447814450</v>
      </c>
      <c r="S1125" s="5">
        <v>0</v>
      </c>
      <c r="T1125" s="5">
        <v>538475671</v>
      </c>
      <c r="U1125" s="5">
        <v>0</v>
      </c>
      <c r="V1125" s="5">
        <v>273236824</v>
      </c>
      <c r="W1125" s="5"/>
      <c r="X1125" s="5">
        <f t="shared" si="52"/>
        <v>12175279794.392897</v>
      </c>
      <c r="Y1125" s="5">
        <v>0</v>
      </c>
      <c r="Z1125" s="15">
        <f t="shared" si="53"/>
        <v>12175279794.392897</v>
      </c>
      <c r="AA1125" s="5">
        <v>10208271558.700001</v>
      </c>
      <c r="AB1125" s="26">
        <v>0.83844246137170775</v>
      </c>
      <c r="AC1125" s="5">
        <v>7997330347.1000004</v>
      </c>
      <c r="AD1125" s="26">
        <v>0.65684982046844009</v>
      </c>
    </row>
    <row r="1126" spans="1:30" ht="33" x14ac:dyDescent="0.3">
      <c r="A1126" s="3" t="s">
        <v>2378</v>
      </c>
      <c r="B1126" s="4" t="s">
        <v>9</v>
      </c>
      <c r="C1126" s="5" t="s">
        <v>708</v>
      </c>
      <c r="D1126" s="5" t="s">
        <v>2162</v>
      </c>
      <c r="E1126" s="5" t="s">
        <v>2169</v>
      </c>
      <c r="F1126" s="5" t="s">
        <v>2170</v>
      </c>
      <c r="G1126" s="5">
        <v>5230471780</v>
      </c>
      <c r="H1126" s="9">
        <v>0</v>
      </c>
      <c r="I1126" s="5">
        <v>0</v>
      </c>
      <c r="J1126" s="5">
        <f t="shared" si="51"/>
        <v>5230471780</v>
      </c>
      <c r="K1126" s="5">
        <v>337151558</v>
      </c>
      <c r="L1126" s="5">
        <v>3072437554.9536748</v>
      </c>
      <c r="M1126" s="5">
        <v>0</v>
      </c>
      <c r="N1126" s="5">
        <v>179974</v>
      </c>
      <c r="O1126" s="5">
        <v>2748273389</v>
      </c>
      <c r="P1126" s="5">
        <v>0</v>
      </c>
      <c r="Q1126" s="5">
        <v>0</v>
      </c>
      <c r="R1126" s="5">
        <v>627398311</v>
      </c>
      <c r="S1126" s="5">
        <v>0</v>
      </c>
      <c r="T1126" s="5">
        <v>878010129</v>
      </c>
      <c r="U1126" s="5">
        <v>0</v>
      </c>
      <c r="V1126" s="5">
        <v>678713786</v>
      </c>
      <c r="W1126" s="5"/>
      <c r="X1126" s="5">
        <f t="shared" si="52"/>
        <v>13572636481.953674</v>
      </c>
      <c r="Y1126" s="5">
        <v>0</v>
      </c>
      <c r="Z1126" s="15">
        <f t="shared" si="53"/>
        <v>13572636481.953674</v>
      </c>
      <c r="AA1126" s="5">
        <v>6930659264.21</v>
      </c>
      <c r="AB1126" s="26">
        <v>0.51063470781267006</v>
      </c>
      <c r="AC1126" s="5">
        <v>6023675723.6499996</v>
      </c>
      <c r="AD1126" s="26">
        <v>0.4438102893022402</v>
      </c>
    </row>
    <row r="1127" spans="1:30" ht="33" x14ac:dyDescent="0.3">
      <c r="A1127" s="3" t="s">
        <v>2378</v>
      </c>
      <c r="B1127" s="4" t="s">
        <v>9</v>
      </c>
      <c r="C1127" s="5" t="s">
        <v>708</v>
      </c>
      <c r="D1127" s="5" t="s">
        <v>2162</v>
      </c>
      <c r="E1127" s="5" t="s">
        <v>2171</v>
      </c>
      <c r="F1127" s="5" t="s">
        <v>2172</v>
      </c>
      <c r="G1127" s="5">
        <v>1103522226</v>
      </c>
      <c r="H1127" s="9">
        <v>0</v>
      </c>
      <c r="I1127" s="5">
        <v>0</v>
      </c>
      <c r="J1127" s="5">
        <f t="shared" si="51"/>
        <v>1103522226</v>
      </c>
      <c r="K1127" s="5">
        <v>79180687</v>
      </c>
      <c r="L1127" s="5">
        <v>1361083291.831672</v>
      </c>
      <c r="M1127" s="5">
        <v>51594.77</v>
      </c>
      <c r="N1127" s="5">
        <v>37971</v>
      </c>
      <c r="O1127" s="5">
        <v>231652996</v>
      </c>
      <c r="P1127" s="5">
        <v>0</v>
      </c>
      <c r="Q1127" s="5">
        <v>0</v>
      </c>
      <c r="R1127" s="5">
        <v>118115462</v>
      </c>
      <c r="S1127" s="5">
        <v>0</v>
      </c>
      <c r="T1127" s="5">
        <v>132507147</v>
      </c>
      <c r="U1127" s="5">
        <v>-109554155.12</v>
      </c>
      <c r="V1127" s="5">
        <v>59141047</v>
      </c>
      <c r="W1127" s="5"/>
      <c r="X1127" s="5">
        <f t="shared" si="52"/>
        <v>2975738267.4816718</v>
      </c>
      <c r="Y1127" s="5">
        <v>198793614.176</v>
      </c>
      <c r="Z1127" s="15">
        <f t="shared" si="53"/>
        <v>2776944653.3056717</v>
      </c>
      <c r="AA1127" s="5">
        <v>2450400928.3699999</v>
      </c>
      <c r="AB1127" s="26">
        <v>0.88240899056199962</v>
      </c>
      <c r="AC1127" s="5">
        <v>2343569090.3000002</v>
      </c>
      <c r="AD1127" s="26">
        <v>0.8439379904494021</v>
      </c>
    </row>
    <row r="1128" spans="1:30" ht="33" x14ac:dyDescent="0.3">
      <c r="A1128" s="3" t="s">
        <v>2378</v>
      </c>
      <c r="B1128" s="4" t="s">
        <v>9</v>
      </c>
      <c r="C1128" s="5" t="s">
        <v>708</v>
      </c>
      <c r="D1128" s="5" t="s">
        <v>2162</v>
      </c>
      <c r="E1128" s="5" t="s">
        <v>2173</v>
      </c>
      <c r="F1128" s="5" t="s">
        <v>2174</v>
      </c>
      <c r="G1128" s="5">
        <v>19481982</v>
      </c>
      <c r="H1128" s="9">
        <v>0</v>
      </c>
      <c r="I1128" s="5">
        <v>0</v>
      </c>
      <c r="J1128" s="5">
        <f t="shared" si="51"/>
        <v>19481982</v>
      </c>
      <c r="K1128" s="5">
        <v>4045187</v>
      </c>
      <c r="L1128" s="5">
        <v>29722681.014507771</v>
      </c>
      <c r="M1128" s="5">
        <v>9922.52</v>
      </c>
      <c r="N1128" s="5">
        <v>670</v>
      </c>
      <c r="O1128" s="5">
        <v>116395</v>
      </c>
      <c r="P1128" s="5">
        <v>0</v>
      </c>
      <c r="Q1128" s="5">
        <v>0</v>
      </c>
      <c r="R1128" s="5">
        <v>1250127</v>
      </c>
      <c r="S1128" s="5">
        <v>0</v>
      </c>
      <c r="T1128" s="5">
        <v>774808</v>
      </c>
      <c r="U1128" s="5">
        <v>-1934108.83</v>
      </c>
      <c r="V1128" s="5">
        <v>723274</v>
      </c>
      <c r="W1128" s="5"/>
      <c r="X1128" s="5">
        <f t="shared" si="52"/>
        <v>54190937.704507776</v>
      </c>
      <c r="Y1128" s="5">
        <v>3509574.6340000005</v>
      </c>
      <c r="Z1128" s="15">
        <f t="shared" si="53"/>
        <v>50681363.070507772</v>
      </c>
      <c r="AA1128" s="5">
        <v>39300000</v>
      </c>
      <c r="AB1128" s="26">
        <v>0.77543297218202178</v>
      </c>
      <c r="AC1128" s="5">
        <v>39300000</v>
      </c>
      <c r="AD1128" s="26">
        <v>0.77543297218202178</v>
      </c>
    </row>
    <row r="1129" spans="1:30" ht="33" x14ac:dyDescent="0.3">
      <c r="A1129" s="3" t="s">
        <v>2378</v>
      </c>
      <c r="B1129" s="4" t="s">
        <v>9</v>
      </c>
      <c r="C1129" s="5" t="s">
        <v>708</v>
      </c>
      <c r="D1129" s="5" t="s">
        <v>2162</v>
      </c>
      <c r="E1129" s="5" t="s">
        <v>2175</v>
      </c>
      <c r="F1129" s="5" t="s">
        <v>2176</v>
      </c>
      <c r="G1129" s="5">
        <v>788387</v>
      </c>
      <c r="H1129" s="9">
        <v>0</v>
      </c>
      <c r="I1129" s="5">
        <v>0</v>
      </c>
      <c r="J1129" s="5">
        <f t="shared" si="51"/>
        <v>788387</v>
      </c>
      <c r="K1129" s="5">
        <v>664306</v>
      </c>
      <c r="L1129" s="5">
        <v>14435552.021474889</v>
      </c>
      <c r="M1129" s="5">
        <v>5125948.7</v>
      </c>
      <c r="N1129" s="5">
        <v>27</v>
      </c>
      <c r="O1129" s="5">
        <v>0</v>
      </c>
      <c r="P1129" s="5">
        <v>0</v>
      </c>
      <c r="Q1129" s="5">
        <v>0</v>
      </c>
      <c r="R1129" s="5">
        <v>1275307</v>
      </c>
      <c r="S1129" s="5">
        <v>0</v>
      </c>
      <c r="T1129" s="5">
        <v>1386435</v>
      </c>
      <c r="U1129" s="5">
        <v>-78268.539999999994</v>
      </c>
      <c r="V1129" s="5">
        <v>1369753</v>
      </c>
      <c r="W1129" s="5"/>
      <c r="X1129" s="5">
        <f t="shared" si="52"/>
        <v>24967447.181474891</v>
      </c>
      <c r="Y1129" s="5">
        <v>142023.69200000001</v>
      </c>
      <c r="Z1129" s="15">
        <f t="shared" si="53"/>
        <v>24825423.489474889</v>
      </c>
      <c r="AA1129" s="5">
        <v>0</v>
      </c>
      <c r="AB1129" s="26">
        <v>0</v>
      </c>
      <c r="AC1129" s="5">
        <v>0</v>
      </c>
      <c r="AD1129" s="26">
        <v>0</v>
      </c>
    </row>
    <row r="1130" spans="1:30" ht="33" x14ac:dyDescent="0.3">
      <c r="A1130" s="3" t="s">
        <v>2378</v>
      </c>
      <c r="B1130" s="4" t="s">
        <v>9</v>
      </c>
      <c r="C1130" s="5" t="s">
        <v>708</v>
      </c>
      <c r="D1130" s="5" t="s">
        <v>2162</v>
      </c>
      <c r="E1130" s="5" t="s">
        <v>2177</v>
      </c>
      <c r="F1130" s="5" t="s">
        <v>2178</v>
      </c>
      <c r="G1130" s="5">
        <v>38187</v>
      </c>
      <c r="H1130" s="9">
        <v>0</v>
      </c>
      <c r="I1130" s="5">
        <v>0</v>
      </c>
      <c r="J1130" s="5">
        <f t="shared" si="51"/>
        <v>38187</v>
      </c>
      <c r="K1130" s="5">
        <v>302095</v>
      </c>
      <c r="L1130" s="5">
        <v>6561039.2360678157</v>
      </c>
      <c r="M1130" s="5">
        <v>2690026.14</v>
      </c>
      <c r="N1130" s="5">
        <v>1</v>
      </c>
      <c r="O1130" s="5">
        <v>9203</v>
      </c>
      <c r="P1130" s="5">
        <v>0</v>
      </c>
      <c r="Q1130" s="5">
        <v>0</v>
      </c>
      <c r="R1130" s="5">
        <v>604821</v>
      </c>
      <c r="S1130" s="5">
        <v>0</v>
      </c>
      <c r="T1130" s="5">
        <v>655424</v>
      </c>
      <c r="U1130" s="5">
        <v>-3791.08</v>
      </c>
      <c r="V1130" s="5">
        <v>647740</v>
      </c>
      <c r="W1130" s="5"/>
      <c r="X1130" s="5">
        <f t="shared" si="52"/>
        <v>11504745.296067815</v>
      </c>
      <c r="Y1130" s="5">
        <v>6879.1840000000002</v>
      </c>
      <c r="Z1130" s="15">
        <f t="shared" si="53"/>
        <v>11497866.112067815</v>
      </c>
      <c r="AA1130" s="5">
        <v>0</v>
      </c>
      <c r="AB1130" s="26">
        <v>0</v>
      </c>
      <c r="AC1130" s="5">
        <v>0</v>
      </c>
      <c r="AD1130" s="26">
        <v>0</v>
      </c>
    </row>
    <row r="1131" spans="1:30" ht="33" x14ac:dyDescent="0.3">
      <c r="A1131" s="3" t="s">
        <v>2378</v>
      </c>
      <c r="B1131" s="4" t="s">
        <v>9</v>
      </c>
      <c r="C1131" s="5" t="s">
        <v>708</v>
      </c>
      <c r="D1131" s="5" t="s">
        <v>2162</v>
      </c>
      <c r="E1131" s="5" t="s">
        <v>2179</v>
      </c>
      <c r="F1131" s="5" t="s">
        <v>194</v>
      </c>
      <c r="G1131" s="5">
        <v>95334</v>
      </c>
      <c r="H1131" s="9">
        <v>0</v>
      </c>
      <c r="I1131" s="5">
        <v>0</v>
      </c>
      <c r="J1131" s="5">
        <f t="shared" si="51"/>
        <v>95334</v>
      </c>
      <c r="K1131" s="5">
        <v>53316</v>
      </c>
      <c r="L1131" s="5">
        <v>175799.49193861985</v>
      </c>
      <c r="M1131" s="5">
        <v>0</v>
      </c>
      <c r="N1131" s="5">
        <v>3</v>
      </c>
      <c r="O1131" s="5">
        <v>41440</v>
      </c>
      <c r="P1131" s="5">
        <v>0</v>
      </c>
      <c r="Q1131" s="5">
        <v>81534.600000000006</v>
      </c>
      <c r="R1131" s="5">
        <v>74387</v>
      </c>
      <c r="S1131" s="5">
        <v>0</v>
      </c>
      <c r="T1131" s="5">
        <v>89614</v>
      </c>
      <c r="U1131" s="5">
        <v>-9464.4500000000007</v>
      </c>
      <c r="V1131" s="5">
        <v>64184</v>
      </c>
      <c r="W1131" s="5"/>
      <c r="X1131" s="5">
        <f t="shared" si="52"/>
        <v>666147.6419386199</v>
      </c>
      <c r="Y1131" s="5">
        <v>17173.91</v>
      </c>
      <c r="Z1131" s="15">
        <f t="shared" si="53"/>
        <v>648973.73193861987</v>
      </c>
      <c r="AA1131" s="5">
        <v>0</v>
      </c>
      <c r="AB1131" s="26">
        <v>0</v>
      </c>
      <c r="AC1131" s="5">
        <v>0</v>
      </c>
      <c r="AD1131" s="26">
        <v>0</v>
      </c>
    </row>
    <row r="1132" spans="1:30" ht="33" x14ac:dyDescent="0.3">
      <c r="A1132" s="3" t="s">
        <v>2378</v>
      </c>
      <c r="B1132" s="4" t="s">
        <v>9</v>
      </c>
      <c r="C1132" s="5" t="s">
        <v>708</v>
      </c>
      <c r="D1132" s="5" t="s">
        <v>2162</v>
      </c>
      <c r="E1132" s="5" t="s">
        <v>2180</v>
      </c>
      <c r="F1132" s="5" t="s">
        <v>1837</v>
      </c>
      <c r="G1132" s="5">
        <v>2211723050</v>
      </c>
      <c r="H1132" s="9">
        <v>0</v>
      </c>
      <c r="I1132" s="5">
        <v>0</v>
      </c>
      <c r="J1132" s="5">
        <f t="shared" si="51"/>
        <v>2211723050</v>
      </c>
      <c r="K1132" s="5">
        <v>149536675</v>
      </c>
      <c r="L1132" s="5">
        <v>1951366382.050951</v>
      </c>
      <c r="M1132" s="5">
        <v>0</v>
      </c>
      <c r="N1132" s="5">
        <v>76103</v>
      </c>
      <c r="O1132" s="5">
        <v>733898341</v>
      </c>
      <c r="P1132" s="5">
        <v>0</v>
      </c>
      <c r="Q1132" s="5">
        <v>160659.20000000001</v>
      </c>
      <c r="R1132" s="5">
        <v>258450125</v>
      </c>
      <c r="S1132" s="5">
        <v>0</v>
      </c>
      <c r="T1132" s="5">
        <v>279039040</v>
      </c>
      <c r="U1132" s="5">
        <v>-219572786.47999999</v>
      </c>
      <c r="V1132" s="5">
        <v>125745867</v>
      </c>
      <c r="W1132" s="5"/>
      <c r="X1132" s="5">
        <f t="shared" si="52"/>
        <v>5490423455.7709513</v>
      </c>
      <c r="Y1132" s="5">
        <v>398430052.704</v>
      </c>
      <c r="Z1132" s="15">
        <f t="shared" si="53"/>
        <v>5091993403.0669518</v>
      </c>
      <c r="AA1132" s="5">
        <v>3684741269.3899999</v>
      </c>
      <c r="AB1132" s="26">
        <v>0.72363433683371392</v>
      </c>
      <c r="AC1132" s="5">
        <v>3322163444.3600001</v>
      </c>
      <c r="AD1132" s="26">
        <v>0.65242885867822065</v>
      </c>
    </row>
    <row r="1133" spans="1:30" ht="33" x14ac:dyDescent="0.3">
      <c r="A1133" s="3" t="s">
        <v>2378</v>
      </c>
      <c r="B1133" s="4" t="s">
        <v>9</v>
      </c>
      <c r="C1133" s="5" t="s">
        <v>708</v>
      </c>
      <c r="D1133" s="5" t="s">
        <v>2162</v>
      </c>
      <c r="E1133" s="5" t="s">
        <v>2181</v>
      </c>
      <c r="F1133" s="5" t="s">
        <v>1633</v>
      </c>
      <c r="G1133" s="5">
        <v>8800</v>
      </c>
      <c r="H1133" s="9">
        <v>0</v>
      </c>
      <c r="I1133" s="5">
        <v>0</v>
      </c>
      <c r="J1133" s="5">
        <f t="shared" si="51"/>
        <v>8800</v>
      </c>
      <c r="K1133" s="5">
        <v>0</v>
      </c>
      <c r="L1133" s="5">
        <v>955.37592449946794</v>
      </c>
      <c r="M1133" s="5">
        <v>0</v>
      </c>
      <c r="N1133" s="5">
        <v>0</v>
      </c>
      <c r="O1133" s="5">
        <v>0</v>
      </c>
      <c r="P1133" s="5">
        <v>0</v>
      </c>
      <c r="Q1133" s="5">
        <v>0</v>
      </c>
      <c r="R1133" s="5">
        <v>0</v>
      </c>
      <c r="S1133" s="5">
        <v>0</v>
      </c>
      <c r="T1133" s="5">
        <v>0</v>
      </c>
      <c r="U1133" s="5">
        <v>-873.64</v>
      </c>
      <c r="V1133" s="5">
        <v>0</v>
      </c>
      <c r="W1133" s="5"/>
      <c r="X1133" s="5">
        <f t="shared" si="52"/>
        <v>8881.7359244994677</v>
      </c>
      <c r="Y1133" s="5">
        <v>1585.2719999999999</v>
      </c>
      <c r="Z1133" s="15">
        <f t="shared" si="53"/>
        <v>7296.4639244994678</v>
      </c>
      <c r="AA1133" s="5">
        <v>0</v>
      </c>
      <c r="AB1133" s="26">
        <v>0</v>
      </c>
      <c r="AC1133" s="5">
        <v>0</v>
      </c>
      <c r="AD1133" s="26">
        <v>0</v>
      </c>
    </row>
    <row r="1134" spans="1:30" ht="33" x14ac:dyDescent="0.3">
      <c r="A1134" s="3" t="s">
        <v>2378</v>
      </c>
      <c r="B1134" s="4" t="s">
        <v>9</v>
      </c>
      <c r="C1134" s="5" t="s">
        <v>708</v>
      </c>
      <c r="D1134" s="5" t="s">
        <v>2162</v>
      </c>
      <c r="E1134" s="5" t="s">
        <v>2182</v>
      </c>
      <c r="F1134" s="5" t="s">
        <v>2183</v>
      </c>
      <c r="G1134" s="5">
        <v>517741152</v>
      </c>
      <c r="H1134" s="9">
        <v>0</v>
      </c>
      <c r="I1134" s="5">
        <v>0</v>
      </c>
      <c r="J1134" s="5">
        <f t="shared" si="51"/>
        <v>517741152</v>
      </c>
      <c r="K1134" s="5">
        <v>91385096</v>
      </c>
      <c r="L1134" s="5">
        <v>875830075.82586193</v>
      </c>
      <c r="M1134" s="5">
        <v>0</v>
      </c>
      <c r="N1134" s="5">
        <v>17815</v>
      </c>
      <c r="O1134" s="5">
        <v>206874128</v>
      </c>
      <c r="P1134" s="5">
        <v>0</v>
      </c>
      <c r="Q1134" s="5">
        <v>0</v>
      </c>
      <c r="R1134" s="5">
        <v>88838490</v>
      </c>
      <c r="S1134" s="5">
        <v>0</v>
      </c>
      <c r="T1134" s="5">
        <v>102144574</v>
      </c>
      <c r="U1134" s="5">
        <v>0</v>
      </c>
      <c r="V1134" s="5">
        <v>59080422</v>
      </c>
      <c r="W1134" s="5"/>
      <c r="X1134" s="5">
        <f t="shared" si="52"/>
        <v>1941911752.8258619</v>
      </c>
      <c r="Y1134" s="5">
        <v>103548230.40000001</v>
      </c>
      <c r="Z1134" s="15">
        <f t="shared" si="53"/>
        <v>1838363522.4258618</v>
      </c>
      <c r="AA1134" s="5">
        <v>1283859462.6299999</v>
      </c>
      <c r="AB1134" s="26">
        <v>0.69837083197552174</v>
      </c>
      <c r="AC1134" s="5">
        <v>1245215794.1299999</v>
      </c>
      <c r="AD1134" s="26">
        <v>0.67735014263492455</v>
      </c>
    </row>
    <row r="1135" spans="1:30" ht="33" x14ac:dyDescent="0.3">
      <c r="A1135" s="3" t="s">
        <v>2378</v>
      </c>
      <c r="B1135" s="4" t="s">
        <v>9</v>
      </c>
      <c r="C1135" s="5" t="s">
        <v>708</v>
      </c>
      <c r="D1135" s="5" t="s">
        <v>2162</v>
      </c>
      <c r="E1135" s="5" t="s">
        <v>2184</v>
      </c>
      <c r="F1135" s="5" t="s">
        <v>2185</v>
      </c>
      <c r="G1135" s="5">
        <v>6021216134</v>
      </c>
      <c r="H1135" s="9">
        <v>0</v>
      </c>
      <c r="I1135" s="5">
        <v>0</v>
      </c>
      <c r="J1135" s="5">
        <f t="shared" si="51"/>
        <v>6021216134</v>
      </c>
      <c r="K1135" s="5">
        <v>846209903</v>
      </c>
      <c r="L1135" s="5">
        <v>7667392338.8735828</v>
      </c>
      <c r="M1135" s="5">
        <v>5505171935.0900002</v>
      </c>
      <c r="N1135" s="5">
        <v>207183</v>
      </c>
      <c r="O1135" s="5">
        <v>2328034200</v>
      </c>
      <c r="P1135" s="5">
        <v>0</v>
      </c>
      <c r="Q1135" s="5">
        <v>0</v>
      </c>
      <c r="R1135" s="5">
        <v>1056855726</v>
      </c>
      <c r="S1135" s="5">
        <v>0</v>
      </c>
      <c r="T1135" s="5">
        <v>872216537.26999998</v>
      </c>
      <c r="U1135" s="5">
        <v>0</v>
      </c>
      <c r="V1135" s="5">
        <v>478205011</v>
      </c>
      <c r="W1135" s="5"/>
      <c r="X1135" s="5">
        <f t="shared" si="52"/>
        <v>24775508968.233585</v>
      </c>
      <c r="Y1135" s="5">
        <v>0</v>
      </c>
      <c r="Z1135" s="15">
        <f t="shared" si="53"/>
        <v>24775508968.233585</v>
      </c>
      <c r="AA1135" s="5">
        <v>21852140980.400002</v>
      </c>
      <c r="AB1135" s="26">
        <v>0.88200573430875473</v>
      </c>
      <c r="AC1135" s="5">
        <v>18993058559.860001</v>
      </c>
      <c r="AD1135" s="26">
        <v>0.76660619098531257</v>
      </c>
    </row>
    <row r="1136" spans="1:30" ht="33" x14ac:dyDescent="0.3">
      <c r="A1136" s="3" t="s">
        <v>2378</v>
      </c>
      <c r="B1136" s="4" t="s">
        <v>9</v>
      </c>
      <c r="C1136" s="5" t="s">
        <v>708</v>
      </c>
      <c r="D1136" s="5" t="s">
        <v>2162</v>
      </c>
      <c r="E1136" s="5" t="s">
        <v>2186</v>
      </c>
      <c r="F1136" s="5" t="s">
        <v>2187</v>
      </c>
      <c r="G1136" s="5">
        <v>0</v>
      </c>
      <c r="H1136" s="9">
        <v>0</v>
      </c>
      <c r="I1136" s="5">
        <v>0</v>
      </c>
      <c r="J1136" s="5">
        <f t="shared" si="51"/>
        <v>0</v>
      </c>
      <c r="K1136" s="5">
        <v>0</v>
      </c>
      <c r="L1136" s="5">
        <v>9685248</v>
      </c>
      <c r="M1136" s="5">
        <v>0</v>
      </c>
      <c r="N1136" s="5">
        <v>0</v>
      </c>
      <c r="O1136" s="5">
        <v>0</v>
      </c>
      <c r="P1136" s="5">
        <v>0</v>
      </c>
      <c r="Q1136" s="5">
        <v>0</v>
      </c>
      <c r="R1136" s="5">
        <v>0</v>
      </c>
      <c r="S1136" s="5">
        <v>0</v>
      </c>
      <c r="T1136" s="5">
        <v>0</v>
      </c>
      <c r="U1136" s="5">
        <v>0</v>
      </c>
      <c r="V1136" s="5">
        <v>0</v>
      </c>
      <c r="W1136" s="5"/>
      <c r="X1136" s="5">
        <f t="shared" si="52"/>
        <v>9685248</v>
      </c>
      <c r="Y1136" s="5">
        <v>0</v>
      </c>
      <c r="Z1136" s="15">
        <f t="shared" si="53"/>
        <v>9685248</v>
      </c>
      <c r="AA1136" s="5">
        <v>0</v>
      </c>
      <c r="AB1136" s="26">
        <v>0</v>
      </c>
      <c r="AC1136" s="5">
        <v>0</v>
      </c>
      <c r="AD1136" s="26">
        <v>0</v>
      </c>
    </row>
    <row r="1137" spans="1:30" ht="33" x14ac:dyDescent="0.3">
      <c r="A1137" s="3" t="s">
        <v>2378</v>
      </c>
      <c r="B1137" s="4" t="s">
        <v>9</v>
      </c>
      <c r="C1137" s="5" t="s">
        <v>708</v>
      </c>
      <c r="D1137" s="5" t="s">
        <v>2162</v>
      </c>
      <c r="E1137" s="5" t="s">
        <v>2188</v>
      </c>
      <c r="F1137" s="5" t="s">
        <v>2189</v>
      </c>
      <c r="G1137" s="5">
        <v>0</v>
      </c>
      <c r="H1137" s="9">
        <v>0</v>
      </c>
      <c r="I1137" s="5">
        <v>0</v>
      </c>
      <c r="J1137" s="5">
        <f t="shared" si="51"/>
        <v>0</v>
      </c>
      <c r="K1137" s="5">
        <v>0</v>
      </c>
      <c r="L1137" s="5">
        <v>0</v>
      </c>
      <c r="M1137" s="5">
        <v>0</v>
      </c>
      <c r="N1137" s="5">
        <v>0</v>
      </c>
      <c r="O1137" s="5">
        <v>0</v>
      </c>
      <c r="P1137" s="5">
        <v>0</v>
      </c>
      <c r="Q1137" s="5">
        <v>0</v>
      </c>
      <c r="R1137" s="5">
        <v>0</v>
      </c>
      <c r="S1137" s="5">
        <v>0</v>
      </c>
      <c r="T1137" s="5">
        <v>0</v>
      </c>
      <c r="U1137" s="5">
        <v>0</v>
      </c>
      <c r="V1137" s="5">
        <v>0</v>
      </c>
      <c r="W1137" s="5"/>
      <c r="X1137" s="5">
        <f t="shared" si="52"/>
        <v>0</v>
      </c>
      <c r="Y1137" s="5">
        <v>0</v>
      </c>
      <c r="Z1137" s="15">
        <f t="shared" si="53"/>
        <v>0</v>
      </c>
      <c r="AA1137" s="5">
        <v>0</v>
      </c>
      <c r="AB1137" s="26">
        <v>0</v>
      </c>
      <c r="AC1137" s="5">
        <v>0</v>
      </c>
      <c r="AD1137" s="26">
        <v>0</v>
      </c>
    </row>
    <row r="1138" spans="1:30" ht="33" x14ac:dyDescent="0.3">
      <c r="A1138" s="3" t="s">
        <v>2378</v>
      </c>
      <c r="B1138" s="4" t="s">
        <v>9</v>
      </c>
      <c r="C1138" s="5" t="s">
        <v>263</v>
      </c>
      <c r="D1138" s="5" t="s">
        <v>2190</v>
      </c>
      <c r="E1138" s="5" t="s">
        <v>2191</v>
      </c>
      <c r="F1138" s="5" t="s">
        <v>2192</v>
      </c>
      <c r="G1138" s="5">
        <v>360833133</v>
      </c>
      <c r="H1138" s="9">
        <v>0</v>
      </c>
      <c r="I1138" s="5">
        <v>0</v>
      </c>
      <c r="J1138" s="5">
        <f t="shared" si="51"/>
        <v>360833133</v>
      </c>
      <c r="K1138" s="5">
        <v>36363768</v>
      </c>
      <c r="L1138" s="5">
        <v>96519893.886047602</v>
      </c>
      <c r="M1138" s="5">
        <v>0</v>
      </c>
      <c r="N1138" s="5">
        <v>12416</v>
      </c>
      <c r="O1138" s="5">
        <v>0</v>
      </c>
      <c r="P1138" s="5">
        <v>0</v>
      </c>
      <c r="Q1138" s="5">
        <v>0</v>
      </c>
      <c r="R1138" s="5">
        <v>16793827</v>
      </c>
      <c r="S1138" s="5">
        <v>0</v>
      </c>
      <c r="T1138" s="5">
        <v>16257074</v>
      </c>
      <c r="U1138" s="5">
        <v>0</v>
      </c>
      <c r="V1138" s="5">
        <v>8079397</v>
      </c>
      <c r="W1138" s="5"/>
      <c r="X1138" s="5">
        <f t="shared" si="52"/>
        <v>534859508.8860476</v>
      </c>
      <c r="Y1138" s="5">
        <v>0</v>
      </c>
      <c r="Z1138" s="15">
        <f t="shared" si="53"/>
        <v>534859508.8860476</v>
      </c>
      <c r="AA1138" s="5">
        <v>531785538</v>
      </c>
      <c r="AB1138" s="26">
        <v>0.99425275079721442</v>
      </c>
      <c r="AC1138" s="5">
        <v>531785538</v>
      </c>
      <c r="AD1138" s="26">
        <v>0.99425275079721442</v>
      </c>
    </row>
    <row r="1139" spans="1:30" ht="33" x14ac:dyDescent="0.3">
      <c r="A1139" s="3" t="s">
        <v>2378</v>
      </c>
      <c r="B1139" s="4" t="s">
        <v>9</v>
      </c>
      <c r="C1139" s="5" t="s">
        <v>263</v>
      </c>
      <c r="D1139" s="5" t="s">
        <v>2190</v>
      </c>
      <c r="E1139" s="5" t="s">
        <v>2193</v>
      </c>
      <c r="F1139" s="5" t="s">
        <v>2194</v>
      </c>
      <c r="G1139" s="5">
        <v>0</v>
      </c>
      <c r="H1139" s="9">
        <v>0</v>
      </c>
      <c r="I1139" s="5">
        <v>0</v>
      </c>
      <c r="J1139" s="5">
        <f t="shared" si="51"/>
        <v>0</v>
      </c>
      <c r="K1139" s="5">
        <v>0</v>
      </c>
      <c r="L1139" s="5">
        <v>61284253.142885834</v>
      </c>
      <c r="M1139" s="5">
        <v>0</v>
      </c>
      <c r="N1139" s="5">
        <v>0</v>
      </c>
      <c r="O1139" s="5">
        <v>205230888</v>
      </c>
      <c r="P1139" s="5">
        <v>0</v>
      </c>
      <c r="Q1139" s="5">
        <v>0</v>
      </c>
      <c r="R1139" s="5">
        <v>0</v>
      </c>
      <c r="S1139" s="5">
        <v>0</v>
      </c>
      <c r="T1139" s="5">
        <v>0</v>
      </c>
      <c r="U1139" s="5">
        <v>0</v>
      </c>
      <c r="V1139" s="5">
        <v>0</v>
      </c>
      <c r="W1139" s="5"/>
      <c r="X1139" s="5">
        <f t="shared" si="52"/>
        <v>266515141.14288583</v>
      </c>
      <c r="Y1139" s="5">
        <v>0</v>
      </c>
      <c r="Z1139" s="15">
        <f t="shared" si="53"/>
        <v>266515141.14288583</v>
      </c>
      <c r="AA1139" s="5">
        <v>84102810</v>
      </c>
      <c r="AB1139" s="26">
        <v>0.3155648479832906</v>
      </c>
      <c r="AC1139" s="5">
        <v>84102810</v>
      </c>
      <c r="AD1139" s="26">
        <v>0.3155648479832906</v>
      </c>
    </row>
    <row r="1140" spans="1:30" ht="33" x14ac:dyDescent="0.3">
      <c r="A1140" s="3" t="s">
        <v>2378</v>
      </c>
      <c r="B1140" s="4" t="s">
        <v>9</v>
      </c>
      <c r="C1140" s="5" t="s">
        <v>263</v>
      </c>
      <c r="D1140" s="5" t="s">
        <v>2190</v>
      </c>
      <c r="E1140" s="5" t="s">
        <v>2195</v>
      </c>
      <c r="F1140" s="5" t="s">
        <v>1534</v>
      </c>
      <c r="G1140" s="5">
        <v>0</v>
      </c>
      <c r="H1140" s="9">
        <v>0</v>
      </c>
      <c r="I1140" s="5">
        <v>0</v>
      </c>
      <c r="J1140" s="5">
        <f t="shared" si="51"/>
        <v>0</v>
      </c>
      <c r="K1140" s="5">
        <v>0</v>
      </c>
      <c r="L1140" s="5">
        <v>0</v>
      </c>
      <c r="M1140" s="5">
        <v>0</v>
      </c>
      <c r="N1140" s="5">
        <v>0</v>
      </c>
      <c r="O1140" s="5">
        <v>0</v>
      </c>
      <c r="P1140" s="5">
        <v>0</v>
      </c>
      <c r="Q1140" s="5">
        <v>0</v>
      </c>
      <c r="R1140" s="5">
        <v>0</v>
      </c>
      <c r="S1140" s="5">
        <v>0</v>
      </c>
      <c r="T1140" s="5">
        <v>0</v>
      </c>
      <c r="U1140" s="5">
        <v>0</v>
      </c>
      <c r="V1140" s="5">
        <v>0</v>
      </c>
      <c r="W1140" s="5"/>
      <c r="X1140" s="5">
        <f t="shared" si="52"/>
        <v>0</v>
      </c>
      <c r="Y1140" s="5">
        <v>0</v>
      </c>
      <c r="Z1140" s="15">
        <f t="shared" si="53"/>
        <v>0</v>
      </c>
      <c r="AA1140" s="5">
        <v>0</v>
      </c>
      <c r="AB1140" s="26">
        <v>0</v>
      </c>
      <c r="AC1140" s="5">
        <v>0</v>
      </c>
      <c r="AD1140" s="26">
        <v>0</v>
      </c>
    </row>
    <row r="1141" spans="1:30" ht="33" x14ac:dyDescent="0.3">
      <c r="A1141" s="3" t="s">
        <v>2378</v>
      </c>
      <c r="B1141" s="4" t="s">
        <v>9</v>
      </c>
      <c r="C1141" s="5" t="s">
        <v>7</v>
      </c>
      <c r="D1141" s="5" t="s">
        <v>7</v>
      </c>
      <c r="E1141" s="5" t="s">
        <v>2196</v>
      </c>
      <c r="F1141" s="5" t="s">
        <v>2197</v>
      </c>
      <c r="G1141" s="5">
        <v>0</v>
      </c>
      <c r="H1141" s="9">
        <v>0</v>
      </c>
      <c r="I1141" s="5">
        <v>0</v>
      </c>
      <c r="J1141" s="5">
        <f t="shared" si="51"/>
        <v>0</v>
      </c>
      <c r="K1141" s="5">
        <v>0</v>
      </c>
      <c r="L1141" s="5">
        <v>4128268108.8699999</v>
      </c>
      <c r="M1141" s="5">
        <v>0</v>
      </c>
      <c r="N1141" s="5">
        <v>0</v>
      </c>
      <c r="O1141" s="5">
        <v>0</v>
      </c>
      <c r="P1141" s="5">
        <v>0</v>
      </c>
      <c r="Q1141" s="5">
        <v>0</v>
      </c>
      <c r="R1141" s="5">
        <v>0</v>
      </c>
      <c r="S1141" s="5">
        <v>-2578</v>
      </c>
      <c r="T1141" s="5">
        <v>0</v>
      </c>
      <c r="U1141" s="5">
        <v>0</v>
      </c>
      <c r="V1141" s="5">
        <v>0</v>
      </c>
      <c r="W1141" s="5"/>
      <c r="X1141" s="5">
        <f t="shared" si="52"/>
        <v>4128265530.8699999</v>
      </c>
      <c r="Y1141" s="5">
        <v>0</v>
      </c>
      <c r="Z1141" s="15">
        <f t="shared" si="53"/>
        <v>4128265530.8699999</v>
      </c>
      <c r="AA1141" s="5">
        <v>0</v>
      </c>
      <c r="AB1141" s="26">
        <v>0</v>
      </c>
      <c r="AC1141" s="5">
        <v>0</v>
      </c>
      <c r="AD1141" s="26">
        <v>0</v>
      </c>
    </row>
    <row r="1142" spans="1:30" ht="33" x14ac:dyDescent="0.3">
      <c r="A1142" s="3" t="s">
        <v>2378</v>
      </c>
      <c r="B1142" s="4" t="s">
        <v>9</v>
      </c>
      <c r="C1142" s="5" t="s">
        <v>7</v>
      </c>
      <c r="D1142" s="5" t="s">
        <v>7</v>
      </c>
      <c r="E1142" s="5" t="s">
        <v>2198</v>
      </c>
      <c r="F1142" s="5" t="s">
        <v>2199</v>
      </c>
      <c r="G1142" s="5">
        <v>0</v>
      </c>
      <c r="H1142" s="9">
        <v>0</v>
      </c>
      <c r="I1142" s="5">
        <v>0</v>
      </c>
      <c r="J1142" s="5">
        <f t="shared" si="51"/>
        <v>0</v>
      </c>
      <c r="K1142" s="5">
        <v>0</v>
      </c>
      <c r="L1142" s="5">
        <v>2339386297.5699997</v>
      </c>
      <c r="M1142" s="5">
        <v>0</v>
      </c>
      <c r="N1142" s="5">
        <v>0</v>
      </c>
      <c r="O1142" s="5">
        <v>0</v>
      </c>
      <c r="P1142" s="5">
        <v>0</v>
      </c>
      <c r="Q1142" s="5">
        <v>0</v>
      </c>
      <c r="R1142" s="5">
        <v>0</v>
      </c>
      <c r="S1142" s="5">
        <v>-1586</v>
      </c>
      <c r="T1142" s="5">
        <v>0</v>
      </c>
      <c r="U1142" s="5">
        <v>0</v>
      </c>
      <c r="V1142" s="5">
        <v>0</v>
      </c>
      <c r="W1142" s="5"/>
      <c r="X1142" s="5">
        <f t="shared" si="52"/>
        <v>2339384711.5699997</v>
      </c>
      <c r="Y1142" s="5">
        <v>0</v>
      </c>
      <c r="Z1142" s="15">
        <f t="shared" si="53"/>
        <v>2339384711.5699997</v>
      </c>
      <c r="AA1142" s="5">
        <v>0</v>
      </c>
      <c r="AB1142" s="26">
        <v>0</v>
      </c>
      <c r="AC1142" s="5">
        <v>0</v>
      </c>
      <c r="AD1142" s="26">
        <v>0</v>
      </c>
    </row>
    <row r="1143" spans="1:30" ht="33" x14ac:dyDescent="0.3">
      <c r="A1143" s="3" t="s">
        <v>2378</v>
      </c>
      <c r="B1143" s="4" t="s">
        <v>9</v>
      </c>
      <c r="C1143" s="5" t="s">
        <v>7</v>
      </c>
      <c r="D1143" s="5" t="s">
        <v>7</v>
      </c>
      <c r="E1143" s="5" t="s">
        <v>2200</v>
      </c>
      <c r="F1143" s="5" t="s">
        <v>2201</v>
      </c>
      <c r="G1143" s="5">
        <v>2971420713</v>
      </c>
      <c r="H1143" s="9">
        <v>0</v>
      </c>
      <c r="I1143" s="5">
        <v>0</v>
      </c>
      <c r="J1143" s="5">
        <f t="shared" si="51"/>
        <v>2971420713</v>
      </c>
      <c r="K1143" s="5">
        <v>0</v>
      </c>
      <c r="L1143" s="5">
        <v>5164743358.0248642</v>
      </c>
      <c r="M1143" s="5">
        <v>0</v>
      </c>
      <c r="N1143" s="5">
        <v>102243</v>
      </c>
      <c r="O1143" s="5">
        <v>1133775327</v>
      </c>
      <c r="P1143" s="5">
        <v>0</v>
      </c>
      <c r="Q1143" s="5">
        <v>184922681.73000002</v>
      </c>
      <c r="R1143" s="5">
        <v>0</v>
      </c>
      <c r="S1143" s="5">
        <v>0</v>
      </c>
      <c r="T1143" s="5">
        <v>0</v>
      </c>
      <c r="U1143" s="5">
        <v>0</v>
      </c>
      <c r="V1143" s="5">
        <v>0</v>
      </c>
      <c r="W1143" s="5"/>
      <c r="X1143" s="5">
        <f t="shared" si="52"/>
        <v>9454964322.7548637</v>
      </c>
      <c r="Y1143" s="5">
        <v>0</v>
      </c>
      <c r="Z1143" s="15">
        <f t="shared" si="53"/>
        <v>9454964322.7548637</v>
      </c>
      <c r="AA1143" s="5">
        <v>0</v>
      </c>
      <c r="AB1143" s="26">
        <v>0</v>
      </c>
      <c r="AC1143" s="5">
        <v>0</v>
      </c>
      <c r="AD1143" s="26">
        <v>0</v>
      </c>
    </row>
    <row r="1144" spans="1:30" ht="33" x14ac:dyDescent="0.3">
      <c r="A1144" s="3" t="s">
        <v>2378</v>
      </c>
      <c r="B1144" s="4" t="s">
        <v>9</v>
      </c>
      <c r="C1144" s="5" t="s">
        <v>7</v>
      </c>
      <c r="D1144" s="5" t="s">
        <v>7</v>
      </c>
      <c r="E1144" s="5" t="s">
        <v>2202</v>
      </c>
      <c r="F1144" s="5" t="s">
        <v>2203</v>
      </c>
      <c r="G1144" s="5">
        <v>15158700874</v>
      </c>
      <c r="H1144" s="9">
        <v>0</v>
      </c>
      <c r="I1144" s="5">
        <v>0</v>
      </c>
      <c r="J1144" s="5">
        <f t="shared" si="51"/>
        <v>15158700874</v>
      </c>
      <c r="K1144" s="5">
        <v>0</v>
      </c>
      <c r="L1144" s="5">
        <v>2998299940.2399998</v>
      </c>
      <c r="M1144" s="5">
        <v>0</v>
      </c>
      <c r="N1144" s="5">
        <v>521592</v>
      </c>
      <c r="O1144" s="5">
        <v>580139732</v>
      </c>
      <c r="P1144" s="5">
        <v>0</v>
      </c>
      <c r="Q1144" s="5">
        <v>0</v>
      </c>
      <c r="R1144" s="5">
        <v>0</v>
      </c>
      <c r="S1144" s="5">
        <v>0</v>
      </c>
      <c r="T1144" s="5">
        <v>0</v>
      </c>
      <c r="U1144" s="5">
        <v>-1504907312.1300001</v>
      </c>
      <c r="V1144" s="5">
        <v>0</v>
      </c>
      <c r="W1144" s="5"/>
      <c r="X1144" s="5">
        <f t="shared" si="52"/>
        <v>17232754826.109997</v>
      </c>
      <c r="Y1144" s="5">
        <v>2730758712.3740001</v>
      </c>
      <c r="Z1144" s="15">
        <f t="shared" si="53"/>
        <v>14501996113.735996</v>
      </c>
      <c r="AA1144" s="5">
        <v>0</v>
      </c>
      <c r="AB1144" s="26">
        <v>0</v>
      </c>
      <c r="AC1144" s="5">
        <v>0</v>
      </c>
      <c r="AD1144" s="26">
        <v>0</v>
      </c>
    </row>
    <row r="1145" spans="1:30" ht="33" x14ac:dyDescent="0.3">
      <c r="A1145" s="3" t="s">
        <v>2378</v>
      </c>
      <c r="B1145" s="4" t="s">
        <v>9</v>
      </c>
      <c r="C1145" s="5" t="s">
        <v>7</v>
      </c>
      <c r="D1145" s="5" t="s">
        <v>7</v>
      </c>
      <c r="E1145" s="5" t="s">
        <v>2204</v>
      </c>
      <c r="F1145" s="5" t="s">
        <v>2205</v>
      </c>
      <c r="G1145" s="5">
        <v>7731091474</v>
      </c>
      <c r="H1145" s="9">
        <v>0</v>
      </c>
      <c r="I1145" s="5">
        <v>0</v>
      </c>
      <c r="J1145" s="5">
        <f t="shared" si="51"/>
        <v>7731091474</v>
      </c>
      <c r="K1145" s="5">
        <v>0</v>
      </c>
      <c r="L1145" s="5">
        <v>1811408674.6500001</v>
      </c>
      <c r="M1145" s="5">
        <v>0</v>
      </c>
      <c r="N1145" s="5">
        <v>266017</v>
      </c>
      <c r="O1145" s="5">
        <v>344072764</v>
      </c>
      <c r="P1145" s="5">
        <v>0</v>
      </c>
      <c r="Q1145" s="5">
        <v>0</v>
      </c>
      <c r="R1145" s="5">
        <v>0</v>
      </c>
      <c r="S1145" s="5">
        <v>0</v>
      </c>
      <c r="T1145" s="5">
        <v>0</v>
      </c>
      <c r="U1145" s="5">
        <v>-767518020.62</v>
      </c>
      <c r="V1145" s="5">
        <v>0</v>
      </c>
      <c r="W1145" s="5"/>
      <c r="X1145" s="5">
        <f t="shared" si="52"/>
        <v>9119320909.0299988</v>
      </c>
      <c r="Y1145" s="5">
        <v>1392714690.6760001</v>
      </c>
      <c r="Z1145" s="15">
        <f t="shared" si="53"/>
        <v>7726606218.3539982</v>
      </c>
      <c r="AA1145" s="5">
        <v>0</v>
      </c>
      <c r="AB1145" s="26">
        <v>0</v>
      </c>
      <c r="AC1145" s="5">
        <v>0</v>
      </c>
      <c r="AD1145" s="26">
        <v>0</v>
      </c>
    </row>
    <row r="1146" spans="1:30" ht="33" x14ac:dyDescent="0.3">
      <c r="A1146" s="3" t="s">
        <v>2378</v>
      </c>
      <c r="B1146" s="4" t="s">
        <v>9</v>
      </c>
      <c r="C1146" s="5" t="s">
        <v>7</v>
      </c>
      <c r="D1146" s="5" t="s">
        <v>7</v>
      </c>
      <c r="E1146" s="5" t="s">
        <v>2206</v>
      </c>
      <c r="F1146" s="5" t="s">
        <v>2207</v>
      </c>
      <c r="G1146" s="5">
        <v>0</v>
      </c>
      <c r="H1146" s="9">
        <v>0</v>
      </c>
      <c r="I1146" s="5">
        <v>0</v>
      </c>
      <c r="J1146" s="5">
        <f t="shared" si="51"/>
        <v>0</v>
      </c>
      <c r="K1146" s="5">
        <v>0</v>
      </c>
      <c r="L1146" s="5">
        <v>0</v>
      </c>
      <c r="M1146" s="5">
        <v>0</v>
      </c>
      <c r="N1146" s="5">
        <v>0</v>
      </c>
      <c r="O1146" s="5">
        <v>0</v>
      </c>
      <c r="P1146" s="5">
        <v>0</v>
      </c>
      <c r="Q1146" s="5">
        <v>0</v>
      </c>
      <c r="R1146" s="5">
        <v>0</v>
      </c>
      <c r="S1146" s="5">
        <v>0</v>
      </c>
      <c r="T1146" s="5">
        <v>0</v>
      </c>
      <c r="U1146" s="5">
        <v>0</v>
      </c>
      <c r="V1146" s="5">
        <v>0</v>
      </c>
      <c r="W1146" s="5"/>
      <c r="X1146" s="5">
        <f t="shared" si="52"/>
        <v>0</v>
      </c>
      <c r="Y1146" s="5">
        <v>0</v>
      </c>
      <c r="Z1146" s="15">
        <f t="shared" si="53"/>
        <v>0</v>
      </c>
      <c r="AA1146" s="5">
        <v>0</v>
      </c>
      <c r="AB1146" s="26">
        <v>0</v>
      </c>
      <c r="AC1146" s="5">
        <v>0</v>
      </c>
      <c r="AD1146" s="26">
        <v>0</v>
      </c>
    </row>
    <row r="1147" spans="1:30" ht="33" x14ac:dyDescent="0.3">
      <c r="A1147" s="3" t="s">
        <v>2378</v>
      </c>
      <c r="B1147" s="4" t="s">
        <v>9</v>
      </c>
      <c r="C1147" s="5" t="s">
        <v>7</v>
      </c>
      <c r="D1147" s="5" t="s">
        <v>7</v>
      </c>
      <c r="E1147" s="5" t="s">
        <v>2208</v>
      </c>
      <c r="F1147" s="5" t="s">
        <v>2209</v>
      </c>
      <c r="G1147" s="5">
        <v>0</v>
      </c>
      <c r="H1147" s="9">
        <v>0</v>
      </c>
      <c r="I1147" s="5">
        <v>0</v>
      </c>
      <c r="J1147" s="5">
        <f t="shared" si="51"/>
        <v>0</v>
      </c>
      <c r="K1147" s="5">
        <v>0</v>
      </c>
      <c r="L1147" s="5">
        <v>0</v>
      </c>
      <c r="M1147" s="5">
        <v>0</v>
      </c>
      <c r="N1147" s="5">
        <v>0</v>
      </c>
      <c r="O1147" s="5">
        <v>0</v>
      </c>
      <c r="P1147" s="5">
        <v>0</v>
      </c>
      <c r="Q1147" s="5">
        <v>0</v>
      </c>
      <c r="R1147" s="5">
        <v>0</v>
      </c>
      <c r="S1147" s="5">
        <v>0</v>
      </c>
      <c r="T1147" s="5">
        <v>0</v>
      </c>
      <c r="U1147" s="5">
        <v>0</v>
      </c>
      <c r="V1147" s="5">
        <v>0</v>
      </c>
      <c r="W1147" s="5"/>
      <c r="X1147" s="5">
        <f t="shared" si="52"/>
        <v>0</v>
      </c>
      <c r="Y1147" s="5">
        <v>0</v>
      </c>
      <c r="Z1147" s="15">
        <f t="shared" si="53"/>
        <v>0</v>
      </c>
      <c r="AA1147" s="5">
        <v>0</v>
      </c>
      <c r="AB1147" s="26">
        <v>0</v>
      </c>
      <c r="AC1147" s="5">
        <v>0</v>
      </c>
      <c r="AD1147" s="26">
        <v>0</v>
      </c>
    </row>
    <row r="1148" spans="1:30" ht="33" x14ac:dyDescent="0.3">
      <c r="A1148" s="3" t="s">
        <v>2378</v>
      </c>
      <c r="B1148" s="4" t="s">
        <v>9</v>
      </c>
      <c r="C1148" s="5" t="s">
        <v>7</v>
      </c>
      <c r="D1148" s="5" t="s">
        <v>7</v>
      </c>
      <c r="E1148" s="5" t="s">
        <v>2210</v>
      </c>
      <c r="F1148" s="5" t="s">
        <v>2211</v>
      </c>
      <c r="G1148" s="5">
        <v>1059726527</v>
      </c>
      <c r="H1148" s="9">
        <v>0</v>
      </c>
      <c r="I1148" s="5">
        <v>0</v>
      </c>
      <c r="J1148" s="5">
        <f t="shared" si="51"/>
        <v>1059726527</v>
      </c>
      <c r="K1148" s="5">
        <v>0</v>
      </c>
      <c r="L1148" s="5">
        <v>2883471767.2022896</v>
      </c>
      <c r="M1148" s="5">
        <v>0</v>
      </c>
      <c r="N1148" s="5">
        <v>36464</v>
      </c>
      <c r="O1148" s="5">
        <v>718859185</v>
      </c>
      <c r="P1148" s="5">
        <v>0</v>
      </c>
      <c r="Q1148" s="5">
        <v>113811062.24000001</v>
      </c>
      <c r="R1148" s="5">
        <v>0</v>
      </c>
      <c r="S1148" s="5">
        <v>0</v>
      </c>
      <c r="T1148" s="5">
        <v>0</v>
      </c>
      <c r="U1148" s="5">
        <v>497248008.29000002</v>
      </c>
      <c r="V1148" s="5">
        <v>0</v>
      </c>
      <c r="W1148" s="5"/>
      <c r="X1148" s="5">
        <f t="shared" si="52"/>
        <v>5273153013.7322893</v>
      </c>
      <c r="Y1148" s="5">
        <v>0</v>
      </c>
      <c r="Z1148" s="15">
        <f t="shared" si="53"/>
        <v>5273153013.7322893</v>
      </c>
      <c r="AA1148" s="5">
        <v>0</v>
      </c>
      <c r="AB1148" s="26">
        <v>0</v>
      </c>
      <c r="AC1148" s="5">
        <v>0</v>
      </c>
      <c r="AD1148" s="26">
        <v>0</v>
      </c>
    </row>
    <row r="1149" spans="1:30" ht="33" x14ac:dyDescent="0.3">
      <c r="A1149" s="3" t="s">
        <v>2378</v>
      </c>
      <c r="B1149" s="4" t="s">
        <v>9</v>
      </c>
      <c r="C1149" s="5" t="s">
        <v>708</v>
      </c>
      <c r="D1149" s="5" t="s">
        <v>2212</v>
      </c>
      <c r="E1149" s="5" t="s">
        <v>2213</v>
      </c>
      <c r="F1149" s="5" t="s">
        <v>2212</v>
      </c>
      <c r="G1149" s="5">
        <v>44446</v>
      </c>
      <c r="H1149" s="9">
        <v>0</v>
      </c>
      <c r="I1149" s="5">
        <v>0</v>
      </c>
      <c r="J1149" s="5">
        <f t="shared" si="51"/>
        <v>44446</v>
      </c>
      <c r="K1149" s="5">
        <v>9941</v>
      </c>
      <c r="L1149" s="5">
        <v>215392.22821451249</v>
      </c>
      <c r="M1149" s="5">
        <v>2309712.46</v>
      </c>
      <c r="N1149" s="5">
        <v>2</v>
      </c>
      <c r="O1149" s="5">
        <v>0</v>
      </c>
      <c r="P1149" s="5">
        <v>0</v>
      </c>
      <c r="Q1149" s="5">
        <v>0</v>
      </c>
      <c r="R1149" s="5">
        <v>173878</v>
      </c>
      <c r="S1149" s="5">
        <v>0</v>
      </c>
      <c r="T1149" s="5">
        <v>173283</v>
      </c>
      <c r="U1149" s="5">
        <v>-4412.46</v>
      </c>
      <c r="V1149" s="5">
        <v>172490</v>
      </c>
      <c r="W1149" s="5"/>
      <c r="X1149" s="5">
        <f t="shared" si="52"/>
        <v>3094732.2282145126</v>
      </c>
      <c r="Y1149" s="5">
        <v>8006.7080000000005</v>
      </c>
      <c r="Z1149" s="15">
        <f t="shared" si="53"/>
        <v>3086725.5202145125</v>
      </c>
      <c r="AA1149" s="5">
        <v>0</v>
      </c>
      <c r="AB1149" s="26">
        <v>0</v>
      </c>
      <c r="AC1149" s="5">
        <v>0</v>
      </c>
      <c r="AD1149" s="26">
        <v>0</v>
      </c>
    </row>
    <row r="1150" spans="1:30" ht="33" x14ac:dyDescent="0.3">
      <c r="A1150" s="3" t="s">
        <v>2378</v>
      </c>
      <c r="B1150" s="4" t="s">
        <v>9</v>
      </c>
      <c r="C1150" s="5" t="s">
        <v>708</v>
      </c>
      <c r="D1150" s="5" t="s">
        <v>2212</v>
      </c>
      <c r="E1150" s="5" t="s">
        <v>2214</v>
      </c>
      <c r="F1150" s="5" t="s">
        <v>2215</v>
      </c>
      <c r="G1150" s="5">
        <v>1015876</v>
      </c>
      <c r="H1150" s="9">
        <v>0</v>
      </c>
      <c r="I1150" s="5">
        <v>0</v>
      </c>
      <c r="J1150" s="5">
        <f t="shared" si="51"/>
        <v>1015876</v>
      </c>
      <c r="K1150" s="5">
        <v>32261</v>
      </c>
      <c r="L1150" s="5">
        <v>577472.59141388396</v>
      </c>
      <c r="M1150" s="5">
        <v>1145319.67</v>
      </c>
      <c r="N1150" s="5">
        <v>35</v>
      </c>
      <c r="O1150" s="5">
        <v>324074</v>
      </c>
      <c r="P1150" s="5">
        <v>0</v>
      </c>
      <c r="Q1150" s="5">
        <v>0</v>
      </c>
      <c r="R1150" s="5">
        <v>123549</v>
      </c>
      <c r="S1150" s="5">
        <v>0</v>
      </c>
      <c r="T1150" s="5">
        <v>142996</v>
      </c>
      <c r="U1150" s="5">
        <v>-100852.92</v>
      </c>
      <c r="V1150" s="5">
        <v>141752</v>
      </c>
      <c r="W1150" s="5"/>
      <c r="X1150" s="5">
        <f t="shared" si="52"/>
        <v>3402482.341413884</v>
      </c>
      <c r="Y1150" s="5">
        <v>183004.61600000001</v>
      </c>
      <c r="Z1150" s="15">
        <f t="shared" si="53"/>
        <v>3219477.725413884</v>
      </c>
      <c r="AA1150" s="5">
        <v>0</v>
      </c>
      <c r="AB1150" s="26">
        <v>0</v>
      </c>
      <c r="AC1150" s="5">
        <v>0</v>
      </c>
      <c r="AD1150" s="26">
        <v>0</v>
      </c>
    </row>
    <row r="1151" spans="1:30" ht="33" x14ac:dyDescent="0.3">
      <c r="A1151" s="3" t="s">
        <v>2378</v>
      </c>
      <c r="B1151" s="4" t="s">
        <v>9</v>
      </c>
      <c r="C1151" s="5" t="s">
        <v>708</v>
      </c>
      <c r="D1151" s="5" t="s">
        <v>2212</v>
      </c>
      <c r="E1151" s="5" t="s">
        <v>2216</v>
      </c>
      <c r="F1151" s="5" t="s">
        <v>2217</v>
      </c>
      <c r="G1151" s="5">
        <v>0</v>
      </c>
      <c r="H1151" s="9">
        <v>0</v>
      </c>
      <c r="I1151" s="5">
        <v>0</v>
      </c>
      <c r="J1151" s="5">
        <f t="shared" si="51"/>
        <v>0</v>
      </c>
      <c r="K1151" s="5">
        <v>0</v>
      </c>
      <c r="L1151" s="5">
        <v>0</v>
      </c>
      <c r="M1151" s="5">
        <v>24255.94</v>
      </c>
      <c r="N1151" s="5">
        <v>0</v>
      </c>
      <c r="O1151" s="5">
        <v>0</v>
      </c>
      <c r="P1151" s="5">
        <v>0</v>
      </c>
      <c r="Q1151" s="5">
        <v>0</v>
      </c>
      <c r="R1151" s="5">
        <v>2458</v>
      </c>
      <c r="S1151" s="5">
        <v>0</v>
      </c>
      <c r="T1151" s="5">
        <v>1680</v>
      </c>
      <c r="U1151" s="5">
        <v>0</v>
      </c>
      <c r="V1151" s="5">
        <v>1701</v>
      </c>
      <c r="W1151" s="5"/>
      <c r="X1151" s="5">
        <f t="shared" si="52"/>
        <v>30094.94</v>
      </c>
      <c r="Y1151" s="5">
        <v>0</v>
      </c>
      <c r="Z1151" s="15">
        <f t="shared" si="53"/>
        <v>30094.94</v>
      </c>
      <c r="AA1151" s="5">
        <v>0</v>
      </c>
      <c r="AB1151" s="26">
        <v>0</v>
      </c>
      <c r="AC1151" s="5">
        <v>0</v>
      </c>
      <c r="AD1151" s="26">
        <v>0</v>
      </c>
    </row>
    <row r="1152" spans="1:30" ht="33" x14ac:dyDescent="0.3">
      <c r="A1152" s="3" t="s">
        <v>2378</v>
      </c>
      <c r="B1152" s="4" t="s">
        <v>9</v>
      </c>
      <c r="C1152" s="5" t="s">
        <v>1388</v>
      </c>
      <c r="D1152" s="5" t="s">
        <v>2218</v>
      </c>
      <c r="E1152" s="5" t="s">
        <v>2219</v>
      </c>
      <c r="F1152" s="5" t="s">
        <v>2218</v>
      </c>
      <c r="G1152" s="5">
        <v>40227314</v>
      </c>
      <c r="H1152" s="9">
        <v>0</v>
      </c>
      <c r="I1152" s="5">
        <v>0</v>
      </c>
      <c r="J1152" s="5">
        <f t="shared" si="51"/>
        <v>40227314</v>
      </c>
      <c r="K1152" s="5">
        <v>1426753</v>
      </c>
      <c r="L1152" s="5">
        <v>29312813.904176559</v>
      </c>
      <c r="M1152" s="5">
        <v>3597535.43</v>
      </c>
      <c r="N1152" s="5">
        <v>1384</v>
      </c>
      <c r="O1152" s="5">
        <v>6621851</v>
      </c>
      <c r="P1152" s="5">
        <v>0</v>
      </c>
      <c r="Q1152" s="5">
        <v>0</v>
      </c>
      <c r="R1152" s="5">
        <v>2297936</v>
      </c>
      <c r="S1152" s="5">
        <v>0</v>
      </c>
      <c r="T1152" s="5">
        <v>3337392</v>
      </c>
      <c r="U1152" s="5">
        <v>-3993639</v>
      </c>
      <c r="V1152" s="5">
        <v>3756672</v>
      </c>
      <c r="W1152" s="5"/>
      <c r="X1152" s="5">
        <f t="shared" si="52"/>
        <v>86586012.33417657</v>
      </c>
      <c r="Y1152" s="5">
        <v>0</v>
      </c>
      <c r="Z1152" s="15">
        <f t="shared" si="53"/>
        <v>86586012.33417657</v>
      </c>
      <c r="AA1152" s="5">
        <v>0</v>
      </c>
      <c r="AB1152" s="26">
        <v>0</v>
      </c>
      <c r="AC1152" s="5">
        <v>0</v>
      </c>
      <c r="AD1152" s="26">
        <v>0</v>
      </c>
    </row>
    <row r="1153" spans="1:30" ht="33" x14ac:dyDescent="0.3">
      <c r="A1153" s="3" t="s">
        <v>2378</v>
      </c>
      <c r="B1153" s="4" t="s">
        <v>9</v>
      </c>
      <c r="C1153" s="5" t="s">
        <v>1388</v>
      </c>
      <c r="D1153" s="5" t="s">
        <v>2218</v>
      </c>
      <c r="E1153" s="5" t="s">
        <v>2220</v>
      </c>
      <c r="F1153" s="5" t="s">
        <v>2221</v>
      </c>
      <c r="G1153" s="5">
        <v>347534731</v>
      </c>
      <c r="H1153" s="9">
        <v>0</v>
      </c>
      <c r="I1153" s="5">
        <v>0</v>
      </c>
      <c r="J1153" s="5">
        <f t="shared" si="51"/>
        <v>347534731</v>
      </c>
      <c r="K1153" s="5">
        <v>32768804</v>
      </c>
      <c r="L1153" s="5">
        <v>662089994.11848366</v>
      </c>
      <c r="M1153" s="5">
        <v>306716.53999999998</v>
      </c>
      <c r="N1153" s="5">
        <v>11958</v>
      </c>
      <c r="O1153" s="5">
        <v>73784168</v>
      </c>
      <c r="P1153" s="5">
        <v>0</v>
      </c>
      <c r="Q1153" s="5">
        <v>0</v>
      </c>
      <c r="R1153" s="5">
        <v>45321397</v>
      </c>
      <c r="S1153" s="5">
        <v>0</v>
      </c>
      <c r="T1153" s="5">
        <v>59091618</v>
      </c>
      <c r="U1153" s="5">
        <v>-34502135.920000002</v>
      </c>
      <c r="V1153" s="5">
        <v>56920151</v>
      </c>
      <c r="W1153" s="5"/>
      <c r="X1153" s="5">
        <f t="shared" si="52"/>
        <v>1243327401.7384834</v>
      </c>
      <c r="Y1153" s="5">
        <v>62606519.016000003</v>
      </c>
      <c r="Z1153" s="15">
        <f t="shared" si="53"/>
        <v>1180720882.7224834</v>
      </c>
      <c r="AA1153" s="5">
        <v>958645834.08000004</v>
      </c>
      <c r="AB1153" s="26">
        <v>0.81191571023083209</v>
      </c>
      <c r="AC1153" s="5">
        <v>235473629.38</v>
      </c>
      <c r="AD1153" s="26">
        <v>0.19943208663934989</v>
      </c>
    </row>
    <row r="1154" spans="1:30" ht="33" x14ac:dyDescent="0.3">
      <c r="A1154" s="3" t="s">
        <v>2378</v>
      </c>
      <c r="B1154" s="4" t="s">
        <v>9</v>
      </c>
      <c r="C1154" s="5" t="s">
        <v>1388</v>
      </c>
      <c r="D1154" s="5" t="s">
        <v>2218</v>
      </c>
      <c r="E1154" s="5" t="s">
        <v>2222</v>
      </c>
      <c r="F1154" s="5" t="s">
        <v>2223</v>
      </c>
      <c r="G1154" s="5">
        <v>0</v>
      </c>
      <c r="H1154" s="9">
        <v>0</v>
      </c>
      <c r="I1154" s="5">
        <v>0</v>
      </c>
      <c r="J1154" s="5">
        <f t="shared" si="51"/>
        <v>0</v>
      </c>
      <c r="K1154" s="5">
        <v>0</v>
      </c>
      <c r="L1154" s="5">
        <v>0</v>
      </c>
      <c r="M1154" s="5">
        <v>0</v>
      </c>
      <c r="N1154" s="5">
        <v>0</v>
      </c>
      <c r="O1154" s="5">
        <v>0</v>
      </c>
      <c r="P1154" s="5">
        <v>0</v>
      </c>
      <c r="Q1154" s="5">
        <v>0</v>
      </c>
      <c r="R1154" s="5">
        <v>0</v>
      </c>
      <c r="S1154" s="5">
        <v>0</v>
      </c>
      <c r="T1154" s="5">
        <v>0</v>
      </c>
      <c r="U1154" s="5">
        <v>0</v>
      </c>
      <c r="V1154" s="5">
        <v>0</v>
      </c>
      <c r="W1154" s="5"/>
      <c r="X1154" s="5">
        <f t="shared" si="52"/>
        <v>0</v>
      </c>
      <c r="Y1154" s="5">
        <v>0</v>
      </c>
      <c r="Z1154" s="15">
        <f t="shared" si="53"/>
        <v>0</v>
      </c>
      <c r="AA1154" s="5">
        <v>0</v>
      </c>
      <c r="AB1154" s="26">
        <v>0</v>
      </c>
      <c r="AC1154" s="5">
        <v>0</v>
      </c>
      <c r="AD1154" s="26">
        <v>0</v>
      </c>
    </row>
    <row r="1155" spans="1:30" ht="33" x14ac:dyDescent="0.3">
      <c r="A1155" s="3" t="s">
        <v>2378</v>
      </c>
      <c r="B1155" s="4" t="s">
        <v>9</v>
      </c>
      <c r="C1155" s="5" t="s">
        <v>1388</v>
      </c>
      <c r="D1155" s="5" t="s">
        <v>2224</v>
      </c>
      <c r="E1155" s="5" t="s">
        <v>2225</v>
      </c>
      <c r="F1155" s="5" t="s">
        <v>2224</v>
      </c>
      <c r="G1155" s="5">
        <v>933074</v>
      </c>
      <c r="H1155" s="9">
        <v>0</v>
      </c>
      <c r="I1155" s="5">
        <v>0</v>
      </c>
      <c r="J1155" s="5">
        <f t="shared" ref="J1155:J1218" si="54">SUM(G1155:I1155)</f>
        <v>933074</v>
      </c>
      <c r="K1155" s="5">
        <v>5691706</v>
      </c>
      <c r="L1155" s="5">
        <v>123706584.58983423</v>
      </c>
      <c r="M1155" s="5">
        <v>6001.55</v>
      </c>
      <c r="N1155" s="5">
        <v>32</v>
      </c>
      <c r="O1155" s="5">
        <v>0</v>
      </c>
      <c r="P1155" s="5">
        <v>0</v>
      </c>
      <c r="Q1155" s="5">
        <v>0</v>
      </c>
      <c r="R1155" s="5">
        <v>7883360</v>
      </c>
      <c r="S1155" s="5">
        <v>0</v>
      </c>
      <c r="T1155" s="5">
        <v>8879920</v>
      </c>
      <c r="U1155" s="5">
        <v>-92632.6</v>
      </c>
      <c r="V1155" s="5">
        <v>8747718</v>
      </c>
      <c r="W1155" s="5"/>
      <c r="X1155" s="5">
        <f t="shared" si="52"/>
        <v>155755763.53983423</v>
      </c>
      <c r="Y1155" s="5">
        <v>168088.28000000003</v>
      </c>
      <c r="Z1155" s="15">
        <f t="shared" si="53"/>
        <v>155587675.25983423</v>
      </c>
      <c r="AA1155" s="5">
        <v>0</v>
      </c>
      <c r="AB1155" s="26">
        <v>0</v>
      </c>
      <c r="AC1155" s="5">
        <v>0</v>
      </c>
      <c r="AD1155" s="26">
        <v>0</v>
      </c>
    </row>
    <row r="1156" spans="1:30" ht="33" x14ac:dyDescent="0.3">
      <c r="A1156" s="3" t="s">
        <v>2378</v>
      </c>
      <c r="B1156" s="4" t="s">
        <v>9</v>
      </c>
      <c r="C1156" s="5" t="s">
        <v>1388</v>
      </c>
      <c r="D1156" s="5" t="s">
        <v>2224</v>
      </c>
      <c r="E1156" s="5" t="s">
        <v>2226</v>
      </c>
      <c r="F1156" s="5" t="s">
        <v>2227</v>
      </c>
      <c r="G1156" s="5">
        <v>954407</v>
      </c>
      <c r="H1156" s="9">
        <v>0</v>
      </c>
      <c r="I1156" s="5">
        <v>0</v>
      </c>
      <c r="J1156" s="5">
        <f t="shared" si="54"/>
        <v>954407</v>
      </c>
      <c r="K1156" s="5">
        <v>20819328</v>
      </c>
      <c r="L1156" s="5">
        <v>278842474.96909839</v>
      </c>
      <c r="M1156" s="5">
        <v>4334708.2399999993</v>
      </c>
      <c r="N1156" s="5">
        <v>33</v>
      </c>
      <c r="O1156" s="5">
        <v>271035</v>
      </c>
      <c r="P1156" s="5">
        <v>0</v>
      </c>
      <c r="Q1156" s="5">
        <v>0</v>
      </c>
      <c r="R1156" s="5">
        <v>28348714</v>
      </c>
      <c r="S1156" s="5">
        <v>0</v>
      </c>
      <c r="T1156" s="5">
        <v>31940296</v>
      </c>
      <c r="U1156" s="5">
        <v>0</v>
      </c>
      <c r="V1156" s="5">
        <v>28633073</v>
      </c>
      <c r="W1156" s="5"/>
      <c r="X1156" s="5">
        <f t="shared" ref="X1156:X1219" si="55">+J1156+K1156+L1156+M1156+N1156+O1156+P1156+Q1156+R1156+S1156+T1156+U1156+V1156+W1156</f>
        <v>394144069.2090984</v>
      </c>
      <c r="Y1156" s="5">
        <v>0</v>
      </c>
      <c r="Z1156" s="15">
        <f t="shared" ref="Z1156:Z1219" si="56">+X1156-Y1156</f>
        <v>394144069.2090984</v>
      </c>
      <c r="AA1156" s="5">
        <v>333188937</v>
      </c>
      <c r="AB1156" s="26">
        <v>0.84534809230692509</v>
      </c>
      <c r="AC1156" s="5">
        <v>333188937</v>
      </c>
      <c r="AD1156" s="26">
        <v>0.84534809230692509</v>
      </c>
    </row>
    <row r="1157" spans="1:30" ht="33" x14ac:dyDescent="0.3">
      <c r="A1157" s="3" t="s">
        <v>2378</v>
      </c>
      <c r="B1157" s="4" t="s">
        <v>9</v>
      </c>
      <c r="C1157" s="5" t="s">
        <v>1388</v>
      </c>
      <c r="D1157" s="5" t="s">
        <v>2224</v>
      </c>
      <c r="E1157" s="5" t="s">
        <v>2228</v>
      </c>
      <c r="F1157" s="5" t="s">
        <v>332</v>
      </c>
      <c r="G1157" s="5">
        <v>0</v>
      </c>
      <c r="H1157" s="9">
        <v>0</v>
      </c>
      <c r="I1157" s="5">
        <v>0</v>
      </c>
      <c r="J1157" s="5">
        <f t="shared" si="54"/>
        <v>0</v>
      </c>
      <c r="K1157" s="5">
        <v>0</v>
      </c>
      <c r="L1157" s="5">
        <v>0</v>
      </c>
      <c r="M1157" s="5">
        <v>0</v>
      </c>
      <c r="N1157" s="5">
        <v>0</v>
      </c>
      <c r="O1157" s="5">
        <v>0</v>
      </c>
      <c r="P1157" s="5">
        <v>0</v>
      </c>
      <c r="Q1157" s="5">
        <v>0</v>
      </c>
      <c r="R1157" s="5">
        <v>0</v>
      </c>
      <c r="S1157" s="5">
        <v>0</v>
      </c>
      <c r="T1157" s="5">
        <v>0</v>
      </c>
      <c r="U1157" s="5">
        <v>0</v>
      </c>
      <c r="V1157" s="5">
        <v>0</v>
      </c>
      <c r="W1157" s="5"/>
      <c r="X1157" s="5">
        <f t="shared" si="55"/>
        <v>0</v>
      </c>
      <c r="Y1157" s="5">
        <v>0</v>
      </c>
      <c r="Z1157" s="15">
        <f t="shared" si="56"/>
        <v>0</v>
      </c>
      <c r="AA1157" s="5">
        <v>0</v>
      </c>
      <c r="AB1157" s="26">
        <v>0</v>
      </c>
      <c r="AC1157" s="5">
        <v>0</v>
      </c>
      <c r="AD1157" s="26">
        <v>0</v>
      </c>
    </row>
    <row r="1158" spans="1:30" ht="33" x14ac:dyDescent="0.3">
      <c r="A1158" s="3" t="s">
        <v>2378</v>
      </c>
      <c r="B1158" s="4" t="s">
        <v>9</v>
      </c>
      <c r="C1158" s="5" t="s">
        <v>1388</v>
      </c>
      <c r="D1158" s="5" t="s">
        <v>2224</v>
      </c>
      <c r="E1158" s="5" t="s">
        <v>2229</v>
      </c>
      <c r="F1158" s="5" t="s">
        <v>2230</v>
      </c>
      <c r="G1158" s="5">
        <v>119889</v>
      </c>
      <c r="H1158" s="9">
        <v>0</v>
      </c>
      <c r="I1158" s="5">
        <v>0</v>
      </c>
      <c r="J1158" s="5">
        <f t="shared" si="54"/>
        <v>119889</v>
      </c>
      <c r="K1158" s="5">
        <v>1546</v>
      </c>
      <c r="L1158" s="5">
        <v>13076.662953071082</v>
      </c>
      <c r="M1158" s="5">
        <v>0</v>
      </c>
      <c r="N1158" s="5">
        <v>4</v>
      </c>
      <c r="O1158" s="5">
        <v>52729</v>
      </c>
      <c r="P1158" s="5">
        <v>0</v>
      </c>
      <c r="Q1158" s="5">
        <v>0</v>
      </c>
      <c r="R1158" s="5">
        <v>2026</v>
      </c>
      <c r="S1158" s="5">
        <v>0</v>
      </c>
      <c r="T1158" s="5">
        <v>4718</v>
      </c>
      <c r="U1158" s="5">
        <v>-11902.2</v>
      </c>
      <c r="V1158" s="5">
        <v>4653</v>
      </c>
      <c r="W1158" s="5"/>
      <c r="X1158" s="5">
        <f t="shared" si="55"/>
        <v>186739.46295307108</v>
      </c>
      <c r="Y1158" s="5">
        <v>21597.360000000001</v>
      </c>
      <c r="Z1158" s="15">
        <f t="shared" si="56"/>
        <v>165142.10295307107</v>
      </c>
      <c r="AA1158" s="5">
        <v>0</v>
      </c>
      <c r="AB1158" s="26">
        <v>0</v>
      </c>
      <c r="AC1158" s="5">
        <v>0</v>
      </c>
      <c r="AD1158" s="26">
        <v>0</v>
      </c>
    </row>
    <row r="1159" spans="1:30" ht="33" x14ac:dyDescent="0.3">
      <c r="A1159" s="3" t="s">
        <v>2378</v>
      </c>
      <c r="B1159" s="4" t="s">
        <v>9</v>
      </c>
      <c r="C1159" s="5" t="s">
        <v>1388</v>
      </c>
      <c r="D1159" s="5" t="s">
        <v>2224</v>
      </c>
      <c r="E1159" s="5" t="s">
        <v>2231</v>
      </c>
      <c r="F1159" s="5" t="s">
        <v>514</v>
      </c>
      <c r="G1159" s="5">
        <v>0</v>
      </c>
      <c r="H1159" s="9">
        <v>0</v>
      </c>
      <c r="I1159" s="5">
        <v>0</v>
      </c>
      <c r="J1159" s="5">
        <f t="shared" si="54"/>
        <v>0</v>
      </c>
      <c r="K1159" s="5">
        <v>0</v>
      </c>
      <c r="L1159" s="5">
        <v>0</v>
      </c>
      <c r="M1159" s="5">
        <v>0</v>
      </c>
      <c r="N1159" s="5">
        <v>0</v>
      </c>
      <c r="O1159" s="5">
        <v>0</v>
      </c>
      <c r="P1159" s="5">
        <v>0</v>
      </c>
      <c r="Q1159" s="5">
        <v>0</v>
      </c>
      <c r="R1159" s="5">
        <v>0</v>
      </c>
      <c r="S1159" s="5">
        <v>0</v>
      </c>
      <c r="T1159" s="5">
        <v>0</v>
      </c>
      <c r="U1159" s="5">
        <v>0</v>
      </c>
      <c r="V1159" s="5">
        <v>0</v>
      </c>
      <c r="W1159" s="5"/>
      <c r="X1159" s="5">
        <f t="shared" si="55"/>
        <v>0</v>
      </c>
      <c r="Y1159" s="5">
        <v>0</v>
      </c>
      <c r="Z1159" s="15">
        <f t="shared" si="56"/>
        <v>0</v>
      </c>
      <c r="AA1159" s="5">
        <v>0</v>
      </c>
      <c r="AB1159" s="26">
        <v>0</v>
      </c>
      <c r="AC1159" s="5">
        <v>0</v>
      </c>
      <c r="AD1159" s="26">
        <v>0</v>
      </c>
    </row>
    <row r="1160" spans="1:30" ht="33" x14ac:dyDescent="0.3">
      <c r="A1160" s="3" t="s">
        <v>2378</v>
      </c>
      <c r="B1160" s="4" t="s">
        <v>9</v>
      </c>
      <c r="C1160" s="5" t="s">
        <v>1388</v>
      </c>
      <c r="D1160" s="5" t="s">
        <v>2232</v>
      </c>
      <c r="E1160" s="5" t="s">
        <v>2233</v>
      </c>
      <c r="F1160" s="5" t="s">
        <v>2232</v>
      </c>
      <c r="G1160" s="5">
        <v>0</v>
      </c>
      <c r="H1160" s="9">
        <v>0</v>
      </c>
      <c r="I1160" s="5">
        <v>0</v>
      </c>
      <c r="J1160" s="5">
        <f t="shared" si="54"/>
        <v>0</v>
      </c>
      <c r="K1160" s="5">
        <v>49129</v>
      </c>
      <c r="L1160" s="5">
        <v>1067319.9609910701</v>
      </c>
      <c r="M1160" s="5">
        <v>527838.22</v>
      </c>
      <c r="N1160" s="5">
        <v>0</v>
      </c>
      <c r="O1160" s="5">
        <v>0</v>
      </c>
      <c r="P1160" s="5">
        <v>0</v>
      </c>
      <c r="Q1160" s="5">
        <v>0</v>
      </c>
      <c r="R1160" s="5">
        <v>104617</v>
      </c>
      <c r="S1160" s="5">
        <v>0</v>
      </c>
      <c r="T1160" s="5">
        <v>112685</v>
      </c>
      <c r="U1160" s="5">
        <v>0</v>
      </c>
      <c r="V1160" s="5">
        <v>111410</v>
      </c>
      <c r="W1160" s="5"/>
      <c r="X1160" s="5">
        <f t="shared" si="55"/>
        <v>1972999.1809910701</v>
      </c>
      <c r="Y1160" s="5">
        <v>0</v>
      </c>
      <c r="Z1160" s="15">
        <f t="shared" si="56"/>
        <v>1972999.1809910701</v>
      </c>
      <c r="AA1160" s="5">
        <v>0</v>
      </c>
      <c r="AB1160" s="26">
        <v>0</v>
      </c>
      <c r="AC1160" s="5">
        <v>0</v>
      </c>
      <c r="AD1160" s="26">
        <v>0</v>
      </c>
    </row>
    <row r="1161" spans="1:30" ht="33" x14ac:dyDescent="0.3">
      <c r="A1161" s="3" t="s">
        <v>2378</v>
      </c>
      <c r="B1161" s="4" t="s">
        <v>9</v>
      </c>
      <c r="C1161" s="5" t="s">
        <v>1388</v>
      </c>
      <c r="D1161" s="5" t="s">
        <v>2232</v>
      </c>
      <c r="E1161" s="5" t="s">
        <v>2234</v>
      </c>
      <c r="F1161" s="5" t="s">
        <v>2235</v>
      </c>
      <c r="G1161" s="5">
        <v>6036981</v>
      </c>
      <c r="H1161" s="9">
        <v>0</v>
      </c>
      <c r="I1161" s="5">
        <v>0</v>
      </c>
      <c r="J1161" s="5">
        <f t="shared" si="54"/>
        <v>6036981</v>
      </c>
      <c r="K1161" s="5">
        <v>538889</v>
      </c>
      <c r="L1161" s="5">
        <v>10926213.368200563</v>
      </c>
      <c r="M1161" s="5">
        <v>168078.15</v>
      </c>
      <c r="N1161" s="5">
        <v>208</v>
      </c>
      <c r="O1161" s="5">
        <v>1201264</v>
      </c>
      <c r="P1161" s="5">
        <v>0</v>
      </c>
      <c r="Q1161" s="5">
        <v>0</v>
      </c>
      <c r="R1161" s="5">
        <v>788215</v>
      </c>
      <c r="S1161" s="5">
        <v>0</v>
      </c>
      <c r="T1161" s="5">
        <v>932348</v>
      </c>
      <c r="U1161" s="5">
        <v>-599332.15</v>
      </c>
      <c r="V1161" s="5">
        <v>921794</v>
      </c>
      <c r="W1161" s="5"/>
      <c r="X1161" s="5">
        <f t="shared" si="55"/>
        <v>20914658.368200563</v>
      </c>
      <c r="Y1161" s="5">
        <v>1087529.77</v>
      </c>
      <c r="Z1161" s="15">
        <f t="shared" si="56"/>
        <v>19827128.598200563</v>
      </c>
      <c r="AA1161" s="5">
        <v>0</v>
      </c>
      <c r="AB1161" s="26">
        <v>0</v>
      </c>
      <c r="AC1161" s="5">
        <v>0</v>
      </c>
      <c r="AD1161" s="26">
        <v>0</v>
      </c>
    </row>
    <row r="1162" spans="1:30" ht="33" x14ac:dyDescent="0.3">
      <c r="A1162" s="3" t="s">
        <v>2378</v>
      </c>
      <c r="B1162" s="4" t="s">
        <v>9</v>
      </c>
      <c r="C1162" s="5" t="s">
        <v>1388</v>
      </c>
      <c r="D1162" s="5" t="s">
        <v>2232</v>
      </c>
      <c r="E1162" s="5" t="s">
        <v>2236</v>
      </c>
      <c r="F1162" s="5" t="s">
        <v>2237</v>
      </c>
      <c r="G1162" s="5">
        <v>0</v>
      </c>
      <c r="H1162" s="9">
        <v>0</v>
      </c>
      <c r="I1162" s="5">
        <v>0</v>
      </c>
      <c r="J1162" s="5">
        <f t="shared" si="54"/>
        <v>0</v>
      </c>
      <c r="K1162" s="5">
        <v>0</v>
      </c>
      <c r="L1162" s="5">
        <v>0</v>
      </c>
      <c r="M1162" s="5">
        <v>0</v>
      </c>
      <c r="N1162" s="5">
        <v>0</v>
      </c>
      <c r="O1162" s="5">
        <v>0</v>
      </c>
      <c r="P1162" s="5">
        <v>0</v>
      </c>
      <c r="Q1162" s="5">
        <v>0</v>
      </c>
      <c r="R1162" s="5">
        <v>0</v>
      </c>
      <c r="S1162" s="5">
        <v>0</v>
      </c>
      <c r="T1162" s="5">
        <v>0</v>
      </c>
      <c r="U1162" s="5">
        <v>0</v>
      </c>
      <c r="V1162" s="5">
        <v>0</v>
      </c>
      <c r="W1162" s="5"/>
      <c r="X1162" s="5">
        <f t="shared" si="55"/>
        <v>0</v>
      </c>
      <c r="Y1162" s="5">
        <v>0</v>
      </c>
      <c r="Z1162" s="15">
        <f t="shared" si="56"/>
        <v>0</v>
      </c>
      <c r="AA1162" s="5">
        <v>0</v>
      </c>
      <c r="AB1162" s="26">
        <v>0</v>
      </c>
      <c r="AC1162" s="5">
        <v>0</v>
      </c>
      <c r="AD1162" s="26">
        <v>0</v>
      </c>
    </row>
    <row r="1163" spans="1:30" ht="33" x14ac:dyDescent="0.3">
      <c r="A1163" s="3" t="s">
        <v>2378</v>
      </c>
      <c r="B1163" s="4" t="s">
        <v>9</v>
      </c>
      <c r="C1163" s="5" t="s">
        <v>1388</v>
      </c>
      <c r="D1163" s="5" t="s">
        <v>2232</v>
      </c>
      <c r="E1163" s="5" t="s">
        <v>2238</v>
      </c>
      <c r="F1163" s="5" t="s">
        <v>2239</v>
      </c>
      <c r="G1163" s="5">
        <v>0</v>
      </c>
      <c r="H1163" s="9">
        <v>0</v>
      </c>
      <c r="I1163" s="5">
        <v>0</v>
      </c>
      <c r="J1163" s="5">
        <f t="shared" si="54"/>
        <v>0</v>
      </c>
      <c r="K1163" s="5">
        <v>1323163</v>
      </c>
      <c r="L1163" s="5">
        <v>28753435.98019316</v>
      </c>
      <c r="M1163" s="5">
        <v>47128168.490000002</v>
      </c>
      <c r="N1163" s="5">
        <v>0</v>
      </c>
      <c r="O1163" s="5">
        <v>0</v>
      </c>
      <c r="P1163" s="5">
        <v>0</v>
      </c>
      <c r="Q1163" s="5">
        <v>0</v>
      </c>
      <c r="R1163" s="5">
        <v>5100084</v>
      </c>
      <c r="S1163" s="5">
        <v>0</v>
      </c>
      <c r="T1163" s="5">
        <v>5284186</v>
      </c>
      <c r="U1163" s="5">
        <v>0</v>
      </c>
      <c r="V1163" s="5">
        <v>5241954</v>
      </c>
      <c r="W1163" s="5"/>
      <c r="X1163" s="5">
        <f t="shared" si="55"/>
        <v>92830991.470193163</v>
      </c>
      <c r="Y1163" s="5">
        <v>0</v>
      </c>
      <c r="Z1163" s="15">
        <f t="shared" si="56"/>
        <v>92830991.470193163</v>
      </c>
      <c r="AA1163" s="5">
        <v>0</v>
      </c>
      <c r="AB1163" s="26">
        <v>0</v>
      </c>
      <c r="AC1163" s="5">
        <v>0</v>
      </c>
      <c r="AD1163" s="26">
        <v>0</v>
      </c>
    </row>
    <row r="1164" spans="1:30" ht="33" x14ac:dyDescent="0.3">
      <c r="A1164" s="3" t="s">
        <v>2378</v>
      </c>
      <c r="B1164" s="4" t="s">
        <v>9</v>
      </c>
      <c r="C1164" s="5" t="s">
        <v>1388</v>
      </c>
      <c r="D1164" s="5" t="s">
        <v>2240</v>
      </c>
      <c r="E1164" s="5" t="s">
        <v>2241</v>
      </c>
      <c r="F1164" s="5" t="s">
        <v>2240</v>
      </c>
      <c r="G1164" s="5">
        <v>1161719</v>
      </c>
      <c r="H1164" s="9">
        <v>0</v>
      </c>
      <c r="I1164" s="5">
        <v>0</v>
      </c>
      <c r="J1164" s="5">
        <f t="shared" si="54"/>
        <v>1161719</v>
      </c>
      <c r="K1164" s="5">
        <v>27598756</v>
      </c>
      <c r="L1164" s="5">
        <v>536736134.94753289</v>
      </c>
      <c r="M1164" s="5">
        <v>3817701.42</v>
      </c>
      <c r="N1164" s="5">
        <v>40</v>
      </c>
      <c r="O1164" s="5">
        <v>0</v>
      </c>
      <c r="P1164" s="5">
        <v>0</v>
      </c>
      <c r="Q1164" s="5">
        <v>0</v>
      </c>
      <c r="R1164" s="5">
        <v>30798010</v>
      </c>
      <c r="S1164" s="5">
        <v>0</v>
      </c>
      <c r="T1164" s="5">
        <v>26018479</v>
      </c>
      <c r="U1164" s="5">
        <v>-115331.74</v>
      </c>
      <c r="V1164" s="5">
        <v>18635453</v>
      </c>
      <c r="W1164" s="5"/>
      <c r="X1164" s="5">
        <f t="shared" si="55"/>
        <v>644650961.62753284</v>
      </c>
      <c r="Y1164" s="5">
        <v>0</v>
      </c>
      <c r="Z1164" s="15">
        <f t="shared" si="56"/>
        <v>644650961.62753284</v>
      </c>
      <c r="AA1164" s="5">
        <v>549469812.39999998</v>
      </c>
      <c r="AB1164" s="26">
        <v>0.85235242806862244</v>
      </c>
      <c r="AC1164" s="5">
        <v>314092035.30000001</v>
      </c>
      <c r="AD1164" s="26">
        <v>0.48722805672548808</v>
      </c>
    </row>
    <row r="1165" spans="1:30" ht="33" x14ac:dyDescent="0.3">
      <c r="A1165" s="3" t="s">
        <v>2378</v>
      </c>
      <c r="B1165" s="4" t="s">
        <v>9</v>
      </c>
      <c r="C1165" s="5" t="s">
        <v>1388</v>
      </c>
      <c r="D1165" s="5" t="s">
        <v>2240</v>
      </c>
      <c r="E1165" s="5" t="s">
        <v>2242</v>
      </c>
      <c r="F1165" s="5" t="s">
        <v>2243</v>
      </c>
      <c r="G1165" s="5">
        <v>3935293</v>
      </c>
      <c r="H1165" s="9">
        <v>0</v>
      </c>
      <c r="I1165" s="5">
        <v>0</v>
      </c>
      <c r="J1165" s="5">
        <f t="shared" si="54"/>
        <v>3935293</v>
      </c>
      <c r="K1165" s="5">
        <v>3344619.63</v>
      </c>
      <c r="L1165" s="5">
        <v>50508055.995761946</v>
      </c>
      <c r="M1165" s="5">
        <v>868302.3</v>
      </c>
      <c r="N1165" s="5">
        <v>135</v>
      </c>
      <c r="O1165" s="5">
        <v>160057</v>
      </c>
      <c r="P1165" s="5">
        <v>0</v>
      </c>
      <c r="Q1165" s="5">
        <v>330391.2</v>
      </c>
      <c r="R1165" s="5">
        <v>4753742</v>
      </c>
      <c r="S1165" s="5">
        <v>0</v>
      </c>
      <c r="T1165" s="5">
        <v>5385968</v>
      </c>
      <c r="U1165" s="5">
        <v>-390683.3</v>
      </c>
      <c r="V1165" s="5">
        <v>5257408</v>
      </c>
      <c r="W1165" s="5"/>
      <c r="X1165" s="5">
        <f t="shared" si="55"/>
        <v>74153288.825761959</v>
      </c>
      <c r="Y1165" s="5">
        <v>0</v>
      </c>
      <c r="Z1165" s="15">
        <f t="shared" si="56"/>
        <v>74153288.825761959</v>
      </c>
      <c r="AA1165" s="5">
        <v>0</v>
      </c>
      <c r="AB1165" s="26">
        <v>0</v>
      </c>
      <c r="AC1165" s="5">
        <v>0</v>
      </c>
      <c r="AD1165" s="26">
        <v>0</v>
      </c>
    </row>
    <row r="1166" spans="1:30" ht="33" x14ac:dyDescent="0.3">
      <c r="A1166" s="3" t="s">
        <v>2378</v>
      </c>
      <c r="B1166" s="4" t="s">
        <v>9</v>
      </c>
      <c r="C1166" s="5" t="s">
        <v>1388</v>
      </c>
      <c r="D1166" s="5" t="s">
        <v>2240</v>
      </c>
      <c r="E1166" s="5" t="s">
        <v>2244</v>
      </c>
      <c r="F1166" s="5" t="s">
        <v>2245</v>
      </c>
      <c r="G1166" s="5">
        <v>101831</v>
      </c>
      <c r="H1166" s="9">
        <v>0</v>
      </c>
      <c r="I1166" s="5">
        <v>0</v>
      </c>
      <c r="J1166" s="5">
        <f t="shared" si="54"/>
        <v>101831</v>
      </c>
      <c r="K1166" s="5">
        <v>1496</v>
      </c>
      <c r="L1166" s="5">
        <v>15970.725906358533</v>
      </c>
      <c r="M1166" s="5">
        <v>87</v>
      </c>
      <c r="N1166" s="5">
        <v>4</v>
      </c>
      <c r="O1166" s="5">
        <v>43109</v>
      </c>
      <c r="P1166" s="5">
        <v>0</v>
      </c>
      <c r="Q1166" s="5">
        <v>0</v>
      </c>
      <c r="R1166" s="5">
        <v>1982</v>
      </c>
      <c r="S1166" s="5">
        <v>0</v>
      </c>
      <c r="T1166" s="5">
        <v>4359</v>
      </c>
      <c r="U1166" s="5">
        <v>-10109.459999999999</v>
      </c>
      <c r="V1166" s="5">
        <v>4640</v>
      </c>
      <c r="W1166" s="5"/>
      <c r="X1166" s="5">
        <f t="shared" si="55"/>
        <v>163369.26590635855</v>
      </c>
      <c r="Y1166" s="5">
        <v>18344.308000000001</v>
      </c>
      <c r="Z1166" s="15">
        <f t="shared" si="56"/>
        <v>145024.95790635856</v>
      </c>
      <c r="AA1166" s="5">
        <v>0</v>
      </c>
      <c r="AB1166" s="26">
        <v>0</v>
      </c>
      <c r="AC1166" s="5">
        <v>0</v>
      </c>
      <c r="AD1166" s="26">
        <v>0</v>
      </c>
    </row>
    <row r="1167" spans="1:30" ht="33" x14ac:dyDescent="0.3">
      <c r="A1167" s="3" t="s">
        <v>2378</v>
      </c>
      <c r="B1167" s="4" t="s">
        <v>9</v>
      </c>
      <c r="C1167" s="5" t="s">
        <v>1388</v>
      </c>
      <c r="D1167" s="5" t="s">
        <v>2240</v>
      </c>
      <c r="E1167" s="5" t="s">
        <v>2246</v>
      </c>
      <c r="F1167" s="5" t="s">
        <v>2247</v>
      </c>
      <c r="G1167" s="5">
        <v>0</v>
      </c>
      <c r="H1167" s="9">
        <v>0</v>
      </c>
      <c r="I1167" s="5">
        <v>0</v>
      </c>
      <c r="J1167" s="5">
        <f t="shared" si="54"/>
        <v>0</v>
      </c>
      <c r="K1167" s="5">
        <v>10647204</v>
      </c>
      <c r="L1167" s="5">
        <v>230746581.45328152</v>
      </c>
      <c r="M1167" s="5">
        <v>0</v>
      </c>
      <c r="N1167" s="5">
        <v>0</v>
      </c>
      <c r="O1167" s="5">
        <v>0</v>
      </c>
      <c r="P1167" s="5">
        <v>0</v>
      </c>
      <c r="Q1167" s="5">
        <v>0</v>
      </c>
      <c r="R1167" s="5">
        <v>14739899</v>
      </c>
      <c r="S1167" s="5">
        <v>0</v>
      </c>
      <c r="T1167" s="5">
        <v>16293488</v>
      </c>
      <c r="U1167" s="5">
        <v>0</v>
      </c>
      <c r="V1167" s="5">
        <v>2457863</v>
      </c>
      <c r="W1167" s="5"/>
      <c r="X1167" s="5">
        <f t="shared" si="55"/>
        <v>274885035.45328152</v>
      </c>
      <c r="Y1167" s="5">
        <v>0</v>
      </c>
      <c r="Z1167" s="15">
        <f t="shared" si="56"/>
        <v>274885035.45328152</v>
      </c>
      <c r="AA1167" s="5">
        <v>231847316.22999999</v>
      </c>
      <c r="AB1167" s="26">
        <v>0.84343374984995834</v>
      </c>
      <c r="AC1167" s="5">
        <v>231847316.22999999</v>
      </c>
      <c r="AD1167" s="26">
        <v>0.84343374984995834</v>
      </c>
    </row>
    <row r="1168" spans="1:30" ht="33" x14ac:dyDescent="0.3">
      <c r="A1168" s="3" t="s">
        <v>2378</v>
      </c>
      <c r="B1168" s="4" t="s">
        <v>9</v>
      </c>
      <c r="C1168" s="5" t="s">
        <v>1388</v>
      </c>
      <c r="D1168" s="5" t="s">
        <v>2240</v>
      </c>
      <c r="E1168" s="5" t="s">
        <v>2248</v>
      </c>
      <c r="F1168" s="5" t="s">
        <v>2249</v>
      </c>
      <c r="G1168" s="5">
        <v>2630358</v>
      </c>
      <c r="H1168" s="9">
        <v>0</v>
      </c>
      <c r="I1168" s="5">
        <v>0</v>
      </c>
      <c r="J1168" s="5">
        <f t="shared" si="54"/>
        <v>2630358</v>
      </c>
      <c r="K1168" s="5">
        <v>2555063</v>
      </c>
      <c r="L1168" s="5">
        <v>56593430.843383424</v>
      </c>
      <c r="M1168" s="5">
        <v>5348758.3899999997</v>
      </c>
      <c r="N1168" s="5">
        <v>91</v>
      </c>
      <c r="O1168" s="5">
        <v>0</v>
      </c>
      <c r="P1168" s="5">
        <v>0</v>
      </c>
      <c r="Q1168" s="5">
        <v>0</v>
      </c>
      <c r="R1168" s="5">
        <v>3998401</v>
      </c>
      <c r="S1168" s="5">
        <v>0</v>
      </c>
      <c r="T1168" s="5">
        <v>4425505</v>
      </c>
      <c r="U1168" s="5">
        <v>-261133.52</v>
      </c>
      <c r="V1168" s="5">
        <v>4364123</v>
      </c>
      <c r="W1168" s="5"/>
      <c r="X1168" s="5">
        <f t="shared" si="55"/>
        <v>79654596.713383421</v>
      </c>
      <c r="Y1168" s="5">
        <v>473844.89600000001</v>
      </c>
      <c r="Z1168" s="15">
        <f t="shared" si="56"/>
        <v>79180751.817383423</v>
      </c>
      <c r="AA1168" s="5">
        <v>0</v>
      </c>
      <c r="AB1168" s="26">
        <v>0</v>
      </c>
      <c r="AC1168" s="5">
        <v>0</v>
      </c>
      <c r="AD1168" s="26">
        <v>0</v>
      </c>
    </row>
    <row r="1169" spans="1:30" ht="33" x14ac:dyDescent="0.3">
      <c r="A1169" s="3" t="s">
        <v>2378</v>
      </c>
      <c r="B1169" s="4" t="s">
        <v>9</v>
      </c>
      <c r="C1169" s="5" t="s">
        <v>7</v>
      </c>
      <c r="D1169" s="5" t="s">
        <v>7</v>
      </c>
      <c r="E1169" s="5" t="s">
        <v>2250</v>
      </c>
      <c r="F1169" s="5" t="s">
        <v>2251</v>
      </c>
      <c r="G1169" s="5">
        <v>33870846860</v>
      </c>
      <c r="H1169" s="9">
        <v>0</v>
      </c>
      <c r="I1169" s="5">
        <v>0</v>
      </c>
      <c r="J1169" s="5">
        <f t="shared" si="54"/>
        <v>33870846860</v>
      </c>
      <c r="K1169" s="5">
        <v>177876318</v>
      </c>
      <c r="L1169" s="5">
        <v>5640670244.2604942</v>
      </c>
      <c r="M1169" s="5">
        <v>105537196.98</v>
      </c>
      <c r="N1169" s="5">
        <v>1165454</v>
      </c>
      <c r="O1169" s="5">
        <v>11192028429</v>
      </c>
      <c r="P1169" s="5">
        <v>0</v>
      </c>
      <c r="Q1169" s="5">
        <v>0</v>
      </c>
      <c r="R1169" s="5">
        <v>865659585</v>
      </c>
      <c r="S1169" s="5">
        <v>0</v>
      </c>
      <c r="T1169" s="5">
        <v>1579464019.3299999</v>
      </c>
      <c r="U1169" s="5">
        <v>0</v>
      </c>
      <c r="V1169" s="5">
        <v>1694057744</v>
      </c>
      <c r="W1169" s="5"/>
      <c r="X1169" s="5">
        <f t="shared" si="55"/>
        <v>55127305850.570503</v>
      </c>
      <c r="Y1169" s="5">
        <v>0</v>
      </c>
      <c r="Z1169" s="27">
        <f t="shared" si="56"/>
        <v>55127305850.570503</v>
      </c>
      <c r="AA1169" s="5">
        <v>46415980247</v>
      </c>
      <c r="AB1169" s="26">
        <v>0.84197802760062956</v>
      </c>
      <c r="AC1169" s="5">
        <v>36120653226</v>
      </c>
      <c r="AD1169" s="26">
        <v>0.65522253751905768</v>
      </c>
    </row>
    <row r="1170" spans="1:30" ht="33" x14ac:dyDescent="0.3">
      <c r="A1170" s="3" t="s">
        <v>2378</v>
      </c>
      <c r="B1170" s="4" t="s">
        <v>9</v>
      </c>
      <c r="C1170" s="5" t="s">
        <v>7</v>
      </c>
      <c r="D1170" s="5" t="s">
        <v>7</v>
      </c>
      <c r="E1170" s="5" t="s">
        <v>2252</v>
      </c>
      <c r="F1170" s="5" t="s">
        <v>2253</v>
      </c>
      <c r="G1170" s="5">
        <v>170884688</v>
      </c>
      <c r="H1170" s="9">
        <v>0</v>
      </c>
      <c r="I1170" s="5">
        <v>0</v>
      </c>
      <c r="J1170" s="5">
        <f t="shared" si="54"/>
        <v>170884688</v>
      </c>
      <c r="K1170" s="5">
        <v>7299937</v>
      </c>
      <c r="L1170" s="5">
        <v>154762498.97474223</v>
      </c>
      <c r="M1170" s="5">
        <v>9154488</v>
      </c>
      <c r="N1170" s="5">
        <v>5880</v>
      </c>
      <c r="O1170" s="5">
        <v>62441874</v>
      </c>
      <c r="P1170" s="5">
        <v>0</v>
      </c>
      <c r="Q1170" s="5">
        <v>0</v>
      </c>
      <c r="R1170" s="5">
        <v>12774562</v>
      </c>
      <c r="S1170" s="5">
        <v>0</v>
      </c>
      <c r="T1170" s="5">
        <v>19416037</v>
      </c>
      <c r="U1170" s="5">
        <v>0</v>
      </c>
      <c r="V1170" s="5">
        <v>20986106</v>
      </c>
      <c r="W1170" s="5"/>
      <c r="X1170" s="5">
        <f t="shared" si="55"/>
        <v>457726070.97474223</v>
      </c>
      <c r="Y1170" s="5">
        <v>34176937.600000001</v>
      </c>
      <c r="Z1170" s="27">
        <f t="shared" si="56"/>
        <v>423549133.37474221</v>
      </c>
      <c r="AA1170" s="5">
        <v>0</v>
      </c>
      <c r="AB1170" s="26">
        <v>0</v>
      </c>
      <c r="AC1170" s="5">
        <v>0</v>
      </c>
      <c r="AD1170" s="26">
        <v>0</v>
      </c>
    </row>
    <row r="1171" spans="1:30" ht="33" x14ac:dyDescent="0.3">
      <c r="A1171" s="3" t="s">
        <v>2378</v>
      </c>
      <c r="B1171" s="4" t="s">
        <v>9</v>
      </c>
      <c r="C1171" s="5" t="s">
        <v>7</v>
      </c>
      <c r="D1171" s="5" t="s">
        <v>7</v>
      </c>
      <c r="E1171" s="5" t="s">
        <v>2254</v>
      </c>
      <c r="F1171" s="5" t="s">
        <v>2255</v>
      </c>
      <c r="G1171" s="5">
        <v>2566741155</v>
      </c>
      <c r="H1171" s="9">
        <v>0</v>
      </c>
      <c r="I1171" s="5">
        <v>0</v>
      </c>
      <c r="J1171" s="5">
        <f t="shared" si="54"/>
        <v>2566741155</v>
      </c>
      <c r="K1171" s="5">
        <v>54065945</v>
      </c>
      <c r="L1171" s="5">
        <v>1449020693.0400004</v>
      </c>
      <c r="M1171" s="5">
        <v>3734964.41</v>
      </c>
      <c r="N1171" s="5">
        <v>88319</v>
      </c>
      <c r="O1171" s="5">
        <v>458185897</v>
      </c>
      <c r="P1171" s="5">
        <v>0</v>
      </c>
      <c r="Q1171" s="5">
        <v>0</v>
      </c>
      <c r="R1171" s="5">
        <v>111447826</v>
      </c>
      <c r="S1171" s="5">
        <v>0</v>
      </c>
      <c r="T1171" s="5">
        <v>165849150</v>
      </c>
      <c r="U1171" s="5">
        <v>-254817847.81999999</v>
      </c>
      <c r="V1171" s="5">
        <v>174975927</v>
      </c>
      <c r="W1171" s="5"/>
      <c r="X1171" s="5">
        <f t="shared" si="55"/>
        <v>4729292028.6300011</v>
      </c>
      <c r="Y1171" s="5">
        <v>462384661.43599999</v>
      </c>
      <c r="Z1171" s="27">
        <f t="shared" si="56"/>
        <v>4266907367.1940012</v>
      </c>
      <c r="AA1171" s="5">
        <v>3582943677</v>
      </c>
      <c r="AB1171" s="26">
        <v>0.83970505301974985</v>
      </c>
      <c r="AC1171" s="5">
        <v>3582943677</v>
      </c>
      <c r="AD1171" s="26">
        <v>0.83970505301974985</v>
      </c>
    </row>
    <row r="1172" spans="1:30" ht="33" x14ac:dyDescent="0.3">
      <c r="A1172" s="3" t="s">
        <v>2378</v>
      </c>
      <c r="B1172" s="4" t="s">
        <v>9</v>
      </c>
      <c r="C1172" s="5" t="s">
        <v>7</v>
      </c>
      <c r="D1172" s="5" t="s">
        <v>7</v>
      </c>
      <c r="E1172" s="5" t="s">
        <v>2256</v>
      </c>
      <c r="F1172" s="5" t="s">
        <v>2257</v>
      </c>
      <c r="G1172" s="5">
        <v>15261325336</v>
      </c>
      <c r="H1172" s="9">
        <v>0</v>
      </c>
      <c r="I1172" s="5">
        <v>0</v>
      </c>
      <c r="J1172" s="5">
        <f t="shared" si="54"/>
        <v>15261325336</v>
      </c>
      <c r="K1172" s="5">
        <v>477902786</v>
      </c>
      <c r="L1172" s="5">
        <v>9951811516.1905937</v>
      </c>
      <c r="M1172" s="5">
        <v>0</v>
      </c>
      <c r="N1172" s="5">
        <v>525123</v>
      </c>
      <c r="O1172" s="5">
        <v>4551391711</v>
      </c>
      <c r="P1172" s="5">
        <v>0</v>
      </c>
      <c r="Q1172" s="5">
        <v>0</v>
      </c>
      <c r="R1172" s="5">
        <v>693037872</v>
      </c>
      <c r="S1172" s="5">
        <v>0</v>
      </c>
      <c r="T1172" s="5">
        <v>1007536529</v>
      </c>
      <c r="U1172" s="5">
        <v>0</v>
      </c>
      <c r="V1172" s="5">
        <v>814792506</v>
      </c>
      <c r="W1172" s="5"/>
      <c r="X1172" s="5">
        <f t="shared" si="55"/>
        <v>32758323379.190594</v>
      </c>
      <c r="Y1172" s="5">
        <v>3052265067.2000003</v>
      </c>
      <c r="Z1172" s="27">
        <f t="shared" si="56"/>
        <v>29706058311.990593</v>
      </c>
      <c r="AA1172" s="5">
        <v>22107683502.799999</v>
      </c>
      <c r="AB1172" s="26">
        <v>0.74421464034750195</v>
      </c>
      <c r="AC1172" s="5">
        <v>18422221513.599998</v>
      </c>
      <c r="AD1172" s="26">
        <v>0.62015031816469668</v>
      </c>
    </row>
    <row r="1173" spans="1:30" ht="33" x14ac:dyDescent="0.3">
      <c r="A1173" s="3" t="s">
        <v>2378</v>
      </c>
      <c r="B1173" s="4" t="s">
        <v>9</v>
      </c>
      <c r="C1173" s="5" t="s">
        <v>7</v>
      </c>
      <c r="D1173" s="5" t="s">
        <v>7</v>
      </c>
      <c r="E1173" s="5" t="s">
        <v>2258</v>
      </c>
      <c r="F1173" s="5" t="s">
        <v>2259</v>
      </c>
      <c r="G1173" s="5">
        <v>292365937</v>
      </c>
      <c r="H1173" s="9">
        <v>0</v>
      </c>
      <c r="I1173" s="5">
        <v>0</v>
      </c>
      <c r="J1173" s="5">
        <f t="shared" si="54"/>
        <v>292365937</v>
      </c>
      <c r="K1173" s="5">
        <v>6024182.2999999998</v>
      </c>
      <c r="L1173" s="5">
        <v>91374165.174272895</v>
      </c>
      <c r="M1173" s="5">
        <v>0</v>
      </c>
      <c r="N1173" s="5">
        <v>10060</v>
      </c>
      <c r="O1173" s="5">
        <v>50563390</v>
      </c>
      <c r="P1173" s="5">
        <v>0</v>
      </c>
      <c r="Q1173" s="5">
        <v>358233.32000000007</v>
      </c>
      <c r="R1173" s="5">
        <v>7704879</v>
      </c>
      <c r="S1173" s="5">
        <v>0</v>
      </c>
      <c r="T1173" s="5">
        <v>13225406</v>
      </c>
      <c r="U1173" s="5">
        <v>0</v>
      </c>
      <c r="V1173" s="5">
        <v>13192528</v>
      </c>
      <c r="W1173" s="5"/>
      <c r="X1173" s="5">
        <f t="shared" si="55"/>
        <v>474818780.7942729</v>
      </c>
      <c r="Y1173" s="5">
        <v>58473187.400000006</v>
      </c>
      <c r="Z1173" s="27">
        <f t="shared" si="56"/>
        <v>416345593.39427292</v>
      </c>
      <c r="AA1173" s="5">
        <v>162783050</v>
      </c>
      <c r="AB1173" s="26">
        <v>0.39098060020980441</v>
      </c>
      <c r="AC1173" s="5">
        <v>162783050</v>
      </c>
      <c r="AD1173" s="26">
        <v>0.39098060020980441</v>
      </c>
    </row>
    <row r="1174" spans="1:30" ht="33" x14ac:dyDescent="0.3">
      <c r="A1174" s="3" t="s">
        <v>2378</v>
      </c>
      <c r="B1174" s="4" t="s">
        <v>9</v>
      </c>
      <c r="C1174" s="5" t="s">
        <v>7</v>
      </c>
      <c r="D1174" s="5" t="s">
        <v>7</v>
      </c>
      <c r="E1174" s="5" t="s">
        <v>2260</v>
      </c>
      <c r="F1174" s="5" t="s">
        <v>2261</v>
      </c>
      <c r="G1174" s="5">
        <v>46282451173</v>
      </c>
      <c r="H1174" s="9">
        <v>0</v>
      </c>
      <c r="I1174" s="5">
        <v>0</v>
      </c>
      <c r="J1174" s="5">
        <f t="shared" si="54"/>
        <v>46282451173</v>
      </c>
      <c r="K1174" s="5">
        <v>875602326</v>
      </c>
      <c r="L1174" s="5">
        <v>17738892486.202751</v>
      </c>
      <c r="M1174" s="5">
        <v>57675483.869999997</v>
      </c>
      <c r="N1174" s="5">
        <v>1592522</v>
      </c>
      <c r="O1174" s="5">
        <v>20813058770</v>
      </c>
      <c r="P1174" s="5">
        <v>0</v>
      </c>
      <c r="Q1174" s="5">
        <v>3660222734.7600002</v>
      </c>
      <c r="R1174" s="5">
        <v>2366453632</v>
      </c>
      <c r="S1174" s="5">
        <v>0</v>
      </c>
      <c r="T1174" s="5">
        <v>4387822685</v>
      </c>
      <c r="U1174" s="5">
        <v>0</v>
      </c>
      <c r="V1174" s="5">
        <v>4016256057</v>
      </c>
      <c r="W1174" s="5"/>
      <c r="X1174" s="5">
        <f t="shared" si="55"/>
        <v>100200027869.83275</v>
      </c>
      <c r="Y1174" s="5">
        <v>0</v>
      </c>
      <c r="Z1174" s="27">
        <f t="shared" si="56"/>
        <v>100200027869.83275</v>
      </c>
      <c r="AA1174" s="5">
        <v>70124742553.779999</v>
      </c>
      <c r="AB1174" s="26">
        <v>0.69984753542062117</v>
      </c>
      <c r="AC1174" s="5">
        <v>41307029475.919998</v>
      </c>
      <c r="AD1174" s="26">
        <v>0.41224568849003601</v>
      </c>
    </row>
    <row r="1175" spans="1:30" ht="33" x14ac:dyDescent="0.3">
      <c r="A1175" s="3" t="s">
        <v>2378</v>
      </c>
      <c r="B1175" s="4" t="s">
        <v>9</v>
      </c>
      <c r="C1175" s="5" t="s">
        <v>7</v>
      </c>
      <c r="D1175" s="5" t="s">
        <v>7</v>
      </c>
      <c r="E1175" s="5" t="s">
        <v>2262</v>
      </c>
      <c r="F1175" s="5" t="s">
        <v>2263</v>
      </c>
      <c r="G1175" s="5">
        <v>29022719402</v>
      </c>
      <c r="H1175" s="9">
        <v>0</v>
      </c>
      <c r="I1175" s="5">
        <v>0</v>
      </c>
      <c r="J1175" s="5">
        <f t="shared" si="54"/>
        <v>29022719402</v>
      </c>
      <c r="K1175" s="5">
        <v>868450145</v>
      </c>
      <c r="L1175" s="5">
        <v>16991468447.364466</v>
      </c>
      <c r="M1175" s="5">
        <v>0</v>
      </c>
      <c r="N1175" s="5">
        <v>998636</v>
      </c>
      <c r="O1175" s="5">
        <v>4118779416</v>
      </c>
      <c r="P1175" s="5">
        <v>0</v>
      </c>
      <c r="Q1175" s="5">
        <v>10806175463.52</v>
      </c>
      <c r="R1175" s="5">
        <v>1654391537</v>
      </c>
      <c r="S1175" s="5">
        <v>0</v>
      </c>
      <c r="T1175" s="5">
        <v>3282611278</v>
      </c>
      <c r="U1175" s="5">
        <v>23546037842.799999</v>
      </c>
      <c r="V1175" s="5">
        <v>2773916421</v>
      </c>
      <c r="W1175" s="5"/>
      <c r="X1175" s="5">
        <f t="shared" si="55"/>
        <v>93065548588.684464</v>
      </c>
      <c r="Y1175" s="5">
        <v>0</v>
      </c>
      <c r="Z1175" s="27">
        <f t="shared" si="56"/>
        <v>93065548588.684464</v>
      </c>
      <c r="AA1175" s="5">
        <v>46889346086.419998</v>
      </c>
      <c r="AB1175" s="26">
        <v>0.50383140482686761</v>
      </c>
      <c r="AC1175" s="5">
        <v>30729579904.670002</v>
      </c>
      <c r="AD1175" s="26">
        <v>0.33019286267234566</v>
      </c>
    </row>
    <row r="1176" spans="1:30" ht="33" x14ac:dyDescent="0.3">
      <c r="A1176" s="3" t="s">
        <v>2378</v>
      </c>
      <c r="B1176" s="4" t="s">
        <v>9</v>
      </c>
      <c r="C1176" s="5" t="s">
        <v>7</v>
      </c>
      <c r="D1176" s="5" t="s">
        <v>7</v>
      </c>
      <c r="E1176" s="5" t="s">
        <v>2264</v>
      </c>
      <c r="F1176" s="5" t="s">
        <v>2265</v>
      </c>
      <c r="G1176" s="5">
        <v>5803677</v>
      </c>
      <c r="H1176" s="9">
        <v>0</v>
      </c>
      <c r="I1176" s="5">
        <v>0</v>
      </c>
      <c r="J1176" s="5">
        <f t="shared" si="54"/>
        <v>5803677</v>
      </c>
      <c r="K1176" s="5">
        <v>1842009</v>
      </c>
      <c r="L1176" s="5">
        <v>22596551.809999999</v>
      </c>
      <c r="M1176" s="5">
        <v>17507261.199999999</v>
      </c>
      <c r="N1176" s="5">
        <v>200</v>
      </c>
      <c r="O1176" s="5">
        <v>932879</v>
      </c>
      <c r="P1176" s="5">
        <v>0</v>
      </c>
      <c r="Q1176" s="5">
        <v>0</v>
      </c>
      <c r="R1176" s="5">
        <v>2613746</v>
      </c>
      <c r="S1176" s="5">
        <v>0</v>
      </c>
      <c r="T1176" s="5">
        <v>3317816</v>
      </c>
      <c r="U1176" s="5">
        <v>0</v>
      </c>
      <c r="V1176" s="5">
        <v>3268498</v>
      </c>
      <c r="W1176" s="5"/>
      <c r="X1176" s="5">
        <f t="shared" si="55"/>
        <v>57882638.009999998</v>
      </c>
      <c r="Y1176" s="5">
        <v>0</v>
      </c>
      <c r="Z1176" s="27">
        <f t="shared" si="56"/>
        <v>57882638.009999998</v>
      </c>
      <c r="AA1176" s="5">
        <v>0</v>
      </c>
      <c r="AB1176" s="26">
        <v>0</v>
      </c>
      <c r="AC1176" s="5">
        <v>0</v>
      </c>
      <c r="AD1176" s="26">
        <v>0</v>
      </c>
    </row>
    <row r="1177" spans="1:30" ht="33" x14ac:dyDescent="0.3">
      <c r="A1177" s="3" t="s">
        <v>2378</v>
      </c>
      <c r="B1177" s="4" t="s">
        <v>9</v>
      </c>
      <c r="C1177" s="5" t="s">
        <v>7</v>
      </c>
      <c r="D1177" s="5" t="s">
        <v>7</v>
      </c>
      <c r="E1177" s="5" t="s">
        <v>2266</v>
      </c>
      <c r="F1177" s="5" t="s">
        <v>2267</v>
      </c>
      <c r="G1177" s="5">
        <v>606439</v>
      </c>
      <c r="H1177" s="9">
        <v>0</v>
      </c>
      <c r="I1177" s="5">
        <v>0</v>
      </c>
      <c r="J1177" s="5">
        <f t="shared" si="54"/>
        <v>606439</v>
      </c>
      <c r="K1177" s="5">
        <v>95832</v>
      </c>
      <c r="L1177" s="5">
        <v>2089780.9</v>
      </c>
      <c r="M1177" s="5">
        <v>6324233.9400000004</v>
      </c>
      <c r="N1177" s="5">
        <v>21</v>
      </c>
      <c r="O1177" s="5">
        <v>176435</v>
      </c>
      <c r="P1177" s="5">
        <v>0</v>
      </c>
      <c r="Q1177" s="5">
        <v>0</v>
      </c>
      <c r="R1177" s="5">
        <v>579440</v>
      </c>
      <c r="S1177" s="5">
        <v>0</v>
      </c>
      <c r="T1177" s="5">
        <v>605615</v>
      </c>
      <c r="U1177" s="5">
        <v>-60205.32</v>
      </c>
      <c r="V1177" s="5">
        <v>616129</v>
      </c>
      <c r="W1177" s="5"/>
      <c r="X1177" s="5">
        <f t="shared" si="55"/>
        <v>11033720.52</v>
      </c>
      <c r="Y1177" s="5">
        <v>0</v>
      </c>
      <c r="Z1177" s="27">
        <f t="shared" si="56"/>
        <v>11033720.52</v>
      </c>
      <c r="AA1177" s="5">
        <v>0</v>
      </c>
      <c r="AB1177" s="26">
        <v>0</v>
      </c>
      <c r="AC1177" s="5">
        <v>0</v>
      </c>
      <c r="AD1177" s="26">
        <v>0</v>
      </c>
    </row>
    <row r="1178" spans="1:30" ht="33" x14ac:dyDescent="0.3">
      <c r="A1178" s="3" t="s">
        <v>2378</v>
      </c>
      <c r="B1178" s="4" t="s">
        <v>9</v>
      </c>
      <c r="C1178" s="5" t="s">
        <v>7</v>
      </c>
      <c r="D1178" s="5" t="s">
        <v>7</v>
      </c>
      <c r="E1178" s="5" t="s">
        <v>2268</v>
      </c>
      <c r="F1178" s="5" t="s">
        <v>2269</v>
      </c>
      <c r="G1178" s="5">
        <v>3164245270</v>
      </c>
      <c r="H1178" s="9">
        <v>0</v>
      </c>
      <c r="I1178" s="5">
        <v>0</v>
      </c>
      <c r="J1178" s="5">
        <f t="shared" si="54"/>
        <v>3164245270</v>
      </c>
      <c r="K1178" s="5">
        <v>0</v>
      </c>
      <c r="L1178" s="5">
        <v>12327388994.441648</v>
      </c>
      <c r="M1178" s="5">
        <v>0</v>
      </c>
      <c r="N1178" s="5">
        <v>108878</v>
      </c>
      <c r="O1178" s="5">
        <v>4535109775</v>
      </c>
      <c r="P1178" s="5">
        <v>0</v>
      </c>
      <c r="Q1178" s="5">
        <v>0</v>
      </c>
      <c r="R1178" s="5">
        <v>0</v>
      </c>
      <c r="S1178" s="5">
        <v>-3224359622.92659</v>
      </c>
      <c r="T1178" s="5">
        <v>0</v>
      </c>
      <c r="U1178" s="5">
        <v>0</v>
      </c>
      <c r="V1178" s="5">
        <v>0</v>
      </c>
      <c r="W1178" s="5"/>
      <c r="X1178" s="5">
        <f t="shared" si="55"/>
        <v>16802493294.51506</v>
      </c>
      <c r="Y1178" s="5">
        <v>0</v>
      </c>
      <c r="Z1178" s="15">
        <f t="shared" si="56"/>
        <v>16802493294.51506</v>
      </c>
      <c r="AA1178" s="5">
        <v>0</v>
      </c>
      <c r="AB1178" s="26">
        <v>0</v>
      </c>
      <c r="AC1178" s="5">
        <v>0</v>
      </c>
      <c r="AD1178" s="26">
        <v>0</v>
      </c>
    </row>
    <row r="1179" spans="1:30" ht="33" x14ac:dyDescent="0.3">
      <c r="A1179" s="3" t="s">
        <v>2412</v>
      </c>
      <c r="B1179" s="4" t="s">
        <v>2270</v>
      </c>
      <c r="C1179" s="5" t="s">
        <v>10</v>
      </c>
      <c r="D1179" s="5" t="s">
        <v>11</v>
      </c>
      <c r="E1179" s="5" t="s">
        <v>12</v>
      </c>
      <c r="F1179" s="5" t="s">
        <v>11</v>
      </c>
      <c r="G1179" s="5">
        <v>0</v>
      </c>
      <c r="H1179" s="9">
        <v>0</v>
      </c>
      <c r="I1179" s="5">
        <v>0</v>
      </c>
      <c r="J1179" s="5">
        <f t="shared" si="54"/>
        <v>0</v>
      </c>
      <c r="K1179" s="5">
        <v>0</v>
      </c>
      <c r="L1179" s="5">
        <v>0</v>
      </c>
      <c r="M1179" s="5">
        <v>0</v>
      </c>
      <c r="N1179" s="5">
        <v>0</v>
      </c>
      <c r="O1179" s="5">
        <v>0</v>
      </c>
      <c r="P1179" s="5">
        <v>0</v>
      </c>
      <c r="Q1179" s="5">
        <v>0</v>
      </c>
      <c r="R1179" s="5">
        <v>0</v>
      </c>
      <c r="S1179" s="5">
        <v>0</v>
      </c>
      <c r="T1179" s="5">
        <v>0</v>
      </c>
      <c r="U1179" s="5">
        <v>0</v>
      </c>
      <c r="V1179" s="5">
        <v>0</v>
      </c>
      <c r="W1179" s="5"/>
      <c r="X1179" s="5">
        <f t="shared" si="55"/>
        <v>0</v>
      </c>
      <c r="Y1179" s="5">
        <v>0</v>
      </c>
      <c r="Z1179" s="15">
        <f t="shared" si="56"/>
        <v>0</v>
      </c>
      <c r="AA1179" s="5">
        <v>0</v>
      </c>
      <c r="AB1179" s="26">
        <v>0</v>
      </c>
      <c r="AC1179" s="5">
        <v>0</v>
      </c>
      <c r="AD1179" s="26">
        <v>0</v>
      </c>
    </row>
    <row r="1180" spans="1:30" ht="33" x14ac:dyDescent="0.3">
      <c r="A1180" s="3" t="s">
        <v>2412</v>
      </c>
      <c r="B1180" s="4" t="s">
        <v>2270</v>
      </c>
      <c r="C1180" s="5" t="s">
        <v>10</v>
      </c>
      <c r="D1180" s="5" t="s">
        <v>11</v>
      </c>
      <c r="E1180" s="5" t="s">
        <v>13</v>
      </c>
      <c r="F1180" s="5" t="s">
        <v>14</v>
      </c>
      <c r="G1180" s="5">
        <v>4791497</v>
      </c>
      <c r="H1180" s="9">
        <v>0</v>
      </c>
      <c r="I1180" s="5">
        <v>0</v>
      </c>
      <c r="J1180" s="5">
        <f t="shared" si="54"/>
        <v>4791497</v>
      </c>
      <c r="K1180" s="5">
        <v>0</v>
      </c>
      <c r="L1180" s="5">
        <v>3219573.1899999995</v>
      </c>
      <c r="M1180" s="5">
        <v>0</v>
      </c>
      <c r="N1180" s="5">
        <v>165</v>
      </c>
      <c r="O1180" s="5">
        <v>0</v>
      </c>
      <c r="P1180" s="5">
        <v>0</v>
      </c>
      <c r="Q1180" s="5">
        <v>16160810.429999998</v>
      </c>
      <c r="R1180" s="5">
        <v>0</v>
      </c>
      <c r="S1180" s="5">
        <v>0</v>
      </c>
      <c r="T1180" s="5">
        <v>0</v>
      </c>
      <c r="U1180" s="5">
        <v>0</v>
      </c>
      <c r="V1180" s="5">
        <v>0</v>
      </c>
      <c r="W1180" s="5"/>
      <c r="X1180" s="5">
        <f t="shared" si="55"/>
        <v>24172045.619999997</v>
      </c>
      <c r="Y1180" s="5">
        <v>0</v>
      </c>
      <c r="Z1180" s="15">
        <f t="shared" si="56"/>
        <v>24172045.619999997</v>
      </c>
      <c r="AA1180" s="5">
        <v>0</v>
      </c>
      <c r="AB1180" s="26">
        <v>0</v>
      </c>
      <c r="AC1180" s="5">
        <v>0</v>
      </c>
      <c r="AD1180" s="26">
        <v>0</v>
      </c>
    </row>
    <row r="1181" spans="1:30" ht="33" x14ac:dyDescent="0.3">
      <c r="A1181" s="3" t="s">
        <v>2412</v>
      </c>
      <c r="B1181" s="4" t="s">
        <v>2270</v>
      </c>
      <c r="C1181" s="5" t="s">
        <v>10</v>
      </c>
      <c r="D1181" s="5" t="s">
        <v>11</v>
      </c>
      <c r="E1181" s="5" t="s">
        <v>15</v>
      </c>
      <c r="F1181" s="5" t="s">
        <v>16</v>
      </c>
      <c r="G1181" s="5">
        <v>1743623</v>
      </c>
      <c r="H1181" s="9">
        <v>0</v>
      </c>
      <c r="I1181" s="5">
        <v>0</v>
      </c>
      <c r="J1181" s="5">
        <f t="shared" si="54"/>
        <v>1743623</v>
      </c>
      <c r="K1181" s="5">
        <v>0</v>
      </c>
      <c r="L1181" s="5">
        <v>2205.27</v>
      </c>
      <c r="M1181" s="5">
        <v>0</v>
      </c>
      <c r="N1181" s="5">
        <v>60</v>
      </c>
      <c r="O1181" s="5">
        <v>0</v>
      </c>
      <c r="P1181" s="5">
        <v>0</v>
      </c>
      <c r="Q1181" s="5">
        <v>282563.52</v>
      </c>
      <c r="R1181" s="5">
        <v>0</v>
      </c>
      <c r="S1181" s="5">
        <v>0</v>
      </c>
      <c r="T1181" s="5">
        <v>0</v>
      </c>
      <c r="U1181" s="5">
        <v>0</v>
      </c>
      <c r="V1181" s="5">
        <v>0</v>
      </c>
      <c r="W1181" s="5"/>
      <c r="X1181" s="5">
        <f t="shared" si="55"/>
        <v>2028451.79</v>
      </c>
      <c r="Y1181" s="5">
        <v>348724.60000000003</v>
      </c>
      <c r="Z1181" s="15">
        <f t="shared" si="56"/>
        <v>1679727.19</v>
      </c>
      <c r="AA1181" s="5">
        <v>0</v>
      </c>
      <c r="AB1181" s="26">
        <v>0</v>
      </c>
      <c r="AC1181" s="5">
        <v>0</v>
      </c>
      <c r="AD1181" s="26">
        <v>0</v>
      </c>
    </row>
    <row r="1182" spans="1:30" ht="33" x14ac:dyDescent="0.3">
      <c r="A1182" s="3" t="s">
        <v>2412</v>
      </c>
      <c r="B1182" s="4" t="s">
        <v>2270</v>
      </c>
      <c r="C1182" s="5" t="s">
        <v>10</v>
      </c>
      <c r="D1182" s="5" t="s">
        <v>11</v>
      </c>
      <c r="E1182" s="5" t="s">
        <v>17</v>
      </c>
      <c r="F1182" s="5" t="s">
        <v>18</v>
      </c>
      <c r="G1182" s="5">
        <v>14324187</v>
      </c>
      <c r="H1182" s="9">
        <v>0</v>
      </c>
      <c r="I1182" s="5">
        <v>0</v>
      </c>
      <c r="J1182" s="5">
        <f t="shared" si="54"/>
        <v>14324187</v>
      </c>
      <c r="K1182" s="5">
        <v>0</v>
      </c>
      <c r="L1182" s="5">
        <v>980022.83032801596</v>
      </c>
      <c r="M1182" s="5">
        <v>0</v>
      </c>
      <c r="N1182" s="5">
        <v>493</v>
      </c>
      <c r="O1182" s="5">
        <v>0</v>
      </c>
      <c r="P1182" s="5">
        <v>0</v>
      </c>
      <c r="Q1182" s="5">
        <v>0</v>
      </c>
      <c r="R1182" s="5">
        <v>0</v>
      </c>
      <c r="S1182" s="5">
        <v>0</v>
      </c>
      <c r="T1182" s="5">
        <v>0</v>
      </c>
      <c r="U1182" s="5">
        <v>-1718415.28</v>
      </c>
      <c r="V1182" s="5">
        <v>0</v>
      </c>
      <c r="W1182" s="5"/>
      <c r="X1182" s="5">
        <f t="shared" si="55"/>
        <v>13586287.550328016</v>
      </c>
      <c r="Y1182" s="5">
        <v>2521154.3440000005</v>
      </c>
      <c r="Z1182" s="15">
        <f t="shared" si="56"/>
        <v>11065133.206328016</v>
      </c>
      <c r="AA1182" s="5">
        <v>0</v>
      </c>
      <c r="AB1182" s="26">
        <v>0</v>
      </c>
      <c r="AC1182" s="5">
        <v>0</v>
      </c>
      <c r="AD1182" s="26">
        <v>0</v>
      </c>
    </row>
    <row r="1183" spans="1:30" ht="33" x14ac:dyDescent="0.3">
      <c r="A1183" s="3" t="s">
        <v>2412</v>
      </c>
      <c r="B1183" s="4" t="s">
        <v>2270</v>
      </c>
      <c r="C1183" s="5" t="s">
        <v>10</v>
      </c>
      <c r="D1183" s="5" t="s">
        <v>11</v>
      </c>
      <c r="E1183" s="5" t="s">
        <v>19</v>
      </c>
      <c r="F1183" s="5" t="s">
        <v>20</v>
      </c>
      <c r="G1183" s="5">
        <v>0</v>
      </c>
      <c r="H1183" s="9">
        <v>0</v>
      </c>
      <c r="I1183" s="5">
        <v>0</v>
      </c>
      <c r="J1183" s="5">
        <f t="shared" si="54"/>
        <v>0</v>
      </c>
      <c r="K1183" s="5">
        <v>0</v>
      </c>
      <c r="L1183" s="5">
        <v>0</v>
      </c>
      <c r="M1183" s="5">
        <v>0</v>
      </c>
      <c r="N1183" s="5">
        <v>0</v>
      </c>
      <c r="O1183" s="5">
        <v>0</v>
      </c>
      <c r="P1183" s="5">
        <v>0</v>
      </c>
      <c r="Q1183" s="5">
        <v>0</v>
      </c>
      <c r="R1183" s="5">
        <v>0</v>
      </c>
      <c r="S1183" s="5">
        <v>0</v>
      </c>
      <c r="T1183" s="5">
        <v>0</v>
      </c>
      <c r="U1183" s="5">
        <v>0</v>
      </c>
      <c r="V1183" s="5">
        <v>0</v>
      </c>
      <c r="W1183" s="5"/>
      <c r="X1183" s="5">
        <f t="shared" si="55"/>
        <v>0</v>
      </c>
      <c r="Y1183" s="5">
        <v>0</v>
      </c>
      <c r="Z1183" s="15">
        <f t="shared" si="56"/>
        <v>0</v>
      </c>
      <c r="AA1183" s="5">
        <v>0</v>
      </c>
      <c r="AB1183" s="26">
        <v>0</v>
      </c>
      <c r="AC1183" s="5">
        <v>0</v>
      </c>
      <c r="AD1183" s="26">
        <v>0</v>
      </c>
    </row>
    <row r="1184" spans="1:30" ht="33" x14ac:dyDescent="0.3">
      <c r="A1184" s="3" t="s">
        <v>2412</v>
      </c>
      <c r="B1184" s="4" t="s">
        <v>2270</v>
      </c>
      <c r="C1184" s="5" t="s">
        <v>10</v>
      </c>
      <c r="D1184" s="5" t="s">
        <v>11</v>
      </c>
      <c r="E1184" s="5" t="s">
        <v>21</v>
      </c>
      <c r="F1184" s="5" t="s">
        <v>22</v>
      </c>
      <c r="G1184" s="5">
        <v>79397852</v>
      </c>
      <c r="H1184" s="9">
        <v>0</v>
      </c>
      <c r="I1184" s="5">
        <v>0</v>
      </c>
      <c r="J1184" s="5">
        <f t="shared" si="54"/>
        <v>79397852</v>
      </c>
      <c r="K1184" s="5">
        <v>0</v>
      </c>
      <c r="L1184" s="5">
        <v>24074943.283900466</v>
      </c>
      <c r="M1184" s="5">
        <v>0</v>
      </c>
      <c r="N1184" s="5">
        <v>2732</v>
      </c>
      <c r="O1184" s="5">
        <v>0</v>
      </c>
      <c r="P1184" s="5">
        <v>0</v>
      </c>
      <c r="Q1184" s="5">
        <v>9209944.7300000004</v>
      </c>
      <c r="R1184" s="5">
        <v>0</v>
      </c>
      <c r="S1184" s="5">
        <v>0</v>
      </c>
      <c r="T1184" s="5">
        <v>0</v>
      </c>
      <c r="U1184" s="5">
        <v>0</v>
      </c>
      <c r="V1184" s="5">
        <v>0</v>
      </c>
      <c r="W1184" s="5"/>
      <c r="X1184" s="5">
        <f t="shared" si="55"/>
        <v>112685472.01390047</v>
      </c>
      <c r="Y1184" s="5">
        <v>0</v>
      </c>
      <c r="Z1184" s="15">
        <f t="shared" si="56"/>
        <v>112685472.01390047</v>
      </c>
      <c r="AA1184" s="5">
        <v>16050946</v>
      </c>
      <c r="AB1184" s="26">
        <v>0.14244024285597359</v>
      </c>
      <c r="AC1184" s="5">
        <v>0</v>
      </c>
      <c r="AD1184" s="26">
        <v>0</v>
      </c>
    </row>
    <row r="1185" spans="1:30" ht="33" x14ac:dyDescent="0.3">
      <c r="A1185" s="3" t="s">
        <v>2412</v>
      </c>
      <c r="B1185" s="4" t="s">
        <v>2270</v>
      </c>
      <c r="C1185" s="5" t="s">
        <v>10</v>
      </c>
      <c r="D1185" s="5" t="s">
        <v>11</v>
      </c>
      <c r="E1185" s="5" t="s">
        <v>23</v>
      </c>
      <c r="F1185" s="5" t="s">
        <v>24</v>
      </c>
      <c r="G1185" s="5">
        <v>303944091</v>
      </c>
      <c r="H1185" s="9">
        <v>0</v>
      </c>
      <c r="I1185" s="5">
        <v>0</v>
      </c>
      <c r="J1185" s="5">
        <f t="shared" si="54"/>
        <v>303944091</v>
      </c>
      <c r="K1185" s="5">
        <v>0</v>
      </c>
      <c r="L1185" s="5">
        <v>180451101.78</v>
      </c>
      <c r="M1185" s="5">
        <v>0</v>
      </c>
      <c r="N1185" s="5">
        <v>10458</v>
      </c>
      <c r="O1185" s="5">
        <v>0</v>
      </c>
      <c r="P1185" s="5">
        <v>0</v>
      </c>
      <c r="Q1185" s="5">
        <v>0</v>
      </c>
      <c r="R1185" s="5">
        <v>0</v>
      </c>
      <c r="S1185" s="5">
        <v>0</v>
      </c>
      <c r="T1185" s="5">
        <v>0</v>
      </c>
      <c r="U1185" s="5">
        <v>-36462953.890000001</v>
      </c>
      <c r="V1185" s="5">
        <v>0</v>
      </c>
      <c r="W1185" s="5"/>
      <c r="X1185" s="5">
        <f t="shared" si="55"/>
        <v>447942696.88999999</v>
      </c>
      <c r="Y1185" s="5">
        <v>53496227.422000006</v>
      </c>
      <c r="Z1185" s="15">
        <f t="shared" si="56"/>
        <v>394446469.46799999</v>
      </c>
      <c r="AA1185" s="5">
        <v>0</v>
      </c>
      <c r="AB1185" s="26">
        <v>0</v>
      </c>
      <c r="AC1185" s="5">
        <v>0</v>
      </c>
      <c r="AD1185" s="26">
        <v>0</v>
      </c>
    </row>
    <row r="1186" spans="1:30" ht="33" x14ac:dyDescent="0.3">
      <c r="A1186" s="3" t="s">
        <v>2412</v>
      </c>
      <c r="B1186" s="4" t="s">
        <v>2270</v>
      </c>
      <c r="C1186" s="5" t="s">
        <v>10</v>
      </c>
      <c r="D1186" s="5" t="s">
        <v>11</v>
      </c>
      <c r="E1186" s="5" t="s">
        <v>25</v>
      </c>
      <c r="F1186" s="5" t="s">
        <v>26</v>
      </c>
      <c r="G1186" s="5">
        <v>160200090</v>
      </c>
      <c r="H1186" s="9">
        <v>0</v>
      </c>
      <c r="I1186" s="5">
        <v>0</v>
      </c>
      <c r="J1186" s="5">
        <f t="shared" si="54"/>
        <v>160200090</v>
      </c>
      <c r="K1186" s="5">
        <v>0</v>
      </c>
      <c r="L1186" s="5">
        <v>11233995.545932252</v>
      </c>
      <c r="M1186" s="5">
        <v>0</v>
      </c>
      <c r="N1186" s="5">
        <v>5512</v>
      </c>
      <c r="O1186" s="5">
        <v>0</v>
      </c>
      <c r="P1186" s="5">
        <v>0</v>
      </c>
      <c r="Q1186" s="5">
        <v>0</v>
      </c>
      <c r="R1186" s="5">
        <v>0</v>
      </c>
      <c r="S1186" s="5">
        <v>0</v>
      </c>
      <c r="T1186" s="5">
        <v>0</v>
      </c>
      <c r="U1186" s="5">
        <v>0</v>
      </c>
      <c r="V1186" s="5">
        <v>0</v>
      </c>
      <c r="W1186" s="5"/>
      <c r="X1186" s="5">
        <f t="shared" si="55"/>
        <v>171439597.54593226</v>
      </c>
      <c r="Y1186" s="5">
        <v>32040018</v>
      </c>
      <c r="Z1186" s="15">
        <f t="shared" si="56"/>
        <v>139399579.54593226</v>
      </c>
      <c r="AA1186" s="5">
        <v>107359561</v>
      </c>
      <c r="AB1186" s="26">
        <v>0.77015699293859741</v>
      </c>
      <c r="AC1186" s="5">
        <v>107359561</v>
      </c>
      <c r="AD1186" s="26">
        <v>0.77015699293859741</v>
      </c>
    </row>
    <row r="1187" spans="1:30" ht="33" x14ac:dyDescent="0.3">
      <c r="A1187" s="3" t="s">
        <v>2412</v>
      </c>
      <c r="B1187" s="4" t="s">
        <v>2270</v>
      </c>
      <c r="C1187" s="5" t="s">
        <v>10</v>
      </c>
      <c r="D1187" s="5" t="s">
        <v>11</v>
      </c>
      <c r="E1187" s="5" t="s">
        <v>27</v>
      </c>
      <c r="F1187" s="5" t="s">
        <v>28</v>
      </c>
      <c r="G1187" s="5">
        <v>5445473</v>
      </c>
      <c r="H1187" s="9">
        <v>0</v>
      </c>
      <c r="I1187" s="5">
        <v>0</v>
      </c>
      <c r="J1187" s="5">
        <f t="shared" si="54"/>
        <v>5445473</v>
      </c>
      <c r="K1187" s="5">
        <v>0</v>
      </c>
      <c r="L1187" s="5">
        <v>2094211.06</v>
      </c>
      <c r="M1187" s="5">
        <v>0</v>
      </c>
      <c r="N1187" s="5">
        <v>187</v>
      </c>
      <c r="O1187" s="5">
        <v>0</v>
      </c>
      <c r="P1187" s="5">
        <v>0</v>
      </c>
      <c r="Q1187" s="5">
        <v>0</v>
      </c>
      <c r="R1187" s="5">
        <v>0</v>
      </c>
      <c r="S1187" s="5">
        <v>0</v>
      </c>
      <c r="T1187" s="5">
        <v>0</v>
      </c>
      <c r="U1187" s="5">
        <v>0</v>
      </c>
      <c r="V1187" s="5">
        <v>0</v>
      </c>
      <c r="W1187" s="5"/>
      <c r="X1187" s="5">
        <f t="shared" si="55"/>
        <v>7539871.0600000005</v>
      </c>
      <c r="Y1187" s="5">
        <v>0</v>
      </c>
      <c r="Z1187" s="15">
        <f t="shared" si="56"/>
        <v>7539871.0600000005</v>
      </c>
      <c r="AA1187" s="5">
        <v>0</v>
      </c>
      <c r="AB1187" s="26">
        <v>0</v>
      </c>
      <c r="AC1187" s="5">
        <v>0</v>
      </c>
      <c r="AD1187" s="26">
        <v>0</v>
      </c>
    </row>
    <row r="1188" spans="1:30" ht="33" x14ac:dyDescent="0.3">
      <c r="A1188" s="3" t="s">
        <v>2412</v>
      </c>
      <c r="B1188" s="4" t="s">
        <v>2270</v>
      </c>
      <c r="C1188" s="5" t="s">
        <v>10</v>
      </c>
      <c r="D1188" s="5" t="s">
        <v>11</v>
      </c>
      <c r="E1188" s="5" t="s">
        <v>29</v>
      </c>
      <c r="F1188" s="5" t="s">
        <v>30</v>
      </c>
      <c r="G1188" s="5">
        <v>0</v>
      </c>
      <c r="H1188" s="9">
        <v>0</v>
      </c>
      <c r="I1188" s="5">
        <v>0</v>
      </c>
      <c r="J1188" s="5">
        <f t="shared" si="54"/>
        <v>0</v>
      </c>
      <c r="K1188" s="5">
        <v>0</v>
      </c>
      <c r="L1188" s="5">
        <v>0</v>
      </c>
      <c r="M1188" s="5">
        <v>0</v>
      </c>
      <c r="N1188" s="5">
        <v>0</v>
      </c>
      <c r="O1188" s="5">
        <v>0</v>
      </c>
      <c r="P1188" s="5">
        <v>0</v>
      </c>
      <c r="Q1188" s="5">
        <v>0</v>
      </c>
      <c r="R1188" s="5">
        <v>0</v>
      </c>
      <c r="S1188" s="5">
        <v>0</v>
      </c>
      <c r="T1188" s="5">
        <v>0</v>
      </c>
      <c r="U1188" s="5">
        <v>0</v>
      </c>
      <c r="V1188" s="5">
        <v>0</v>
      </c>
      <c r="W1188" s="5"/>
      <c r="X1188" s="5">
        <f t="shared" si="55"/>
        <v>0</v>
      </c>
      <c r="Y1188" s="5">
        <v>0</v>
      </c>
      <c r="Z1188" s="15">
        <f t="shared" si="56"/>
        <v>0</v>
      </c>
      <c r="AA1188" s="5">
        <v>0</v>
      </c>
      <c r="AB1188" s="26">
        <v>0</v>
      </c>
      <c r="AC1188" s="5">
        <v>0</v>
      </c>
      <c r="AD1188" s="26">
        <v>0</v>
      </c>
    </row>
    <row r="1189" spans="1:30" ht="33" x14ac:dyDescent="0.3">
      <c r="A1189" s="3" t="s">
        <v>2412</v>
      </c>
      <c r="B1189" s="4" t="s">
        <v>2270</v>
      </c>
      <c r="C1189" s="5" t="s">
        <v>10</v>
      </c>
      <c r="D1189" s="5" t="s">
        <v>11</v>
      </c>
      <c r="E1189" s="5" t="s">
        <v>31</v>
      </c>
      <c r="F1189" s="5" t="s">
        <v>32</v>
      </c>
      <c r="G1189" s="5">
        <v>196846801</v>
      </c>
      <c r="H1189" s="9">
        <v>0</v>
      </c>
      <c r="I1189" s="5">
        <v>0</v>
      </c>
      <c r="J1189" s="5">
        <f t="shared" si="54"/>
        <v>196846801</v>
      </c>
      <c r="K1189" s="5">
        <v>0</v>
      </c>
      <c r="L1189" s="5">
        <v>41808883.122548729</v>
      </c>
      <c r="M1189" s="5">
        <v>0</v>
      </c>
      <c r="N1189" s="5">
        <v>6773</v>
      </c>
      <c r="O1189" s="5">
        <v>0</v>
      </c>
      <c r="P1189" s="5">
        <v>0</v>
      </c>
      <c r="Q1189" s="5">
        <v>1376.58</v>
      </c>
      <c r="R1189" s="5">
        <v>0</v>
      </c>
      <c r="S1189" s="5">
        <v>0</v>
      </c>
      <c r="T1189" s="5">
        <v>0</v>
      </c>
      <c r="U1189" s="5">
        <v>218283650.13999999</v>
      </c>
      <c r="V1189" s="5">
        <v>0</v>
      </c>
      <c r="W1189" s="5"/>
      <c r="X1189" s="5">
        <f t="shared" si="55"/>
        <v>456947483.84254873</v>
      </c>
      <c r="Y1189" s="5">
        <v>0</v>
      </c>
      <c r="Z1189" s="15">
        <f t="shared" si="56"/>
        <v>456947483.84254873</v>
      </c>
      <c r="AA1189" s="5">
        <v>0</v>
      </c>
      <c r="AB1189" s="26">
        <v>0</v>
      </c>
      <c r="AC1189" s="5">
        <v>0</v>
      </c>
      <c r="AD1189" s="26">
        <v>0</v>
      </c>
    </row>
    <row r="1190" spans="1:30" ht="33" x14ac:dyDescent="0.3">
      <c r="A1190" s="3" t="s">
        <v>2412</v>
      </c>
      <c r="B1190" s="4" t="s">
        <v>2270</v>
      </c>
      <c r="C1190" s="5" t="s">
        <v>10</v>
      </c>
      <c r="D1190" s="5" t="s">
        <v>11</v>
      </c>
      <c r="E1190" s="5" t="s">
        <v>33</v>
      </c>
      <c r="F1190" s="5" t="s">
        <v>34</v>
      </c>
      <c r="G1190" s="5">
        <v>44157496</v>
      </c>
      <c r="H1190" s="9">
        <v>0</v>
      </c>
      <c r="I1190" s="5">
        <v>0</v>
      </c>
      <c r="J1190" s="5">
        <f t="shared" si="54"/>
        <v>44157496</v>
      </c>
      <c r="K1190" s="5">
        <v>0</v>
      </c>
      <c r="L1190" s="5">
        <v>6239393.3952108193</v>
      </c>
      <c r="M1190" s="5">
        <v>0</v>
      </c>
      <c r="N1190" s="5">
        <v>1519</v>
      </c>
      <c r="O1190" s="5">
        <v>0</v>
      </c>
      <c r="P1190" s="5">
        <v>0</v>
      </c>
      <c r="Q1190" s="5">
        <v>7686759.540000001</v>
      </c>
      <c r="R1190" s="5">
        <v>0</v>
      </c>
      <c r="S1190" s="5">
        <v>0</v>
      </c>
      <c r="T1190" s="5">
        <v>0</v>
      </c>
      <c r="U1190" s="5">
        <v>0</v>
      </c>
      <c r="V1190" s="5">
        <v>0</v>
      </c>
      <c r="W1190" s="5"/>
      <c r="X1190" s="5">
        <f t="shared" si="55"/>
        <v>58085167.935210817</v>
      </c>
      <c r="Y1190" s="5">
        <v>0</v>
      </c>
      <c r="Z1190" s="15">
        <f t="shared" si="56"/>
        <v>58085167.935210817</v>
      </c>
      <c r="AA1190" s="5">
        <v>0</v>
      </c>
      <c r="AB1190" s="26">
        <v>0</v>
      </c>
      <c r="AC1190" s="5">
        <v>0</v>
      </c>
      <c r="AD1190" s="26">
        <v>0</v>
      </c>
    </row>
    <row r="1191" spans="1:30" ht="33" x14ac:dyDescent="0.3">
      <c r="A1191" s="3" t="s">
        <v>2412</v>
      </c>
      <c r="B1191" s="4" t="s">
        <v>2270</v>
      </c>
      <c r="C1191" s="5" t="s">
        <v>10</v>
      </c>
      <c r="D1191" s="5" t="s">
        <v>11</v>
      </c>
      <c r="E1191" s="5" t="s">
        <v>35</v>
      </c>
      <c r="F1191" s="5" t="s">
        <v>36</v>
      </c>
      <c r="G1191" s="5">
        <v>12576607</v>
      </c>
      <c r="H1191" s="9">
        <v>0</v>
      </c>
      <c r="I1191" s="5">
        <v>0</v>
      </c>
      <c r="J1191" s="5">
        <f t="shared" si="54"/>
        <v>12576607</v>
      </c>
      <c r="K1191" s="5">
        <v>0</v>
      </c>
      <c r="L1191" s="5">
        <v>966375.51191456907</v>
      </c>
      <c r="M1191" s="5">
        <v>0</v>
      </c>
      <c r="N1191" s="5">
        <v>433</v>
      </c>
      <c r="O1191" s="5">
        <v>0</v>
      </c>
      <c r="P1191" s="5">
        <v>0</v>
      </c>
      <c r="Q1191" s="5">
        <v>0</v>
      </c>
      <c r="R1191" s="5">
        <v>0</v>
      </c>
      <c r="S1191" s="5">
        <v>0</v>
      </c>
      <c r="T1191" s="5">
        <v>0</v>
      </c>
      <c r="U1191" s="5">
        <v>-1508765.11</v>
      </c>
      <c r="V1191" s="5">
        <v>0</v>
      </c>
      <c r="W1191" s="5"/>
      <c r="X1191" s="5">
        <f t="shared" si="55"/>
        <v>12034650.40191457</v>
      </c>
      <c r="Y1191" s="5">
        <v>2213568.378</v>
      </c>
      <c r="Z1191" s="15">
        <f t="shared" si="56"/>
        <v>9821082.02391457</v>
      </c>
      <c r="AA1191" s="5">
        <v>0</v>
      </c>
      <c r="AB1191" s="26">
        <v>0</v>
      </c>
      <c r="AC1191" s="5">
        <v>0</v>
      </c>
      <c r="AD1191" s="26">
        <v>0</v>
      </c>
    </row>
    <row r="1192" spans="1:30" ht="33" x14ac:dyDescent="0.3">
      <c r="A1192" s="3" t="s">
        <v>2412</v>
      </c>
      <c r="B1192" s="4" t="s">
        <v>2270</v>
      </c>
      <c r="C1192" s="5" t="s">
        <v>10</v>
      </c>
      <c r="D1192" s="5" t="s">
        <v>11</v>
      </c>
      <c r="E1192" s="5" t="s">
        <v>37</v>
      </c>
      <c r="F1192" s="5" t="s">
        <v>38</v>
      </c>
      <c r="G1192" s="5">
        <v>11253253</v>
      </c>
      <c r="H1192" s="9">
        <v>0</v>
      </c>
      <c r="I1192" s="5">
        <v>0</v>
      </c>
      <c r="J1192" s="5">
        <f t="shared" si="54"/>
        <v>11253253</v>
      </c>
      <c r="K1192" s="5">
        <v>0</v>
      </c>
      <c r="L1192" s="5">
        <v>1665015.4727459019</v>
      </c>
      <c r="M1192" s="5">
        <v>0</v>
      </c>
      <c r="N1192" s="5">
        <v>387</v>
      </c>
      <c r="O1192" s="5">
        <v>0</v>
      </c>
      <c r="P1192" s="5">
        <v>0</v>
      </c>
      <c r="Q1192" s="5">
        <v>0</v>
      </c>
      <c r="R1192" s="5">
        <v>0</v>
      </c>
      <c r="S1192" s="5">
        <v>0</v>
      </c>
      <c r="T1192" s="5">
        <v>0</v>
      </c>
      <c r="U1192" s="5">
        <v>-1350007.64</v>
      </c>
      <c r="V1192" s="5">
        <v>0</v>
      </c>
      <c r="W1192" s="5"/>
      <c r="X1192" s="5">
        <f t="shared" si="55"/>
        <v>11568647.832745902</v>
      </c>
      <c r="Y1192" s="5">
        <v>1980649.0719999999</v>
      </c>
      <c r="Z1192" s="15">
        <f t="shared" si="56"/>
        <v>9587998.7607459016</v>
      </c>
      <c r="AA1192" s="5">
        <v>0</v>
      </c>
      <c r="AB1192" s="26">
        <v>0</v>
      </c>
      <c r="AC1192" s="5">
        <v>0</v>
      </c>
      <c r="AD1192" s="26">
        <v>0</v>
      </c>
    </row>
    <row r="1193" spans="1:30" ht="33" x14ac:dyDescent="0.3">
      <c r="A1193" s="3" t="s">
        <v>2412</v>
      </c>
      <c r="B1193" s="4" t="s">
        <v>2270</v>
      </c>
      <c r="C1193" s="5" t="s">
        <v>10</v>
      </c>
      <c r="D1193" s="5" t="s">
        <v>11</v>
      </c>
      <c r="E1193" s="5" t="s">
        <v>39</v>
      </c>
      <c r="F1193" s="5" t="s">
        <v>40</v>
      </c>
      <c r="G1193" s="5">
        <v>0</v>
      </c>
      <c r="H1193" s="9">
        <v>0</v>
      </c>
      <c r="I1193" s="5">
        <v>0</v>
      </c>
      <c r="J1193" s="5">
        <f t="shared" si="54"/>
        <v>0</v>
      </c>
      <c r="K1193" s="5">
        <v>0</v>
      </c>
      <c r="L1193" s="5">
        <v>0</v>
      </c>
      <c r="M1193" s="5">
        <v>0</v>
      </c>
      <c r="N1193" s="5">
        <v>0</v>
      </c>
      <c r="O1193" s="5">
        <v>0</v>
      </c>
      <c r="P1193" s="5">
        <v>0</v>
      </c>
      <c r="Q1193" s="5">
        <v>0</v>
      </c>
      <c r="R1193" s="5">
        <v>0</v>
      </c>
      <c r="S1193" s="5">
        <v>0</v>
      </c>
      <c r="T1193" s="5">
        <v>0</v>
      </c>
      <c r="U1193" s="5">
        <v>0</v>
      </c>
      <c r="V1193" s="5">
        <v>0</v>
      </c>
      <c r="W1193" s="5"/>
      <c r="X1193" s="5">
        <f t="shared" si="55"/>
        <v>0</v>
      </c>
      <c r="Y1193" s="5">
        <v>0</v>
      </c>
      <c r="Z1193" s="15">
        <f t="shared" si="56"/>
        <v>0</v>
      </c>
      <c r="AA1193" s="5">
        <v>0</v>
      </c>
      <c r="AB1193" s="26">
        <v>0</v>
      </c>
      <c r="AC1193" s="5">
        <v>0</v>
      </c>
      <c r="AD1193" s="26">
        <v>0</v>
      </c>
    </row>
    <row r="1194" spans="1:30" ht="33" x14ac:dyDescent="0.3">
      <c r="A1194" s="3" t="s">
        <v>2412</v>
      </c>
      <c r="B1194" s="4" t="s">
        <v>2270</v>
      </c>
      <c r="C1194" s="5" t="s">
        <v>10</v>
      </c>
      <c r="D1194" s="5" t="s">
        <v>11</v>
      </c>
      <c r="E1194" s="5" t="s">
        <v>41</v>
      </c>
      <c r="F1194" s="5" t="s">
        <v>42</v>
      </c>
      <c r="G1194" s="5">
        <v>0</v>
      </c>
      <c r="H1194" s="9">
        <v>0</v>
      </c>
      <c r="I1194" s="5">
        <v>0</v>
      </c>
      <c r="J1194" s="5">
        <f t="shared" si="54"/>
        <v>0</v>
      </c>
      <c r="K1194" s="5">
        <v>0</v>
      </c>
      <c r="L1194" s="5">
        <v>0</v>
      </c>
      <c r="M1194" s="5">
        <v>0</v>
      </c>
      <c r="N1194" s="5">
        <v>0</v>
      </c>
      <c r="O1194" s="5">
        <v>0</v>
      </c>
      <c r="P1194" s="5">
        <v>0</v>
      </c>
      <c r="Q1194" s="5">
        <v>0</v>
      </c>
      <c r="R1194" s="5">
        <v>0</v>
      </c>
      <c r="S1194" s="5">
        <v>0</v>
      </c>
      <c r="T1194" s="5">
        <v>0</v>
      </c>
      <c r="U1194" s="5">
        <v>0</v>
      </c>
      <c r="V1194" s="5">
        <v>0</v>
      </c>
      <c r="W1194" s="5"/>
      <c r="X1194" s="5">
        <f t="shared" si="55"/>
        <v>0</v>
      </c>
      <c r="Y1194" s="5">
        <v>0</v>
      </c>
      <c r="Z1194" s="15">
        <f t="shared" si="56"/>
        <v>0</v>
      </c>
      <c r="AA1194" s="5">
        <v>0</v>
      </c>
      <c r="AB1194" s="26">
        <v>0</v>
      </c>
      <c r="AC1194" s="5">
        <v>0</v>
      </c>
      <c r="AD1194" s="26">
        <v>0</v>
      </c>
    </row>
    <row r="1195" spans="1:30" ht="33" x14ac:dyDescent="0.3">
      <c r="A1195" s="3" t="s">
        <v>2412</v>
      </c>
      <c r="B1195" s="4" t="s">
        <v>2270</v>
      </c>
      <c r="C1195" s="5" t="s">
        <v>10</v>
      </c>
      <c r="D1195" s="5" t="s">
        <v>11</v>
      </c>
      <c r="E1195" s="5" t="s">
        <v>43</v>
      </c>
      <c r="F1195" s="5" t="s">
        <v>44</v>
      </c>
      <c r="G1195" s="5">
        <v>0</v>
      </c>
      <c r="H1195" s="9">
        <v>0</v>
      </c>
      <c r="I1195" s="5">
        <v>0</v>
      </c>
      <c r="J1195" s="5">
        <f t="shared" si="54"/>
        <v>0</v>
      </c>
      <c r="K1195" s="5">
        <v>0</v>
      </c>
      <c r="L1195" s="5">
        <v>0</v>
      </c>
      <c r="M1195" s="5">
        <v>0</v>
      </c>
      <c r="N1195" s="5">
        <v>0</v>
      </c>
      <c r="O1195" s="5">
        <v>0</v>
      </c>
      <c r="P1195" s="5">
        <v>0</v>
      </c>
      <c r="Q1195" s="5">
        <v>0</v>
      </c>
      <c r="R1195" s="5">
        <v>0</v>
      </c>
      <c r="S1195" s="5">
        <v>0</v>
      </c>
      <c r="T1195" s="5">
        <v>0</v>
      </c>
      <c r="U1195" s="5">
        <v>0</v>
      </c>
      <c r="V1195" s="5">
        <v>0</v>
      </c>
      <c r="W1195" s="5"/>
      <c r="X1195" s="5">
        <f t="shared" si="55"/>
        <v>0</v>
      </c>
      <c r="Y1195" s="5">
        <v>0</v>
      </c>
      <c r="Z1195" s="15">
        <f t="shared" si="56"/>
        <v>0</v>
      </c>
      <c r="AA1195" s="5">
        <v>0</v>
      </c>
      <c r="AB1195" s="26">
        <v>0</v>
      </c>
      <c r="AC1195" s="5">
        <v>0</v>
      </c>
      <c r="AD1195" s="26">
        <v>0</v>
      </c>
    </row>
    <row r="1196" spans="1:30" ht="33" x14ac:dyDescent="0.3">
      <c r="A1196" s="3" t="s">
        <v>2412</v>
      </c>
      <c r="B1196" s="4" t="s">
        <v>2270</v>
      </c>
      <c r="C1196" s="5" t="s">
        <v>10</v>
      </c>
      <c r="D1196" s="5" t="s">
        <v>11</v>
      </c>
      <c r="E1196" s="5" t="s">
        <v>45</v>
      </c>
      <c r="F1196" s="5" t="s">
        <v>46</v>
      </c>
      <c r="G1196" s="5">
        <v>45598095</v>
      </c>
      <c r="H1196" s="9">
        <v>0</v>
      </c>
      <c r="I1196" s="5">
        <v>0</v>
      </c>
      <c r="J1196" s="5">
        <f t="shared" si="54"/>
        <v>45598095</v>
      </c>
      <c r="K1196" s="5">
        <v>0</v>
      </c>
      <c r="L1196" s="5">
        <v>12979907.698895643</v>
      </c>
      <c r="M1196" s="5">
        <v>0</v>
      </c>
      <c r="N1196" s="5">
        <v>1569</v>
      </c>
      <c r="O1196" s="5">
        <v>0</v>
      </c>
      <c r="P1196" s="5">
        <v>0</v>
      </c>
      <c r="Q1196" s="5">
        <v>0</v>
      </c>
      <c r="R1196" s="5">
        <v>0</v>
      </c>
      <c r="S1196" s="5">
        <v>0</v>
      </c>
      <c r="T1196" s="5">
        <v>0</v>
      </c>
      <c r="U1196" s="5">
        <v>-5470220.6299999999</v>
      </c>
      <c r="V1196" s="5">
        <v>0</v>
      </c>
      <c r="W1196" s="5"/>
      <c r="X1196" s="5">
        <f t="shared" si="55"/>
        <v>53109351.068895638</v>
      </c>
      <c r="Y1196" s="5">
        <v>8025574.8739999998</v>
      </c>
      <c r="Z1196" s="15">
        <f t="shared" si="56"/>
        <v>45083776.19489564</v>
      </c>
      <c r="AA1196" s="5">
        <v>0</v>
      </c>
      <c r="AB1196" s="26">
        <v>0</v>
      </c>
      <c r="AC1196" s="5">
        <v>0</v>
      </c>
      <c r="AD1196" s="26">
        <v>0</v>
      </c>
    </row>
    <row r="1197" spans="1:30" ht="33" x14ac:dyDescent="0.3">
      <c r="A1197" s="3" t="s">
        <v>2412</v>
      </c>
      <c r="B1197" s="4" t="s">
        <v>2270</v>
      </c>
      <c r="C1197" s="5" t="s">
        <v>10</v>
      </c>
      <c r="D1197" s="5" t="s">
        <v>11</v>
      </c>
      <c r="E1197" s="5" t="s">
        <v>47</v>
      </c>
      <c r="F1197" s="5" t="s">
        <v>48</v>
      </c>
      <c r="G1197" s="5">
        <v>28293</v>
      </c>
      <c r="H1197" s="9">
        <v>0</v>
      </c>
      <c r="I1197" s="5">
        <v>0</v>
      </c>
      <c r="J1197" s="5">
        <f t="shared" si="54"/>
        <v>28293</v>
      </c>
      <c r="K1197" s="5">
        <v>0</v>
      </c>
      <c r="L1197" s="5">
        <v>0</v>
      </c>
      <c r="M1197" s="5">
        <v>0</v>
      </c>
      <c r="N1197" s="5">
        <v>1</v>
      </c>
      <c r="O1197" s="5">
        <v>0</v>
      </c>
      <c r="P1197" s="5">
        <v>0</v>
      </c>
      <c r="Q1197" s="5">
        <v>0</v>
      </c>
      <c r="R1197" s="5">
        <v>0</v>
      </c>
      <c r="S1197" s="5">
        <v>0</v>
      </c>
      <c r="T1197" s="5">
        <v>0</v>
      </c>
      <c r="U1197" s="5">
        <v>0</v>
      </c>
      <c r="V1197" s="5">
        <v>0</v>
      </c>
      <c r="W1197" s="5"/>
      <c r="X1197" s="5">
        <f t="shared" si="55"/>
        <v>28294</v>
      </c>
      <c r="Y1197" s="5">
        <v>0</v>
      </c>
      <c r="Z1197" s="15">
        <f t="shared" si="56"/>
        <v>28294</v>
      </c>
      <c r="AA1197" s="5">
        <v>0</v>
      </c>
      <c r="AB1197" s="26">
        <v>0</v>
      </c>
      <c r="AC1197" s="5">
        <v>0</v>
      </c>
      <c r="AD1197" s="26">
        <v>0</v>
      </c>
    </row>
    <row r="1198" spans="1:30" ht="33" x14ac:dyDescent="0.3">
      <c r="A1198" s="3" t="s">
        <v>2412</v>
      </c>
      <c r="B1198" s="4" t="s">
        <v>2270</v>
      </c>
      <c r="C1198" s="5" t="s">
        <v>10</v>
      </c>
      <c r="D1198" s="5" t="s">
        <v>11</v>
      </c>
      <c r="E1198" s="5" t="s">
        <v>49</v>
      </c>
      <c r="F1198" s="5" t="s">
        <v>50</v>
      </c>
      <c r="G1198" s="5">
        <v>1960414</v>
      </c>
      <c r="H1198" s="9">
        <v>0</v>
      </c>
      <c r="I1198" s="5">
        <v>0</v>
      </c>
      <c r="J1198" s="5">
        <f t="shared" si="54"/>
        <v>1960414</v>
      </c>
      <c r="K1198" s="5">
        <v>0</v>
      </c>
      <c r="L1198" s="5">
        <v>1032583.17</v>
      </c>
      <c r="M1198" s="5">
        <v>0</v>
      </c>
      <c r="N1198" s="5">
        <v>67</v>
      </c>
      <c r="O1198" s="5">
        <v>0</v>
      </c>
      <c r="P1198" s="5">
        <v>0</v>
      </c>
      <c r="Q1198" s="5">
        <v>10690442.67</v>
      </c>
      <c r="R1198" s="5">
        <v>0</v>
      </c>
      <c r="S1198" s="5">
        <v>0</v>
      </c>
      <c r="T1198" s="5">
        <v>0</v>
      </c>
      <c r="U1198" s="5">
        <v>0</v>
      </c>
      <c r="V1198" s="5">
        <v>0</v>
      </c>
      <c r="W1198" s="5"/>
      <c r="X1198" s="5">
        <f t="shared" si="55"/>
        <v>13683506.84</v>
      </c>
      <c r="Y1198" s="5">
        <v>0</v>
      </c>
      <c r="Z1198" s="15">
        <f t="shared" si="56"/>
        <v>13683506.84</v>
      </c>
      <c r="AA1198" s="5">
        <v>0</v>
      </c>
      <c r="AB1198" s="26">
        <v>0</v>
      </c>
      <c r="AC1198" s="5">
        <v>0</v>
      </c>
      <c r="AD1198" s="26">
        <v>0</v>
      </c>
    </row>
    <row r="1199" spans="1:30" ht="33" x14ac:dyDescent="0.3">
      <c r="A1199" s="3" t="s">
        <v>2412</v>
      </c>
      <c r="B1199" s="4" t="s">
        <v>2270</v>
      </c>
      <c r="C1199" s="5" t="s">
        <v>10</v>
      </c>
      <c r="D1199" s="5" t="s">
        <v>11</v>
      </c>
      <c r="E1199" s="5" t="s">
        <v>51</v>
      </c>
      <c r="F1199" s="5" t="s">
        <v>52</v>
      </c>
      <c r="G1199" s="5">
        <v>0</v>
      </c>
      <c r="H1199" s="9">
        <v>0</v>
      </c>
      <c r="I1199" s="5">
        <v>0</v>
      </c>
      <c r="J1199" s="5">
        <f t="shared" si="54"/>
        <v>0</v>
      </c>
      <c r="K1199" s="5">
        <v>0</v>
      </c>
      <c r="L1199" s="5">
        <v>0</v>
      </c>
      <c r="M1199" s="5">
        <v>0</v>
      </c>
      <c r="N1199" s="5">
        <v>0</v>
      </c>
      <c r="O1199" s="5">
        <v>0</v>
      </c>
      <c r="P1199" s="5">
        <v>0</v>
      </c>
      <c r="Q1199" s="5">
        <v>0</v>
      </c>
      <c r="R1199" s="5">
        <v>0</v>
      </c>
      <c r="S1199" s="5">
        <v>0</v>
      </c>
      <c r="T1199" s="5">
        <v>0</v>
      </c>
      <c r="U1199" s="5">
        <v>0</v>
      </c>
      <c r="V1199" s="5">
        <v>0</v>
      </c>
      <c r="W1199" s="5"/>
      <c r="X1199" s="5">
        <f t="shared" si="55"/>
        <v>0</v>
      </c>
      <c r="Y1199" s="5">
        <v>0</v>
      </c>
      <c r="Z1199" s="15">
        <f t="shared" si="56"/>
        <v>0</v>
      </c>
      <c r="AA1199" s="5">
        <v>0</v>
      </c>
      <c r="AB1199" s="26">
        <v>0</v>
      </c>
      <c r="AC1199" s="5">
        <v>0</v>
      </c>
      <c r="AD1199" s="26">
        <v>0</v>
      </c>
    </row>
    <row r="1200" spans="1:30" ht="33" x14ac:dyDescent="0.3">
      <c r="A1200" s="3" t="s">
        <v>2412</v>
      </c>
      <c r="B1200" s="4" t="s">
        <v>2270</v>
      </c>
      <c r="C1200" s="5" t="s">
        <v>10</v>
      </c>
      <c r="D1200" s="5" t="s">
        <v>11</v>
      </c>
      <c r="E1200" s="5" t="s">
        <v>53</v>
      </c>
      <c r="F1200" s="5" t="s">
        <v>54</v>
      </c>
      <c r="G1200" s="5">
        <v>0</v>
      </c>
      <c r="H1200" s="9">
        <v>0</v>
      </c>
      <c r="I1200" s="5">
        <v>0</v>
      </c>
      <c r="J1200" s="5">
        <f t="shared" si="54"/>
        <v>0</v>
      </c>
      <c r="K1200" s="5">
        <v>0</v>
      </c>
      <c r="L1200" s="5">
        <v>0</v>
      </c>
      <c r="M1200" s="5">
        <v>0</v>
      </c>
      <c r="N1200" s="5">
        <v>0</v>
      </c>
      <c r="O1200" s="5">
        <v>0</v>
      </c>
      <c r="P1200" s="5">
        <v>0</v>
      </c>
      <c r="Q1200" s="5">
        <v>0</v>
      </c>
      <c r="R1200" s="5">
        <v>0</v>
      </c>
      <c r="S1200" s="5">
        <v>0</v>
      </c>
      <c r="T1200" s="5">
        <v>0</v>
      </c>
      <c r="U1200" s="5">
        <v>0</v>
      </c>
      <c r="V1200" s="5">
        <v>0</v>
      </c>
      <c r="W1200" s="5"/>
      <c r="X1200" s="5">
        <f t="shared" si="55"/>
        <v>0</v>
      </c>
      <c r="Y1200" s="5">
        <v>0</v>
      </c>
      <c r="Z1200" s="15">
        <f t="shared" si="56"/>
        <v>0</v>
      </c>
      <c r="AA1200" s="5">
        <v>0</v>
      </c>
      <c r="AB1200" s="26">
        <v>0</v>
      </c>
      <c r="AC1200" s="5">
        <v>0</v>
      </c>
      <c r="AD1200" s="26">
        <v>0</v>
      </c>
    </row>
    <row r="1201" spans="1:30" ht="33" x14ac:dyDescent="0.3">
      <c r="A1201" s="3" t="s">
        <v>2412</v>
      </c>
      <c r="B1201" s="4" t="s">
        <v>2270</v>
      </c>
      <c r="C1201" s="5" t="s">
        <v>10</v>
      </c>
      <c r="D1201" s="5" t="s">
        <v>11</v>
      </c>
      <c r="E1201" s="5" t="s">
        <v>55</v>
      </c>
      <c r="F1201" s="5" t="s">
        <v>56</v>
      </c>
      <c r="G1201" s="5">
        <v>0</v>
      </c>
      <c r="H1201" s="9">
        <v>0</v>
      </c>
      <c r="I1201" s="5">
        <v>0</v>
      </c>
      <c r="J1201" s="5">
        <f t="shared" si="54"/>
        <v>0</v>
      </c>
      <c r="K1201" s="5">
        <v>0</v>
      </c>
      <c r="L1201" s="5">
        <v>0</v>
      </c>
      <c r="M1201" s="5">
        <v>0</v>
      </c>
      <c r="N1201" s="5">
        <v>0</v>
      </c>
      <c r="O1201" s="5">
        <v>0</v>
      </c>
      <c r="P1201" s="5">
        <v>0</v>
      </c>
      <c r="Q1201" s="5">
        <v>0</v>
      </c>
      <c r="R1201" s="5">
        <v>0</v>
      </c>
      <c r="S1201" s="5">
        <v>0</v>
      </c>
      <c r="T1201" s="5">
        <v>0</v>
      </c>
      <c r="U1201" s="5">
        <v>0</v>
      </c>
      <c r="V1201" s="5">
        <v>0</v>
      </c>
      <c r="W1201" s="5"/>
      <c r="X1201" s="5">
        <f t="shared" si="55"/>
        <v>0</v>
      </c>
      <c r="Y1201" s="5">
        <v>0</v>
      </c>
      <c r="Z1201" s="15">
        <f t="shared" si="56"/>
        <v>0</v>
      </c>
      <c r="AA1201" s="5">
        <v>0</v>
      </c>
      <c r="AB1201" s="26">
        <v>0</v>
      </c>
      <c r="AC1201" s="5">
        <v>0</v>
      </c>
      <c r="AD1201" s="26">
        <v>0</v>
      </c>
    </row>
    <row r="1202" spans="1:30" ht="33" x14ac:dyDescent="0.3">
      <c r="A1202" s="3" t="s">
        <v>2412</v>
      </c>
      <c r="B1202" s="4" t="s">
        <v>2270</v>
      </c>
      <c r="C1202" s="5" t="s">
        <v>10</v>
      </c>
      <c r="D1202" s="5" t="s">
        <v>11</v>
      </c>
      <c r="E1202" s="5" t="s">
        <v>57</v>
      </c>
      <c r="F1202" s="5" t="s">
        <v>58</v>
      </c>
      <c r="G1202" s="5">
        <v>138922664</v>
      </c>
      <c r="H1202" s="9">
        <v>0</v>
      </c>
      <c r="I1202" s="5">
        <v>0</v>
      </c>
      <c r="J1202" s="5">
        <f t="shared" si="54"/>
        <v>138922664</v>
      </c>
      <c r="K1202" s="5">
        <v>0</v>
      </c>
      <c r="L1202" s="5">
        <v>68645526.4171817</v>
      </c>
      <c r="M1202" s="5">
        <v>0</v>
      </c>
      <c r="N1202" s="5">
        <v>4780</v>
      </c>
      <c r="O1202" s="5">
        <v>0</v>
      </c>
      <c r="P1202" s="5">
        <v>0</v>
      </c>
      <c r="Q1202" s="5">
        <v>0</v>
      </c>
      <c r="R1202" s="5">
        <v>0</v>
      </c>
      <c r="S1202" s="5">
        <v>0</v>
      </c>
      <c r="T1202" s="5">
        <v>0</v>
      </c>
      <c r="U1202" s="5">
        <v>-16665994.970000001</v>
      </c>
      <c r="V1202" s="5">
        <v>0</v>
      </c>
      <c r="W1202" s="5"/>
      <c r="X1202" s="5">
        <f t="shared" si="55"/>
        <v>190906975.4471817</v>
      </c>
      <c r="Y1202" s="5">
        <v>24451333.806000002</v>
      </c>
      <c r="Z1202" s="15">
        <f t="shared" si="56"/>
        <v>166455641.64118171</v>
      </c>
      <c r="AA1202" s="5">
        <v>86222969</v>
      </c>
      <c r="AB1202" s="26">
        <v>0.51799367176671374</v>
      </c>
      <c r="AC1202" s="5">
        <v>68849278</v>
      </c>
      <c r="AD1202" s="26">
        <v>0.41361937223139722</v>
      </c>
    </row>
    <row r="1203" spans="1:30" ht="33" x14ac:dyDescent="0.3">
      <c r="A1203" s="3" t="s">
        <v>2412</v>
      </c>
      <c r="B1203" s="4" t="s">
        <v>2270</v>
      </c>
      <c r="C1203" s="5" t="s">
        <v>10</v>
      </c>
      <c r="D1203" s="5" t="s">
        <v>11</v>
      </c>
      <c r="E1203" s="5" t="s">
        <v>59</v>
      </c>
      <c r="F1203" s="5" t="s">
        <v>60</v>
      </c>
      <c r="G1203" s="5">
        <v>5045238273</v>
      </c>
      <c r="H1203" s="9">
        <v>0</v>
      </c>
      <c r="I1203" s="5">
        <v>0</v>
      </c>
      <c r="J1203" s="5">
        <f t="shared" si="54"/>
        <v>5045238273</v>
      </c>
      <c r="K1203" s="5">
        <v>0</v>
      </c>
      <c r="L1203" s="5">
        <v>1426177659.988338</v>
      </c>
      <c r="M1203" s="5">
        <v>0</v>
      </c>
      <c r="N1203" s="5">
        <v>173600</v>
      </c>
      <c r="O1203" s="5">
        <v>0</v>
      </c>
      <c r="P1203" s="5">
        <v>0</v>
      </c>
      <c r="Q1203" s="5">
        <v>0</v>
      </c>
      <c r="R1203" s="5">
        <v>0</v>
      </c>
      <c r="S1203" s="5">
        <v>0</v>
      </c>
      <c r="T1203" s="5">
        <v>0</v>
      </c>
      <c r="U1203" s="5">
        <v>0</v>
      </c>
      <c r="V1203" s="5">
        <v>0</v>
      </c>
      <c r="W1203" s="5"/>
      <c r="X1203" s="5">
        <f t="shared" si="55"/>
        <v>6471589532.9883385</v>
      </c>
      <c r="Y1203" s="5">
        <v>0</v>
      </c>
      <c r="Z1203" s="15">
        <f t="shared" si="56"/>
        <v>6471589532.9883385</v>
      </c>
      <c r="AA1203" s="5">
        <v>4400000000</v>
      </c>
      <c r="AB1203" s="26">
        <v>0.67989478899602651</v>
      </c>
      <c r="AC1203" s="5">
        <v>3696072123</v>
      </c>
      <c r="AD1203" s="26">
        <v>0.57112276731390466</v>
      </c>
    </row>
    <row r="1204" spans="1:30" ht="33" x14ac:dyDescent="0.3">
      <c r="A1204" s="3" t="s">
        <v>2412</v>
      </c>
      <c r="B1204" s="4" t="s">
        <v>2270</v>
      </c>
      <c r="C1204" s="5" t="s">
        <v>10</v>
      </c>
      <c r="D1204" s="5" t="s">
        <v>11</v>
      </c>
      <c r="E1204" s="5" t="s">
        <v>61</v>
      </c>
      <c r="F1204" s="5" t="s">
        <v>62</v>
      </c>
      <c r="G1204" s="5">
        <v>378984735</v>
      </c>
      <c r="H1204" s="9">
        <v>0</v>
      </c>
      <c r="I1204" s="5">
        <v>0</v>
      </c>
      <c r="J1204" s="5">
        <f t="shared" si="54"/>
        <v>378984735</v>
      </c>
      <c r="K1204" s="5">
        <v>0</v>
      </c>
      <c r="L1204" s="5">
        <v>140331996.30999997</v>
      </c>
      <c r="M1204" s="5">
        <v>0</v>
      </c>
      <c r="N1204" s="5">
        <v>13040</v>
      </c>
      <c r="O1204" s="5">
        <v>0</v>
      </c>
      <c r="P1204" s="5">
        <v>0</v>
      </c>
      <c r="Q1204" s="5">
        <v>112.77</v>
      </c>
      <c r="R1204" s="5">
        <v>0</v>
      </c>
      <c r="S1204" s="5">
        <v>0</v>
      </c>
      <c r="T1204" s="5">
        <v>0</v>
      </c>
      <c r="U1204" s="5">
        <v>0</v>
      </c>
      <c r="V1204" s="5">
        <v>0</v>
      </c>
      <c r="W1204" s="5"/>
      <c r="X1204" s="5">
        <f t="shared" si="55"/>
        <v>519329884.07999992</v>
      </c>
      <c r="Y1204" s="5">
        <v>75796947</v>
      </c>
      <c r="Z1204" s="15">
        <f t="shared" si="56"/>
        <v>443532937.07999992</v>
      </c>
      <c r="AA1204" s="5">
        <v>327388092</v>
      </c>
      <c r="AB1204" s="26">
        <v>0.738137046045239</v>
      </c>
      <c r="AC1204" s="5">
        <v>327388092</v>
      </c>
      <c r="AD1204" s="26">
        <v>0.738137046045239</v>
      </c>
    </row>
    <row r="1205" spans="1:30" ht="33" x14ac:dyDescent="0.3">
      <c r="A1205" s="3" t="s">
        <v>2412</v>
      </c>
      <c r="B1205" s="4" t="s">
        <v>2270</v>
      </c>
      <c r="C1205" s="5" t="s">
        <v>10</v>
      </c>
      <c r="D1205" s="5" t="s">
        <v>11</v>
      </c>
      <c r="E1205" s="5" t="s">
        <v>63</v>
      </c>
      <c r="F1205" s="5" t="s">
        <v>64</v>
      </c>
      <c r="G1205" s="5">
        <v>1460935</v>
      </c>
      <c r="H1205" s="9">
        <v>0</v>
      </c>
      <c r="I1205" s="5">
        <v>0</v>
      </c>
      <c r="J1205" s="5">
        <f t="shared" si="54"/>
        <v>1460935</v>
      </c>
      <c r="K1205" s="5">
        <v>0</v>
      </c>
      <c r="L1205" s="5">
        <v>0</v>
      </c>
      <c r="M1205" s="5">
        <v>0</v>
      </c>
      <c r="N1205" s="5">
        <v>50</v>
      </c>
      <c r="O1205" s="5">
        <v>0</v>
      </c>
      <c r="P1205" s="5">
        <v>0</v>
      </c>
      <c r="Q1205" s="5">
        <v>0</v>
      </c>
      <c r="R1205" s="5">
        <v>0</v>
      </c>
      <c r="S1205" s="5">
        <v>0</v>
      </c>
      <c r="T1205" s="5">
        <v>0</v>
      </c>
      <c r="U1205" s="5">
        <v>-175262.51</v>
      </c>
      <c r="V1205" s="5">
        <v>0</v>
      </c>
      <c r="W1205" s="5"/>
      <c r="X1205" s="5">
        <f t="shared" si="55"/>
        <v>1285722.49</v>
      </c>
      <c r="Y1205" s="5">
        <v>257134.49800000002</v>
      </c>
      <c r="Z1205" s="15">
        <f t="shared" si="56"/>
        <v>1028587.992</v>
      </c>
      <c r="AA1205" s="5">
        <v>0</v>
      </c>
      <c r="AB1205" s="26">
        <v>0</v>
      </c>
      <c r="AC1205" s="5">
        <v>0</v>
      </c>
      <c r="AD1205" s="26">
        <v>0</v>
      </c>
    </row>
    <row r="1206" spans="1:30" ht="33" x14ac:dyDescent="0.3">
      <c r="A1206" s="3" t="s">
        <v>2412</v>
      </c>
      <c r="B1206" s="4" t="s">
        <v>2270</v>
      </c>
      <c r="C1206" s="5" t="s">
        <v>10</v>
      </c>
      <c r="D1206" s="5" t="s">
        <v>11</v>
      </c>
      <c r="E1206" s="5" t="s">
        <v>65</v>
      </c>
      <c r="F1206" s="5" t="s">
        <v>66</v>
      </c>
      <c r="G1206" s="5">
        <v>303684</v>
      </c>
      <c r="H1206" s="9">
        <v>0</v>
      </c>
      <c r="I1206" s="5">
        <v>0</v>
      </c>
      <c r="J1206" s="5">
        <f t="shared" si="54"/>
        <v>303684</v>
      </c>
      <c r="K1206" s="5">
        <v>0</v>
      </c>
      <c r="L1206" s="5">
        <v>0</v>
      </c>
      <c r="M1206" s="5">
        <v>0</v>
      </c>
      <c r="N1206" s="5">
        <v>10</v>
      </c>
      <c r="O1206" s="5">
        <v>0</v>
      </c>
      <c r="P1206" s="5">
        <v>0</v>
      </c>
      <c r="Q1206" s="5">
        <v>172128.7</v>
      </c>
      <c r="R1206" s="5">
        <v>0</v>
      </c>
      <c r="S1206" s="5">
        <v>0</v>
      </c>
      <c r="T1206" s="5">
        <v>0</v>
      </c>
      <c r="U1206" s="5">
        <v>0</v>
      </c>
      <c r="V1206" s="5">
        <v>0</v>
      </c>
      <c r="W1206" s="5"/>
      <c r="X1206" s="5">
        <f t="shared" si="55"/>
        <v>475822.7</v>
      </c>
      <c r="Y1206" s="5">
        <v>60736.800000000003</v>
      </c>
      <c r="Z1206" s="15">
        <f t="shared" si="56"/>
        <v>415085.9</v>
      </c>
      <c r="AA1206" s="5">
        <v>0</v>
      </c>
      <c r="AB1206" s="26">
        <v>0</v>
      </c>
      <c r="AC1206" s="5">
        <v>0</v>
      </c>
      <c r="AD1206" s="26">
        <v>0</v>
      </c>
    </row>
    <row r="1207" spans="1:30" ht="33" x14ac:dyDescent="0.3">
      <c r="A1207" s="3" t="s">
        <v>2412</v>
      </c>
      <c r="B1207" s="4" t="s">
        <v>2270</v>
      </c>
      <c r="C1207" s="5" t="s">
        <v>10</v>
      </c>
      <c r="D1207" s="5" t="s">
        <v>11</v>
      </c>
      <c r="E1207" s="5" t="s">
        <v>67</v>
      </c>
      <c r="F1207" s="5" t="s">
        <v>68</v>
      </c>
      <c r="G1207" s="5">
        <v>40943</v>
      </c>
      <c r="H1207" s="9">
        <v>0</v>
      </c>
      <c r="I1207" s="5">
        <v>0</v>
      </c>
      <c r="J1207" s="5">
        <f t="shared" si="54"/>
        <v>40943</v>
      </c>
      <c r="K1207" s="5">
        <v>0</v>
      </c>
      <c r="L1207" s="5">
        <v>0</v>
      </c>
      <c r="M1207" s="5">
        <v>0</v>
      </c>
      <c r="N1207" s="5">
        <v>1</v>
      </c>
      <c r="O1207" s="5">
        <v>0</v>
      </c>
      <c r="P1207" s="5">
        <v>0</v>
      </c>
      <c r="Q1207" s="5">
        <v>0</v>
      </c>
      <c r="R1207" s="5">
        <v>0</v>
      </c>
      <c r="S1207" s="5">
        <v>0</v>
      </c>
      <c r="T1207" s="5">
        <v>0</v>
      </c>
      <c r="U1207" s="5">
        <v>-4911.7700000000004</v>
      </c>
      <c r="V1207" s="5">
        <v>0</v>
      </c>
      <c r="W1207" s="5"/>
      <c r="X1207" s="5">
        <f t="shared" si="55"/>
        <v>36032.229999999996</v>
      </c>
      <c r="Y1207" s="5">
        <v>7206.2459999999992</v>
      </c>
      <c r="Z1207" s="15">
        <f t="shared" si="56"/>
        <v>28825.983999999997</v>
      </c>
      <c r="AA1207" s="5">
        <v>0</v>
      </c>
      <c r="AB1207" s="26">
        <v>0</v>
      </c>
      <c r="AC1207" s="5">
        <v>0</v>
      </c>
      <c r="AD1207" s="26">
        <v>0</v>
      </c>
    </row>
    <row r="1208" spans="1:30" ht="33" x14ac:dyDescent="0.3">
      <c r="A1208" s="3" t="s">
        <v>2412</v>
      </c>
      <c r="B1208" s="4" t="s">
        <v>2270</v>
      </c>
      <c r="C1208" s="5" t="s">
        <v>10</v>
      </c>
      <c r="D1208" s="5" t="s">
        <v>11</v>
      </c>
      <c r="E1208" s="5" t="s">
        <v>69</v>
      </c>
      <c r="F1208" s="5" t="s">
        <v>70</v>
      </c>
      <c r="G1208" s="5">
        <v>53439696</v>
      </c>
      <c r="H1208" s="9">
        <v>0</v>
      </c>
      <c r="I1208" s="5">
        <v>0</v>
      </c>
      <c r="J1208" s="5">
        <f t="shared" si="54"/>
        <v>53439696</v>
      </c>
      <c r="K1208" s="5">
        <v>0</v>
      </c>
      <c r="L1208" s="5">
        <v>3015739.7056828123</v>
      </c>
      <c r="M1208" s="5">
        <v>0</v>
      </c>
      <c r="N1208" s="5">
        <v>1839</v>
      </c>
      <c r="O1208" s="5">
        <v>0</v>
      </c>
      <c r="P1208" s="5">
        <v>0</v>
      </c>
      <c r="Q1208" s="5">
        <v>0</v>
      </c>
      <c r="R1208" s="5">
        <v>0</v>
      </c>
      <c r="S1208" s="5">
        <v>0</v>
      </c>
      <c r="T1208" s="5">
        <v>0</v>
      </c>
      <c r="U1208" s="5">
        <v>0</v>
      </c>
      <c r="V1208" s="5">
        <v>0</v>
      </c>
      <c r="W1208" s="5"/>
      <c r="X1208" s="5">
        <f t="shared" si="55"/>
        <v>56457274.705682814</v>
      </c>
      <c r="Y1208" s="5">
        <v>0</v>
      </c>
      <c r="Z1208" s="15">
        <f t="shared" si="56"/>
        <v>56457274.705682814</v>
      </c>
      <c r="AA1208" s="5">
        <v>0</v>
      </c>
      <c r="AB1208" s="26">
        <v>0</v>
      </c>
      <c r="AC1208" s="5">
        <v>0</v>
      </c>
      <c r="AD1208" s="26">
        <v>0</v>
      </c>
    </row>
    <row r="1209" spans="1:30" ht="33" x14ac:dyDescent="0.3">
      <c r="A1209" s="3" t="s">
        <v>2412</v>
      </c>
      <c r="B1209" s="4" t="s">
        <v>2270</v>
      </c>
      <c r="C1209" s="5" t="s">
        <v>10</v>
      </c>
      <c r="D1209" s="5" t="s">
        <v>11</v>
      </c>
      <c r="E1209" s="5" t="s">
        <v>71</v>
      </c>
      <c r="F1209" s="5" t="s">
        <v>72</v>
      </c>
      <c r="G1209" s="5">
        <v>12380158</v>
      </c>
      <c r="H1209" s="9">
        <v>0</v>
      </c>
      <c r="I1209" s="5">
        <v>0</v>
      </c>
      <c r="J1209" s="5">
        <f t="shared" si="54"/>
        <v>12380158</v>
      </c>
      <c r="K1209" s="5">
        <v>0</v>
      </c>
      <c r="L1209" s="5">
        <v>5547091.4419872332</v>
      </c>
      <c r="M1209" s="5">
        <v>0</v>
      </c>
      <c r="N1209" s="5">
        <v>426</v>
      </c>
      <c r="O1209" s="5">
        <v>0</v>
      </c>
      <c r="P1209" s="5">
        <v>0</v>
      </c>
      <c r="Q1209" s="5">
        <v>0</v>
      </c>
      <c r="R1209" s="5">
        <v>0</v>
      </c>
      <c r="S1209" s="5">
        <v>0</v>
      </c>
      <c r="T1209" s="5">
        <v>0</v>
      </c>
      <c r="U1209" s="5">
        <v>0</v>
      </c>
      <c r="V1209" s="5">
        <v>0</v>
      </c>
      <c r="W1209" s="5"/>
      <c r="X1209" s="5">
        <f t="shared" si="55"/>
        <v>17927675.441987231</v>
      </c>
      <c r="Y1209" s="5">
        <v>2476031.6</v>
      </c>
      <c r="Z1209" s="15">
        <f t="shared" si="56"/>
        <v>15451643.841987232</v>
      </c>
      <c r="AA1209" s="5">
        <v>0</v>
      </c>
      <c r="AB1209" s="26">
        <v>0</v>
      </c>
      <c r="AC1209" s="5">
        <v>0</v>
      </c>
      <c r="AD1209" s="26">
        <v>0</v>
      </c>
    </row>
    <row r="1210" spans="1:30" ht="33" x14ac:dyDescent="0.3">
      <c r="A1210" s="3" t="s">
        <v>2412</v>
      </c>
      <c r="B1210" s="4" t="s">
        <v>2270</v>
      </c>
      <c r="C1210" s="5" t="s">
        <v>10</v>
      </c>
      <c r="D1210" s="5" t="s">
        <v>11</v>
      </c>
      <c r="E1210" s="5" t="s">
        <v>73</v>
      </c>
      <c r="F1210" s="5" t="s">
        <v>74</v>
      </c>
      <c r="G1210" s="5">
        <v>0</v>
      </c>
      <c r="H1210" s="9">
        <v>0</v>
      </c>
      <c r="I1210" s="5">
        <v>0</v>
      </c>
      <c r="J1210" s="5">
        <f t="shared" si="54"/>
        <v>0</v>
      </c>
      <c r="K1210" s="5">
        <v>0</v>
      </c>
      <c r="L1210" s="5">
        <v>0</v>
      </c>
      <c r="M1210" s="5">
        <v>0</v>
      </c>
      <c r="N1210" s="5">
        <v>0</v>
      </c>
      <c r="O1210" s="5">
        <v>0</v>
      </c>
      <c r="P1210" s="5">
        <v>0</v>
      </c>
      <c r="Q1210" s="5">
        <v>0</v>
      </c>
      <c r="R1210" s="5">
        <v>0</v>
      </c>
      <c r="S1210" s="5">
        <v>0</v>
      </c>
      <c r="T1210" s="5">
        <v>0</v>
      </c>
      <c r="U1210" s="5">
        <v>0</v>
      </c>
      <c r="V1210" s="5">
        <v>0</v>
      </c>
      <c r="W1210" s="5"/>
      <c r="X1210" s="5">
        <f t="shared" si="55"/>
        <v>0</v>
      </c>
      <c r="Y1210" s="5">
        <v>0</v>
      </c>
      <c r="Z1210" s="15">
        <f t="shared" si="56"/>
        <v>0</v>
      </c>
      <c r="AA1210" s="5">
        <v>0</v>
      </c>
      <c r="AB1210" s="26">
        <v>0</v>
      </c>
      <c r="AC1210" s="5">
        <v>0</v>
      </c>
      <c r="AD1210" s="26">
        <v>0</v>
      </c>
    </row>
    <row r="1211" spans="1:30" ht="33" x14ac:dyDescent="0.3">
      <c r="A1211" s="3" t="s">
        <v>2412</v>
      </c>
      <c r="B1211" s="4" t="s">
        <v>2270</v>
      </c>
      <c r="C1211" s="5" t="s">
        <v>10</v>
      </c>
      <c r="D1211" s="5" t="s">
        <v>11</v>
      </c>
      <c r="E1211" s="5" t="s">
        <v>75</v>
      </c>
      <c r="F1211" s="5" t="s">
        <v>76</v>
      </c>
      <c r="G1211" s="5">
        <v>122037</v>
      </c>
      <c r="H1211" s="9">
        <v>0</v>
      </c>
      <c r="I1211" s="5">
        <v>0</v>
      </c>
      <c r="J1211" s="5">
        <f t="shared" si="54"/>
        <v>122037</v>
      </c>
      <c r="K1211" s="5">
        <v>0</v>
      </c>
      <c r="L1211" s="5">
        <v>16787.900000000001</v>
      </c>
      <c r="M1211" s="5">
        <v>0</v>
      </c>
      <c r="N1211" s="5">
        <v>5</v>
      </c>
      <c r="O1211" s="5">
        <v>0</v>
      </c>
      <c r="P1211" s="5">
        <v>0</v>
      </c>
      <c r="Q1211" s="5">
        <v>0</v>
      </c>
      <c r="R1211" s="5">
        <v>0</v>
      </c>
      <c r="S1211" s="5">
        <v>0</v>
      </c>
      <c r="T1211" s="5">
        <v>0</v>
      </c>
      <c r="U1211" s="5">
        <v>0</v>
      </c>
      <c r="V1211" s="5">
        <v>0</v>
      </c>
      <c r="W1211" s="5"/>
      <c r="X1211" s="5">
        <f t="shared" si="55"/>
        <v>138829.9</v>
      </c>
      <c r="Y1211" s="5">
        <v>0</v>
      </c>
      <c r="Z1211" s="15">
        <f t="shared" si="56"/>
        <v>138829.9</v>
      </c>
      <c r="AA1211" s="5">
        <v>0</v>
      </c>
      <c r="AB1211" s="26">
        <v>0</v>
      </c>
      <c r="AC1211" s="5">
        <v>0</v>
      </c>
      <c r="AD1211" s="26">
        <v>0</v>
      </c>
    </row>
    <row r="1212" spans="1:30" ht="33" x14ac:dyDescent="0.3">
      <c r="A1212" s="3" t="s">
        <v>2412</v>
      </c>
      <c r="B1212" s="4" t="s">
        <v>2270</v>
      </c>
      <c r="C1212" s="5" t="s">
        <v>10</v>
      </c>
      <c r="D1212" s="5" t="s">
        <v>11</v>
      </c>
      <c r="E1212" s="5" t="s">
        <v>77</v>
      </c>
      <c r="F1212" s="5" t="s">
        <v>78</v>
      </c>
      <c r="G1212" s="5">
        <v>0</v>
      </c>
      <c r="H1212" s="9">
        <v>0</v>
      </c>
      <c r="I1212" s="5">
        <v>0</v>
      </c>
      <c r="J1212" s="5">
        <f t="shared" si="54"/>
        <v>0</v>
      </c>
      <c r="K1212" s="5">
        <v>0</v>
      </c>
      <c r="L1212" s="5">
        <v>0</v>
      </c>
      <c r="M1212" s="5">
        <v>0</v>
      </c>
      <c r="N1212" s="5">
        <v>0</v>
      </c>
      <c r="O1212" s="5">
        <v>0</v>
      </c>
      <c r="P1212" s="5">
        <v>0</v>
      </c>
      <c r="Q1212" s="5">
        <v>0</v>
      </c>
      <c r="R1212" s="5">
        <v>0</v>
      </c>
      <c r="S1212" s="5">
        <v>0</v>
      </c>
      <c r="T1212" s="5">
        <v>0</v>
      </c>
      <c r="U1212" s="5">
        <v>0</v>
      </c>
      <c r="V1212" s="5">
        <v>0</v>
      </c>
      <c r="W1212" s="5"/>
      <c r="X1212" s="5">
        <f t="shared" si="55"/>
        <v>0</v>
      </c>
      <c r="Y1212" s="5">
        <v>0</v>
      </c>
      <c r="Z1212" s="15">
        <f t="shared" si="56"/>
        <v>0</v>
      </c>
      <c r="AA1212" s="5">
        <v>0</v>
      </c>
      <c r="AB1212" s="26">
        <v>0</v>
      </c>
      <c r="AC1212" s="5">
        <v>0</v>
      </c>
      <c r="AD1212" s="26">
        <v>0</v>
      </c>
    </row>
    <row r="1213" spans="1:30" ht="33" x14ac:dyDescent="0.3">
      <c r="A1213" s="3" t="s">
        <v>2412</v>
      </c>
      <c r="B1213" s="4" t="s">
        <v>2270</v>
      </c>
      <c r="C1213" s="5" t="s">
        <v>10</v>
      </c>
      <c r="D1213" s="5" t="s">
        <v>11</v>
      </c>
      <c r="E1213" s="5" t="s">
        <v>79</v>
      </c>
      <c r="F1213" s="5" t="s">
        <v>80</v>
      </c>
      <c r="G1213" s="5">
        <v>0</v>
      </c>
      <c r="H1213" s="9">
        <v>0</v>
      </c>
      <c r="I1213" s="5">
        <v>0</v>
      </c>
      <c r="J1213" s="5">
        <f t="shared" si="54"/>
        <v>0</v>
      </c>
      <c r="K1213" s="5">
        <v>0</v>
      </c>
      <c r="L1213" s="5">
        <v>4921.6552042995881</v>
      </c>
      <c r="M1213" s="5">
        <v>0</v>
      </c>
      <c r="N1213" s="5">
        <v>0</v>
      </c>
      <c r="O1213" s="5">
        <v>0</v>
      </c>
      <c r="P1213" s="5">
        <v>0</v>
      </c>
      <c r="Q1213" s="5">
        <v>0</v>
      </c>
      <c r="R1213" s="5">
        <v>0</v>
      </c>
      <c r="S1213" s="5">
        <v>0</v>
      </c>
      <c r="T1213" s="5">
        <v>0</v>
      </c>
      <c r="U1213" s="5">
        <v>0</v>
      </c>
      <c r="V1213" s="5">
        <v>0</v>
      </c>
      <c r="W1213" s="5"/>
      <c r="X1213" s="5">
        <f t="shared" si="55"/>
        <v>4921.6552042995881</v>
      </c>
      <c r="Y1213" s="5">
        <v>0</v>
      </c>
      <c r="Z1213" s="15">
        <f t="shared" si="56"/>
        <v>4921.6552042995881</v>
      </c>
      <c r="AA1213" s="5">
        <v>0</v>
      </c>
      <c r="AB1213" s="26">
        <v>0</v>
      </c>
      <c r="AC1213" s="5">
        <v>0</v>
      </c>
      <c r="AD1213" s="26">
        <v>0</v>
      </c>
    </row>
    <row r="1214" spans="1:30" ht="33" x14ac:dyDescent="0.3">
      <c r="A1214" s="3" t="s">
        <v>2412</v>
      </c>
      <c r="B1214" s="4" t="s">
        <v>2270</v>
      </c>
      <c r="C1214" s="5" t="s">
        <v>10</v>
      </c>
      <c r="D1214" s="5" t="s">
        <v>11</v>
      </c>
      <c r="E1214" s="5" t="s">
        <v>81</v>
      </c>
      <c r="F1214" s="5" t="s">
        <v>82</v>
      </c>
      <c r="G1214" s="5">
        <v>6276562650</v>
      </c>
      <c r="H1214" s="9">
        <v>0</v>
      </c>
      <c r="I1214" s="5">
        <v>0</v>
      </c>
      <c r="J1214" s="5">
        <f t="shared" si="54"/>
        <v>6276562650</v>
      </c>
      <c r="K1214" s="5">
        <v>0</v>
      </c>
      <c r="L1214" s="5">
        <v>1476757058.5310521</v>
      </c>
      <c r="M1214" s="5">
        <v>0</v>
      </c>
      <c r="N1214" s="5">
        <v>215969</v>
      </c>
      <c r="O1214" s="5">
        <v>0</v>
      </c>
      <c r="P1214" s="5">
        <v>0</v>
      </c>
      <c r="Q1214" s="5">
        <v>0</v>
      </c>
      <c r="R1214" s="5">
        <v>0</v>
      </c>
      <c r="S1214" s="5">
        <v>0</v>
      </c>
      <c r="T1214" s="5">
        <v>0</v>
      </c>
      <c r="U1214" s="5">
        <v>0</v>
      </c>
      <c r="V1214" s="5">
        <v>0</v>
      </c>
      <c r="W1214" s="5"/>
      <c r="X1214" s="5">
        <f t="shared" si="55"/>
        <v>7753535677.5310516</v>
      </c>
      <c r="Y1214" s="5">
        <v>0</v>
      </c>
      <c r="Z1214" s="15">
        <f t="shared" si="56"/>
        <v>7753535677.5310516</v>
      </c>
      <c r="AA1214" s="5">
        <v>5230246444.1800003</v>
      </c>
      <c r="AB1214" s="26">
        <v>0.67456276229394496</v>
      </c>
      <c r="AC1214" s="5">
        <v>4280386887.1399999</v>
      </c>
      <c r="AD1214" s="26">
        <v>0.55205612834724171</v>
      </c>
    </row>
    <row r="1215" spans="1:30" ht="33" x14ac:dyDescent="0.3">
      <c r="A1215" s="3" t="s">
        <v>2412</v>
      </c>
      <c r="B1215" s="4" t="s">
        <v>2270</v>
      </c>
      <c r="C1215" s="5" t="s">
        <v>10</v>
      </c>
      <c r="D1215" s="5" t="s">
        <v>11</v>
      </c>
      <c r="E1215" s="5" t="s">
        <v>83</v>
      </c>
      <c r="F1215" s="5" t="s">
        <v>84</v>
      </c>
      <c r="G1215" s="5">
        <v>79919</v>
      </c>
      <c r="H1215" s="9">
        <v>0</v>
      </c>
      <c r="I1215" s="5">
        <v>0</v>
      </c>
      <c r="J1215" s="5">
        <f t="shared" si="54"/>
        <v>79919</v>
      </c>
      <c r="K1215" s="5">
        <v>0</v>
      </c>
      <c r="L1215" s="5">
        <v>0</v>
      </c>
      <c r="M1215" s="5">
        <v>0</v>
      </c>
      <c r="N1215" s="5">
        <v>3</v>
      </c>
      <c r="O1215" s="5">
        <v>0</v>
      </c>
      <c r="P1215" s="5">
        <v>0</v>
      </c>
      <c r="Q1215" s="5">
        <v>0</v>
      </c>
      <c r="R1215" s="5">
        <v>0</v>
      </c>
      <c r="S1215" s="5">
        <v>0</v>
      </c>
      <c r="T1215" s="5">
        <v>0</v>
      </c>
      <c r="U1215" s="5">
        <v>0</v>
      </c>
      <c r="V1215" s="5">
        <v>0</v>
      </c>
      <c r="W1215" s="5"/>
      <c r="X1215" s="5">
        <f t="shared" si="55"/>
        <v>79922</v>
      </c>
      <c r="Y1215" s="5">
        <v>0</v>
      </c>
      <c r="Z1215" s="15">
        <f t="shared" si="56"/>
        <v>79922</v>
      </c>
      <c r="AA1215" s="5">
        <v>0</v>
      </c>
      <c r="AB1215" s="26">
        <v>0</v>
      </c>
      <c r="AC1215" s="5">
        <v>0</v>
      </c>
      <c r="AD1215" s="26">
        <v>0</v>
      </c>
    </row>
    <row r="1216" spans="1:30" ht="33" x14ac:dyDescent="0.3">
      <c r="A1216" s="3" t="s">
        <v>2412</v>
      </c>
      <c r="B1216" s="4" t="s">
        <v>2270</v>
      </c>
      <c r="C1216" s="5" t="s">
        <v>10</v>
      </c>
      <c r="D1216" s="5" t="s">
        <v>11</v>
      </c>
      <c r="E1216" s="5" t="s">
        <v>85</v>
      </c>
      <c r="F1216" s="5" t="s">
        <v>86</v>
      </c>
      <c r="G1216" s="5">
        <v>2686324</v>
      </c>
      <c r="H1216" s="9">
        <v>0</v>
      </c>
      <c r="I1216" s="5">
        <v>0</v>
      </c>
      <c r="J1216" s="5">
        <f t="shared" si="54"/>
        <v>2686324</v>
      </c>
      <c r="K1216" s="5">
        <v>0</v>
      </c>
      <c r="L1216" s="5">
        <v>260026.67747445044</v>
      </c>
      <c r="M1216" s="5">
        <v>0</v>
      </c>
      <c r="N1216" s="5">
        <v>92</v>
      </c>
      <c r="O1216" s="5">
        <v>0</v>
      </c>
      <c r="P1216" s="5">
        <v>0</v>
      </c>
      <c r="Q1216" s="5">
        <v>0</v>
      </c>
      <c r="R1216" s="5">
        <v>0</v>
      </c>
      <c r="S1216" s="5">
        <v>0</v>
      </c>
      <c r="T1216" s="5">
        <v>0</v>
      </c>
      <c r="U1216" s="5">
        <v>0</v>
      </c>
      <c r="V1216" s="5">
        <v>0</v>
      </c>
      <c r="W1216" s="5"/>
      <c r="X1216" s="5">
        <f t="shared" si="55"/>
        <v>2946442.6774744503</v>
      </c>
      <c r="Y1216" s="5">
        <v>0</v>
      </c>
      <c r="Z1216" s="15">
        <f t="shared" si="56"/>
        <v>2946442.6774744503</v>
      </c>
      <c r="AA1216" s="5">
        <v>0</v>
      </c>
      <c r="AB1216" s="26">
        <v>0</v>
      </c>
      <c r="AC1216" s="5">
        <v>0</v>
      </c>
      <c r="AD1216" s="26">
        <v>0</v>
      </c>
    </row>
    <row r="1217" spans="1:30" ht="33" x14ac:dyDescent="0.3">
      <c r="A1217" s="3" t="s">
        <v>2412</v>
      </c>
      <c r="B1217" s="4" t="s">
        <v>2270</v>
      </c>
      <c r="C1217" s="5" t="s">
        <v>10</v>
      </c>
      <c r="D1217" s="5" t="s">
        <v>11</v>
      </c>
      <c r="E1217" s="5" t="s">
        <v>87</v>
      </c>
      <c r="F1217" s="5" t="s">
        <v>88</v>
      </c>
      <c r="G1217" s="5">
        <v>233211</v>
      </c>
      <c r="H1217" s="9">
        <v>0</v>
      </c>
      <c r="I1217" s="5">
        <v>0</v>
      </c>
      <c r="J1217" s="5">
        <f t="shared" si="54"/>
        <v>233211</v>
      </c>
      <c r="K1217" s="5">
        <v>0</v>
      </c>
      <c r="L1217" s="5">
        <v>18389.863889810407</v>
      </c>
      <c r="M1217" s="5">
        <v>0</v>
      </c>
      <c r="N1217" s="5">
        <v>8</v>
      </c>
      <c r="O1217" s="5">
        <v>0</v>
      </c>
      <c r="P1217" s="5">
        <v>0</v>
      </c>
      <c r="Q1217" s="5">
        <v>0</v>
      </c>
      <c r="R1217" s="5">
        <v>0</v>
      </c>
      <c r="S1217" s="5">
        <v>0</v>
      </c>
      <c r="T1217" s="5">
        <v>0</v>
      </c>
      <c r="U1217" s="5">
        <v>0</v>
      </c>
      <c r="V1217" s="5">
        <v>0</v>
      </c>
      <c r="W1217" s="5"/>
      <c r="X1217" s="5">
        <f t="shared" si="55"/>
        <v>251608.8638898104</v>
      </c>
      <c r="Y1217" s="5">
        <v>0</v>
      </c>
      <c r="Z1217" s="15">
        <f t="shared" si="56"/>
        <v>251608.8638898104</v>
      </c>
      <c r="AA1217" s="5">
        <v>0</v>
      </c>
      <c r="AB1217" s="26">
        <v>0</v>
      </c>
      <c r="AC1217" s="5">
        <v>0</v>
      </c>
      <c r="AD1217" s="26">
        <v>0</v>
      </c>
    </row>
    <row r="1218" spans="1:30" ht="33" x14ac:dyDescent="0.3">
      <c r="A1218" s="3" t="s">
        <v>2412</v>
      </c>
      <c r="B1218" s="4" t="s">
        <v>2270</v>
      </c>
      <c r="C1218" s="5" t="s">
        <v>10</v>
      </c>
      <c r="D1218" s="5" t="s">
        <v>11</v>
      </c>
      <c r="E1218" s="5" t="s">
        <v>89</v>
      </c>
      <c r="F1218" s="5" t="s">
        <v>90</v>
      </c>
      <c r="G1218" s="5">
        <v>36344</v>
      </c>
      <c r="H1218" s="9">
        <v>0</v>
      </c>
      <c r="I1218" s="5">
        <v>0</v>
      </c>
      <c r="J1218" s="5">
        <f t="shared" si="54"/>
        <v>36344</v>
      </c>
      <c r="K1218" s="5">
        <v>0</v>
      </c>
      <c r="L1218" s="5">
        <v>2871.7390161927501</v>
      </c>
      <c r="M1218" s="5">
        <v>0</v>
      </c>
      <c r="N1218" s="5">
        <v>1</v>
      </c>
      <c r="O1218" s="5">
        <v>0</v>
      </c>
      <c r="P1218" s="5">
        <v>0</v>
      </c>
      <c r="Q1218" s="5">
        <v>0</v>
      </c>
      <c r="R1218" s="5">
        <v>0</v>
      </c>
      <c r="S1218" s="5">
        <v>0</v>
      </c>
      <c r="T1218" s="5">
        <v>0</v>
      </c>
      <c r="U1218" s="5">
        <v>0</v>
      </c>
      <c r="V1218" s="5">
        <v>0</v>
      </c>
      <c r="W1218" s="5"/>
      <c r="X1218" s="5">
        <f t="shared" si="55"/>
        <v>39216.739016192747</v>
      </c>
      <c r="Y1218" s="5">
        <v>0</v>
      </c>
      <c r="Z1218" s="15">
        <f t="shared" si="56"/>
        <v>39216.739016192747</v>
      </c>
      <c r="AA1218" s="5">
        <v>0</v>
      </c>
      <c r="AB1218" s="26">
        <v>0</v>
      </c>
      <c r="AC1218" s="5">
        <v>0</v>
      </c>
      <c r="AD1218" s="26">
        <v>0</v>
      </c>
    </row>
    <row r="1219" spans="1:30" ht="33" x14ac:dyDescent="0.3">
      <c r="A1219" s="3" t="s">
        <v>2412</v>
      </c>
      <c r="B1219" s="4" t="s">
        <v>2270</v>
      </c>
      <c r="C1219" s="5" t="s">
        <v>10</v>
      </c>
      <c r="D1219" s="5" t="s">
        <v>11</v>
      </c>
      <c r="E1219" s="5" t="s">
        <v>91</v>
      </c>
      <c r="F1219" s="5" t="s">
        <v>92</v>
      </c>
      <c r="G1219" s="5">
        <v>0</v>
      </c>
      <c r="H1219" s="9">
        <v>0</v>
      </c>
      <c r="I1219" s="5">
        <v>0</v>
      </c>
      <c r="J1219" s="5">
        <f t="shared" ref="J1219:J1282" si="57">SUM(G1219:I1219)</f>
        <v>0</v>
      </c>
      <c r="K1219" s="5">
        <v>0</v>
      </c>
      <c r="L1219" s="5">
        <v>0</v>
      </c>
      <c r="M1219" s="5">
        <v>0</v>
      </c>
      <c r="N1219" s="5">
        <v>0</v>
      </c>
      <c r="O1219" s="5">
        <v>0</v>
      </c>
      <c r="P1219" s="5">
        <v>0</v>
      </c>
      <c r="Q1219" s="5">
        <v>0</v>
      </c>
      <c r="R1219" s="5">
        <v>0</v>
      </c>
      <c r="S1219" s="5">
        <v>0</v>
      </c>
      <c r="T1219" s="5">
        <v>0</v>
      </c>
      <c r="U1219" s="5">
        <v>0</v>
      </c>
      <c r="V1219" s="5">
        <v>0</v>
      </c>
      <c r="W1219" s="5"/>
      <c r="X1219" s="5">
        <f t="shared" si="55"/>
        <v>0</v>
      </c>
      <c r="Y1219" s="5">
        <v>0</v>
      </c>
      <c r="Z1219" s="15">
        <f t="shared" si="56"/>
        <v>0</v>
      </c>
      <c r="AA1219" s="5">
        <v>0</v>
      </c>
      <c r="AB1219" s="26">
        <v>0</v>
      </c>
      <c r="AC1219" s="5">
        <v>0</v>
      </c>
      <c r="AD1219" s="26">
        <v>0</v>
      </c>
    </row>
    <row r="1220" spans="1:30" ht="33" x14ac:dyDescent="0.3">
      <c r="A1220" s="3" t="s">
        <v>2412</v>
      </c>
      <c r="B1220" s="4" t="s">
        <v>2270</v>
      </c>
      <c r="C1220" s="5" t="s">
        <v>10</v>
      </c>
      <c r="D1220" s="5" t="s">
        <v>11</v>
      </c>
      <c r="E1220" s="5" t="s">
        <v>93</v>
      </c>
      <c r="F1220" s="5" t="s">
        <v>94</v>
      </c>
      <c r="G1220" s="5">
        <v>49452</v>
      </c>
      <c r="H1220" s="9">
        <v>0</v>
      </c>
      <c r="I1220" s="5">
        <v>0</v>
      </c>
      <c r="J1220" s="5">
        <f t="shared" si="57"/>
        <v>49452</v>
      </c>
      <c r="K1220" s="5">
        <v>0</v>
      </c>
      <c r="L1220" s="5">
        <v>8036.1965634749904</v>
      </c>
      <c r="M1220" s="5">
        <v>0</v>
      </c>
      <c r="N1220" s="5">
        <v>2</v>
      </c>
      <c r="O1220" s="5">
        <v>0</v>
      </c>
      <c r="P1220" s="5">
        <v>0</v>
      </c>
      <c r="Q1220" s="5">
        <v>0</v>
      </c>
      <c r="R1220" s="5">
        <v>0</v>
      </c>
      <c r="S1220" s="5">
        <v>0</v>
      </c>
      <c r="T1220" s="5">
        <v>0</v>
      </c>
      <c r="U1220" s="5">
        <v>0</v>
      </c>
      <c r="V1220" s="5">
        <v>0</v>
      </c>
      <c r="W1220" s="5"/>
      <c r="X1220" s="5">
        <f t="shared" ref="X1220:X1283" si="58">+J1220+K1220+L1220+M1220+N1220+O1220+P1220+Q1220+R1220+S1220+T1220+U1220+V1220+W1220</f>
        <v>57490.196563474994</v>
      </c>
      <c r="Y1220" s="5">
        <v>0</v>
      </c>
      <c r="Z1220" s="15">
        <f t="shared" ref="Z1220:Z1283" si="59">+X1220-Y1220</f>
        <v>57490.196563474994</v>
      </c>
      <c r="AA1220" s="5">
        <v>0</v>
      </c>
      <c r="AB1220" s="26">
        <v>0</v>
      </c>
      <c r="AC1220" s="5">
        <v>0</v>
      </c>
      <c r="AD1220" s="26">
        <v>0</v>
      </c>
    </row>
    <row r="1221" spans="1:30" ht="33" x14ac:dyDescent="0.3">
      <c r="A1221" s="3" t="s">
        <v>2412</v>
      </c>
      <c r="B1221" s="4" t="s">
        <v>2270</v>
      </c>
      <c r="C1221" s="5" t="s">
        <v>10</v>
      </c>
      <c r="D1221" s="5" t="s">
        <v>11</v>
      </c>
      <c r="E1221" s="5" t="s">
        <v>95</v>
      </c>
      <c r="F1221" s="5" t="s">
        <v>96</v>
      </c>
      <c r="G1221" s="5">
        <v>209630625</v>
      </c>
      <c r="H1221" s="9">
        <v>0</v>
      </c>
      <c r="I1221" s="5">
        <v>0</v>
      </c>
      <c r="J1221" s="5">
        <f t="shared" si="57"/>
        <v>209630625</v>
      </c>
      <c r="K1221" s="5">
        <v>0</v>
      </c>
      <c r="L1221" s="5">
        <v>19815350.342421811</v>
      </c>
      <c r="M1221" s="5">
        <v>0</v>
      </c>
      <c r="N1221" s="5">
        <v>7213</v>
      </c>
      <c r="O1221" s="5">
        <v>0</v>
      </c>
      <c r="P1221" s="5">
        <v>0</v>
      </c>
      <c r="Q1221" s="5">
        <v>398123.67</v>
      </c>
      <c r="R1221" s="5">
        <v>0</v>
      </c>
      <c r="S1221" s="5">
        <v>0</v>
      </c>
      <c r="T1221" s="5">
        <v>0</v>
      </c>
      <c r="U1221" s="5">
        <v>0</v>
      </c>
      <c r="V1221" s="5">
        <v>0</v>
      </c>
      <c r="W1221" s="5"/>
      <c r="X1221" s="5">
        <f t="shared" si="58"/>
        <v>229851312.01242179</v>
      </c>
      <c r="Y1221" s="5">
        <v>0</v>
      </c>
      <c r="Z1221" s="15">
        <f t="shared" si="59"/>
        <v>229851312.01242179</v>
      </c>
      <c r="AA1221" s="5">
        <v>145999000</v>
      </c>
      <c r="AB1221" s="26">
        <v>0.63518889112153432</v>
      </c>
      <c r="AC1221" s="5">
        <v>0</v>
      </c>
      <c r="AD1221" s="26">
        <v>0</v>
      </c>
    </row>
    <row r="1222" spans="1:30" ht="33" x14ac:dyDescent="0.3">
      <c r="A1222" s="3" t="s">
        <v>2412</v>
      </c>
      <c r="B1222" s="4" t="s">
        <v>2270</v>
      </c>
      <c r="C1222" s="5" t="s">
        <v>10</v>
      </c>
      <c r="D1222" s="5" t="s">
        <v>11</v>
      </c>
      <c r="E1222" s="5" t="s">
        <v>97</v>
      </c>
      <c r="F1222" s="5" t="s">
        <v>98</v>
      </c>
      <c r="G1222" s="5">
        <v>32122424</v>
      </c>
      <c r="H1222" s="9">
        <v>0</v>
      </c>
      <c r="I1222" s="5">
        <v>0</v>
      </c>
      <c r="J1222" s="5">
        <f t="shared" si="57"/>
        <v>32122424</v>
      </c>
      <c r="K1222" s="5">
        <v>0</v>
      </c>
      <c r="L1222" s="5">
        <v>2527259.9568694634</v>
      </c>
      <c r="M1222" s="5">
        <v>0</v>
      </c>
      <c r="N1222" s="5">
        <v>1105</v>
      </c>
      <c r="O1222" s="5">
        <v>0</v>
      </c>
      <c r="P1222" s="5">
        <v>0</v>
      </c>
      <c r="Q1222" s="5">
        <v>0</v>
      </c>
      <c r="R1222" s="5">
        <v>0</v>
      </c>
      <c r="S1222" s="5">
        <v>0</v>
      </c>
      <c r="T1222" s="5">
        <v>0</v>
      </c>
      <c r="U1222" s="5">
        <v>-3853598.41</v>
      </c>
      <c r="V1222" s="5">
        <v>0</v>
      </c>
      <c r="W1222" s="5"/>
      <c r="X1222" s="5">
        <f t="shared" si="58"/>
        <v>30797190.54686946</v>
      </c>
      <c r="Y1222" s="5">
        <v>5653765.1180000007</v>
      </c>
      <c r="Z1222" s="15">
        <f t="shared" si="59"/>
        <v>25143425.42886946</v>
      </c>
      <c r="AA1222" s="5">
        <v>0</v>
      </c>
      <c r="AB1222" s="26">
        <v>0</v>
      </c>
      <c r="AC1222" s="5">
        <v>0</v>
      </c>
      <c r="AD1222" s="26">
        <v>0</v>
      </c>
    </row>
    <row r="1223" spans="1:30" ht="33" x14ac:dyDescent="0.3">
      <c r="A1223" s="3" t="s">
        <v>2412</v>
      </c>
      <c r="B1223" s="4" t="s">
        <v>2270</v>
      </c>
      <c r="C1223" s="5" t="s">
        <v>10</v>
      </c>
      <c r="D1223" s="5" t="s">
        <v>11</v>
      </c>
      <c r="E1223" s="5" t="s">
        <v>99</v>
      </c>
      <c r="F1223" s="5" t="s">
        <v>100</v>
      </c>
      <c r="G1223" s="5">
        <v>0</v>
      </c>
      <c r="H1223" s="9">
        <v>0</v>
      </c>
      <c r="I1223" s="5">
        <v>0</v>
      </c>
      <c r="J1223" s="5">
        <f t="shared" si="57"/>
        <v>0</v>
      </c>
      <c r="K1223" s="5">
        <v>0</v>
      </c>
      <c r="L1223" s="5">
        <v>0</v>
      </c>
      <c r="M1223" s="5">
        <v>0</v>
      </c>
      <c r="N1223" s="5">
        <v>0</v>
      </c>
      <c r="O1223" s="5">
        <v>0</v>
      </c>
      <c r="P1223" s="5">
        <v>0</v>
      </c>
      <c r="Q1223" s="5">
        <v>0</v>
      </c>
      <c r="R1223" s="5">
        <v>0</v>
      </c>
      <c r="S1223" s="5">
        <v>0</v>
      </c>
      <c r="T1223" s="5">
        <v>0</v>
      </c>
      <c r="U1223" s="5">
        <v>0</v>
      </c>
      <c r="V1223" s="5">
        <v>0</v>
      </c>
      <c r="W1223" s="5"/>
      <c r="X1223" s="5">
        <f t="shared" si="58"/>
        <v>0</v>
      </c>
      <c r="Y1223" s="5">
        <v>0</v>
      </c>
      <c r="Z1223" s="15">
        <f t="shared" si="59"/>
        <v>0</v>
      </c>
      <c r="AA1223" s="5">
        <v>0</v>
      </c>
      <c r="AB1223" s="26">
        <v>0</v>
      </c>
      <c r="AC1223" s="5">
        <v>0</v>
      </c>
      <c r="AD1223" s="26">
        <v>0</v>
      </c>
    </row>
    <row r="1224" spans="1:30" ht="33" x14ac:dyDescent="0.3">
      <c r="A1224" s="3" t="s">
        <v>2412</v>
      </c>
      <c r="B1224" s="4" t="s">
        <v>2270</v>
      </c>
      <c r="C1224" s="5" t="s">
        <v>10</v>
      </c>
      <c r="D1224" s="5" t="s">
        <v>11</v>
      </c>
      <c r="E1224" s="5" t="s">
        <v>101</v>
      </c>
      <c r="F1224" s="5" t="s">
        <v>102</v>
      </c>
      <c r="G1224" s="5">
        <v>3368824877</v>
      </c>
      <c r="H1224" s="9">
        <v>0</v>
      </c>
      <c r="I1224" s="5">
        <v>0</v>
      </c>
      <c r="J1224" s="5">
        <f t="shared" si="57"/>
        <v>3368824877</v>
      </c>
      <c r="K1224" s="5">
        <v>0</v>
      </c>
      <c r="L1224" s="5">
        <v>2366484690.9899998</v>
      </c>
      <c r="M1224" s="5">
        <v>0</v>
      </c>
      <c r="N1224" s="5">
        <v>115917</v>
      </c>
      <c r="O1224" s="5">
        <v>0</v>
      </c>
      <c r="P1224" s="5">
        <v>0</v>
      </c>
      <c r="Q1224" s="5">
        <v>0</v>
      </c>
      <c r="R1224" s="5">
        <v>0</v>
      </c>
      <c r="S1224" s="5">
        <v>0</v>
      </c>
      <c r="T1224" s="5">
        <v>0</v>
      </c>
      <c r="U1224" s="5">
        <v>0</v>
      </c>
      <c r="V1224" s="5">
        <v>0</v>
      </c>
      <c r="W1224" s="5"/>
      <c r="X1224" s="5">
        <f t="shared" si="58"/>
        <v>5735425484.9899998</v>
      </c>
      <c r="Y1224" s="5">
        <v>0</v>
      </c>
      <c r="Z1224" s="15">
        <f t="shared" si="59"/>
        <v>5735425484.9899998</v>
      </c>
      <c r="AA1224" s="5">
        <v>4387763356</v>
      </c>
      <c r="AB1224" s="26">
        <v>0.76502839544913914</v>
      </c>
      <c r="AC1224" s="5">
        <v>3204366588.3499999</v>
      </c>
      <c r="AD1224" s="26">
        <v>0.55869727481178966</v>
      </c>
    </row>
    <row r="1225" spans="1:30" ht="33" x14ac:dyDescent="0.3">
      <c r="A1225" s="3" t="s">
        <v>2412</v>
      </c>
      <c r="B1225" s="4" t="s">
        <v>2270</v>
      </c>
      <c r="C1225" s="5" t="s">
        <v>10</v>
      </c>
      <c r="D1225" s="5" t="s">
        <v>11</v>
      </c>
      <c r="E1225" s="5" t="s">
        <v>103</v>
      </c>
      <c r="F1225" s="5" t="s">
        <v>104</v>
      </c>
      <c r="G1225" s="5">
        <v>0</v>
      </c>
      <c r="H1225" s="9">
        <v>0</v>
      </c>
      <c r="I1225" s="5">
        <v>0</v>
      </c>
      <c r="J1225" s="5">
        <f t="shared" si="57"/>
        <v>0</v>
      </c>
      <c r="K1225" s="5">
        <v>0</v>
      </c>
      <c r="L1225" s="5">
        <v>0</v>
      </c>
      <c r="M1225" s="5">
        <v>0</v>
      </c>
      <c r="N1225" s="5">
        <v>0</v>
      </c>
      <c r="O1225" s="5">
        <v>0</v>
      </c>
      <c r="P1225" s="5">
        <v>0</v>
      </c>
      <c r="Q1225" s="5">
        <v>0</v>
      </c>
      <c r="R1225" s="5">
        <v>0</v>
      </c>
      <c r="S1225" s="5">
        <v>0</v>
      </c>
      <c r="T1225" s="5">
        <v>0</v>
      </c>
      <c r="U1225" s="5">
        <v>0</v>
      </c>
      <c r="V1225" s="5">
        <v>0</v>
      </c>
      <c r="W1225" s="5"/>
      <c r="X1225" s="5">
        <f t="shared" si="58"/>
        <v>0</v>
      </c>
      <c r="Y1225" s="5">
        <v>0</v>
      </c>
      <c r="Z1225" s="15">
        <f t="shared" si="59"/>
        <v>0</v>
      </c>
      <c r="AA1225" s="5">
        <v>0</v>
      </c>
      <c r="AB1225" s="26">
        <v>0</v>
      </c>
      <c r="AC1225" s="5">
        <v>0</v>
      </c>
      <c r="AD1225" s="26">
        <v>0</v>
      </c>
    </row>
    <row r="1226" spans="1:30" ht="33" x14ac:dyDescent="0.3">
      <c r="A1226" s="3" t="s">
        <v>2412</v>
      </c>
      <c r="B1226" s="4" t="s">
        <v>2270</v>
      </c>
      <c r="C1226" s="5" t="s">
        <v>10</v>
      </c>
      <c r="D1226" s="5" t="s">
        <v>11</v>
      </c>
      <c r="E1226" s="5" t="s">
        <v>105</v>
      </c>
      <c r="F1226" s="5" t="s">
        <v>106</v>
      </c>
      <c r="G1226" s="5">
        <v>0</v>
      </c>
      <c r="H1226" s="9">
        <v>0</v>
      </c>
      <c r="I1226" s="5">
        <v>0</v>
      </c>
      <c r="J1226" s="5">
        <f t="shared" si="57"/>
        <v>0</v>
      </c>
      <c r="K1226" s="5">
        <v>0</v>
      </c>
      <c r="L1226" s="5">
        <v>0</v>
      </c>
      <c r="M1226" s="5">
        <v>0</v>
      </c>
      <c r="N1226" s="5">
        <v>0</v>
      </c>
      <c r="O1226" s="5">
        <v>0</v>
      </c>
      <c r="P1226" s="5">
        <v>0</v>
      </c>
      <c r="Q1226" s="5">
        <v>0</v>
      </c>
      <c r="R1226" s="5">
        <v>0</v>
      </c>
      <c r="S1226" s="5">
        <v>0</v>
      </c>
      <c r="T1226" s="5">
        <v>0</v>
      </c>
      <c r="U1226" s="5">
        <v>0</v>
      </c>
      <c r="V1226" s="5">
        <v>0</v>
      </c>
      <c r="W1226" s="5"/>
      <c r="X1226" s="5">
        <f t="shared" si="58"/>
        <v>0</v>
      </c>
      <c r="Y1226" s="5">
        <v>0</v>
      </c>
      <c r="Z1226" s="15">
        <f t="shared" si="59"/>
        <v>0</v>
      </c>
      <c r="AA1226" s="5">
        <v>0</v>
      </c>
      <c r="AB1226" s="26">
        <v>0</v>
      </c>
      <c r="AC1226" s="5">
        <v>0</v>
      </c>
      <c r="AD1226" s="26">
        <v>0</v>
      </c>
    </row>
    <row r="1227" spans="1:30" ht="33" x14ac:dyDescent="0.3">
      <c r="A1227" s="3" t="s">
        <v>2412</v>
      </c>
      <c r="B1227" s="4" t="s">
        <v>2270</v>
      </c>
      <c r="C1227" s="5" t="s">
        <v>10</v>
      </c>
      <c r="D1227" s="5" t="s">
        <v>11</v>
      </c>
      <c r="E1227" s="5" t="s">
        <v>107</v>
      </c>
      <c r="F1227" s="5" t="s">
        <v>108</v>
      </c>
      <c r="G1227" s="5">
        <v>8812275</v>
      </c>
      <c r="H1227" s="9">
        <v>0</v>
      </c>
      <c r="I1227" s="5">
        <v>0</v>
      </c>
      <c r="J1227" s="5">
        <f t="shared" si="57"/>
        <v>8812275</v>
      </c>
      <c r="K1227" s="5">
        <v>0</v>
      </c>
      <c r="L1227" s="5">
        <v>0</v>
      </c>
      <c r="M1227" s="5">
        <v>0</v>
      </c>
      <c r="N1227" s="5">
        <v>303</v>
      </c>
      <c r="O1227" s="5">
        <v>0</v>
      </c>
      <c r="P1227" s="5">
        <v>0</v>
      </c>
      <c r="Q1227" s="5">
        <v>11063792.300000001</v>
      </c>
      <c r="R1227" s="5">
        <v>0</v>
      </c>
      <c r="S1227" s="5">
        <v>0</v>
      </c>
      <c r="T1227" s="5">
        <v>0</v>
      </c>
      <c r="U1227" s="5">
        <v>0</v>
      </c>
      <c r="V1227" s="5">
        <v>0</v>
      </c>
      <c r="W1227" s="5"/>
      <c r="X1227" s="5">
        <f t="shared" si="58"/>
        <v>19876370.300000001</v>
      </c>
      <c r="Y1227" s="5">
        <v>1762455</v>
      </c>
      <c r="Z1227" s="15">
        <f t="shared" si="59"/>
        <v>18113915.300000001</v>
      </c>
      <c r="AA1227" s="5">
        <v>0</v>
      </c>
      <c r="AB1227" s="26">
        <v>0</v>
      </c>
      <c r="AC1227" s="5">
        <v>0</v>
      </c>
      <c r="AD1227" s="26">
        <v>0</v>
      </c>
    </row>
    <row r="1228" spans="1:30" ht="33" x14ac:dyDescent="0.3">
      <c r="A1228" s="3" t="s">
        <v>2412</v>
      </c>
      <c r="B1228" s="4" t="s">
        <v>2270</v>
      </c>
      <c r="C1228" s="5" t="s">
        <v>10</v>
      </c>
      <c r="D1228" s="5" t="s">
        <v>11</v>
      </c>
      <c r="E1228" s="5" t="s">
        <v>109</v>
      </c>
      <c r="F1228" s="5" t="s">
        <v>110</v>
      </c>
      <c r="G1228" s="5">
        <v>192072715</v>
      </c>
      <c r="H1228" s="9">
        <v>0</v>
      </c>
      <c r="I1228" s="5">
        <v>0</v>
      </c>
      <c r="J1228" s="5">
        <f t="shared" si="57"/>
        <v>192072715</v>
      </c>
      <c r="K1228" s="5">
        <v>0</v>
      </c>
      <c r="L1228" s="5">
        <v>16026947.662286021</v>
      </c>
      <c r="M1228" s="5">
        <v>0</v>
      </c>
      <c r="N1228" s="5">
        <v>6609</v>
      </c>
      <c r="O1228" s="5">
        <v>0</v>
      </c>
      <c r="P1228" s="5">
        <v>0</v>
      </c>
      <c r="Q1228" s="5">
        <v>27097.4</v>
      </c>
      <c r="R1228" s="5">
        <v>0</v>
      </c>
      <c r="S1228" s="5">
        <v>0</v>
      </c>
      <c r="T1228" s="5">
        <v>0</v>
      </c>
      <c r="U1228" s="5">
        <v>-23042193.48</v>
      </c>
      <c r="V1228" s="5">
        <v>0</v>
      </c>
      <c r="W1228" s="5"/>
      <c r="X1228" s="5">
        <f t="shared" si="58"/>
        <v>185091175.58228603</v>
      </c>
      <c r="Y1228" s="5">
        <v>33806104.304000005</v>
      </c>
      <c r="Z1228" s="15">
        <f t="shared" si="59"/>
        <v>151285071.27828604</v>
      </c>
      <c r="AA1228" s="5">
        <v>0</v>
      </c>
      <c r="AB1228" s="26">
        <v>0</v>
      </c>
      <c r="AC1228" s="5">
        <v>0</v>
      </c>
      <c r="AD1228" s="26">
        <v>0</v>
      </c>
    </row>
    <row r="1229" spans="1:30" ht="33" x14ac:dyDescent="0.3">
      <c r="A1229" s="3" t="s">
        <v>2412</v>
      </c>
      <c r="B1229" s="4" t="s">
        <v>2270</v>
      </c>
      <c r="C1229" s="5" t="s">
        <v>10</v>
      </c>
      <c r="D1229" s="5" t="s">
        <v>11</v>
      </c>
      <c r="E1229" s="5" t="s">
        <v>111</v>
      </c>
      <c r="F1229" s="5" t="s">
        <v>112</v>
      </c>
      <c r="G1229" s="5">
        <v>0</v>
      </c>
      <c r="H1229" s="9">
        <v>0</v>
      </c>
      <c r="I1229" s="5">
        <v>0</v>
      </c>
      <c r="J1229" s="5">
        <f t="shared" si="57"/>
        <v>0</v>
      </c>
      <c r="K1229" s="5">
        <v>0</v>
      </c>
      <c r="L1229" s="5">
        <v>0</v>
      </c>
      <c r="M1229" s="5">
        <v>0</v>
      </c>
      <c r="N1229" s="5">
        <v>0</v>
      </c>
      <c r="O1229" s="5">
        <v>0</v>
      </c>
      <c r="P1229" s="5">
        <v>0</v>
      </c>
      <c r="Q1229" s="5">
        <v>0</v>
      </c>
      <c r="R1229" s="5">
        <v>0</v>
      </c>
      <c r="S1229" s="5">
        <v>0</v>
      </c>
      <c r="T1229" s="5">
        <v>0</v>
      </c>
      <c r="U1229" s="5">
        <v>0</v>
      </c>
      <c r="V1229" s="5">
        <v>0</v>
      </c>
      <c r="W1229" s="5"/>
      <c r="X1229" s="5">
        <f t="shared" si="58"/>
        <v>0</v>
      </c>
      <c r="Y1229" s="5">
        <v>0</v>
      </c>
      <c r="Z1229" s="15">
        <f t="shared" si="59"/>
        <v>0</v>
      </c>
      <c r="AA1229" s="5">
        <v>0</v>
      </c>
      <c r="AB1229" s="26">
        <v>0</v>
      </c>
      <c r="AC1229" s="5">
        <v>0</v>
      </c>
      <c r="AD1229" s="26">
        <v>0</v>
      </c>
    </row>
    <row r="1230" spans="1:30" ht="33" x14ac:dyDescent="0.3">
      <c r="A1230" s="3" t="s">
        <v>2412</v>
      </c>
      <c r="B1230" s="4" t="s">
        <v>2270</v>
      </c>
      <c r="C1230" s="5" t="s">
        <v>10</v>
      </c>
      <c r="D1230" s="5" t="s">
        <v>11</v>
      </c>
      <c r="E1230" s="5" t="s">
        <v>113</v>
      </c>
      <c r="F1230" s="5" t="s">
        <v>114</v>
      </c>
      <c r="G1230" s="5">
        <v>737188322</v>
      </c>
      <c r="H1230" s="9">
        <v>0</v>
      </c>
      <c r="I1230" s="5">
        <v>0</v>
      </c>
      <c r="J1230" s="5">
        <f t="shared" si="57"/>
        <v>737188322</v>
      </c>
      <c r="K1230" s="5">
        <v>0</v>
      </c>
      <c r="L1230" s="5">
        <v>190813069.13056463</v>
      </c>
      <c r="M1230" s="5">
        <v>0</v>
      </c>
      <c r="N1230" s="5">
        <v>25366</v>
      </c>
      <c r="O1230" s="5">
        <v>0</v>
      </c>
      <c r="P1230" s="5">
        <v>0</v>
      </c>
      <c r="Q1230" s="5">
        <v>25900678.510000002</v>
      </c>
      <c r="R1230" s="5">
        <v>0</v>
      </c>
      <c r="S1230" s="5">
        <v>0</v>
      </c>
      <c r="T1230" s="5">
        <v>0</v>
      </c>
      <c r="U1230" s="5">
        <v>-88437527.140000001</v>
      </c>
      <c r="V1230" s="5">
        <v>0</v>
      </c>
      <c r="W1230" s="5"/>
      <c r="X1230" s="5">
        <f t="shared" si="58"/>
        <v>865489908.50056469</v>
      </c>
      <c r="Y1230" s="5">
        <v>129750158.972</v>
      </c>
      <c r="Z1230" s="15">
        <f t="shared" si="59"/>
        <v>735739749.52856469</v>
      </c>
      <c r="AA1230" s="5">
        <v>598140635</v>
      </c>
      <c r="AB1230" s="26">
        <v>0.81297855034102318</v>
      </c>
      <c r="AC1230" s="5">
        <v>228700000</v>
      </c>
      <c r="AD1230" s="26">
        <v>0.31084361032082697</v>
      </c>
    </row>
    <row r="1231" spans="1:30" ht="33" x14ac:dyDescent="0.3">
      <c r="A1231" s="3" t="s">
        <v>2412</v>
      </c>
      <c r="B1231" s="4" t="s">
        <v>2270</v>
      </c>
      <c r="C1231" s="5" t="s">
        <v>10</v>
      </c>
      <c r="D1231" s="5" t="s">
        <v>11</v>
      </c>
      <c r="E1231" s="5" t="s">
        <v>115</v>
      </c>
      <c r="F1231" s="5" t="s">
        <v>116</v>
      </c>
      <c r="G1231" s="5">
        <v>26551633</v>
      </c>
      <c r="H1231" s="9">
        <v>0</v>
      </c>
      <c r="I1231" s="5">
        <v>0</v>
      </c>
      <c r="J1231" s="5">
        <f t="shared" si="57"/>
        <v>26551633</v>
      </c>
      <c r="K1231" s="5">
        <v>0</v>
      </c>
      <c r="L1231" s="5">
        <v>2893811.9001664827</v>
      </c>
      <c r="M1231" s="5">
        <v>0</v>
      </c>
      <c r="N1231" s="5">
        <v>914</v>
      </c>
      <c r="O1231" s="5">
        <v>0</v>
      </c>
      <c r="P1231" s="5">
        <v>0</v>
      </c>
      <c r="Q1231" s="5">
        <v>0</v>
      </c>
      <c r="R1231" s="5">
        <v>0</v>
      </c>
      <c r="S1231" s="5">
        <v>0</v>
      </c>
      <c r="T1231" s="5">
        <v>0</v>
      </c>
      <c r="U1231" s="5">
        <v>0</v>
      </c>
      <c r="V1231" s="5">
        <v>0</v>
      </c>
      <c r="W1231" s="5"/>
      <c r="X1231" s="5">
        <f t="shared" si="58"/>
        <v>29446358.900166482</v>
      </c>
      <c r="Y1231" s="5">
        <v>5310326.6000000006</v>
      </c>
      <c r="Z1231" s="15">
        <f t="shared" si="59"/>
        <v>24136032.30016648</v>
      </c>
      <c r="AA1231" s="5">
        <v>0</v>
      </c>
      <c r="AB1231" s="26">
        <v>0</v>
      </c>
      <c r="AC1231" s="5">
        <v>0</v>
      </c>
      <c r="AD1231" s="26">
        <v>0</v>
      </c>
    </row>
    <row r="1232" spans="1:30" ht="33" x14ac:dyDescent="0.3">
      <c r="A1232" s="3" t="s">
        <v>2412</v>
      </c>
      <c r="B1232" s="4" t="s">
        <v>2270</v>
      </c>
      <c r="C1232" s="5" t="s">
        <v>10</v>
      </c>
      <c r="D1232" s="5" t="s">
        <v>11</v>
      </c>
      <c r="E1232" s="5" t="s">
        <v>117</v>
      </c>
      <c r="F1232" s="5" t="s">
        <v>118</v>
      </c>
      <c r="G1232" s="5">
        <v>0</v>
      </c>
      <c r="H1232" s="9">
        <v>0</v>
      </c>
      <c r="I1232" s="5">
        <v>0</v>
      </c>
      <c r="J1232" s="5">
        <f t="shared" si="57"/>
        <v>0</v>
      </c>
      <c r="K1232" s="5">
        <v>0</v>
      </c>
      <c r="L1232" s="5">
        <v>0</v>
      </c>
      <c r="M1232" s="5">
        <v>0</v>
      </c>
      <c r="N1232" s="5">
        <v>0</v>
      </c>
      <c r="O1232" s="5">
        <v>0</v>
      </c>
      <c r="P1232" s="5">
        <v>0</v>
      </c>
      <c r="Q1232" s="5">
        <v>0</v>
      </c>
      <c r="R1232" s="5">
        <v>0</v>
      </c>
      <c r="S1232" s="5">
        <v>0</v>
      </c>
      <c r="T1232" s="5">
        <v>0</v>
      </c>
      <c r="U1232" s="5">
        <v>0</v>
      </c>
      <c r="V1232" s="5">
        <v>0</v>
      </c>
      <c r="W1232" s="5"/>
      <c r="X1232" s="5">
        <f t="shared" si="58"/>
        <v>0</v>
      </c>
      <c r="Y1232" s="5">
        <v>0</v>
      </c>
      <c r="Z1232" s="15">
        <f t="shared" si="59"/>
        <v>0</v>
      </c>
      <c r="AA1232" s="5">
        <v>0</v>
      </c>
      <c r="AB1232" s="26">
        <v>0</v>
      </c>
      <c r="AC1232" s="5">
        <v>0</v>
      </c>
      <c r="AD1232" s="26">
        <v>0</v>
      </c>
    </row>
    <row r="1233" spans="1:30" ht="33" x14ac:dyDescent="0.3">
      <c r="A1233" s="3" t="s">
        <v>2412</v>
      </c>
      <c r="B1233" s="4" t="s">
        <v>2270</v>
      </c>
      <c r="C1233" s="5" t="s">
        <v>10</v>
      </c>
      <c r="D1233" s="5" t="s">
        <v>11</v>
      </c>
      <c r="E1233" s="5" t="s">
        <v>119</v>
      </c>
      <c r="F1233" s="5" t="s">
        <v>120</v>
      </c>
      <c r="G1233" s="5">
        <v>0</v>
      </c>
      <c r="H1233" s="9">
        <v>0</v>
      </c>
      <c r="I1233" s="5">
        <v>0</v>
      </c>
      <c r="J1233" s="5">
        <f t="shared" si="57"/>
        <v>0</v>
      </c>
      <c r="K1233" s="5">
        <v>0</v>
      </c>
      <c r="L1233" s="5">
        <v>0</v>
      </c>
      <c r="M1233" s="5">
        <v>0</v>
      </c>
      <c r="N1233" s="5">
        <v>0</v>
      </c>
      <c r="O1233" s="5">
        <v>0</v>
      </c>
      <c r="P1233" s="5">
        <v>0</v>
      </c>
      <c r="Q1233" s="5">
        <v>0</v>
      </c>
      <c r="R1233" s="5">
        <v>0</v>
      </c>
      <c r="S1233" s="5">
        <v>0</v>
      </c>
      <c r="T1233" s="5">
        <v>0</v>
      </c>
      <c r="U1233" s="5">
        <v>0</v>
      </c>
      <c r="V1233" s="5">
        <v>0</v>
      </c>
      <c r="W1233" s="5"/>
      <c r="X1233" s="5">
        <f t="shared" si="58"/>
        <v>0</v>
      </c>
      <c r="Y1233" s="5">
        <v>0</v>
      </c>
      <c r="Z1233" s="15">
        <f t="shared" si="59"/>
        <v>0</v>
      </c>
      <c r="AA1233" s="5">
        <v>0</v>
      </c>
      <c r="AB1233" s="26">
        <v>0</v>
      </c>
      <c r="AC1233" s="5">
        <v>0</v>
      </c>
      <c r="AD1233" s="26">
        <v>0</v>
      </c>
    </row>
    <row r="1234" spans="1:30" ht="33" x14ac:dyDescent="0.3">
      <c r="A1234" s="3" t="s">
        <v>2412</v>
      </c>
      <c r="B1234" s="4" t="s">
        <v>2270</v>
      </c>
      <c r="C1234" s="5" t="s">
        <v>10</v>
      </c>
      <c r="D1234" s="5" t="s">
        <v>11</v>
      </c>
      <c r="E1234" s="5" t="s">
        <v>121</v>
      </c>
      <c r="F1234" s="5" t="s">
        <v>122</v>
      </c>
      <c r="G1234" s="5">
        <v>0</v>
      </c>
      <c r="H1234" s="9">
        <v>0</v>
      </c>
      <c r="I1234" s="5">
        <v>0</v>
      </c>
      <c r="J1234" s="5">
        <f t="shared" si="57"/>
        <v>0</v>
      </c>
      <c r="K1234" s="5">
        <v>0</v>
      </c>
      <c r="L1234" s="5">
        <v>0</v>
      </c>
      <c r="M1234" s="5">
        <v>0</v>
      </c>
      <c r="N1234" s="5">
        <v>0</v>
      </c>
      <c r="O1234" s="5">
        <v>0</v>
      </c>
      <c r="P1234" s="5">
        <v>0</v>
      </c>
      <c r="Q1234" s="5">
        <v>0</v>
      </c>
      <c r="R1234" s="5">
        <v>0</v>
      </c>
      <c r="S1234" s="5">
        <v>0</v>
      </c>
      <c r="T1234" s="5">
        <v>0</v>
      </c>
      <c r="U1234" s="5">
        <v>0</v>
      </c>
      <c r="V1234" s="5">
        <v>0</v>
      </c>
      <c r="W1234" s="5"/>
      <c r="X1234" s="5">
        <f t="shared" si="58"/>
        <v>0</v>
      </c>
      <c r="Y1234" s="5">
        <v>0</v>
      </c>
      <c r="Z1234" s="15">
        <f t="shared" si="59"/>
        <v>0</v>
      </c>
      <c r="AA1234" s="5">
        <v>0</v>
      </c>
      <c r="AB1234" s="26">
        <v>0</v>
      </c>
      <c r="AC1234" s="5">
        <v>0</v>
      </c>
      <c r="AD1234" s="26">
        <v>0</v>
      </c>
    </row>
    <row r="1235" spans="1:30" ht="33" x14ac:dyDescent="0.3">
      <c r="A1235" s="3" t="s">
        <v>2412</v>
      </c>
      <c r="B1235" s="4" t="s">
        <v>2270</v>
      </c>
      <c r="C1235" s="5" t="s">
        <v>10</v>
      </c>
      <c r="D1235" s="5" t="s">
        <v>11</v>
      </c>
      <c r="E1235" s="5" t="s">
        <v>123</v>
      </c>
      <c r="F1235" s="5" t="s">
        <v>124</v>
      </c>
      <c r="G1235" s="5">
        <v>0</v>
      </c>
      <c r="H1235" s="9">
        <v>0</v>
      </c>
      <c r="I1235" s="5">
        <v>0</v>
      </c>
      <c r="J1235" s="5">
        <f t="shared" si="57"/>
        <v>0</v>
      </c>
      <c r="K1235" s="5">
        <v>0</v>
      </c>
      <c r="L1235" s="5">
        <v>0</v>
      </c>
      <c r="M1235" s="5">
        <v>0</v>
      </c>
      <c r="N1235" s="5">
        <v>0</v>
      </c>
      <c r="O1235" s="5">
        <v>0</v>
      </c>
      <c r="P1235" s="5">
        <v>0</v>
      </c>
      <c r="Q1235" s="5">
        <v>0</v>
      </c>
      <c r="R1235" s="5">
        <v>0</v>
      </c>
      <c r="S1235" s="5">
        <v>0</v>
      </c>
      <c r="T1235" s="5">
        <v>0</v>
      </c>
      <c r="U1235" s="5">
        <v>0</v>
      </c>
      <c r="V1235" s="5">
        <v>0</v>
      </c>
      <c r="W1235" s="5"/>
      <c r="X1235" s="5">
        <f t="shared" si="58"/>
        <v>0</v>
      </c>
      <c r="Y1235" s="5">
        <v>0</v>
      </c>
      <c r="Z1235" s="15">
        <f t="shared" si="59"/>
        <v>0</v>
      </c>
      <c r="AA1235" s="5">
        <v>0</v>
      </c>
      <c r="AB1235" s="26">
        <v>0</v>
      </c>
      <c r="AC1235" s="5">
        <v>0</v>
      </c>
      <c r="AD1235" s="26">
        <v>0</v>
      </c>
    </row>
    <row r="1236" spans="1:30" ht="33" x14ac:dyDescent="0.3">
      <c r="A1236" s="3" t="s">
        <v>2412</v>
      </c>
      <c r="B1236" s="4" t="s">
        <v>2270</v>
      </c>
      <c r="C1236" s="5" t="s">
        <v>10</v>
      </c>
      <c r="D1236" s="5" t="s">
        <v>11</v>
      </c>
      <c r="E1236" s="5" t="s">
        <v>125</v>
      </c>
      <c r="F1236" s="5" t="s">
        <v>126</v>
      </c>
      <c r="G1236" s="5">
        <v>141603</v>
      </c>
      <c r="H1236" s="9">
        <v>0</v>
      </c>
      <c r="I1236" s="5">
        <v>0</v>
      </c>
      <c r="J1236" s="5">
        <f t="shared" si="57"/>
        <v>141603</v>
      </c>
      <c r="K1236" s="5">
        <v>0</v>
      </c>
      <c r="L1236" s="5">
        <v>0</v>
      </c>
      <c r="M1236" s="5">
        <v>0</v>
      </c>
      <c r="N1236" s="5">
        <v>6</v>
      </c>
      <c r="O1236" s="5">
        <v>0</v>
      </c>
      <c r="P1236" s="5">
        <v>0</v>
      </c>
      <c r="Q1236" s="5">
        <v>0</v>
      </c>
      <c r="R1236" s="5">
        <v>0</v>
      </c>
      <c r="S1236" s="5">
        <v>0</v>
      </c>
      <c r="T1236" s="5">
        <v>0</v>
      </c>
      <c r="U1236" s="5">
        <v>-16987.54</v>
      </c>
      <c r="V1236" s="5">
        <v>0</v>
      </c>
      <c r="W1236" s="5"/>
      <c r="X1236" s="5">
        <f t="shared" si="58"/>
        <v>124621.45999999999</v>
      </c>
      <c r="Y1236" s="5">
        <v>0</v>
      </c>
      <c r="Z1236" s="15">
        <f t="shared" si="59"/>
        <v>124621.45999999999</v>
      </c>
      <c r="AA1236" s="5">
        <v>0</v>
      </c>
      <c r="AB1236" s="26">
        <v>0</v>
      </c>
      <c r="AC1236" s="5">
        <v>0</v>
      </c>
      <c r="AD1236" s="26">
        <v>0</v>
      </c>
    </row>
    <row r="1237" spans="1:30" ht="33" x14ac:dyDescent="0.3">
      <c r="A1237" s="3" t="s">
        <v>2412</v>
      </c>
      <c r="B1237" s="4" t="s">
        <v>2270</v>
      </c>
      <c r="C1237" s="5" t="s">
        <v>10</v>
      </c>
      <c r="D1237" s="5" t="s">
        <v>11</v>
      </c>
      <c r="E1237" s="5" t="s">
        <v>127</v>
      </c>
      <c r="F1237" s="5" t="s">
        <v>128</v>
      </c>
      <c r="G1237" s="5">
        <v>0</v>
      </c>
      <c r="H1237" s="9">
        <v>0</v>
      </c>
      <c r="I1237" s="5">
        <v>0</v>
      </c>
      <c r="J1237" s="5">
        <f t="shared" si="57"/>
        <v>0</v>
      </c>
      <c r="K1237" s="5">
        <v>0</v>
      </c>
      <c r="L1237" s="5">
        <v>0</v>
      </c>
      <c r="M1237" s="5">
        <v>0</v>
      </c>
      <c r="N1237" s="5">
        <v>0</v>
      </c>
      <c r="O1237" s="5">
        <v>0</v>
      </c>
      <c r="P1237" s="5">
        <v>0</v>
      </c>
      <c r="Q1237" s="5">
        <v>0</v>
      </c>
      <c r="R1237" s="5">
        <v>0</v>
      </c>
      <c r="S1237" s="5">
        <v>0</v>
      </c>
      <c r="T1237" s="5">
        <v>0</v>
      </c>
      <c r="U1237" s="5">
        <v>0</v>
      </c>
      <c r="V1237" s="5">
        <v>0</v>
      </c>
      <c r="W1237" s="5"/>
      <c r="X1237" s="5">
        <f t="shared" si="58"/>
        <v>0</v>
      </c>
      <c r="Y1237" s="5">
        <v>0</v>
      </c>
      <c r="Z1237" s="15">
        <f t="shared" si="59"/>
        <v>0</v>
      </c>
      <c r="AA1237" s="5">
        <v>0</v>
      </c>
      <c r="AB1237" s="26">
        <v>0</v>
      </c>
      <c r="AC1237" s="5">
        <v>0</v>
      </c>
      <c r="AD1237" s="26">
        <v>0</v>
      </c>
    </row>
    <row r="1238" spans="1:30" ht="33" x14ac:dyDescent="0.3">
      <c r="A1238" s="3" t="s">
        <v>2412</v>
      </c>
      <c r="B1238" s="4" t="s">
        <v>2270</v>
      </c>
      <c r="C1238" s="5" t="s">
        <v>10</v>
      </c>
      <c r="D1238" s="5" t="s">
        <v>11</v>
      </c>
      <c r="E1238" s="5" t="s">
        <v>129</v>
      </c>
      <c r="F1238" s="5" t="s">
        <v>130</v>
      </c>
      <c r="G1238" s="5">
        <v>454230</v>
      </c>
      <c r="H1238" s="9">
        <v>0</v>
      </c>
      <c r="I1238" s="5">
        <v>0</v>
      </c>
      <c r="J1238" s="5">
        <f t="shared" si="57"/>
        <v>454230</v>
      </c>
      <c r="K1238" s="5">
        <v>0</v>
      </c>
      <c r="L1238" s="5">
        <v>0</v>
      </c>
      <c r="M1238" s="5">
        <v>0</v>
      </c>
      <c r="N1238" s="5">
        <v>16</v>
      </c>
      <c r="O1238" s="5">
        <v>0</v>
      </c>
      <c r="P1238" s="5">
        <v>0</v>
      </c>
      <c r="Q1238" s="5">
        <v>0</v>
      </c>
      <c r="R1238" s="5">
        <v>0</v>
      </c>
      <c r="S1238" s="5">
        <v>0</v>
      </c>
      <c r="T1238" s="5">
        <v>0</v>
      </c>
      <c r="U1238" s="5">
        <v>0</v>
      </c>
      <c r="V1238" s="5">
        <v>0</v>
      </c>
      <c r="W1238" s="5"/>
      <c r="X1238" s="5">
        <f t="shared" si="58"/>
        <v>454246</v>
      </c>
      <c r="Y1238" s="5">
        <v>0</v>
      </c>
      <c r="Z1238" s="15">
        <f t="shared" si="59"/>
        <v>454246</v>
      </c>
      <c r="AA1238" s="5">
        <v>0</v>
      </c>
      <c r="AB1238" s="26">
        <v>0</v>
      </c>
      <c r="AC1238" s="5">
        <v>0</v>
      </c>
      <c r="AD1238" s="26">
        <v>0</v>
      </c>
    </row>
    <row r="1239" spans="1:30" ht="33" x14ac:dyDescent="0.3">
      <c r="A1239" s="3" t="s">
        <v>2412</v>
      </c>
      <c r="B1239" s="4" t="s">
        <v>2270</v>
      </c>
      <c r="C1239" s="5" t="s">
        <v>10</v>
      </c>
      <c r="D1239" s="5" t="s">
        <v>11</v>
      </c>
      <c r="E1239" s="5" t="s">
        <v>131</v>
      </c>
      <c r="F1239" s="5" t="s">
        <v>132</v>
      </c>
      <c r="G1239" s="5">
        <v>10188775</v>
      </c>
      <c r="H1239" s="9">
        <v>0</v>
      </c>
      <c r="I1239" s="5">
        <v>0</v>
      </c>
      <c r="J1239" s="5">
        <f t="shared" si="57"/>
        <v>10188775</v>
      </c>
      <c r="K1239" s="5">
        <v>0</v>
      </c>
      <c r="L1239" s="5">
        <v>0</v>
      </c>
      <c r="M1239" s="5">
        <v>0</v>
      </c>
      <c r="N1239" s="5">
        <v>351</v>
      </c>
      <c r="O1239" s="5">
        <v>0</v>
      </c>
      <c r="P1239" s="5">
        <v>0</v>
      </c>
      <c r="Q1239" s="5">
        <v>0</v>
      </c>
      <c r="R1239" s="5">
        <v>0</v>
      </c>
      <c r="S1239" s="5">
        <v>0</v>
      </c>
      <c r="T1239" s="5">
        <v>0</v>
      </c>
      <c r="U1239" s="5">
        <v>-1222306.48</v>
      </c>
      <c r="V1239" s="5">
        <v>0</v>
      </c>
      <c r="W1239" s="5"/>
      <c r="X1239" s="5">
        <f t="shared" si="58"/>
        <v>8966819.5199999996</v>
      </c>
      <c r="Y1239" s="5">
        <v>1793293.7039999999</v>
      </c>
      <c r="Z1239" s="15">
        <f t="shared" si="59"/>
        <v>7173525.8159999996</v>
      </c>
      <c r="AA1239" s="5">
        <v>0</v>
      </c>
      <c r="AB1239" s="26">
        <v>0</v>
      </c>
      <c r="AC1239" s="5">
        <v>0</v>
      </c>
      <c r="AD1239" s="26">
        <v>0</v>
      </c>
    </row>
    <row r="1240" spans="1:30" ht="33" x14ac:dyDescent="0.3">
      <c r="A1240" s="3" t="s">
        <v>2412</v>
      </c>
      <c r="B1240" s="4" t="s">
        <v>2270</v>
      </c>
      <c r="C1240" s="5" t="s">
        <v>10</v>
      </c>
      <c r="D1240" s="5" t="s">
        <v>11</v>
      </c>
      <c r="E1240" s="5" t="s">
        <v>133</v>
      </c>
      <c r="F1240" s="5" t="s">
        <v>134</v>
      </c>
      <c r="G1240" s="5">
        <v>4099488</v>
      </c>
      <c r="H1240" s="9">
        <v>0</v>
      </c>
      <c r="I1240" s="5">
        <v>0</v>
      </c>
      <c r="J1240" s="5">
        <f t="shared" si="57"/>
        <v>4099488</v>
      </c>
      <c r="K1240" s="5">
        <v>0</v>
      </c>
      <c r="L1240" s="5">
        <v>0</v>
      </c>
      <c r="M1240" s="5">
        <v>0</v>
      </c>
      <c r="N1240" s="5">
        <v>141</v>
      </c>
      <c r="O1240" s="5">
        <v>0</v>
      </c>
      <c r="P1240" s="5">
        <v>0</v>
      </c>
      <c r="Q1240" s="5">
        <v>0</v>
      </c>
      <c r="R1240" s="5">
        <v>0</v>
      </c>
      <c r="S1240" s="5">
        <v>0</v>
      </c>
      <c r="T1240" s="5">
        <v>0</v>
      </c>
      <c r="U1240" s="5">
        <v>-491799.14</v>
      </c>
      <c r="V1240" s="5">
        <v>0</v>
      </c>
      <c r="W1240" s="5"/>
      <c r="X1240" s="5">
        <f t="shared" si="58"/>
        <v>3607829.86</v>
      </c>
      <c r="Y1240" s="5">
        <v>721537.772</v>
      </c>
      <c r="Z1240" s="15">
        <f t="shared" si="59"/>
        <v>2886292.088</v>
      </c>
      <c r="AA1240" s="5">
        <v>0</v>
      </c>
      <c r="AB1240" s="26">
        <v>0</v>
      </c>
      <c r="AC1240" s="5">
        <v>0</v>
      </c>
      <c r="AD1240" s="26">
        <v>0</v>
      </c>
    </row>
    <row r="1241" spans="1:30" ht="33" x14ac:dyDescent="0.3">
      <c r="A1241" s="3" t="s">
        <v>2412</v>
      </c>
      <c r="B1241" s="4" t="s">
        <v>2270</v>
      </c>
      <c r="C1241" s="5" t="s">
        <v>10</v>
      </c>
      <c r="D1241" s="5" t="s">
        <v>11</v>
      </c>
      <c r="E1241" s="5" t="s">
        <v>135</v>
      </c>
      <c r="F1241" s="5" t="s">
        <v>136</v>
      </c>
      <c r="G1241" s="5">
        <v>0</v>
      </c>
      <c r="H1241" s="9">
        <v>0</v>
      </c>
      <c r="I1241" s="5">
        <v>0</v>
      </c>
      <c r="J1241" s="5">
        <f t="shared" si="57"/>
        <v>0</v>
      </c>
      <c r="K1241" s="5">
        <v>0</v>
      </c>
      <c r="L1241" s="5">
        <v>0</v>
      </c>
      <c r="M1241" s="5">
        <v>0</v>
      </c>
      <c r="N1241" s="5">
        <v>0</v>
      </c>
      <c r="O1241" s="5">
        <v>0</v>
      </c>
      <c r="P1241" s="5">
        <v>0</v>
      </c>
      <c r="Q1241" s="5">
        <v>0</v>
      </c>
      <c r="R1241" s="5">
        <v>0</v>
      </c>
      <c r="S1241" s="5">
        <v>0</v>
      </c>
      <c r="T1241" s="5">
        <v>0</v>
      </c>
      <c r="U1241" s="5">
        <v>0</v>
      </c>
      <c r="V1241" s="5">
        <v>0</v>
      </c>
      <c r="W1241" s="5"/>
      <c r="X1241" s="5">
        <f t="shared" si="58"/>
        <v>0</v>
      </c>
      <c r="Y1241" s="5">
        <v>0</v>
      </c>
      <c r="Z1241" s="15">
        <f t="shared" si="59"/>
        <v>0</v>
      </c>
      <c r="AA1241" s="5">
        <v>0</v>
      </c>
      <c r="AB1241" s="26">
        <v>0</v>
      </c>
      <c r="AC1241" s="5">
        <v>0</v>
      </c>
      <c r="AD1241" s="26">
        <v>0</v>
      </c>
    </row>
    <row r="1242" spans="1:30" ht="33" x14ac:dyDescent="0.3">
      <c r="A1242" s="3" t="s">
        <v>2412</v>
      </c>
      <c r="B1242" s="4" t="s">
        <v>2270</v>
      </c>
      <c r="C1242" s="5" t="s">
        <v>10</v>
      </c>
      <c r="D1242" s="5" t="s">
        <v>11</v>
      </c>
      <c r="E1242" s="5" t="s">
        <v>137</v>
      </c>
      <c r="F1242" s="5" t="s">
        <v>138</v>
      </c>
      <c r="G1242" s="5">
        <v>0</v>
      </c>
      <c r="H1242" s="9">
        <v>0</v>
      </c>
      <c r="I1242" s="5">
        <v>0</v>
      </c>
      <c r="J1242" s="5">
        <f t="shared" si="57"/>
        <v>0</v>
      </c>
      <c r="K1242" s="5">
        <v>0</v>
      </c>
      <c r="L1242" s="5">
        <v>0</v>
      </c>
      <c r="M1242" s="5">
        <v>0</v>
      </c>
      <c r="N1242" s="5">
        <v>0</v>
      </c>
      <c r="O1242" s="5">
        <v>0</v>
      </c>
      <c r="P1242" s="5">
        <v>0</v>
      </c>
      <c r="Q1242" s="5">
        <v>0</v>
      </c>
      <c r="R1242" s="5">
        <v>0</v>
      </c>
      <c r="S1242" s="5">
        <v>0</v>
      </c>
      <c r="T1242" s="5">
        <v>0</v>
      </c>
      <c r="U1242" s="5">
        <v>0</v>
      </c>
      <c r="V1242" s="5">
        <v>0</v>
      </c>
      <c r="W1242" s="5"/>
      <c r="X1242" s="5">
        <f t="shared" si="58"/>
        <v>0</v>
      </c>
      <c r="Y1242" s="5">
        <v>0</v>
      </c>
      <c r="Z1242" s="15">
        <f t="shared" si="59"/>
        <v>0</v>
      </c>
      <c r="AA1242" s="5">
        <v>0</v>
      </c>
      <c r="AB1242" s="26">
        <v>0</v>
      </c>
      <c r="AC1242" s="5">
        <v>0</v>
      </c>
      <c r="AD1242" s="26">
        <v>0</v>
      </c>
    </row>
    <row r="1243" spans="1:30" ht="33" x14ac:dyDescent="0.3">
      <c r="A1243" s="3" t="s">
        <v>2412</v>
      </c>
      <c r="B1243" s="4" t="s">
        <v>2270</v>
      </c>
      <c r="C1243" s="5" t="s">
        <v>10</v>
      </c>
      <c r="D1243" s="5" t="s">
        <v>11</v>
      </c>
      <c r="E1243" s="5" t="s">
        <v>139</v>
      </c>
      <c r="F1243" s="5" t="s">
        <v>140</v>
      </c>
      <c r="G1243" s="5">
        <v>0</v>
      </c>
      <c r="H1243" s="9">
        <v>0</v>
      </c>
      <c r="I1243" s="5">
        <v>0</v>
      </c>
      <c r="J1243" s="5">
        <f t="shared" si="57"/>
        <v>0</v>
      </c>
      <c r="K1243" s="5">
        <v>0</v>
      </c>
      <c r="L1243" s="5">
        <v>0</v>
      </c>
      <c r="M1243" s="5">
        <v>0</v>
      </c>
      <c r="N1243" s="5">
        <v>0</v>
      </c>
      <c r="O1243" s="5">
        <v>0</v>
      </c>
      <c r="P1243" s="5">
        <v>0</v>
      </c>
      <c r="Q1243" s="5">
        <v>0</v>
      </c>
      <c r="R1243" s="5">
        <v>0</v>
      </c>
      <c r="S1243" s="5">
        <v>0</v>
      </c>
      <c r="T1243" s="5">
        <v>0</v>
      </c>
      <c r="U1243" s="5">
        <v>0</v>
      </c>
      <c r="V1243" s="5">
        <v>0</v>
      </c>
      <c r="W1243" s="5"/>
      <c r="X1243" s="5">
        <f t="shared" si="58"/>
        <v>0</v>
      </c>
      <c r="Y1243" s="5">
        <v>0</v>
      </c>
      <c r="Z1243" s="15">
        <f t="shared" si="59"/>
        <v>0</v>
      </c>
      <c r="AA1243" s="5">
        <v>0</v>
      </c>
      <c r="AB1243" s="26">
        <v>0</v>
      </c>
      <c r="AC1243" s="5">
        <v>0</v>
      </c>
      <c r="AD1243" s="26">
        <v>0</v>
      </c>
    </row>
    <row r="1244" spans="1:30" ht="33" x14ac:dyDescent="0.3">
      <c r="A1244" s="3" t="s">
        <v>2412</v>
      </c>
      <c r="B1244" s="4" t="s">
        <v>2270</v>
      </c>
      <c r="C1244" s="5" t="s">
        <v>10</v>
      </c>
      <c r="D1244" s="5" t="s">
        <v>11</v>
      </c>
      <c r="E1244" s="5" t="s">
        <v>141</v>
      </c>
      <c r="F1244" s="5" t="s">
        <v>142</v>
      </c>
      <c r="G1244" s="5">
        <v>11013735</v>
      </c>
      <c r="H1244" s="9">
        <v>0</v>
      </c>
      <c r="I1244" s="5">
        <v>0</v>
      </c>
      <c r="J1244" s="5">
        <f t="shared" si="57"/>
        <v>11013735</v>
      </c>
      <c r="K1244" s="5">
        <v>0</v>
      </c>
      <c r="L1244" s="5">
        <v>5203063.4588107122</v>
      </c>
      <c r="M1244" s="5">
        <v>0</v>
      </c>
      <c r="N1244" s="5">
        <v>379</v>
      </c>
      <c r="O1244" s="5">
        <v>0</v>
      </c>
      <c r="P1244" s="5">
        <v>0</v>
      </c>
      <c r="Q1244" s="5">
        <v>2854045.7299999995</v>
      </c>
      <c r="R1244" s="5">
        <v>0</v>
      </c>
      <c r="S1244" s="5">
        <v>0</v>
      </c>
      <c r="T1244" s="5">
        <v>0</v>
      </c>
      <c r="U1244" s="5">
        <v>-1321273.6299999999</v>
      </c>
      <c r="V1244" s="5">
        <v>0</v>
      </c>
      <c r="W1244" s="5"/>
      <c r="X1244" s="5">
        <f t="shared" si="58"/>
        <v>17749949.558810715</v>
      </c>
      <c r="Y1244" s="5">
        <v>1938492.2740000002</v>
      </c>
      <c r="Z1244" s="15">
        <f t="shared" si="59"/>
        <v>15811457.284810714</v>
      </c>
      <c r="AA1244" s="5">
        <v>0</v>
      </c>
      <c r="AB1244" s="26">
        <v>0</v>
      </c>
      <c r="AC1244" s="5">
        <v>0</v>
      </c>
      <c r="AD1244" s="26">
        <v>0</v>
      </c>
    </row>
    <row r="1245" spans="1:30" ht="33" x14ac:dyDescent="0.3">
      <c r="A1245" s="3" t="s">
        <v>2412</v>
      </c>
      <c r="B1245" s="4" t="s">
        <v>2270</v>
      </c>
      <c r="C1245" s="5" t="s">
        <v>10</v>
      </c>
      <c r="D1245" s="5" t="s">
        <v>11</v>
      </c>
      <c r="E1245" s="5" t="s">
        <v>143</v>
      </c>
      <c r="F1245" s="5" t="s">
        <v>144</v>
      </c>
      <c r="G1245" s="5">
        <v>458306</v>
      </c>
      <c r="H1245" s="9">
        <v>0</v>
      </c>
      <c r="I1245" s="5">
        <v>0</v>
      </c>
      <c r="J1245" s="5">
        <f t="shared" si="57"/>
        <v>458306</v>
      </c>
      <c r="K1245" s="5">
        <v>0</v>
      </c>
      <c r="L1245" s="5">
        <v>465885.62</v>
      </c>
      <c r="M1245" s="5">
        <v>0</v>
      </c>
      <c r="N1245" s="5">
        <v>16</v>
      </c>
      <c r="O1245" s="5">
        <v>0</v>
      </c>
      <c r="P1245" s="5">
        <v>0</v>
      </c>
      <c r="Q1245" s="5">
        <v>0</v>
      </c>
      <c r="R1245" s="5">
        <v>0</v>
      </c>
      <c r="S1245" s="5">
        <v>0</v>
      </c>
      <c r="T1245" s="5">
        <v>0</v>
      </c>
      <c r="U1245" s="5">
        <v>0</v>
      </c>
      <c r="V1245" s="5">
        <v>0</v>
      </c>
      <c r="W1245" s="5"/>
      <c r="X1245" s="5">
        <f t="shared" si="58"/>
        <v>924207.62</v>
      </c>
      <c r="Y1245" s="5">
        <v>0</v>
      </c>
      <c r="Z1245" s="15">
        <f t="shared" si="59"/>
        <v>924207.62</v>
      </c>
      <c r="AA1245" s="5">
        <v>0</v>
      </c>
      <c r="AB1245" s="26">
        <v>0</v>
      </c>
      <c r="AC1245" s="5">
        <v>0</v>
      </c>
      <c r="AD1245" s="26">
        <v>0</v>
      </c>
    </row>
    <row r="1246" spans="1:30" ht="33" x14ac:dyDescent="0.3">
      <c r="A1246" s="3" t="s">
        <v>2412</v>
      </c>
      <c r="B1246" s="4" t="s">
        <v>2270</v>
      </c>
      <c r="C1246" s="5" t="s">
        <v>10</v>
      </c>
      <c r="D1246" s="5" t="s">
        <v>11</v>
      </c>
      <c r="E1246" s="5" t="s">
        <v>145</v>
      </c>
      <c r="F1246" s="5" t="s">
        <v>146</v>
      </c>
      <c r="G1246" s="5">
        <v>623233</v>
      </c>
      <c r="H1246" s="9">
        <v>0</v>
      </c>
      <c r="I1246" s="5">
        <v>0</v>
      </c>
      <c r="J1246" s="5">
        <f t="shared" si="57"/>
        <v>623233</v>
      </c>
      <c r="K1246" s="5">
        <v>0</v>
      </c>
      <c r="L1246" s="5">
        <v>0</v>
      </c>
      <c r="M1246" s="5">
        <v>0</v>
      </c>
      <c r="N1246" s="5">
        <v>21</v>
      </c>
      <c r="O1246" s="5">
        <v>0</v>
      </c>
      <c r="P1246" s="5">
        <v>0</v>
      </c>
      <c r="Q1246" s="5">
        <v>0</v>
      </c>
      <c r="R1246" s="5">
        <v>0</v>
      </c>
      <c r="S1246" s="5">
        <v>0</v>
      </c>
      <c r="T1246" s="5">
        <v>0</v>
      </c>
      <c r="U1246" s="5">
        <v>-74766.759999999995</v>
      </c>
      <c r="V1246" s="5">
        <v>0</v>
      </c>
      <c r="W1246" s="5"/>
      <c r="X1246" s="5">
        <f t="shared" si="58"/>
        <v>548487.24</v>
      </c>
      <c r="Y1246" s="5">
        <v>109693.24800000001</v>
      </c>
      <c r="Z1246" s="15">
        <f t="shared" si="59"/>
        <v>438793.99199999997</v>
      </c>
      <c r="AA1246" s="5">
        <v>0</v>
      </c>
      <c r="AB1246" s="26">
        <v>0</v>
      </c>
      <c r="AC1246" s="5">
        <v>0</v>
      </c>
      <c r="AD1246" s="26">
        <v>0</v>
      </c>
    </row>
    <row r="1247" spans="1:30" ht="33" x14ac:dyDescent="0.3">
      <c r="A1247" s="3" t="s">
        <v>2412</v>
      </c>
      <c r="B1247" s="4" t="s">
        <v>2270</v>
      </c>
      <c r="C1247" s="5" t="s">
        <v>10</v>
      </c>
      <c r="D1247" s="5" t="s">
        <v>11</v>
      </c>
      <c r="E1247" s="5" t="s">
        <v>147</v>
      </c>
      <c r="F1247" s="5" t="s">
        <v>148</v>
      </c>
      <c r="G1247" s="5">
        <v>85228157</v>
      </c>
      <c r="H1247" s="9">
        <v>0</v>
      </c>
      <c r="I1247" s="5">
        <v>0</v>
      </c>
      <c r="J1247" s="5">
        <f t="shared" si="57"/>
        <v>85228157</v>
      </c>
      <c r="K1247" s="5">
        <v>0</v>
      </c>
      <c r="L1247" s="5">
        <v>8224957.5899021979</v>
      </c>
      <c r="M1247" s="5">
        <v>0</v>
      </c>
      <c r="N1247" s="5">
        <v>2933</v>
      </c>
      <c r="O1247" s="5">
        <v>0</v>
      </c>
      <c r="P1247" s="5">
        <v>0</v>
      </c>
      <c r="Q1247" s="5">
        <v>195150.09999999998</v>
      </c>
      <c r="R1247" s="5">
        <v>0</v>
      </c>
      <c r="S1247" s="5">
        <v>0</v>
      </c>
      <c r="T1247" s="5">
        <v>0</v>
      </c>
      <c r="U1247" s="5">
        <v>-10224480.26</v>
      </c>
      <c r="V1247" s="5">
        <v>0</v>
      </c>
      <c r="W1247" s="5"/>
      <c r="X1247" s="5">
        <f t="shared" si="58"/>
        <v>83426717.429902181</v>
      </c>
      <c r="Y1247" s="5">
        <v>15000735.347999999</v>
      </c>
      <c r="Z1247" s="15">
        <f t="shared" si="59"/>
        <v>68425982.081902176</v>
      </c>
      <c r="AA1247" s="5">
        <v>59559900</v>
      </c>
      <c r="AB1247" s="26">
        <v>0.87042813545167741</v>
      </c>
      <c r="AC1247" s="5">
        <v>0</v>
      </c>
      <c r="AD1247" s="26">
        <v>0</v>
      </c>
    </row>
    <row r="1248" spans="1:30" ht="33" x14ac:dyDescent="0.3">
      <c r="A1248" s="3" t="s">
        <v>2412</v>
      </c>
      <c r="B1248" s="4" t="s">
        <v>2270</v>
      </c>
      <c r="C1248" s="5" t="s">
        <v>10</v>
      </c>
      <c r="D1248" s="5" t="s">
        <v>11</v>
      </c>
      <c r="E1248" s="5" t="s">
        <v>149</v>
      </c>
      <c r="F1248" s="5" t="s">
        <v>150</v>
      </c>
      <c r="G1248" s="5">
        <v>0</v>
      </c>
      <c r="H1248" s="9">
        <v>0</v>
      </c>
      <c r="I1248" s="5">
        <v>0</v>
      </c>
      <c r="J1248" s="5">
        <f t="shared" si="57"/>
        <v>0</v>
      </c>
      <c r="K1248" s="5">
        <v>0</v>
      </c>
      <c r="L1248" s="5">
        <v>0</v>
      </c>
      <c r="M1248" s="5">
        <v>0</v>
      </c>
      <c r="N1248" s="5">
        <v>0</v>
      </c>
      <c r="O1248" s="5">
        <v>0</v>
      </c>
      <c r="P1248" s="5">
        <v>0</v>
      </c>
      <c r="Q1248" s="5">
        <v>0</v>
      </c>
      <c r="R1248" s="5">
        <v>0</v>
      </c>
      <c r="S1248" s="5">
        <v>0</v>
      </c>
      <c r="T1248" s="5">
        <v>0</v>
      </c>
      <c r="U1248" s="5">
        <v>0</v>
      </c>
      <c r="V1248" s="5">
        <v>0</v>
      </c>
      <c r="W1248" s="5"/>
      <c r="X1248" s="5">
        <f t="shared" si="58"/>
        <v>0</v>
      </c>
      <c r="Y1248" s="5">
        <v>0</v>
      </c>
      <c r="Z1248" s="15">
        <f t="shared" si="59"/>
        <v>0</v>
      </c>
      <c r="AA1248" s="5">
        <v>0</v>
      </c>
      <c r="AB1248" s="26">
        <v>0</v>
      </c>
      <c r="AC1248" s="5">
        <v>0</v>
      </c>
      <c r="AD1248" s="26">
        <v>0</v>
      </c>
    </row>
    <row r="1249" spans="1:30" ht="33" x14ac:dyDescent="0.3">
      <c r="A1249" s="3" t="s">
        <v>2412</v>
      </c>
      <c r="B1249" s="4" t="s">
        <v>2270</v>
      </c>
      <c r="C1249" s="5" t="s">
        <v>10</v>
      </c>
      <c r="D1249" s="5" t="s">
        <v>11</v>
      </c>
      <c r="E1249" s="5" t="s">
        <v>151</v>
      </c>
      <c r="F1249" s="5" t="s">
        <v>152</v>
      </c>
      <c r="G1249" s="5">
        <v>230997</v>
      </c>
      <c r="H1249" s="9">
        <v>0</v>
      </c>
      <c r="I1249" s="5">
        <v>0</v>
      </c>
      <c r="J1249" s="5">
        <f t="shared" si="57"/>
        <v>230997</v>
      </c>
      <c r="K1249" s="5">
        <v>0</v>
      </c>
      <c r="L1249" s="5">
        <v>130070.49282049836</v>
      </c>
      <c r="M1249" s="5">
        <v>0</v>
      </c>
      <c r="N1249" s="5">
        <v>8</v>
      </c>
      <c r="O1249" s="5">
        <v>0</v>
      </c>
      <c r="P1249" s="5">
        <v>0</v>
      </c>
      <c r="Q1249" s="5">
        <v>0</v>
      </c>
      <c r="R1249" s="5">
        <v>0</v>
      </c>
      <c r="S1249" s="5">
        <v>0</v>
      </c>
      <c r="T1249" s="5">
        <v>0</v>
      </c>
      <c r="U1249" s="5">
        <v>0</v>
      </c>
      <c r="V1249" s="5">
        <v>0</v>
      </c>
      <c r="W1249" s="5"/>
      <c r="X1249" s="5">
        <f t="shared" si="58"/>
        <v>361075.49282049836</v>
      </c>
      <c r="Y1249" s="5">
        <v>0</v>
      </c>
      <c r="Z1249" s="15">
        <f t="shared" si="59"/>
        <v>361075.49282049836</v>
      </c>
      <c r="AA1249" s="5">
        <v>0</v>
      </c>
      <c r="AB1249" s="26">
        <v>0</v>
      </c>
      <c r="AC1249" s="5">
        <v>0</v>
      </c>
      <c r="AD1249" s="26">
        <v>0</v>
      </c>
    </row>
    <row r="1250" spans="1:30" ht="33" x14ac:dyDescent="0.3">
      <c r="A1250" s="3" t="s">
        <v>2412</v>
      </c>
      <c r="B1250" s="4" t="s">
        <v>2270</v>
      </c>
      <c r="C1250" s="5" t="s">
        <v>10</v>
      </c>
      <c r="D1250" s="5" t="s">
        <v>11</v>
      </c>
      <c r="E1250" s="5" t="s">
        <v>153</v>
      </c>
      <c r="F1250" s="5" t="s">
        <v>154</v>
      </c>
      <c r="G1250" s="5">
        <v>0</v>
      </c>
      <c r="H1250" s="9">
        <v>0</v>
      </c>
      <c r="I1250" s="5">
        <v>0</v>
      </c>
      <c r="J1250" s="5">
        <f t="shared" si="57"/>
        <v>0</v>
      </c>
      <c r="K1250" s="5">
        <v>0</v>
      </c>
      <c r="L1250" s="5">
        <v>0</v>
      </c>
      <c r="M1250" s="5">
        <v>0</v>
      </c>
      <c r="N1250" s="5">
        <v>0</v>
      </c>
      <c r="O1250" s="5">
        <v>0</v>
      </c>
      <c r="P1250" s="5">
        <v>0</v>
      </c>
      <c r="Q1250" s="5">
        <v>0</v>
      </c>
      <c r="R1250" s="5">
        <v>0</v>
      </c>
      <c r="S1250" s="5">
        <v>0</v>
      </c>
      <c r="T1250" s="5">
        <v>0</v>
      </c>
      <c r="U1250" s="5">
        <v>0</v>
      </c>
      <c r="V1250" s="5">
        <v>0</v>
      </c>
      <c r="W1250" s="5"/>
      <c r="X1250" s="5">
        <f t="shared" si="58"/>
        <v>0</v>
      </c>
      <c r="Y1250" s="5">
        <v>0</v>
      </c>
      <c r="Z1250" s="15">
        <f t="shared" si="59"/>
        <v>0</v>
      </c>
      <c r="AA1250" s="5">
        <v>0</v>
      </c>
      <c r="AB1250" s="26">
        <v>0</v>
      </c>
      <c r="AC1250" s="5">
        <v>0</v>
      </c>
      <c r="AD1250" s="26">
        <v>0</v>
      </c>
    </row>
    <row r="1251" spans="1:30" ht="33" x14ac:dyDescent="0.3">
      <c r="A1251" s="3" t="s">
        <v>2412</v>
      </c>
      <c r="B1251" s="4" t="s">
        <v>2270</v>
      </c>
      <c r="C1251" s="5" t="s">
        <v>10</v>
      </c>
      <c r="D1251" s="5" t="s">
        <v>11</v>
      </c>
      <c r="E1251" s="5" t="s">
        <v>155</v>
      </c>
      <c r="F1251" s="5" t="s">
        <v>156</v>
      </c>
      <c r="G1251" s="5">
        <v>103350590</v>
      </c>
      <c r="H1251" s="9">
        <v>0</v>
      </c>
      <c r="I1251" s="5">
        <v>0</v>
      </c>
      <c r="J1251" s="5">
        <f t="shared" si="57"/>
        <v>103350590</v>
      </c>
      <c r="K1251" s="5">
        <v>0</v>
      </c>
      <c r="L1251" s="5">
        <v>63429044.899999991</v>
      </c>
      <c r="M1251" s="5">
        <v>0</v>
      </c>
      <c r="N1251" s="5">
        <v>3556</v>
      </c>
      <c r="O1251" s="5">
        <v>0</v>
      </c>
      <c r="P1251" s="5">
        <v>0</v>
      </c>
      <c r="Q1251" s="5">
        <v>0</v>
      </c>
      <c r="R1251" s="5">
        <v>0</v>
      </c>
      <c r="S1251" s="5">
        <v>0</v>
      </c>
      <c r="T1251" s="5">
        <v>0</v>
      </c>
      <c r="U1251" s="5">
        <v>-12398555.880000001</v>
      </c>
      <c r="V1251" s="5">
        <v>0</v>
      </c>
      <c r="W1251" s="5"/>
      <c r="X1251" s="5">
        <f t="shared" si="58"/>
        <v>154384635.01999998</v>
      </c>
      <c r="Y1251" s="5">
        <v>8271563.0240000021</v>
      </c>
      <c r="Z1251" s="15">
        <f t="shared" si="59"/>
        <v>146113071.99599999</v>
      </c>
      <c r="AA1251" s="5">
        <v>145539128</v>
      </c>
      <c r="AB1251" s="26">
        <v>0.99607191890390412</v>
      </c>
      <c r="AC1251" s="5">
        <v>42993474.030000001</v>
      </c>
      <c r="AD1251" s="26">
        <v>0.29424796455704522</v>
      </c>
    </row>
    <row r="1252" spans="1:30" ht="33" x14ac:dyDescent="0.3">
      <c r="A1252" s="3" t="s">
        <v>2412</v>
      </c>
      <c r="B1252" s="4" t="s">
        <v>2270</v>
      </c>
      <c r="C1252" s="5" t="s">
        <v>10</v>
      </c>
      <c r="D1252" s="5" t="s">
        <v>11</v>
      </c>
      <c r="E1252" s="5" t="s">
        <v>157</v>
      </c>
      <c r="F1252" s="5" t="s">
        <v>158</v>
      </c>
      <c r="G1252" s="5">
        <v>482708</v>
      </c>
      <c r="H1252" s="9">
        <v>0</v>
      </c>
      <c r="I1252" s="5">
        <v>0</v>
      </c>
      <c r="J1252" s="5">
        <f t="shared" si="57"/>
        <v>482708</v>
      </c>
      <c r="K1252" s="5">
        <v>0</v>
      </c>
      <c r="L1252" s="5">
        <v>0</v>
      </c>
      <c r="M1252" s="5">
        <v>0</v>
      </c>
      <c r="N1252" s="5">
        <v>17</v>
      </c>
      <c r="O1252" s="5">
        <v>0</v>
      </c>
      <c r="P1252" s="5">
        <v>0</v>
      </c>
      <c r="Q1252" s="5">
        <v>0</v>
      </c>
      <c r="R1252" s="5">
        <v>0</v>
      </c>
      <c r="S1252" s="5">
        <v>0</v>
      </c>
      <c r="T1252" s="5">
        <v>0</v>
      </c>
      <c r="U1252" s="5">
        <v>-57908.54</v>
      </c>
      <c r="V1252" s="5">
        <v>0</v>
      </c>
      <c r="W1252" s="5"/>
      <c r="X1252" s="5">
        <f t="shared" si="58"/>
        <v>424816.46</v>
      </c>
      <c r="Y1252" s="5">
        <v>84959.892000000007</v>
      </c>
      <c r="Z1252" s="15">
        <f t="shared" si="59"/>
        <v>339856.56800000003</v>
      </c>
      <c r="AA1252" s="5">
        <v>0</v>
      </c>
      <c r="AB1252" s="26">
        <v>0</v>
      </c>
      <c r="AC1252" s="5">
        <v>0</v>
      </c>
      <c r="AD1252" s="26">
        <v>0</v>
      </c>
    </row>
    <row r="1253" spans="1:30" ht="33" x14ac:dyDescent="0.3">
      <c r="A1253" s="3" t="s">
        <v>2412</v>
      </c>
      <c r="B1253" s="4" t="s">
        <v>2270</v>
      </c>
      <c r="C1253" s="5" t="s">
        <v>10</v>
      </c>
      <c r="D1253" s="5" t="s">
        <v>11</v>
      </c>
      <c r="E1253" s="5" t="s">
        <v>159</v>
      </c>
      <c r="F1253" s="5" t="s">
        <v>160</v>
      </c>
      <c r="G1253" s="5">
        <v>173416</v>
      </c>
      <c r="H1253" s="9">
        <v>0</v>
      </c>
      <c r="I1253" s="5">
        <v>0</v>
      </c>
      <c r="J1253" s="5">
        <f t="shared" si="57"/>
        <v>173416</v>
      </c>
      <c r="K1253" s="5">
        <v>0</v>
      </c>
      <c r="L1253" s="5">
        <v>0</v>
      </c>
      <c r="M1253" s="5">
        <v>0</v>
      </c>
      <c r="N1253" s="5">
        <v>6</v>
      </c>
      <c r="O1253" s="5">
        <v>0</v>
      </c>
      <c r="P1253" s="5">
        <v>0</v>
      </c>
      <c r="Q1253" s="5">
        <v>0</v>
      </c>
      <c r="R1253" s="5">
        <v>0</v>
      </c>
      <c r="S1253" s="5">
        <v>0</v>
      </c>
      <c r="T1253" s="5">
        <v>0</v>
      </c>
      <c r="U1253" s="5">
        <v>-20804.02</v>
      </c>
      <c r="V1253" s="5">
        <v>0</v>
      </c>
      <c r="W1253" s="5"/>
      <c r="X1253" s="5">
        <f t="shared" si="58"/>
        <v>152617.98000000001</v>
      </c>
      <c r="Y1253" s="5">
        <v>30522.396000000004</v>
      </c>
      <c r="Z1253" s="15">
        <f t="shared" si="59"/>
        <v>122095.584</v>
      </c>
      <c r="AA1253" s="5">
        <v>0</v>
      </c>
      <c r="AB1253" s="26">
        <v>0</v>
      </c>
      <c r="AC1253" s="5">
        <v>0</v>
      </c>
      <c r="AD1253" s="26">
        <v>0</v>
      </c>
    </row>
    <row r="1254" spans="1:30" ht="33" x14ac:dyDescent="0.3">
      <c r="A1254" s="3" t="s">
        <v>2412</v>
      </c>
      <c r="B1254" s="4" t="s">
        <v>2270</v>
      </c>
      <c r="C1254" s="5" t="s">
        <v>10</v>
      </c>
      <c r="D1254" s="5" t="s">
        <v>11</v>
      </c>
      <c r="E1254" s="5" t="s">
        <v>161</v>
      </c>
      <c r="F1254" s="5" t="s">
        <v>162</v>
      </c>
      <c r="G1254" s="5">
        <v>413756111</v>
      </c>
      <c r="H1254" s="9">
        <v>0</v>
      </c>
      <c r="I1254" s="5">
        <v>0</v>
      </c>
      <c r="J1254" s="5">
        <f t="shared" si="57"/>
        <v>413756111</v>
      </c>
      <c r="K1254" s="5">
        <v>0</v>
      </c>
      <c r="L1254" s="5">
        <v>191135086.38000003</v>
      </c>
      <c r="M1254" s="5">
        <v>0</v>
      </c>
      <c r="N1254" s="5">
        <v>14237</v>
      </c>
      <c r="O1254" s="5">
        <v>0</v>
      </c>
      <c r="P1254" s="5">
        <v>0</v>
      </c>
      <c r="Q1254" s="5">
        <v>0</v>
      </c>
      <c r="R1254" s="5">
        <v>0</v>
      </c>
      <c r="S1254" s="5">
        <v>0</v>
      </c>
      <c r="T1254" s="5">
        <v>0</v>
      </c>
      <c r="U1254" s="5">
        <v>-49636661.630000003</v>
      </c>
      <c r="V1254" s="5">
        <v>0</v>
      </c>
      <c r="W1254" s="5"/>
      <c r="X1254" s="5">
        <f t="shared" si="58"/>
        <v>555268772.75</v>
      </c>
      <c r="Y1254" s="5">
        <v>72823889.873999998</v>
      </c>
      <c r="Z1254" s="15">
        <f t="shared" si="59"/>
        <v>482444882.87599999</v>
      </c>
      <c r="AA1254" s="5">
        <v>191000000</v>
      </c>
      <c r="AB1254" s="26">
        <v>0.39590014689634839</v>
      </c>
      <c r="AC1254" s="5">
        <v>191000000</v>
      </c>
      <c r="AD1254" s="26">
        <v>0.39590014689634839</v>
      </c>
    </row>
    <row r="1255" spans="1:30" ht="33" x14ac:dyDescent="0.3">
      <c r="A1255" s="3" t="s">
        <v>2412</v>
      </c>
      <c r="B1255" s="4" t="s">
        <v>2270</v>
      </c>
      <c r="C1255" s="5" t="s">
        <v>10</v>
      </c>
      <c r="D1255" s="5" t="s">
        <v>11</v>
      </c>
      <c r="E1255" s="5" t="s">
        <v>163</v>
      </c>
      <c r="F1255" s="5" t="s">
        <v>164</v>
      </c>
      <c r="G1255" s="5">
        <v>15043</v>
      </c>
      <c r="H1255" s="9">
        <v>0</v>
      </c>
      <c r="I1255" s="5">
        <v>0</v>
      </c>
      <c r="J1255" s="5">
        <f t="shared" si="57"/>
        <v>15043</v>
      </c>
      <c r="K1255" s="5">
        <v>0</v>
      </c>
      <c r="L1255" s="5">
        <v>0</v>
      </c>
      <c r="M1255" s="5">
        <v>0</v>
      </c>
      <c r="N1255" s="5">
        <v>1</v>
      </c>
      <c r="O1255" s="5">
        <v>0</v>
      </c>
      <c r="P1255" s="5">
        <v>0</v>
      </c>
      <c r="Q1255" s="5">
        <v>0</v>
      </c>
      <c r="R1255" s="5">
        <v>0</v>
      </c>
      <c r="S1255" s="5">
        <v>0</v>
      </c>
      <c r="T1255" s="5">
        <v>0</v>
      </c>
      <c r="U1255" s="5">
        <v>-1804.65</v>
      </c>
      <c r="V1255" s="5">
        <v>0</v>
      </c>
      <c r="W1255" s="5"/>
      <c r="X1255" s="5">
        <f t="shared" si="58"/>
        <v>13239.35</v>
      </c>
      <c r="Y1255" s="5">
        <v>2647.67</v>
      </c>
      <c r="Z1255" s="15">
        <f t="shared" si="59"/>
        <v>10591.68</v>
      </c>
      <c r="AA1255" s="5">
        <v>0</v>
      </c>
      <c r="AB1255" s="26">
        <v>0</v>
      </c>
      <c r="AC1255" s="5">
        <v>0</v>
      </c>
      <c r="AD1255" s="26">
        <v>0</v>
      </c>
    </row>
    <row r="1256" spans="1:30" ht="33" x14ac:dyDescent="0.3">
      <c r="A1256" s="3" t="s">
        <v>2412</v>
      </c>
      <c r="B1256" s="4" t="s">
        <v>2270</v>
      </c>
      <c r="C1256" s="5" t="s">
        <v>10</v>
      </c>
      <c r="D1256" s="5" t="s">
        <v>11</v>
      </c>
      <c r="E1256" s="5" t="s">
        <v>165</v>
      </c>
      <c r="F1256" s="5" t="s">
        <v>166</v>
      </c>
      <c r="G1256" s="5">
        <v>1392</v>
      </c>
      <c r="H1256" s="9">
        <v>0</v>
      </c>
      <c r="I1256" s="5">
        <v>0</v>
      </c>
      <c r="J1256" s="5">
        <f t="shared" si="57"/>
        <v>1392</v>
      </c>
      <c r="K1256" s="5">
        <v>0</v>
      </c>
      <c r="L1256" s="5">
        <v>0</v>
      </c>
      <c r="M1256" s="5">
        <v>0</v>
      </c>
      <c r="N1256" s="5">
        <v>0</v>
      </c>
      <c r="O1256" s="5">
        <v>0</v>
      </c>
      <c r="P1256" s="5">
        <v>0</v>
      </c>
      <c r="Q1256" s="5">
        <v>0</v>
      </c>
      <c r="R1256" s="5">
        <v>0</v>
      </c>
      <c r="S1256" s="5">
        <v>0</v>
      </c>
      <c r="T1256" s="5">
        <v>0</v>
      </c>
      <c r="U1256" s="5">
        <v>-166.99</v>
      </c>
      <c r="V1256" s="5">
        <v>0</v>
      </c>
      <c r="W1256" s="5"/>
      <c r="X1256" s="5">
        <f t="shared" si="58"/>
        <v>1225.01</v>
      </c>
      <c r="Y1256" s="5">
        <v>245.00200000000001</v>
      </c>
      <c r="Z1256" s="15">
        <f t="shared" si="59"/>
        <v>980.00800000000004</v>
      </c>
      <c r="AA1256" s="5">
        <v>0</v>
      </c>
      <c r="AB1256" s="26">
        <v>0</v>
      </c>
      <c r="AC1256" s="5">
        <v>0</v>
      </c>
      <c r="AD1256" s="26">
        <v>0</v>
      </c>
    </row>
    <row r="1257" spans="1:30" ht="33" x14ac:dyDescent="0.3">
      <c r="A1257" s="3" t="s">
        <v>2412</v>
      </c>
      <c r="B1257" s="4" t="s">
        <v>2270</v>
      </c>
      <c r="C1257" s="5" t="s">
        <v>10</v>
      </c>
      <c r="D1257" s="5" t="s">
        <v>11</v>
      </c>
      <c r="E1257" s="5" t="s">
        <v>167</v>
      </c>
      <c r="F1257" s="5" t="s">
        <v>168</v>
      </c>
      <c r="G1257" s="5">
        <v>0</v>
      </c>
      <c r="H1257" s="9">
        <v>0</v>
      </c>
      <c r="I1257" s="5">
        <v>0</v>
      </c>
      <c r="J1257" s="5">
        <f t="shared" si="57"/>
        <v>0</v>
      </c>
      <c r="K1257" s="5">
        <v>0</v>
      </c>
      <c r="L1257" s="5">
        <v>0</v>
      </c>
      <c r="M1257" s="5">
        <v>0</v>
      </c>
      <c r="N1257" s="5">
        <v>0</v>
      </c>
      <c r="O1257" s="5">
        <v>0</v>
      </c>
      <c r="P1257" s="5">
        <v>0</v>
      </c>
      <c r="Q1257" s="5">
        <v>0</v>
      </c>
      <c r="R1257" s="5">
        <v>0</v>
      </c>
      <c r="S1257" s="5">
        <v>0</v>
      </c>
      <c r="T1257" s="5">
        <v>0</v>
      </c>
      <c r="U1257" s="5">
        <v>0</v>
      </c>
      <c r="V1257" s="5">
        <v>0</v>
      </c>
      <c r="W1257" s="5"/>
      <c r="X1257" s="5">
        <f t="shared" si="58"/>
        <v>0</v>
      </c>
      <c r="Y1257" s="5">
        <v>0</v>
      </c>
      <c r="Z1257" s="15">
        <f t="shared" si="59"/>
        <v>0</v>
      </c>
      <c r="AA1257" s="5">
        <v>0</v>
      </c>
      <c r="AB1257" s="26">
        <v>0</v>
      </c>
      <c r="AC1257" s="5">
        <v>0</v>
      </c>
      <c r="AD1257" s="26">
        <v>0</v>
      </c>
    </row>
    <row r="1258" spans="1:30" ht="33" x14ac:dyDescent="0.3">
      <c r="A1258" s="3" t="s">
        <v>2412</v>
      </c>
      <c r="B1258" s="4" t="s">
        <v>2270</v>
      </c>
      <c r="C1258" s="5" t="s">
        <v>10</v>
      </c>
      <c r="D1258" s="5" t="s">
        <v>11</v>
      </c>
      <c r="E1258" s="5" t="s">
        <v>169</v>
      </c>
      <c r="F1258" s="5" t="s">
        <v>170</v>
      </c>
      <c r="G1258" s="5">
        <v>0</v>
      </c>
      <c r="H1258" s="9">
        <v>0</v>
      </c>
      <c r="I1258" s="5">
        <v>0</v>
      </c>
      <c r="J1258" s="5">
        <f t="shared" si="57"/>
        <v>0</v>
      </c>
      <c r="K1258" s="5">
        <v>0</v>
      </c>
      <c r="L1258" s="5">
        <v>0</v>
      </c>
      <c r="M1258" s="5">
        <v>0</v>
      </c>
      <c r="N1258" s="5">
        <v>0</v>
      </c>
      <c r="O1258" s="5">
        <v>0</v>
      </c>
      <c r="P1258" s="5">
        <v>0</v>
      </c>
      <c r="Q1258" s="5">
        <v>0</v>
      </c>
      <c r="R1258" s="5">
        <v>0</v>
      </c>
      <c r="S1258" s="5">
        <v>0</v>
      </c>
      <c r="T1258" s="5">
        <v>0</v>
      </c>
      <c r="U1258" s="5">
        <v>0</v>
      </c>
      <c r="V1258" s="5">
        <v>0</v>
      </c>
      <c r="W1258" s="5"/>
      <c r="X1258" s="5">
        <f t="shared" si="58"/>
        <v>0</v>
      </c>
      <c r="Y1258" s="5">
        <v>0</v>
      </c>
      <c r="Z1258" s="15">
        <f t="shared" si="59"/>
        <v>0</v>
      </c>
      <c r="AA1258" s="5">
        <v>0</v>
      </c>
      <c r="AB1258" s="26">
        <v>0</v>
      </c>
      <c r="AC1258" s="5">
        <v>0</v>
      </c>
      <c r="AD1258" s="26">
        <v>0</v>
      </c>
    </row>
    <row r="1259" spans="1:30" ht="33" x14ac:dyDescent="0.3">
      <c r="A1259" s="3" t="s">
        <v>2412</v>
      </c>
      <c r="B1259" s="4" t="s">
        <v>2270</v>
      </c>
      <c r="C1259" s="5" t="s">
        <v>10</v>
      </c>
      <c r="D1259" s="5" t="s">
        <v>11</v>
      </c>
      <c r="E1259" s="5" t="s">
        <v>171</v>
      </c>
      <c r="F1259" s="5" t="s">
        <v>172</v>
      </c>
      <c r="G1259" s="5">
        <v>530726799</v>
      </c>
      <c r="H1259" s="9">
        <v>0</v>
      </c>
      <c r="I1259" s="5">
        <v>0</v>
      </c>
      <c r="J1259" s="5">
        <f t="shared" si="57"/>
        <v>530726799</v>
      </c>
      <c r="K1259" s="5">
        <v>0</v>
      </c>
      <c r="L1259" s="5">
        <v>312572774.11000001</v>
      </c>
      <c r="M1259" s="5">
        <v>0</v>
      </c>
      <c r="N1259" s="5">
        <v>18262</v>
      </c>
      <c r="O1259" s="5">
        <v>0</v>
      </c>
      <c r="P1259" s="5">
        <v>0</v>
      </c>
      <c r="Q1259" s="5">
        <v>936796.4</v>
      </c>
      <c r="R1259" s="5">
        <v>0</v>
      </c>
      <c r="S1259" s="5">
        <v>0</v>
      </c>
      <c r="T1259" s="5">
        <v>0</v>
      </c>
      <c r="U1259" s="5">
        <v>-63669166.060000002</v>
      </c>
      <c r="V1259" s="5">
        <v>0</v>
      </c>
      <c r="W1259" s="5"/>
      <c r="X1259" s="5">
        <f t="shared" si="58"/>
        <v>780585465.45000005</v>
      </c>
      <c r="Y1259" s="5">
        <v>93411526.588</v>
      </c>
      <c r="Z1259" s="15">
        <f t="shared" si="59"/>
        <v>687173938.86199999</v>
      </c>
      <c r="AA1259" s="5">
        <v>486243520</v>
      </c>
      <c r="AB1259" s="26">
        <v>0.70759889527424102</v>
      </c>
      <c r="AC1259" s="5">
        <v>486243520</v>
      </c>
      <c r="AD1259" s="26">
        <v>0.70759889527424102</v>
      </c>
    </row>
    <row r="1260" spans="1:30" ht="33" x14ac:dyDescent="0.3">
      <c r="A1260" s="3" t="s">
        <v>2412</v>
      </c>
      <c r="B1260" s="4" t="s">
        <v>2270</v>
      </c>
      <c r="C1260" s="5" t="s">
        <v>10</v>
      </c>
      <c r="D1260" s="5" t="s">
        <v>11</v>
      </c>
      <c r="E1260" s="5" t="s">
        <v>173</v>
      </c>
      <c r="F1260" s="5" t="s">
        <v>174</v>
      </c>
      <c r="G1260" s="5">
        <v>1744545450</v>
      </c>
      <c r="H1260" s="9">
        <v>0</v>
      </c>
      <c r="I1260" s="5">
        <v>0</v>
      </c>
      <c r="J1260" s="5">
        <f t="shared" si="57"/>
        <v>1744545450</v>
      </c>
      <c r="K1260" s="5">
        <v>0</v>
      </c>
      <c r="L1260" s="5">
        <v>2523178764.4500003</v>
      </c>
      <c r="M1260" s="5">
        <v>0</v>
      </c>
      <c r="N1260" s="5">
        <v>60028</v>
      </c>
      <c r="O1260" s="5">
        <v>0</v>
      </c>
      <c r="P1260" s="5">
        <v>0</v>
      </c>
      <c r="Q1260" s="5">
        <v>279622018.02500004</v>
      </c>
      <c r="R1260" s="5">
        <v>0</v>
      </c>
      <c r="S1260" s="5">
        <v>0</v>
      </c>
      <c r="T1260" s="5">
        <v>0</v>
      </c>
      <c r="U1260" s="5">
        <v>0</v>
      </c>
      <c r="V1260" s="5">
        <v>0</v>
      </c>
      <c r="W1260" s="5"/>
      <c r="X1260" s="5">
        <f t="shared" si="58"/>
        <v>4547406260.4750004</v>
      </c>
      <c r="Y1260" s="5">
        <v>0</v>
      </c>
      <c r="Z1260" s="15">
        <f t="shared" si="59"/>
        <v>4547406260.4750004</v>
      </c>
      <c r="AA1260" s="5">
        <v>4546910800.4400005</v>
      </c>
      <c r="AB1260" s="26">
        <v>0.99989104557485742</v>
      </c>
      <c r="AC1260" s="5">
        <v>3578549855.5999999</v>
      </c>
      <c r="AD1260" s="26">
        <v>0.78694307273663333</v>
      </c>
    </row>
    <row r="1261" spans="1:30" ht="33" x14ac:dyDescent="0.3">
      <c r="A1261" s="3" t="s">
        <v>2412</v>
      </c>
      <c r="B1261" s="4" t="s">
        <v>2270</v>
      </c>
      <c r="C1261" s="5" t="s">
        <v>10</v>
      </c>
      <c r="D1261" s="5" t="s">
        <v>11</v>
      </c>
      <c r="E1261" s="5" t="s">
        <v>175</v>
      </c>
      <c r="F1261" s="5" t="s">
        <v>176</v>
      </c>
      <c r="G1261" s="5">
        <v>41848406</v>
      </c>
      <c r="H1261" s="9">
        <v>0</v>
      </c>
      <c r="I1261" s="5">
        <v>0</v>
      </c>
      <c r="J1261" s="5">
        <f t="shared" si="57"/>
        <v>41848406</v>
      </c>
      <c r="K1261" s="5">
        <v>0</v>
      </c>
      <c r="L1261" s="5">
        <v>199109458.69999981</v>
      </c>
      <c r="M1261" s="5">
        <v>0</v>
      </c>
      <c r="N1261" s="5">
        <v>1440</v>
      </c>
      <c r="O1261" s="5">
        <v>0</v>
      </c>
      <c r="P1261" s="5">
        <v>0</v>
      </c>
      <c r="Q1261" s="5">
        <v>109010.15</v>
      </c>
      <c r="R1261" s="5">
        <v>0</v>
      </c>
      <c r="S1261" s="5">
        <v>0</v>
      </c>
      <c r="T1261" s="5">
        <v>0</v>
      </c>
      <c r="U1261" s="5">
        <v>353443970.29000002</v>
      </c>
      <c r="V1261" s="5">
        <v>0</v>
      </c>
      <c r="W1261" s="5"/>
      <c r="X1261" s="5">
        <f t="shared" si="58"/>
        <v>594512285.13999987</v>
      </c>
      <c r="Y1261" s="5">
        <v>0</v>
      </c>
      <c r="Z1261" s="15">
        <f t="shared" si="59"/>
        <v>594512285.13999987</v>
      </c>
      <c r="AA1261" s="5">
        <v>66547521</v>
      </c>
      <c r="AB1261" s="26">
        <v>0.1119363260665487</v>
      </c>
      <c r="AC1261" s="5">
        <v>66547521</v>
      </c>
      <c r="AD1261" s="26">
        <v>0.1119363260665487</v>
      </c>
    </row>
    <row r="1262" spans="1:30" ht="33" x14ac:dyDescent="0.3">
      <c r="A1262" s="3" t="s">
        <v>2412</v>
      </c>
      <c r="B1262" s="4" t="s">
        <v>2270</v>
      </c>
      <c r="C1262" s="5" t="s">
        <v>10</v>
      </c>
      <c r="D1262" s="5" t="s">
        <v>11</v>
      </c>
      <c r="E1262" s="5" t="s">
        <v>177</v>
      </c>
      <c r="F1262" s="5" t="s">
        <v>178</v>
      </c>
      <c r="G1262" s="5">
        <v>4624407283</v>
      </c>
      <c r="H1262" s="9">
        <v>0</v>
      </c>
      <c r="I1262" s="5">
        <v>0</v>
      </c>
      <c r="J1262" s="5">
        <f t="shared" si="57"/>
        <v>4624407283</v>
      </c>
      <c r="K1262" s="5">
        <v>0</v>
      </c>
      <c r="L1262" s="5">
        <v>1615421917.9021654</v>
      </c>
      <c r="M1262" s="5">
        <v>0</v>
      </c>
      <c r="N1262" s="5">
        <v>159120</v>
      </c>
      <c r="O1262" s="5">
        <v>0</v>
      </c>
      <c r="P1262" s="5">
        <v>0</v>
      </c>
      <c r="Q1262" s="5">
        <v>95328.1</v>
      </c>
      <c r="R1262" s="5">
        <v>0</v>
      </c>
      <c r="S1262" s="5">
        <v>0</v>
      </c>
      <c r="T1262" s="5">
        <v>0</v>
      </c>
      <c r="U1262" s="5">
        <v>-554771599.59000003</v>
      </c>
      <c r="V1262" s="5">
        <v>0</v>
      </c>
      <c r="W1262" s="5"/>
      <c r="X1262" s="5">
        <f t="shared" si="58"/>
        <v>5685312049.4121656</v>
      </c>
      <c r="Y1262" s="5">
        <v>813927136.68200004</v>
      </c>
      <c r="Z1262" s="15">
        <f t="shared" si="59"/>
        <v>4871384912.7301655</v>
      </c>
      <c r="AA1262" s="5">
        <v>1764714742</v>
      </c>
      <c r="AB1262" s="26">
        <v>0.3622614048395873</v>
      </c>
      <c r="AC1262" s="5">
        <v>709052564</v>
      </c>
      <c r="AD1262" s="26">
        <v>0.14555461674709089</v>
      </c>
    </row>
    <row r="1263" spans="1:30" ht="33" x14ac:dyDescent="0.3">
      <c r="A1263" s="3" t="s">
        <v>2412</v>
      </c>
      <c r="B1263" s="4" t="s">
        <v>2270</v>
      </c>
      <c r="C1263" s="5" t="s">
        <v>10</v>
      </c>
      <c r="D1263" s="5" t="s">
        <v>11</v>
      </c>
      <c r="E1263" s="5" t="s">
        <v>179</v>
      </c>
      <c r="F1263" s="5" t="s">
        <v>180</v>
      </c>
      <c r="G1263" s="5">
        <v>113090</v>
      </c>
      <c r="H1263" s="9">
        <v>0</v>
      </c>
      <c r="I1263" s="5">
        <v>0</v>
      </c>
      <c r="J1263" s="5">
        <f t="shared" si="57"/>
        <v>113090</v>
      </c>
      <c r="K1263" s="5">
        <v>0</v>
      </c>
      <c r="L1263" s="5">
        <v>0</v>
      </c>
      <c r="M1263" s="5">
        <v>0</v>
      </c>
      <c r="N1263" s="5">
        <v>5</v>
      </c>
      <c r="O1263" s="5">
        <v>0</v>
      </c>
      <c r="P1263" s="5">
        <v>0</v>
      </c>
      <c r="Q1263" s="5">
        <v>0</v>
      </c>
      <c r="R1263" s="5">
        <v>0</v>
      </c>
      <c r="S1263" s="5">
        <v>0</v>
      </c>
      <c r="T1263" s="5">
        <v>0</v>
      </c>
      <c r="U1263" s="5">
        <v>0</v>
      </c>
      <c r="V1263" s="5">
        <v>0</v>
      </c>
      <c r="W1263" s="5"/>
      <c r="X1263" s="5">
        <f t="shared" si="58"/>
        <v>113095</v>
      </c>
      <c r="Y1263" s="5">
        <v>0</v>
      </c>
      <c r="Z1263" s="15">
        <f t="shared" si="59"/>
        <v>113095</v>
      </c>
      <c r="AA1263" s="5">
        <v>0</v>
      </c>
      <c r="AB1263" s="26">
        <v>0</v>
      </c>
      <c r="AC1263" s="5">
        <v>0</v>
      </c>
      <c r="AD1263" s="26">
        <v>0</v>
      </c>
    </row>
    <row r="1264" spans="1:30" ht="33" x14ac:dyDescent="0.3">
      <c r="A1264" s="3" t="s">
        <v>2412</v>
      </c>
      <c r="B1264" s="4" t="s">
        <v>2270</v>
      </c>
      <c r="C1264" s="5" t="s">
        <v>10</v>
      </c>
      <c r="D1264" s="5" t="s">
        <v>11</v>
      </c>
      <c r="E1264" s="5" t="s">
        <v>181</v>
      </c>
      <c r="F1264" s="5" t="s">
        <v>182</v>
      </c>
      <c r="G1264" s="5">
        <v>310277</v>
      </c>
      <c r="H1264" s="9">
        <v>0</v>
      </c>
      <c r="I1264" s="5">
        <v>0</v>
      </c>
      <c r="J1264" s="5">
        <f t="shared" si="57"/>
        <v>310277</v>
      </c>
      <c r="K1264" s="5">
        <v>0</v>
      </c>
      <c r="L1264" s="5">
        <v>29668.16</v>
      </c>
      <c r="M1264" s="5">
        <v>0</v>
      </c>
      <c r="N1264" s="5">
        <v>11</v>
      </c>
      <c r="O1264" s="5">
        <v>0</v>
      </c>
      <c r="P1264" s="5">
        <v>0</v>
      </c>
      <c r="Q1264" s="5">
        <v>5443987.5900000008</v>
      </c>
      <c r="R1264" s="5">
        <v>0</v>
      </c>
      <c r="S1264" s="5">
        <v>0</v>
      </c>
      <c r="T1264" s="5">
        <v>0</v>
      </c>
      <c r="U1264" s="5">
        <v>0</v>
      </c>
      <c r="V1264" s="5">
        <v>0</v>
      </c>
      <c r="W1264" s="5"/>
      <c r="X1264" s="5">
        <f t="shared" si="58"/>
        <v>5783943.7500000009</v>
      </c>
      <c r="Y1264" s="5">
        <v>0</v>
      </c>
      <c r="Z1264" s="15">
        <f t="shared" si="59"/>
        <v>5783943.7500000009</v>
      </c>
      <c r="AA1264" s="5">
        <v>0</v>
      </c>
      <c r="AB1264" s="26">
        <v>0</v>
      </c>
      <c r="AC1264" s="5">
        <v>0</v>
      </c>
      <c r="AD1264" s="26">
        <v>0</v>
      </c>
    </row>
    <row r="1265" spans="1:30" ht="33" x14ac:dyDescent="0.3">
      <c r="A1265" s="3" t="s">
        <v>2412</v>
      </c>
      <c r="B1265" s="4" t="s">
        <v>2270</v>
      </c>
      <c r="C1265" s="5" t="s">
        <v>10</v>
      </c>
      <c r="D1265" s="5" t="s">
        <v>11</v>
      </c>
      <c r="E1265" s="5" t="s">
        <v>183</v>
      </c>
      <c r="F1265" s="5" t="s">
        <v>184</v>
      </c>
      <c r="G1265" s="5">
        <v>945666</v>
      </c>
      <c r="H1265" s="9">
        <v>0</v>
      </c>
      <c r="I1265" s="5">
        <v>0</v>
      </c>
      <c r="J1265" s="5">
        <f t="shared" si="57"/>
        <v>945666</v>
      </c>
      <c r="K1265" s="5">
        <v>0</v>
      </c>
      <c r="L1265" s="5">
        <v>0</v>
      </c>
      <c r="M1265" s="5">
        <v>0</v>
      </c>
      <c r="N1265" s="5">
        <v>33</v>
      </c>
      <c r="O1265" s="5">
        <v>0</v>
      </c>
      <c r="P1265" s="5">
        <v>0</v>
      </c>
      <c r="Q1265" s="5">
        <v>0</v>
      </c>
      <c r="R1265" s="5">
        <v>0</v>
      </c>
      <c r="S1265" s="5">
        <v>0</v>
      </c>
      <c r="T1265" s="5">
        <v>0</v>
      </c>
      <c r="U1265" s="5">
        <v>-113447.76</v>
      </c>
      <c r="V1265" s="5">
        <v>0</v>
      </c>
      <c r="W1265" s="5"/>
      <c r="X1265" s="5">
        <f t="shared" si="58"/>
        <v>832251.24</v>
      </c>
      <c r="Y1265" s="5">
        <v>166443.64800000002</v>
      </c>
      <c r="Z1265" s="15">
        <f t="shared" si="59"/>
        <v>665807.59199999995</v>
      </c>
      <c r="AA1265" s="5">
        <v>0</v>
      </c>
      <c r="AB1265" s="26">
        <v>0</v>
      </c>
      <c r="AC1265" s="5">
        <v>0</v>
      </c>
      <c r="AD1265" s="26">
        <v>0</v>
      </c>
    </row>
    <row r="1266" spans="1:30" ht="33" x14ac:dyDescent="0.3">
      <c r="A1266" s="3" t="s">
        <v>2412</v>
      </c>
      <c r="B1266" s="4" t="s">
        <v>2270</v>
      </c>
      <c r="C1266" s="5" t="s">
        <v>10</v>
      </c>
      <c r="D1266" s="5" t="s">
        <v>11</v>
      </c>
      <c r="E1266" s="5" t="s">
        <v>185</v>
      </c>
      <c r="F1266" s="5" t="s">
        <v>186</v>
      </c>
      <c r="G1266" s="5">
        <v>0</v>
      </c>
      <c r="H1266" s="9">
        <v>0</v>
      </c>
      <c r="I1266" s="5">
        <v>0</v>
      </c>
      <c r="J1266" s="5">
        <f t="shared" si="57"/>
        <v>0</v>
      </c>
      <c r="K1266" s="5">
        <v>0</v>
      </c>
      <c r="L1266" s="5">
        <v>0</v>
      </c>
      <c r="M1266" s="5">
        <v>0</v>
      </c>
      <c r="N1266" s="5">
        <v>0</v>
      </c>
      <c r="O1266" s="5">
        <v>0</v>
      </c>
      <c r="P1266" s="5">
        <v>0</v>
      </c>
      <c r="Q1266" s="5">
        <v>0</v>
      </c>
      <c r="R1266" s="5">
        <v>0</v>
      </c>
      <c r="S1266" s="5">
        <v>0</v>
      </c>
      <c r="T1266" s="5">
        <v>0</v>
      </c>
      <c r="U1266" s="5">
        <v>0</v>
      </c>
      <c r="V1266" s="5">
        <v>0</v>
      </c>
      <c r="W1266" s="5"/>
      <c r="X1266" s="5">
        <f t="shared" si="58"/>
        <v>0</v>
      </c>
      <c r="Y1266" s="5">
        <v>0</v>
      </c>
      <c r="Z1266" s="15">
        <f t="shared" si="59"/>
        <v>0</v>
      </c>
      <c r="AA1266" s="5">
        <v>0</v>
      </c>
      <c r="AB1266" s="26">
        <v>0</v>
      </c>
      <c r="AC1266" s="5">
        <v>0</v>
      </c>
      <c r="AD1266" s="26">
        <v>0</v>
      </c>
    </row>
    <row r="1267" spans="1:30" ht="33" x14ac:dyDescent="0.3">
      <c r="A1267" s="3" t="s">
        <v>2412</v>
      </c>
      <c r="B1267" s="4" t="s">
        <v>2270</v>
      </c>
      <c r="C1267" s="5" t="s">
        <v>10</v>
      </c>
      <c r="D1267" s="5" t="s">
        <v>11</v>
      </c>
      <c r="E1267" s="5" t="s">
        <v>187</v>
      </c>
      <c r="F1267" s="5" t="s">
        <v>188</v>
      </c>
      <c r="G1267" s="5">
        <v>205666</v>
      </c>
      <c r="H1267" s="9">
        <v>0</v>
      </c>
      <c r="I1267" s="5">
        <v>0</v>
      </c>
      <c r="J1267" s="5">
        <f t="shared" si="57"/>
        <v>205666</v>
      </c>
      <c r="K1267" s="5">
        <v>0</v>
      </c>
      <c r="L1267" s="5">
        <v>0</v>
      </c>
      <c r="M1267" s="5">
        <v>0</v>
      </c>
      <c r="N1267" s="5">
        <v>7</v>
      </c>
      <c r="O1267" s="5">
        <v>0</v>
      </c>
      <c r="P1267" s="5">
        <v>0</v>
      </c>
      <c r="Q1267" s="5">
        <v>0</v>
      </c>
      <c r="R1267" s="5">
        <v>0</v>
      </c>
      <c r="S1267" s="5">
        <v>0</v>
      </c>
      <c r="T1267" s="5">
        <v>0</v>
      </c>
      <c r="U1267" s="5">
        <v>-24672.93</v>
      </c>
      <c r="V1267" s="5">
        <v>0</v>
      </c>
      <c r="W1267" s="5"/>
      <c r="X1267" s="5">
        <f t="shared" si="58"/>
        <v>181000.07</v>
      </c>
      <c r="Y1267" s="5">
        <v>36198.614000000001</v>
      </c>
      <c r="Z1267" s="15">
        <f t="shared" si="59"/>
        <v>144801.45600000001</v>
      </c>
      <c r="AA1267" s="5">
        <v>0</v>
      </c>
      <c r="AB1267" s="26">
        <v>0</v>
      </c>
      <c r="AC1267" s="5">
        <v>0</v>
      </c>
      <c r="AD1267" s="26">
        <v>0</v>
      </c>
    </row>
    <row r="1268" spans="1:30" ht="33" x14ac:dyDescent="0.3">
      <c r="A1268" s="3" t="s">
        <v>2412</v>
      </c>
      <c r="B1268" s="4" t="s">
        <v>2270</v>
      </c>
      <c r="C1268" s="5" t="s">
        <v>10</v>
      </c>
      <c r="D1268" s="5" t="s">
        <v>11</v>
      </c>
      <c r="E1268" s="5" t="s">
        <v>189</v>
      </c>
      <c r="F1268" s="5" t="s">
        <v>190</v>
      </c>
      <c r="G1268" s="5">
        <v>0</v>
      </c>
      <c r="H1268" s="9">
        <v>0</v>
      </c>
      <c r="I1268" s="5">
        <v>0</v>
      </c>
      <c r="J1268" s="5">
        <f t="shared" si="57"/>
        <v>0</v>
      </c>
      <c r="K1268" s="5">
        <v>0</v>
      </c>
      <c r="L1268" s="5">
        <v>0</v>
      </c>
      <c r="M1268" s="5">
        <v>0</v>
      </c>
      <c r="N1268" s="5">
        <v>0</v>
      </c>
      <c r="O1268" s="5">
        <v>0</v>
      </c>
      <c r="P1268" s="5">
        <v>0</v>
      </c>
      <c r="Q1268" s="5">
        <v>0</v>
      </c>
      <c r="R1268" s="5">
        <v>0</v>
      </c>
      <c r="S1268" s="5">
        <v>0</v>
      </c>
      <c r="T1268" s="5">
        <v>0</v>
      </c>
      <c r="U1268" s="5">
        <v>0</v>
      </c>
      <c r="V1268" s="5">
        <v>0</v>
      </c>
      <c r="W1268" s="5"/>
      <c r="X1268" s="5">
        <f t="shared" si="58"/>
        <v>0</v>
      </c>
      <c r="Y1268" s="5">
        <v>0</v>
      </c>
      <c r="Z1268" s="15">
        <f t="shared" si="59"/>
        <v>0</v>
      </c>
      <c r="AA1268" s="5">
        <v>0</v>
      </c>
      <c r="AB1268" s="26">
        <v>0</v>
      </c>
      <c r="AC1268" s="5">
        <v>0</v>
      </c>
      <c r="AD1268" s="26">
        <v>0</v>
      </c>
    </row>
    <row r="1269" spans="1:30" ht="33" x14ac:dyDescent="0.3">
      <c r="A1269" s="3" t="s">
        <v>2412</v>
      </c>
      <c r="B1269" s="4" t="s">
        <v>2270</v>
      </c>
      <c r="C1269" s="5" t="s">
        <v>10</v>
      </c>
      <c r="D1269" s="5" t="s">
        <v>11</v>
      </c>
      <c r="E1269" s="5" t="s">
        <v>191</v>
      </c>
      <c r="F1269" s="5" t="s">
        <v>192</v>
      </c>
      <c r="G1269" s="5">
        <v>28488582</v>
      </c>
      <c r="H1269" s="9">
        <v>0</v>
      </c>
      <c r="I1269" s="5">
        <v>0</v>
      </c>
      <c r="J1269" s="5">
        <f t="shared" si="57"/>
        <v>28488582</v>
      </c>
      <c r="K1269" s="5">
        <v>0</v>
      </c>
      <c r="L1269" s="5">
        <v>15461291.733562876</v>
      </c>
      <c r="M1269" s="5">
        <v>0</v>
      </c>
      <c r="N1269" s="5">
        <v>980</v>
      </c>
      <c r="O1269" s="5">
        <v>0</v>
      </c>
      <c r="P1269" s="5">
        <v>0</v>
      </c>
      <c r="Q1269" s="5">
        <v>380.45</v>
      </c>
      <c r="R1269" s="5">
        <v>0</v>
      </c>
      <c r="S1269" s="5">
        <v>0</v>
      </c>
      <c r="T1269" s="5">
        <v>0</v>
      </c>
      <c r="U1269" s="5">
        <v>-3417660.95</v>
      </c>
      <c r="V1269" s="5">
        <v>0</v>
      </c>
      <c r="W1269" s="5"/>
      <c r="X1269" s="5">
        <f t="shared" si="58"/>
        <v>40533573.233562872</v>
      </c>
      <c r="Y1269" s="5">
        <v>5014184.21</v>
      </c>
      <c r="Z1269" s="15">
        <f t="shared" si="59"/>
        <v>35519389.023562871</v>
      </c>
      <c r="AA1269" s="5">
        <v>16170144</v>
      </c>
      <c r="AB1269" s="26">
        <v>0.45524837122826189</v>
      </c>
      <c r="AC1269" s="5">
        <v>16170144</v>
      </c>
      <c r="AD1269" s="26">
        <v>0.45524837122826189</v>
      </c>
    </row>
    <row r="1270" spans="1:30" ht="33" x14ac:dyDescent="0.3">
      <c r="A1270" s="3" t="s">
        <v>2412</v>
      </c>
      <c r="B1270" s="4" t="s">
        <v>2270</v>
      </c>
      <c r="C1270" s="5" t="s">
        <v>10</v>
      </c>
      <c r="D1270" s="5" t="s">
        <v>11</v>
      </c>
      <c r="E1270" s="5" t="s">
        <v>193</v>
      </c>
      <c r="F1270" s="5" t="s">
        <v>194</v>
      </c>
      <c r="G1270" s="5">
        <v>2757752</v>
      </c>
      <c r="H1270" s="9">
        <v>0</v>
      </c>
      <c r="I1270" s="5">
        <v>0</v>
      </c>
      <c r="J1270" s="5">
        <f t="shared" si="57"/>
        <v>2757752</v>
      </c>
      <c r="K1270" s="5">
        <v>0</v>
      </c>
      <c r="L1270" s="5">
        <v>0</v>
      </c>
      <c r="M1270" s="5">
        <v>0</v>
      </c>
      <c r="N1270" s="5">
        <v>95</v>
      </c>
      <c r="O1270" s="5">
        <v>0</v>
      </c>
      <c r="P1270" s="5">
        <v>0</v>
      </c>
      <c r="Q1270" s="5">
        <v>0</v>
      </c>
      <c r="R1270" s="5">
        <v>0</v>
      </c>
      <c r="S1270" s="5">
        <v>0</v>
      </c>
      <c r="T1270" s="5">
        <v>0</v>
      </c>
      <c r="U1270" s="5">
        <v>-330836.45</v>
      </c>
      <c r="V1270" s="5">
        <v>0</v>
      </c>
      <c r="W1270" s="5"/>
      <c r="X1270" s="5">
        <f t="shared" si="58"/>
        <v>2427010.5499999998</v>
      </c>
      <c r="Y1270" s="5">
        <v>485383.11</v>
      </c>
      <c r="Z1270" s="15">
        <f t="shared" si="59"/>
        <v>1941627.44</v>
      </c>
      <c r="AA1270" s="5">
        <v>0</v>
      </c>
      <c r="AB1270" s="26">
        <v>0</v>
      </c>
      <c r="AC1270" s="5">
        <v>0</v>
      </c>
      <c r="AD1270" s="26">
        <v>0</v>
      </c>
    </row>
    <row r="1271" spans="1:30" ht="33" x14ac:dyDescent="0.3">
      <c r="A1271" s="3" t="s">
        <v>2412</v>
      </c>
      <c r="B1271" s="4" t="s">
        <v>2270</v>
      </c>
      <c r="C1271" s="5" t="s">
        <v>10</v>
      </c>
      <c r="D1271" s="5" t="s">
        <v>11</v>
      </c>
      <c r="E1271" s="5" t="s">
        <v>195</v>
      </c>
      <c r="F1271" s="5" t="s">
        <v>196</v>
      </c>
      <c r="G1271" s="5">
        <v>0</v>
      </c>
      <c r="H1271" s="9">
        <v>0</v>
      </c>
      <c r="I1271" s="5">
        <v>0</v>
      </c>
      <c r="J1271" s="5">
        <f t="shared" si="57"/>
        <v>0</v>
      </c>
      <c r="K1271" s="5">
        <v>0</v>
      </c>
      <c r="L1271" s="5">
        <v>0</v>
      </c>
      <c r="M1271" s="5">
        <v>0</v>
      </c>
      <c r="N1271" s="5">
        <v>0</v>
      </c>
      <c r="O1271" s="5">
        <v>0</v>
      </c>
      <c r="P1271" s="5">
        <v>0</v>
      </c>
      <c r="Q1271" s="5">
        <v>0</v>
      </c>
      <c r="R1271" s="5">
        <v>0</v>
      </c>
      <c r="S1271" s="5">
        <v>0</v>
      </c>
      <c r="T1271" s="5">
        <v>0</v>
      </c>
      <c r="U1271" s="5">
        <v>0</v>
      </c>
      <c r="V1271" s="5">
        <v>0</v>
      </c>
      <c r="W1271" s="5"/>
      <c r="X1271" s="5">
        <f t="shared" si="58"/>
        <v>0</v>
      </c>
      <c r="Y1271" s="5">
        <v>0</v>
      </c>
      <c r="Z1271" s="15">
        <f t="shared" si="59"/>
        <v>0</v>
      </c>
      <c r="AA1271" s="5">
        <v>0</v>
      </c>
      <c r="AB1271" s="26">
        <v>0</v>
      </c>
      <c r="AC1271" s="5">
        <v>0</v>
      </c>
      <c r="AD1271" s="26">
        <v>0</v>
      </c>
    </row>
    <row r="1272" spans="1:30" ht="33" x14ac:dyDescent="0.3">
      <c r="A1272" s="3" t="s">
        <v>2412</v>
      </c>
      <c r="B1272" s="4" t="s">
        <v>2270</v>
      </c>
      <c r="C1272" s="5" t="s">
        <v>10</v>
      </c>
      <c r="D1272" s="5" t="s">
        <v>11</v>
      </c>
      <c r="E1272" s="5" t="s">
        <v>197</v>
      </c>
      <c r="F1272" s="5" t="s">
        <v>198</v>
      </c>
      <c r="G1272" s="5">
        <v>0</v>
      </c>
      <c r="H1272" s="9">
        <v>0</v>
      </c>
      <c r="I1272" s="5">
        <v>0</v>
      </c>
      <c r="J1272" s="5">
        <f t="shared" si="57"/>
        <v>0</v>
      </c>
      <c r="K1272" s="5">
        <v>0</v>
      </c>
      <c r="L1272" s="5">
        <v>0</v>
      </c>
      <c r="M1272" s="5">
        <v>0</v>
      </c>
      <c r="N1272" s="5">
        <v>0</v>
      </c>
      <c r="O1272" s="5">
        <v>0</v>
      </c>
      <c r="P1272" s="5">
        <v>0</v>
      </c>
      <c r="Q1272" s="5">
        <v>0</v>
      </c>
      <c r="R1272" s="5">
        <v>0</v>
      </c>
      <c r="S1272" s="5">
        <v>0</v>
      </c>
      <c r="T1272" s="5">
        <v>0</v>
      </c>
      <c r="U1272" s="5">
        <v>0</v>
      </c>
      <c r="V1272" s="5">
        <v>0</v>
      </c>
      <c r="W1272" s="5"/>
      <c r="X1272" s="5">
        <f t="shared" si="58"/>
        <v>0</v>
      </c>
      <c r="Y1272" s="5">
        <v>0</v>
      </c>
      <c r="Z1272" s="15">
        <f t="shared" si="59"/>
        <v>0</v>
      </c>
      <c r="AA1272" s="5">
        <v>0</v>
      </c>
      <c r="AB1272" s="26">
        <v>0</v>
      </c>
      <c r="AC1272" s="5">
        <v>0</v>
      </c>
      <c r="AD1272" s="26">
        <v>0</v>
      </c>
    </row>
    <row r="1273" spans="1:30" ht="33" x14ac:dyDescent="0.3">
      <c r="A1273" s="3" t="s">
        <v>2412</v>
      </c>
      <c r="B1273" s="4" t="s">
        <v>2270</v>
      </c>
      <c r="C1273" s="5" t="s">
        <v>10</v>
      </c>
      <c r="D1273" s="5" t="s">
        <v>11</v>
      </c>
      <c r="E1273" s="5" t="s">
        <v>199</v>
      </c>
      <c r="F1273" s="5" t="s">
        <v>200</v>
      </c>
      <c r="G1273" s="5">
        <v>7211</v>
      </c>
      <c r="H1273" s="9">
        <v>0</v>
      </c>
      <c r="I1273" s="5">
        <v>0</v>
      </c>
      <c r="J1273" s="5">
        <f t="shared" si="57"/>
        <v>7211</v>
      </c>
      <c r="K1273" s="5">
        <v>0</v>
      </c>
      <c r="L1273" s="5">
        <v>0</v>
      </c>
      <c r="M1273" s="5">
        <v>0</v>
      </c>
      <c r="N1273" s="5">
        <v>0</v>
      </c>
      <c r="O1273" s="5">
        <v>0</v>
      </c>
      <c r="P1273" s="5">
        <v>0</v>
      </c>
      <c r="Q1273" s="5">
        <v>0</v>
      </c>
      <c r="R1273" s="5">
        <v>0</v>
      </c>
      <c r="S1273" s="5">
        <v>0</v>
      </c>
      <c r="T1273" s="5">
        <v>0</v>
      </c>
      <c r="U1273" s="5">
        <v>-865.07</v>
      </c>
      <c r="V1273" s="5">
        <v>0</v>
      </c>
      <c r="W1273" s="5"/>
      <c r="X1273" s="5">
        <f t="shared" si="58"/>
        <v>6345.93</v>
      </c>
      <c r="Y1273" s="5">
        <v>1269.1860000000001</v>
      </c>
      <c r="Z1273" s="15">
        <f t="shared" si="59"/>
        <v>5076.7440000000006</v>
      </c>
      <c r="AA1273" s="5">
        <v>0</v>
      </c>
      <c r="AB1273" s="26">
        <v>0</v>
      </c>
      <c r="AC1273" s="5">
        <v>0</v>
      </c>
      <c r="AD1273" s="26">
        <v>0</v>
      </c>
    </row>
    <row r="1274" spans="1:30" ht="33" x14ac:dyDescent="0.3">
      <c r="A1274" s="3" t="s">
        <v>2412</v>
      </c>
      <c r="B1274" s="4" t="s">
        <v>2270</v>
      </c>
      <c r="C1274" s="5" t="s">
        <v>10</v>
      </c>
      <c r="D1274" s="5" t="s">
        <v>11</v>
      </c>
      <c r="E1274" s="5" t="s">
        <v>201</v>
      </c>
      <c r="F1274" s="5" t="s">
        <v>202</v>
      </c>
      <c r="G1274" s="5">
        <v>7767628</v>
      </c>
      <c r="H1274" s="9">
        <v>0</v>
      </c>
      <c r="I1274" s="5">
        <v>0</v>
      </c>
      <c r="J1274" s="5">
        <f t="shared" si="57"/>
        <v>7767628</v>
      </c>
      <c r="K1274" s="5">
        <v>0</v>
      </c>
      <c r="L1274" s="5">
        <v>2310514.6399999997</v>
      </c>
      <c r="M1274" s="5">
        <v>0</v>
      </c>
      <c r="N1274" s="5">
        <v>267</v>
      </c>
      <c r="O1274" s="5">
        <v>0</v>
      </c>
      <c r="P1274" s="5">
        <v>0</v>
      </c>
      <c r="Q1274" s="5">
        <v>0</v>
      </c>
      <c r="R1274" s="5">
        <v>0</v>
      </c>
      <c r="S1274" s="5">
        <v>0</v>
      </c>
      <c r="T1274" s="5">
        <v>0</v>
      </c>
      <c r="U1274" s="5">
        <v>-931851.19</v>
      </c>
      <c r="V1274" s="5">
        <v>0</v>
      </c>
      <c r="W1274" s="5"/>
      <c r="X1274" s="5">
        <f t="shared" si="58"/>
        <v>9146558.4500000011</v>
      </c>
      <c r="Y1274" s="5">
        <v>1367155.3620000002</v>
      </c>
      <c r="Z1274" s="15">
        <f t="shared" si="59"/>
        <v>7779403.0880000014</v>
      </c>
      <c r="AA1274" s="5">
        <v>6494658</v>
      </c>
      <c r="AB1274" s="26">
        <v>0.83485299919967315</v>
      </c>
      <c r="AC1274" s="5">
        <v>6494658</v>
      </c>
      <c r="AD1274" s="26">
        <v>0.83485299919967315</v>
      </c>
    </row>
    <row r="1275" spans="1:30" ht="33" x14ac:dyDescent="0.3">
      <c r="A1275" s="3" t="s">
        <v>2412</v>
      </c>
      <c r="B1275" s="4" t="s">
        <v>2270</v>
      </c>
      <c r="C1275" s="5" t="s">
        <v>10</v>
      </c>
      <c r="D1275" s="5" t="s">
        <v>11</v>
      </c>
      <c r="E1275" s="5" t="s">
        <v>203</v>
      </c>
      <c r="F1275" s="5" t="s">
        <v>204</v>
      </c>
      <c r="G1275" s="5">
        <v>169126</v>
      </c>
      <c r="H1275" s="9">
        <v>0</v>
      </c>
      <c r="I1275" s="5">
        <v>0</v>
      </c>
      <c r="J1275" s="5">
        <f t="shared" si="57"/>
        <v>169126</v>
      </c>
      <c r="K1275" s="5">
        <v>0</v>
      </c>
      <c r="L1275" s="5">
        <v>30324.837582430322</v>
      </c>
      <c r="M1275" s="5">
        <v>0</v>
      </c>
      <c r="N1275" s="5">
        <v>6</v>
      </c>
      <c r="O1275" s="5">
        <v>0</v>
      </c>
      <c r="P1275" s="5">
        <v>0</v>
      </c>
      <c r="Q1275" s="5">
        <v>0</v>
      </c>
      <c r="R1275" s="5">
        <v>0</v>
      </c>
      <c r="S1275" s="5">
        <v>0</v>
      </c>
      <c r="T1275" s="5">
        <v>0</v>
      </c>
      <c r="U1275" s="5">
        <v>0</v>
      </c>
      <c r="V1275" s="5">
        <v>0</v>
      </c>
      <c r="W1275" s="5"/>
      <c r="X1275" s="5">
        <f t="shared" si="58"/>
        <v>199456.83758243034</v>
      </c>
      <c r="Y1275" s="5">
        <v>33825.200000000004</v>
      </c>
      <c r="Z1275" s="15">
        <f t="shared" si="59"/>
        <v>165631.63758243032</v>
      </c>
      <c r="AA1275" s="5">
        <v>0</v>
      </c>
      <c r="AB1275" s="26">
        <v>0</v>
      </c>
      <c r="AC1275" s="5">
        <v>0</v>
      </c>
      <c r="AD1275" s="26">
        <v>0</v>
      </c>
    </row>
    <row r="1276" spans="1:30" ht="33" x14ac:dyDescent="0.3">
      <c r="A1276" s="3" t="s">
        <v>2412</v>
      </c>
      <c r="B1276" s="4" t="s">
        <v>2270</v>
      </c>
      <c r="C1276" s="5" t="s">
        <v>10</v>
      </c>
      <c r="D1276" s="5" t="s">
        <v>11</v>
      </c>
      <c r="E1276" s="5" t="s">
        <v>205</v>
      </c>
      <c r="F1276" s="5" t="s">
        <v>206</v>
      </c>
      <c r="G1276" s="5">
        <v>0</v>
      </c>
      <c r="H1276" s="9">
        <v>0</v>
      </c>
      <c r="I1276" s="5">
        <v>0</v>
      </c>
      <c r="J1276" s="5">
        <f t="shared" si="57"/>
        <v>0</v>
      </c>
      <c r="K1276" s="5">
        <v>0</v>
      </c>
      <c r="L1276" s="5">
        <v>0</v>
      </c>
      <c r="M1276" s="5">
        <v>0</v>
      </c>
      <c r="N1276" s="5">
        <v>0</v>
      </c>
      <c r="O1276" s="5">
        <v>0</v>
      </c>
      <c r="P1276" s="5">
        <v>0</v>
      </c>
      <c r="Q1276" s="5">
        <v>0</v>
      </c>
      <c r="R1276" s="5">
        <v>0</v>
      </c>
      <c r="S1276" s="5">
        <v>0</v>
      </c>
      <c r="T1276" s="5">
        <v>0</v>
      </c>
      <c r="U1276" s="5">
        <v>0</v>
      </c>
      <c r="V1276" s="5">
        <v>0</v>
      </c>
      <c r="W1276" s="5"/>
      <c r="X1276" s="5">
        <f t="shared" si="58"/>
        <v>0</v>
      </c>
      <c r="Y1276" s="5">
        <v>0</v>
      </c>
      <c r="Z1276" s="15">
        <f t="shared" si="59"/>
        <v>0</v>
      </c>
      <c r="AA1276" s="5">
        <v>0</v>
      </c>
      <c r="AB1276" s="26">
        <v>0</v>
      </c>
      <c r="AC1276" s="5">
        <v>0</v>
      </c>
      <c r="AD1276" s="26">
        <v>0</v>
      </c>
    </row>
    <row r="1277" spans="1:30" ht="33" x14ac:dyDescent="0.3">
      <c r="A1277" s="3" t="s">
        <v>2412</v>
      </c>
      <c r="B1277" s="4" t="s">
        <v>2270</v>
      </c>
      <c r="C1277" s="5" t="s">
        <v>10</v>
      </c>
      <c r="D1277" s="5" t="s">
        <v>11</v>
      </c>
      <c r="E1277" s="5" t="s">
        <v>207</v>
      </c>
      <c r="F1277" s="5" t="s">
        <v>208</v>
      </c>
      <c r="G1277" s="5">
        <v>6922848</v>
      </c>
      <c r="H1277" s="9">
        <v>0</v>
      </c>
      <c r="I1277" s="5">
        <v>0</v>
      </c>
      <c r="J1277" s="5">
        <f t="shared" si="57"/>
        <v>6922848</v>
      </c>
      <c r="K1277" s="5">
        <v>0</v>
      </c>
      <c r="L1277" s="5">
        <v>865866.26580253534</v>
      </c>
      <c r="M1277" s="5">
        <v>0</v>
      </c>
      <c r="N1277" s="5">
        <v>238</v>
      </c>
      <c r="O1277" s="5">
        <v>0</v>
      </c>
      <c r="P1277" s="5">
        <v>0</v>
      </c>
      <c r="Q1277" s="5">
        <v>0</v>
      </c>
      <c r="R1277" s="5">
        <v>0</v>
      </c>
      <c r="S1277" s="5">
        <v>0</v>
      </c>
      <c r="T1277" s="5">
        <v>0</v>
      </c>
      <c r="U1277" s="5">
        <v>0</v>
      </c>
      <c r="V1277" s="5">
        <v>0</v>
      </c>
      <c r="W1277" s="5"/>
      <c r="X1277" s="5">
        <f t="shared" si="58"/>
        <v>7788952.2658025352</v>
      </c>
      <c r="Y1277" s="5">
        <v>0</v>
      </c>
      <c r="Z1277" s="15">
        <f t="shared" si="59"/>
        <v>7788952.2658025352</v>
      </c>
      <c r="AA1277" s="5">
        <v>0</v>
      </c>
      <c r="AB1277" s="26">
        <v>0</v>
      </c>
      <c r="AC1277" s="5">
        <v>0</v>
      </c>
      <c r="AD1277" s="26">
        <v>0</v>
      </c>
    </row>
    <row r="1278" spans="1:30" ht="33" x14ac:dyDescent="0.3">
      <c r="A1278" s="3" t="s">
        <v>2412</v>
      </c>
      <c r="B1278" s="4" t="s">
        <v>2270</v>
      </c>
      <c r="C1278" s="5" t="s">
        <v>10</v>
      </c>
      <c r="D1278" s="5" t="s">
        <v>11</v>
      </c>
      <c r="E1278" s="5" t="s">
        <v>209</v>
      </c>
      <c r="F1278" s="5" t="s">
        <v>210</v>
      </c>
      <c r="G1278" s="5">
        <v>103275569</v>
      </c>
      <c r="H1278" s="9">
        <v>0</v>
      </c>
      <c r="I1278" s="5">
        <v>0</v>
      </c>
      <c r="J1278" s="5">
        <f t="shared" si="57"/>
        <v>103275569</v>
      </c>
      <c r="K1278" s="5">
        <v>0</v>
      </c>
      <c r="L1278" s="5">
        <v>65539546</v>
      </c>
      <c r="M1278" s="5">
        <v>0</v>
      </c>
      <c r="N1278" s="5">
        <v>3554</v>
      </c>
      <c r="O1278" s="5">
        <v>0</v>
      </c>
      <c r="P1278" s="5">
        <v>0</v>
      </c>
      <c r="Q1278" s="5">
        <v>0</v>
      </c>
      <c r="R1278" s="5">
        <v>0</v>
      </c>
      <c r="S1278" s="5">
        <v>0</v>
      </c>
      <c r="T1278" s="5">
        <v>0</v>
      </c>
      <c r="U1278" s="5">
        <v>-12389555.92</v>
      </c>
      <c r="V1278" s="5">
        <v>0</v>
      </c>
      <c r="W1278" s="5"/>
      <c r="X1278" s="5">
        <f t="shared" si="58"/>
        <v>156429113.08000001</v>
      </c>
      <c r="Y1278" s="5">
        <v>18177202.616</v>
      </c>
      <c r="Z1278" s="15">
        <f t="shared" si="59"/>
        <v>138251910.46400002</v>
      </c>
      <c r="AA1278" s="5">
        <v>103984636</v>
      </c>
      <c r="AB1278" s="26">
        <v>0.75213887208507679</v>
      </c>
      <c r="AC1278" s="5">
        <v>103984636</v>
      </c>
      <c r="AD1278" s="26">
        <v>0.75213887208507679</v>
      </c>
    </row>
    <row r="1279" spans="1:30" ht="33" x14ac:dyDescent="0.3">
      <c r="A1279" s="3" t="s">
        <v>2412</v>
      </c>
      <c r="B1279" s="4" t="s">
        <v>2270</v>
      </c>
      <c r="C1279" s="5" t="s">
        <v>10</v>
      </c>
      <c r="D1279" s="5" t="s">
        <v>11</v>
      </c>
      <c r="E1279" s="5" t="s">
        <v>211</v>
      </c>
      <c r="F1279" s="5" t="s">
        <v>212</v>
      </c>
      <c r="G1279" s="5">
        <v>130715</v>
      </c>
      <c r="H1279" s="9">
        <v>0</v>
      </c>
      <c r="I1279" s="5">
        <v>0</v>
      </c>
      <c r="J1279" s="5">
        <f t="shared" si="57"/>
        <v>130715</v>
      </c>
      <c r="K1279" s="5">
        <v>0</v>
      </c>
      <c r="L1279" s="5">
        <v>1829.3167355367964</v>
      </c>
      <c r="M1279" s="5">
        <v>0</v>
      </c>
      <c r="N1279" s="5">
        <v>5</v>
      </c>
      <c r="O1279" s="5">
        <v>0</v>
      </c>
      <c r="P1279" s="5">
        <v>0</v>
      </c>
      <c r="Q1279" s="5">
        <v>0</v>
      </c>
      <c r="R1279" s="5">
        <v>0</v>
      </c>
      <c r="S1279" s="5">
        <v>0</v>
      </c>
      <c r="T1279" s="5">
        <v>0</v>
      </c>
      <c r="U1279" s="5">
        <v>-15681.35</v>
      </c>
      <c r="V1279" s="5">
        <v>0</v>
      </c>
      <c r="W1279" s="5"/>
      <c r="X1279" s="5">
        <f t="shared" si="58"/>
        <v>116867.96673553679</v>
      </c>
      <c r="Y1279" s="5">
        <v>23006.73</v>
      </c>
      <c r="Z1279" s="15">
        <f t="shared" si="59"/>
        <v>93861.23673553679</v>
      </c>
      <c r="AA1279" s="5">
        <v>0</v>
      </c>
      <c r="AB1279" s="26">
        <v>0</v>
      </c>
      <c r="AC1279" s="5">
        <v>0</v>
      </c>
      <c r="AD1279" s="26">
        <v>0</v>
      </c>
    </row>
    <row r="1280" spans="1:30" ht="33" x14ac:dyDescent="0.3">
      <c r="A1280" s="3" t="s">
        <v>2412</v>
      </c>
      <c r="B1280" s="4" t="s">
        <v>2270</v>
      </c>
      <c r="C1280" s="5" t="s">
        <v>10</v>
      </c>
      <c r="D1280" s="5" t="s">
        <v>11</v>
      </c>
      <c r="E1280" s="5" t="s">
        <v>213</v>
      </c>
      <c r="F1280" s="5" t="s">
        <v>214</v>
      </c>
      <c r="G1280" s="5">
        <v>8289937</v>
      </c>
      <c r="H1280" s="9">
        <v>0</v>
      </c>
      <c r="I1280" s="5">
        <v>0</v>
      </c>
      <c r="J1280" s="5">
        <f t="shared" si="57"/>
        <v>8289937</v>
      </c>
      <c r="K1280" s="5">
        <v>0</v>
      </c>
      <c r="L1280" s="5">
        <v>0</v>
      </c>
      <c r="M1280" s="5">
        <v>0</v>
      </c>
      <c r="N1280" s="5">
        <v>285</v>
      </c>
      <c r="O1280" s="5">
        <v>0</v>
      </c>
      <c r="P1280" s="5">
        <v>0</v>
      </c>
      <c r="Q1280" s="5">
        <v>0</v>
      </c>
      <c r="R1280" s="5">
        <v>0</v>
      </c>
      <c r="S1280" s="5">
        <v>0</v>
      </c>
      <c r="T1280" s="5">
        <v>0</v>
      </c>
      <c r="U1280" s="5">
        <v>-994510.5</v>
      </c>
      <c r="V1280" s="5">
        <v>0</v>
      </c>
      <c r="W1280" s="5"/>
      <c r="X1280" s="5">
        <f t="shared" si="58"/>
        <v>7295711.5</v>
      </c>
      <c r="Y1280" s="5">
        <v>1459085.3</v>
      </c>
      <c r="Z1280" s="15">
        <f t="shared" si="59"/>
        <v>5836626.2000000002</v>
      </c>
      <c r="AA1280" s="5">
        <v>0</v>
      </c>
      <c r="AB1280" s="26">
        <v>0</v>
      </c>
      <c r="AC1280" s="5">
        <v>0</v>
      </c>
      <c r="AD1280" s="26">
        <v>0</v>
      </c>
    </row>
    <row r="1281" spans="1:30" ht="33" x14ac:dyDescent="0.3">
      <c r="A1281" s="3" t="s">
        <v>2412</v>
      </c>
      <c r="B1281" s="4" t="s">
        <v>2270</v>
      </c>
      <c r="C1281" s="5" t="s">
        <v>10</v>
      </c>
      <c r="D1281" s="5" t="s">
        <v>11</v>
      </c>
      <c r="E1281" s="5" t="s">
        <v>215</v>
      </c>
      <c r="F1281" s="5" t="s">
        <v>216</v>
      </c>
      <c r="G1281" s="5">
        <v>47227808</v>
      </c>
      <c r="H1281" s="9">
        <v>0</v>
      </c>
      <c r="I1281" s="5">
        <v>0</v>
      </c>
      <c r="J1281" s="5">
        <f t="shared" si="57"/>
        <v>47227808</v>
      </c>
      <c r="K1281" s="5">
        <v>0</v>
      </c>
      <c r="L1281" s="5">
        <v>10420006.040000001</v>
      </c>
      <c r="M1281" s="5">
        <v>0</v>
      </c>
      <c r="N1281" s="5">
        <v>1625</v>
      </c>
      <c r="O1281" s="5">
        <v>0</v>
      </c>
      <c r="P1281" s="5">
        <v>0</v>
      </c>
      <c r="Q1281" s="5">
        <v>0</v>
      </c>
      <c r="R1281" s="5">
        <v>0</v>
      </c>
      <c r="S1281" s="5">
        <v>0</v>
      </c>
      <c r="T1281" s="5">
        <v>0</v>
      </c>
      <c r="U1281" s="5">
        <v>-5665730.7599999998</v>
      </c>
      <c r="V1281" s="5">
        <v>0</v>
      </c>
      <c r="W1281" s="5"/>
      <c r="X1281" s="5">
        <f t="shared" si="58"/>
        <v>51983708.280000001</v>
      </c>
      <c r="Y1281" s="5">
        <v>8312415.4480000008</v>
      </c>
      <c r="Z1281" s="15">
        <f t="shared" si="59"/>
        <v>43671292.832000002</v>
      </c>
      <c r="AA1281" s="5">
        <v>43671292</v>
      </c>
      <c r="AB1281" s="26">
        <v>0.99999998094858322</v>
      </c>
      <c r="AC1281" s="5">
        <v>0</v>
      </c>
      <c r="AD1281" s="26">
        <v>0</v>
      </c>
    </row>
    <row r="1282" spans="1:30" ht="33" x14ac:dyDescent="0.3">
      <c r="A1282" s="3" t="s">
        <v>2412</v>
      </c>
      <c r="B1282" s="4" t="s">
        <v>2270</v>
      </c>
      <c r="C1282" s="5" t="s">
        <v>10</v>
      </c>
      <c r="D1282" s="5" t="s">
        <v>11</v>
      </c>
      <c r="E1282" s="5" t="s">
        <v>217</v>
      </c>
      <c r="F1282" s="5" t="s">
        <v>218</v>
      </c>
      <c r="G1282" s="5">
        <v>756568074</v>
      </c>
      <c r="H1282" s="9">
        <v>0</v>
      </c>
      <c r="I1282" s="5">
        <v>0</v>
      </c>
      <c r="J1282" s="5">
        <f t="shared" si="57"/>
        <v>756568074</v>
      </c>
      <c r="K1282" s="5">
        <v>0</v>
      </c>
      <c r="L1282" s="5">
        <v>165011684.78056628</v>
      </c>
      <c r="M1282" s="5">
        <v>0</v>
      </c>
      <c r="N1282" s="5">
        <v>26033</v>
      </c>
      <c r="O1282" s="5">
        <v>0</v>
      </c>
      <c r="P1282" s="5">
        <v>0</v>
      </c>
      <c r="Q1282" s="5">
        <v>0</v>
      </c>
      <c r="R1282" s="5">
        <v>0</v>
      </c>
      <c r="S1282" s="5">
        <v>0</v>
      </c>
      <c r="T1282" s="5">
        <v>0</v>
      </c>
      <c r="U1282" s="5">
        <v>0</v>
      </c>
      <c r="V1282" s="5">
        <v>0</v>
      </c>
      <c r="W1282" s="5"/>
      <c r="X1282" s="5">
        <f t="shared" si="58"/>
        <v>921605791.78056622</v>
      </c>
      <c r="Y1282" s="5">
        <v>0</v>
      </c>
      <c r="Z1282" s="15">
        <f t="shared" si="59"/>
        <v>921605791.78056622</v>
      </c>
      <c r="AA1282" s="5">
        <v>368000000</v>
      </c>
      <c r="AB1282" s="26">
        <v>0.39930304614190248</v>
      </c>
      <c r="AC1282" s="5">
        <v>368000000</v>
      </c>
      <c r="AD1282" s="26">
        <v>0.39930304614190248</v>
      </c>
    </row>
    <row r="1283" spans="1:30" ht="33" x14ac:dyDescent="0.3">
      <c r="A1283" s="3" t="s">
        <v>2412</v>
      </c>
      <c r="B1283" s="4" t="s">
        <v>2270</v>
      </c>
      <c r="C1283" s="5" t="s">
        <v>10</v>
      </c>
      <c r="D1283" s="5" t="s">
        <v>11</v>
      </c>
      <c r="E1283" s="5" t="s">
        <v>219</v>
      </c>
      <c r="F1283" s="5" t="s">
        <v>220</v>
      </c>
      <c r="G1283" s="5">
        <v>0</v>
      </c>
      <c r="H1283" s="9">
        <v>0</v>
      </c>
      <c r="I1283" s="5">
        <v>0</v>
      </c>
      <c r="J1283" s="5">
        <f t="shared" ref="J1283:J1346" si="60">SUM(G1283:I1283)</f>
        <v>0</v>
      </c>
      <c r="K1283" s="5">
        <v>0</v>
      </c>
      <c r="L1283" s="5">
        <v>0</v>
      </c>
      <c r="M1283" s="5">
        <v>0</v>
      </c>
      <c r="N1283" s="5">
        <v>0</v>
      </c>
      <c r="O1283" s="5">
        <v>0</v>
      </c>
      <c r="P1283" s="5">
        <v>0</v>
      </c>
      <c r="Q1283" s="5">
        <v>0</v>
      </c>
      <c r="R1283" s="5">
        <v>0</v>
      </c>
      <c r="S1283" s="5">
        <v>0</v>
      </c>
      <c r="T1283" s="5">
        <v>0</v>
      </c>
      <c r="U1283" s="5">
        <v>0</v>
      </c>
      <c r="V1283" s="5">
        <v>0</v>
      </c>
      <c r="W1283" s="5"/>
      <c r="X1283" s="5">
        <f t="shared" si="58"/>
        <v>0</v>
      </c>
      <c r="Y1283" s="5">
        <v>0</v>
      </c>
      <c r="Z1283" s="15">
        <f t="shared" si="59"/>
        <v>0</v>
      </c>
      <c r="AA1283" s="5">
        <v>0</v>
      </c>
      <c r="AB1283" s="26">
        <v>0</v>
      </c>
      <c r="AC1283" s="5">
        <v>0</v>
      </c>
      <c r="AD1283" s="26">
        <v>0</v>
      </c>
    </row>
    <row r="1284" spans="1:30" ht="33" x14ac:dyDescent="0.3">
      <c r="A1284" s="3" t="s">
        <v>2412</v>
      </c>
      <c r="B1284" s="4" t="s">
        <v>2270</v>
      </c>
      <c r="C1284" s="5" t="s">
        <v>10</v>
      </c>
      <c r="D1284" s="5" t="s">
        <v>11</v>
      </c>
      <c r="E1284" s="5" t="s">
        <v>221</v>
      </c>
      <c r="F1284" s="5" t="s">
        <v>222</v>
      </c>
      <c r="G1284" s="5">
        <v>1875004344</v>
      </c>
      <c r="H1284" s="9">
        <v>0</v>
      </c>
      <c r="I1284" s="5">
        <v>0</v>
      </c>
      <c r="J1284" s="5">
        <f t="shared" si="60"/>
        <v>1875004344</v>
      </c>
      <c r="K1284" s="5">
        <v>0</v>
      </c>
      <c r="L1284" s="5">
        <v>590826093.07523012</v>
      </c>
      <c r="M1284" s="5">
        <v>0</v>
      </c>
      <c r="N1284" s="5">
        <v>64517</v>
      </c>
      <c r="O1284" s="5">
        <v>0</v>
      </c>
      <c r="P1284" s="5">
        <v>0</v>
      </c>
      <c r="Q1284" s="5">
        <v>0</v>
      </c>
      <c r="R1284" s="5">
        <v>0</v>
      </c>
      <c r="S1284" s="5">
        <v>0</v>
      </c>
      <c r="T1284" s="5">
        <v>0</v>
      </c>
      <c r="U1284" s="5">
        <v>-224936753.08000001</v>
      </c>
      <c r="V1284" s="5">
        <v>0</v>
      </c>
      <c r="W1284" s="5"/>
      <c r="X1284" s="5">
        <f t="shared" ref="X1284:X1347" si="61">+J1284+K1284+L1284+M1284+N1284+O1284+P1284+Q1284+R1284+S1284+T1284+U1284+V1284+W1284</f>
        <v>2240958200.9952302</v>
      </c>
      <c r="Y1284" s="5">
        <v>330013518.18400002</v>
      </c>
      <c r="Z1284" s="15">
        <f t="shared" ref="Z1284:Z1347" si="62">+X1284-Y1284</f>
        <v>1910944682.8112302</v>
      </c>
      <c r="AA1284" s="5">
        <v>1141452738</v>
      </c>
      <c r="AB1284" s="26">
        <v>0.59732379920112877</v>
      </c>
      <c r="AC1284" s="5">
        <v>1140798035</v>
      </c>
      <c r="AD1284" s="26">
        <v>0.596981192214182</v>
      </c>
    </row>
    <row r="1285" spans="1:30" ht="33" x14ac:dyDescent="0.3">
      <c r="A1285" s="3" t="s">
        <v>2412</v>
      </c>
      <c r="B1285" s="4" t="s">
        <v>2270</v>
      </c>
      <c r="C1285" s="5" t="s">
        <v>10</v>
      </c>
      <c r="D1285" s="5" t="s">
        <v>11</v>
      </c>
      <c r="E1285" s="5" t="s">
        <v>223</v>
      </c>
      <c r="F1285" s="5" t="s">
        <v>224</v>
      </c>
      <c r="G1285" s="5">
        <v>113010664</v>
      </c>
      <c r="H1285" s="9">
        <v>0</v>
      </c>
      <c r="I1285" s="5">
        <v>0</v>
      </c>
      <c r="J1285" s="5">
        <f t="shared" si="60"/>
        <v>113010664</v>
      </c>
      <c r="K1285" s="5">
        <v>0</v>
      </c>
      <c r="L1285" s="5">
        <v>82462142.749999985</v>
      </c>
      <c r="M1285" s="5">
        <v>0</v>
      </c>
      <c r="N1285" s="5">
        <v>3889</v>
      </c>
      <c r="O1285" s="5">
        <v>0</v>
      </c>
      <c r="P1285" s="5">
        <v>0</v>
      </c>
      <c r="Q1285" s="5">
        <v>662447.19999999995</v>
      </c>
      <c r="R1285" s="5">
        <v>0</v>
      </c>
      <c r="S1285" s="5">
        <v>0</v>
      </c>
      <c r="T1285" s="5">
        <v>0</v>
      </c>
      <c r="U1285" s="5">
        <v>-13557436.23</v>
      </c>
      <c r="V1285" s="5">
        <v>0</v>
      </c>
      <c r="W1285" s="5"/>
      <c r="X1285" s="5">
        <f t="shared" si="61"/>
        <v>182581706.72</v>
      </c>
      <c r="Y1285" s="5">
        <v>19890645.554000001</v>
      </c>
      <c r="Z1285" s="15">
        <f t="shared" si="62"/>
        <v>162691061.16600001</v>
      </c>
      <c r="AA1285" s="5">
        <v>0</v>
      </c>
      <c r="AB1285" s="26">
        <v>0</v>
      </c>
      <c r="AC1285" s="5">
        <v>0</v>
      </c>
      <c r="AD1285" s="26">
        <v>0</v>
      </c>
    </row>
    <row r="1286" spans="1:30" ht="33" x14ac:dyDescent="0.3">
      <c r="A1286" s="3" t="s">
        <v>2412</v>
      </c>
      <c r="B1286" s="4" t="s">
        <v>2270</v>
      </c>
      <c r="C1286" s="5" t="s">
        <v>10</v>
      </c>
      <c r="D1286" s="5" t="s">
        <v>11</v>
      </c>
      <c r="E1286" s="5" t="s">
        <v>225</v>
      </c>
      <c r="F1286" s="5" t="s">
        <v>226</v>
      </c>
      <c r="G1286" s="5">
        <v>716402</v>
      </c>
      <c r="H1286" s="9">
        <v>0</v>
      </c>
      <c r="I1286" s="5">
        <v>0</v>
      </c>
      <c r="J1286" s="5">
        <f t="shared" si="60"/>
        <v>716402</v>
      </c>
      <c r="K1286" s="5">
        <v>0</v>
      </c>
      <c r="L1286" s="5">
        <v>0</v>
      </c>
      <c r="M1286" s="5">
        <v>0</v>
      </c>
      <c r="N1286" s="5">
        <v>25</v>
      </c>
      <c r="O1286" s="5">
        <v>0</v>
      </c>
      <c r="P1286" s="5">
        <v>0</v>
      </c>
      <c r="Q1286" s="5">
        <v>6140979.6600000001</v>
      </c>
      <c r="R1286" s="5">
        <v>0</v>
      </c>
      <c r="S1286" s="5">
        <v>0</v>
      </c>
      <c r="T1286" s="5">
        <v>0</v>
      </c>
      <c r="U1286" s="5">
        <v>0</v>
      </c>
      <c r="V1286" s="5">
        <v>0</v>
      </c>
      <c r="W1286" s="5"/>
      <c r="X1286" s="5">
        <f t="shared" si="61"/>
        <v>6857406.6600000001</v>
      </c>
      <c r="Y1286" s="5">
        <v>0</v>
      </c>
      <c r="Z1286" s="15">
        <f t="shared" si="62"/>
        <v>6857406.6600000001</v>
      </c>
      <c r="AA1286" s="5">
        <v>0</v>
      </c>
      <c r="AB1286" s="26">
        <v>0</v>
      </c>
      <c r="AC1286" s="5">
        <v>0</v>
      </c>
      <c r="AD1286" s="26">
        <v>0</v>
      </c>
    </row>
    <row r="1287" spans="1:30" ht="33" x14ac:dyDescent="0.3">
      <c r="A1287" s="3" t="s">
        <v>2412</v>
      </c>
      <c r="B1287" s="4" t="s">
        <v>2270</v>
      </c>
      <c r="C1287" s="5" t="s">
        <v>10</v>
      </c>
      <c r="D1287" s="5" t="s">
        <v>11</v>
      </c>
      <c r="E1287" s="5" t="s">
        <v>227</v>
      </c>
      <c r="F1287" s="5" t="s">
        <v>228</v>
      </c>
      <c r="G1287" s="5">
        <v>658612</v>
      </c>
      <c r="H1287" s="9">
        <v>0</v>
      </c>
      <c r="I1287" s="5">
        <v>0</v>
      </c>
      <c r="J1287" s="5">
        <f t="shared" si="60"/>
        <v>658612</v>
      </c>
      <c r="K1287" s="5">
        <v>0</v>
      </c>
      <c r="L1287" s="5">
        <v>0</v>
      </c>
      <c r="M1287" s="5">
        <v>0</v>
      </c>
      <c r="N1287" s="5">
        <v>23</v>
      </c>
      <c r="O1287" s="5">
        <v>0</v>
      </c>
      <c r="P1287" s="5">
        <v>0</v>
      </c>
      <c r="Q1287" s="5">
        <v>0</v>
      </c>
      <c r="R1287" s="5">
        <v>0</v>
      </c>
      <c r="S1287" s="5">
        <v>0</v>
      </c>
      <c r="T1287" s="5">
        <v>0</v>
      </c>
      <c r="U1287" s="5">
        <v>-79011.039999999994</v>
      </c>
      <c r="V1287" s="5">
        <v>0</v>
      </c>
      <c r="W1287" s="5"/>
      <c r="X1287" s="5">
        <f t="shared" si="61"/>
        <v>579623.96</v>
      </c>
      <c r="Y1287" s="5">
        <v>115920.192</v>
      </c>
      <c r="Z1287" s="15">
        <f t="shared" si="62"/>
        <v>463703.76799999998</v>
      </c>
      <c r="AA1287" s="5">
        <v>0</v>
      </c>
      <c r="AB1287" s="26">
        <v>0</v>
      </c>
      <c r="AC1287" s="5">
        <v>0</v>
      </c>
      <c r="AD1287" s="26">
        <v>0</v>
      </c>
    </row>
    <row r="1288" spans="1:30" ht="33" x14ac:dyDescent="0.3">
      <c r="A1288" s="3" t="s">
        <v>2412</v>
      </c>
      <c r="B1288" s="4" t="s">
        <v>2270</v>
      </c>
      <c r="C1288" s="5" t="s">
        <v>10</v>
      </c>
      <c r="D1288" s="5" t="s">
        <v>11</v>
      </c>
      <c r="E1288" s="5" t="s">
        <v>229</v>
      </c>
      <c r="F1288" s="5" t="s">
        <v>230</v>
      </c>
      <c r="G1288" s="5">
        <v>336782511</v>
      </c>
      <c r="H1288" s="9">
        <v>0</v>
      </c>
      <c r="I1288" s="5">
        <v>0</v>
      </c>
      <c r="J1288" s="5">
        <f t="shared" si="60"/>
        <v>336782511</v>
      </c>
      <c r="K1288" s="5">
        <v>0</v>
      </c>
      <c r="L1288" s="5">
        <v>165791109.13</v>
      </c>
      <c r="M1288" s="5">
        <v>0</v>
      </c>
      <c r="N1288" s="5">
        <v>11588</v>
      </c>
      <c r="O1288" s="5">
        <v>0</v>
      </c>
      <c r="P1288" s="5">
        <v>0</v>
      </c>
      <c r="Q1288" s="5">
        <v>42490.600000000006</v>
      </c>
      <c r="R1288" s="5">
        <v>0</v>
      </c>
      <c r="S1288" s="5">
        <v>0</v>
      </c>
      <c r="T1288" s="5">
        <v>0</v>
      </c>
      <c r="U1288" s="5">
        <v>-40402447.469999999</v>
      </c>
      <c r="V1288" s="5">
        <v>0</v>
      </c>
      <c r="W1288" s="5"/>
      <c r="X1288" s="5">
        <f t="shared" si="61"/>
        <v>462225251.25999999</v>
      </c>
      <c r="Y1288" s="5">
        <v>59276012.706</v>
      </c>
      <c r="Z1288" s="15">
        <f t="shared" si="62"/>
        <v>402949238.55400002</v>
      </c>
      <c r="AA1288" s="5">
        <v>350062441.5</v>
      </c>
      <c r="AB1288" s="26">
        <v>0.86875072094989814</v>
      </c>
      <c r="AC1288" s="5">
        <v>350062441.5</v>
      </c>
      <c r="AD1288" s="26">
        <v>0.86875072094989814</v>
      </c>
    </row>
    <row r="1289" spans="1:30" ht="33" x14ac:dyDescent="0.3">
      <c r="A1289" s="3" t="s">
        <v>2412</v>
      </c>
      <c r="B1289" s="4" t="s">
        <v>2270</v>
      </c>
      <c r="C1289" s="5" t="s">
        <v>10</v>
      </c>
      <c r="D1289" s="5" t="s">
        <v>11</v>
      </c>
      <c r="E1289" s="5" t="s">
        <v>231</v>
      </c>
      <c r="F1289" s="5" t="s">
        <v>232</v>
      </c>
      <c r="G1289" s="5">
        <v>25725</v>
      </c>
      <c r="H1289" s="9">
        <v>0</v>
      </c>
      <c r="I1289" s="5">
        <v>0</v>
      </c>
      <c r="J1289" s="5">
        <f t="shared" si="60"/>
        <v>25725</v>
      </c>
      <c r="K1289" s="5">
        <v>0</v>
      </c>
      <c r="L1289" s="5">
        <v>0</v>
      </c>
      <c r="M1289" s="5">
        <v>0</v>
      </c>
      <c r="N1289" s="5">
        <v>1</v>
      </c>
      <c r="O1289" s="5">
        <v>0</v>
      </c>
      <c r="P1289" s="5">
        <v>0</v>
      </c>
      <c r="Q1289" s="5">
        <v>0</v>
      </c>
      <c r="R1289" s="5">
        <v>0</v>
      </c>
      <c r="S1289" s="5">
        <v>0</v>
      </c>
      <c r="T1289" s="5">
        <v>0</v>
      </c>
      <c r="U1289" s="5">
        <v>0</v>
      </c>
      <c r="V1289" s="5">
        <v>0</v>
      </c>
      <c r="W1289" s="5"/>
      <c r="X1289" s="5">
        <f t="shared" si="61"/>
        <v>25726</v>
      </c>
      <c r="Y1289" s="5">
        <v>0</v>
      </c>
      <c r="Z1289" s="15">
        <f t="shared" si="62"/>
        <v>25726</v>
      </c>
      <c r="AA1289" s="5">
        <v>0</v>
      </c>
      <c r="AB1289" s="26">
        <v>0</v>
      </c>
      <c r="AC1289" s="5">
        <v>0</v>
      </c>
      <c r="AD1289" s="26">
        <v>0</v>
      </c>
    </row>
    <row r="1290" spans="1:30" ht="33" x14ac:dyDescent="0.3">
      <c r="A1290" s="3" t="s">
        <v>2412</v>
      </c>
      <c r="B1290" s="4" t="s">
        <v>2270</v>
      </c>
      <c r="C1290" s="5" t="s">
        <v>10</v>
      </c>
      <c r="D1290" s="5" t="s">
        <v>11</v>
      </c>
      <c r="E1290" s="5" t="s">
        <v>233</v>
      </c>
      <c r="F1290" s="5" t="s">
        <v>234</v>
      </c>
      <c r="G1290" s="5">
        <v>120602268</v>
      </c>
      <c r="H1290" s="9">
        <v>0</v>
      </c>
      <c r="I1290" s="5">
        <v>0</v>
      </c>
      <c r="J1290" s="5">
        <f t="shared" si="60"/>
        <v>120602268</v>
      </c>
      <c r="K1290" s="5">
        <v>0</v>
      </c>
      <c r="L1290" s="5">
        <v>24629505.462538756</v>
      </c>
      <c r="M1290" s="5">
        <v>0</v>
      </c>
      <c r="N1290" s="5">
        <v>4150</v>
      </c>
      <c r="O1290" s="5">
        <v>0</v>
      </c>
      <c r="P1290" s="5">
        <v>0</v>
      </c>
      <c r="Q1290" s="5">
        <v>1000301.62</v>
      </c>
      <c r="R1290" s="5">
        <v>0</v>
      </c>
      <c r="S1290" s="5">
        <v>0</v>
      </c>
      <c r="T1290" s="5">
        <v>0</v>
      </c>
      <c r="U1290" s="5">
        <v>0</v>
      </c>
      <c r="V1290" s="5">
        <v>0</v>
      </c>
      <c r="W1290" s="5"/>
      <c r="X1290" s="5">
        <f t="shared" si="61"/>
        <v>146236225.08253875</v>
      </c>
      <c r="Y1290" s="5">
        <v>0</v>
      </c>
      <c r="Z1290" s="15">
        <f t="shared" si="62"/>
        <v>146236225.08253875</v>
      </c>
      <c r="AA1290" s="5">
        <v>0</v>
      </c>
      <c r="AB1290" s="26">
        <v>0</v>
      </c>
      <c r="AC1290" s="5">
        <v>0</v>
      </c>
      <c r="AD1290" s="26">
        <v>0</v>
      </c>
    </row>
    <row r="1291" spans="1:30" ht="33" x14ac:dyDescent="0.3">
      <c r="A1291" s="3" t="s">
        <v>2412</v>
      </c>
      <c r="B1291" s="4" t="s">
        <v>2270</v>
      </c>
      <c r="C1291" s="5" t="s">
        <v>10</v>
      </c>
      <c r="D1291" s="5" t="s">
        <v>11</v>
      </c>
      <c r="E1291" s="5" t="s">
        <v>235</v>
      </c>
      <c r="F1291" s="5" t="s">
        <v>236</v>
      </c>
      <c r="G1291" s="5">
        <v>308488</v>
      </c>
      <c r="H1291" s="9">
        <v>0</v>
      </c>
      <c r="I1291" s="5">
        <v>0</v>
      </c>
      <c r="J1291" s="5">
        <f t="shared" si="60"/>
        <v>308488</v>
      </c>
      <c r="K1291" s="5">
        <v>0</v>
      </c>
      <c r="L1291" s="5">
        <v>0</v>
      </c>
      <c r="M1291" s="5">
        <v>0</v>
      </c>
      <c r="N1291" s="5">
        <v>11</v>
      </c>
      <c r="O1291" s="5">
        <v>0</v>
      </c>
      <c r="P1291" s="5">
        <v>0</v>
      </c>
      <c r="Q1291" s="5">
        <v>0</v>
      </c>
      <c r="R1291" s="5">
        <v>0</v>
      </c>
      <c r="S1291" s="5">
        <v>0</v>
      </c>
      <c r="T1291" s="5">
        <v>0</v>
      </c>
      <c r="U1291" s="5">
        <v>0</v>
      </c>
      <c r="V1291" s="5">
        <v>0</v>
      </c>
      <c r="W1291" s="5"/>
      <c r="X1291" s="5">
        <f t="shared" si="61"/>
        <v>308499</v>
      </c>
      <c r="Y1291" s="5">
        <v>0</v>
      </c>
      <c r="Z1291" s="15">
        <f t="shared" si="62"/>
        <v>308499</v>
      </c>
      <c r="AA1291" s="5">
        <v>0</v>
      </c>
      <c r="AB1291" s="26">
        <v>0</v>
      </c>
      <c r="AC1291" s="5">
        <v>0</v>
      </c>
      <c r="AD1291" s="26">
        <v>0</v>
      </c>
    </row>
    <row r="1292" spans="1:30" ht="33" x14ac:dyDescent="0.3">
      <c r="A1292" s="3" t="s">
        <v>2412</v>
      </c>
      <c r="B1292" s="4" t="s">
        <v>2270</v>
      </c>
      <c r="C1292" s="5" t="s">
        <v>10</v>
      </c>
      <c r="D1292" s="5" t="s">
        <v>11</v>
      </c>
      <c r="E1292" s="5" t="s">
        <v>237</v>
      </c>
      <c r="F1292" s="5" t="s">
        <v>238</v>
      </c>
      <c r="G1292" s="5">
        <v>326434</v>
      </c>
      <c r="H1292" s="9">
        <v>0</v>
      </c>
      <c r="I1292" s="5">
        <v>0</v>
      </c>
      <c r="J1292" s="5">
        <f t="shared" si="60"/>
        <v>326434</v>
      </c>
      <c r="K1292" s="5">
        <v>0</v>
      </c>
      <c r="L1292" s="5">
        <v>0</v>
      </c>
      <c r="M1292" s="5">
        <v>0</v>
      </c>
      <c r="N1292" s="5">
        <v>11</v>
      </c>
      <c r="O1292" s="5">
        <v>0</v>
      </c>
      <c r="P1292" s="5">
        <v>0</v>
      </c>
      <c r="Q1292" s="5">
        <v>0</v>
      </c>
      <c r="R1292" s="5">
        <v>0</v>
      </c>
      <c r="S1292" s="5">
        <v>0</v>
      </c>
      <c r="T1292" s="5">
        <v>0</v>
      </c>
      <c r="U1292" s="5">
        <v>0</v>
      </c>
      <c r="V1292" s="5">
        <v>0</v>
      </c>
      <c r="W1292" s="5"/>
      <c r="X1292" s="5">
        <f t="shared" si="61"/>
        <v>326445</v>
      </c>
      <c r="Y1292" s="5">
        <v>0</v>
      </c>
      <c r="Z1292" s="15">
        <f t="shared" si="62"/>
        <v>326445</v>
      </c>
      <c r="AA1292" s="5">
        <v>0</v>
      </c>
      <c r="AB1292" s="26">
        <v>0</v>
      </c>
      <c r="AC1292" s="5">
        <v>0</v>
      </c>
      <c r="AD1292" s="26">
        <v>0</v>
      </c>
    </row>
    <row r="1293" spans="1:30" ht="33" x14ac:dyDescent="0.3">
      <c r="A1293" s="3" t="s">
        <v>2412</v>
      </c>
      <c r="B1293" s="4" t="s">
        <v>2270</v>
      </c>
      <c r="C1293" s="5" t="s">
        <v>10</v>
      </c>
      <c r="D1293" s="5" t="s">
        <v>11</v>
      </c>
      <c r="E1293" s="5" t="s">
        <v>239</v>
      </c>
      <c r="F1293" s="5" t="s">
        <v>240</v>
      </c>
      <c r="G1293" s="5">
        <v>0</v>
      </c>
      <c r="H1293" s="9">
        <v>0</v>
      </c>
      <c r="I1293" s="5">
        <v>0</v>
      </c>
      <c r="J1293" s="5">
        <f t="shared" si="60"/>
        <v>0</v>
      </c>
      <c r="K1293" s="5">
        <v>0</v>
      </c>
      <c r="L1293" s="5">
        <v>0</v>
      </c>
      <c r="M1293" s="5">
        <v>0</v>
      </c>
      <c r="N1293" s="5">
        <v>0</v>
      </c>
      <c r="O1293" s="5">
        <v>0</v>
      </c>
      <c r="P1293" s="5">
        <v>0</v>
      </c>
      <c r="Q1293" s="5">
        <v>1659195.9799999997</v>
      </c>
      <c r="R1293" s="5">
        <v>0</v>
      </c>
      <c r="S1293" s="5">
        <v>0</v>
      </c>
      <c r="T1293" s="5">
        <v>0</v>
      </c>
      <c r="U1293" s="5">
        <v>0</v>
      </c>
      <c r="V1293" s="5">
        <v>0</v>
      </c>
      <c r="W1293" s="5"/>
      <c r="X1293" s="5">
        <f t="shared" si="61"/>
        <v>1659195.9799999997</v>
      </c>
      <c r="Y1293" s="5">
        <v>0</v>
      </c>
      <c r="Z1293" s="15">
        <f t="shared" si="62"/>
        <v>1659195.9799999997</v>
      </c>
      <c r="AA1293" s="5">
        <v>0</v>
      </c>
      <c r="AB1293" s="26">
        <v>0</v>
      </c>
      <c r="AC1293" s="5">
        <v>0</v>
      </c>
      <c r="AD1293" s="26">
        <v>0</v>
      </c>
    </row>
    <row r="1294" spans="1:30" ht="33" x14ac:dyDescent="0.3">
      <c r="A1294" s="3" t="s">
        <v>2412</v>
      </c>
      <c r="B1294" s="4" t="s">
        <v>2270</v>
      </c>
      <c r="C1294" s="5" t="s">
        <v>10</v>
      </c>
      <c r="D1294" s="5" t="s">
        <v>11</v>
      </c>
      <c r="E1294" s="5" t="s">
        <v>241</v>
      </c>
      <c r="F1294" s="5" t="s">
        <v>242</v>
      </c>
      <c r="G1294" s="5">
        <v>34179036</v>
      </c>
      <c r="H1294" s="9">
        <v>0</v>
      </c>
      <c r="I1294" s="5">
        <v>0</v>
      </c>
      <c r="J1294" s="5">
        <f t="shared" si="60"/>
        <v>34179036</v>
      </c>
      <c r="K1294" s="5">
        <v>0</v>
      </c>
      <c r="L1294" s="5">
        <v>10626334.925095474</v>
      </c>
      <c r="M1294" s="5">
        <v>0</v>
      </c>
      <c r="N1294" s="5">
        <v>1176</v>
      </c>
      <c r="O1294" s="5">
        <v>0</v>
      </c>
      <c r="P1294" s="5">
        <v>0</v>
      </c>
      <c r="Q1294" s="5">
        <v>0</v>
      </c>
      <c r="R1294" s="5">
        <v>0</v>
      </c>
      <c r="S1294" s="5">
        <v>0</v>
      </c>
      <c r="T1294" s="5">
        <v>0</v>
      </c>
      <c r="U1294" s="5">
        <v>-4100321.9</v>
      </c>
      <c r="V1294" s="5">
        <v>0</v>
      </c>
      <c r="W1294" s="5"/>
      <c r="X1294" s="5">
        <f t="shared" si="61"/>
        <v>40706225.025095478</v>
      </c>
      <c r="Y1294" s="5">
        <v>6015742.8200000003</v>
      </c>
      <c r="Z1294" s="15">
        <f t="shared" si="62"/>
        <v>34690482.205095477</v>
      </c>
      <c r="AA1294" s="5">
        <v>0</v>
      </c>
      <c r="AB1294" s="26">
        <v>0</v>
      </c>
      <c r="AC1294" s="5">
        <v>0</v>
      </c>
      <c r="AD1294" s="26">
        <v>0</v>
      </c>
    </row>
    <row r="1295" spans="1:30" ht="33" x14ac:dyDescent="0.3">
      <c r="A1295" s="3" t="s">
        <v>2412</v>
      </c>
      <c r="B1295" s="4" t="s">
        <v>2270</v>
      </c>
      <c r="C1295" s="5" t="s">
        <v>10</v>
      </c>
      <c r="D1295" s="5" t="s">
        <v>11</v>
      </c>
      <c r="E1295" s="5" t="s">
        <v>243</v>
      </c>
      <c r="F1295" s="5" t="s">
        <v>244</v>
      </c>
      <c r="G1295" s="5">
        <v>24626982</v>
      </c>
      <c r="H1295" s="9">
        <v>0</v>
      </c>
      <c r="I1295" s="5">
        <v>0</v>
      </c>
      <c r="J1295" s="5">
        <f t="shared" si="60"/>
        <v>24626982</v>
      </c>
      <c r="K1295" s="5">
        <v>0</v>
      </c>
      <c r="L1295" s="5">
        <v>12385018.430000002</v>
      </c>
      <c r="M1295" s="5">
        <v>0</v>
      </c>
      <c r="N1295" s="5">
        <v>847</v>
      </c>
      <c r="O1295" s="5">
        <v>0</v>
      </c>
      <c r="P1295" s="5">
        <v>0</v>
      </c>
      <c r="Q1295" s="5">
        <v>0</v>
      </c>
      <c r="R1295" s="5">
        <v>0</v>
      </c>
      <c r="S1295" s="5">
        <v>0</v>
      </c>
      <c r="T1295" s="5">
        <v>0</v>
      </c>
      <c r="U1295" s="5">
        <v>-2954400.29</v>
      </c>
      <c r="V1295" s="5">
        <v>0</v>
      </c>
      <c r="W1295" s="5"/>
      <c r="X1295" s="5">
        <f t="shared" si="61"/>
        <v>34058447.140000001</v>
      </c>
      <c r="Y1295" s="5">
        <v>4334516.3420000002</v>
      </c>
      <c r="Z1295" s="15">
        <f t="shared" si="62"/>
        <v>29723930.798</v>
      </c>
      <c r="AA1295" s="5">
        <v>0</v>
      </c>
      <c r="AB1295" s="26">
        <v>0</v>
      </c>
      <c r="AC1295" s="5">
        <v>0</v>
      </c>
      <c r="AD1295" s="26">
        <v>0</v>
      </c>
    </row>
    <row r="1296" spans="1:30" ht="33" x14ac:dyDescent="0.3">
      <c r="A1296" s="3" t="s">
        <v>2412</v>
      </c>
      <c r="B1296" s="4" t="s">
        <v>2270</v>
      </c>
      <c r="C1296" s="5" t="s">
        <v>10</v>
      </c>
      <c r="D1296" s="5" t="s">
        <v>11</v>
      </c>
      <c r="E1296" s="5" t="s">
        <v>245</v>
      </c>
      <c r="F1296" s="5" t="s">
        <v>246</v>
      </c>
      <c r="G1296" s="5">
        <v>34753477</v>
      </c>
      <c r="H1296" s="9">
        <v>0</v>
      </c>
      <c r="I1296" s="5">
        <v>0</v>
      </c>
      <c r="J1296" s="5">
        <f t="shared" si="60"/>
        <v>34753477</v>
      </c>
      <c r="K1296" s="5">
        <v>0</v>
      </c>
      <c r="L1296" s="5">
        <v>3010749.5250795707</v>
      </c>
      <c r="M1296" s="5">
        <v>0</v>
      </c>
      <c r="N1296" s="5">
        <v>1196</v>
      </c>
      <c r="O1296" s="5">
        <v>0</v>
      </c>
      <c r="P1296" s="5">
        <v>0</v>
      </c>
      <c r="Q1296" s="5">
        <v>0</v>
      </c>
      <c r="R1296" s="5">
        <v>0</v>
      </c>
      <c r="S1296" s="5">
        <v>0</v>
      </c>
      <c r="T1296" s="5">
        <v>0</v>
      </c>
      <c r="U1296" s="5">
        <v>-4169235.29</v>
      </c>
      <c r="V1296" s="5">
        <v>0</v>
      </c>
      <c r="W1296" s="5"/>
      <c r="X1296" s="5">
        <f t="shared" si="61"/>
        <v>33596187.235079572</v>
      </c>
      <c r="Y1296" s="5">
        <v>6116848.3420000002</v>
      </c>
      <c r="Z1296" s="15">
        <f t="shared" si="62"/>
        <v>27479338.893079571</v>
      </c>
      <c r="AA1296" s="5">
        <v>0</v>
      </c>
      <c r="AB1296" s="26">
        <v>0</v>
      </c>
      <c r="AC1296" s="5">
        <v>0</v>
      </c>
      <c r="AD1296" s="26">
        <v>0</v>
      </c>
    </row>
    <row r="1297" spans="1:30" ht="33" x14ac:dyDescent="0.3">
      <c r="A1297" s="3" t="s">
        <v>2412</v>
      </c>
      <c r="B1297" s="4" t="s">
        <v>2270</v>
      </c>
      <c r="C1297" s="5" t="s">
        <v>10</v>
      </c>
      <c r="D1297" s="5" t="s">
        <v>11</v>
      </c>
      <c r="E1297" s="5" t="s">
        <v>247</v>
      </c>
      <c r="F1297" s="5" t="s">
        <v>248</v>
      </c>
      <c r="G1297" s="5">
        <v>114909309</v>
      </c>
      <c r="H1297" s="9">
        <v>0</v>
      </c>
      <c r="I1297" s="5">
        <v>0</v>
      </c>
      <c r="J1297" s="5">
        <f t="shared" si="60"/>
        <v>114909309</v>
      </c>
      <c r="K1297" s="5">
        <v>0</v>
      </c>
      <c r="L1297" s="5">
        <v>111300485.6961807</v>
      </c>
      <c r="M1297" s="5">
        <v>0</v>
      </c>
      <c r="N1297" s="5">
        <v>3954</v>
      </c>
      <c r="O1297" s="5">
        <v>0</v>
      </c>
      <c r="P1297" s="5">
        <v>0</v>
      </c>
      <c r="Q1297" s="5">
        <v>0</v>
      </c>
      <c r="R1297" s="5">
        <v>0</v>
      </c>
      <c r="S1297" s="5">
        <v>0</v>
      </c>
      <c r="T1297" s="5">
        <v>0</v>
      </c>
      <c r="U1297" s="5">
        <v>1983665407.95</v>
      </c>
      <c r="V1297" s="5">
        <v>0</v>
      </c>
      <c r="W1297" s="5"/>
      <c r="X1297" s="5">
        <f t="shared" si="61"/>
        <v>2209879156.6461806</v>
      </c>
      <c r="Y1297" s="5">
        <v>0</v>
      </c>
      <c r="Z1297" s="15">
        <f t="shared" si="62"/>
        <v>2209879156.6461806</v>
      </c>
      <c r="AA1297" s="5">
        <v>180000000</v>
      </c>
      <c r="AB1297" s="26">
        <v>8.1452417639513233E-2</v>
      </c>
      <c r="AC1297" s="5">
        <v>180000000</v>
      </c>
      <c r="AD1297" s="26">
        <v>8.1452417639513233E-2</v>
      </c>
    </row>
    <row r="1298" spans="1:30" ht="33" x14ac:dyDescent="0.3">
      <c r="A1298" s="3" t="s">
        <v>2412</v>
      </c>
      <c r="B1298" s="4" t="s">
        <v>2270</v>
      </c>
      <c r="C1298" s="5" t="s">
        <v>10</v>
      </c>
      <c r="D1298" s="5" t="s">
        <v>11</v>
      </c>
      <c r="E1298" s="5" t="s">
        <v>249</v>
      </c>
      <c r="F1298" s="5" t="s">
        <v>250</v>
      </c>
      <c r="G1298" s="5">
        <v>57853292</v>
      </c>
      <c r="H1298" s="9">
        <v>0</v>
      </c>
      <c r="I1298" s="5">
        <v>0</v>
      </c>
      <c r="J1298" s="5">
        <f t="shared" si="60"/>
        <v>57853292</v>
      </c>
      <c r="K1298" s="5">
        <v>0</v>
      </c>
      <c r="L1298" s="5">
        <v>6188005.6476159338</v>
      </c>
      <c r="M1298" s="5">
        <v>0</v>
      </c>
      <c r="N1298" s="5">
        <v>1991</v>
      </c>
      <c r="O1298" s="5">
        <v>0</v>
      </c>
      <c r="P1298" s="5">
        <v>0</v>
      </c>
      <c r="Q1298" s="5">
        <v>0</v>
      </c>
      <c r="R1298" s="5">
        <v>0</v>
      </c>
      <c r="S1298" s="5">
        <v>0</v>
      </c>
      <c r="T1298" s="5">
        <v>0</v>
      </c>
      <c r="U1298" s="5">
        <v>-6940427.4699999997</v>
      </c>
      <c r="V1298" s="5">
        <v>0</v>
      </c>
      <c r="W1298" s="5"/>
      <c r="X1298" s="5">
        <f t="shared" si="61"/>
        <v>57102861.177615933</v>
      </c>
      <c r="Y1298" s="5">
        <v>10182572.906000001</v>
      </c>
      <c r="Z1298" s="15">
        <f t="shared" si="62"/>
        <v>46920288.27161593</v>
      </c>
      <c r="AA1298" s="5">
        <v>0</v>
      </c>
      <c r="AB1298" s="26">
        <v>0</v>
      </c>
      <c r="AC1298" s="5">
        <v>0</v>
      </c>
      <c r="AD1298" s="26">
        <v>0</v>
      </c>
    </row>
    <row r="1299" spans="1:30" ht="33" x14ac:dyDescent="0.3">
      <c r="A1299" s="3" t="s">
        <v>2412</v>
      </c>
      <c r="B1299" s="4" t="s">
        <v>2270</v>
      </c>
      <c r="C1299" s="5" t="s">
        <v>10</v>
      </c>
      <c r="D1299" s="5" t="s">
        <v>11</v>
      </c>
      <c r="E1299" s="5" t="s">
        <v>251</v>
      </c>
      <c r="F1299" s="5" t="s">
        <v>252</v>
      </c>
      <c r="G1299" s="5">
        <v>810256</v>
      </c>
      <c r="H1299" s="9">
        <v>0</v>
      </c>
      <c r="I1299" s="5">
        <v>0</v>
      </c>
      <c r="J1299" s="5">
        <f t="shared" si="60"/>
        <v>810256</v>
      </c>
      <c r="K1299" s="5">
        <v>0</v>
      </c>
      <c r="L1299" s="5">
        <v>52393.308249501533</v>
      </c>
      <c r="M1299" s="5">
        <v>0</v>
      </c>
      <c r="N1299" s="5">
        <v>28</v>
      </c>
      <c r="O1299" s="5">
        <v>0</v>
      </c>
      <c r="P1299" s="5">
        <v>0</v>
      </c>
      <c r="Q1299" s="5">
        <v>0</v>
      </c>
      <c r="R1299" s="5">
        <v>0</v>
      </c>
      <c r="S1299" s="5">
        <v>0</v>
      </c>
      <c r="T1299" s="5">
        <v>0</v>
      </c>
      <c r="U1299" s="5">
        <v>-97203.16</v>
      </c>
      <c r="V1299" s="5">
        <v>0</v>
      </c>
      <c r="W1299" s="5"/>
      <c r="X1299" s="5">
        <f t="shared" si="61"/>
        <v>765474.14824950148</v>
      </c>
      <c r="Y1299" s="5">
        <v>142610.568</v>
      </c>
      <c r="Z1299" s="15">
        <f t="shared" si="62"/>
        <v>622863.58024950151</v>
      </c>
      <c r="AA1299" s="5">
        <v>0</v>
      </c>
      <c r="AB1299" s="26">
        <v>0</v>
      </c>
      <c r="AC1299" s="5">
        <v>0</v>
      </c>
      <c r="AD1299" s="26">
        <v>0</v>
      </c>
    </row>
    <row r="1300" spans="1:30" ht="33" x14ac:dyDescent="0.3">
      <c r="A1300" s="3" t="s">
        <v>2412</v>
      </c>
      <c r="B1300" s="4" t="s">
        <v>2270</v>
      </c>
      <c r="C1300" s="5" t="s">
        <v>10</v>
      </c>
      <c r="D1300" s="5" t="s">
        <v>11</v>
      </c>
      <c r="E1300" s="5" t="s">
        <v>253</v>
      </c>
      <c r="F1300" s="5" t="s">
        <v>254</v>
      </c>
      <c r="G1300" s="5">
        <v>20547660</v>
      </c>
      <c r="H1300" s="9">
        <v>0</v>
      </c>
      <c r="I1300" s="5">
        <v>0</v>
      </c>
      <c r="J1300" s="5">
        <f t="shared" si="60"/>
        <v>20547660</v>
      </c>
      <c r="K1300" s="5">
        <v>0</v>
      </c>
      <c r="L1300" s="5">
        <v>9389561.4614171423</v>
      </c>
      <c r="M1300" s="5">
        <v>0</v>
      </c>
      <c r="N1300" s="5">
        <v>707</v>
      </c>
      <c r="O1300" s="5">
        <v>0</v>
      </c>
      <c r="P1300" s="5">
        <v>0</v>
      </c>
      <c r="Q1300" s="5">
        <v>1168179.8</v>
      </c>
      <c r="R1300" s="5">
        <v>0</v>
      </c>
      <c r="S1300" s="5">
        <v>0</v>
      </c>
      <c r="T1300" s="5">
        <v>0</v>
      </c>
      <c r="U1300" s="5">
        <v>0</v>
      </c>
      <c r="V1300" s="5">
        <v>0</v>
      </c>
      <c r="W1300" s="5"/>
      <c r="X1300" s="5">
        <f t="shared" si="61"/>
        <v>31106108.261417143</v>
      </c>
      <c r="Y1300" s="5">
        <v>0</v>
      </c>
      <c r="Z1300" s="15">
        <f t="shared" si="62"/>
        <v>31106108.261417143</v>
      </c>
      <c r="AA1300" s="5">
        <v>0</v>
      </c>
      <c r="AB1300" s="26">
        <v>0</v>
      </c>
      <c r="AC1300" s="5">
        <v>0</v>
      </c>
      <c r="AD1300" s="26">
        <v>0</v>
      </c>
    </row>
    <row r="1301" spans="1:30" ht="33" x14ac:dyDescent="0.3">
      <c r="A1301" s="3" t="s">
        <v>2412</v>
      </c>
      <c r="B1301" s="4" t="s">
        <v>2270</v>
      </c>
      <c r="C1301" s="5" t="s">
        <v>10</v>
      </c>
      <c r="D1301" s="5" t="s">
        <v>11</v>
      </c>
      <c r="E1301" s="5" t="s">
        <v>255</v>
      </c>
      <c r="F1301" s="5" t="s">
        <v>256</v>
      </c>
      <c r="G1301" s="5">
        <v>2335954</v>
      </c>
      <c r="H1301" s="9">
        <v>0</v>
      </c>
      <c r="I1301" s="5">
        <v>0</v>
      </c>
      <c r="J1301" s="5">
        <f t="shared" si="60"/>
        <v>2335954</v>
      </c>
      <c r="K1301" s="5">
        <v>0</v>
      </c>
      <c r="L1301" s="5">
        <v>77587.149999999994</v>
      </c>
      <c r="M1301" s="5">
        <v>0</v>
      </c>
      <c r="N1301" s="5">
        <v>80</v>
      </c>
      <c r="O1301" s="5">
        <v>0</v>
      </c>
      <c r="P1301" s="5">
        <v>0</v>
      </c>
      <c r="Q1301" s="5">
        <v>0</v>
      </c>
      <c r="R1301" s="5">
        <v>0</v>
      </c>
      <c r="S1301" s="5">
        <v>0</v>
      </c>
      <c r="T1301" s="5">
        <v>0</v>
      </c>
      <c r="U1301" s="5">
        <v>-280235.03999999998</v>
      </c>
      <c r="V1301" s="5">
        <v>0</v>
      </c>
      <c r="W1301" s="5"/>
      <c r="X1301" s="5">
        <f t="shared" si="61"/>
        <v>2133386.11</v>
      </c>
      <c r="Y1301" s="5">
        <v>411143.79200000002</v>
      </c>
      <c r="Z1301" s="15">
        <f t="shared" si="62"/>
        <v>1722242.318</v>
      </c>
      <c r="AA1301" s="5">
        <v>0</v>
      </c>
      <c r="AB1301" s="26">
        <v>0</v>
      </c>
      <c r="AC1301" s="5">
        <v>0</v>
      </c>
      <c r="AD1301" s="26">
        <v>0</v>
      </c>
    </row>
    <row r="1302" spans="1:30" ht="33" x14ac:dyDescent="0.3">
      <c r="A1302" s="3" t="s">
        <v>2412</v>
      </c>
      <c r="B1302" s="4" t="s">
        <v>2270</v>
      </c>
      <c r="C1302" s="5" t="s">
        <v>10</v>
      </c>
      <c r="D1302" s="5" t="s">
        <v>11</v>
      </c>
      <c r="E1302" s="5" t="s">
        <v>257</v>
      </c>
      <c r="F1302" s="5" t="s">
        <v>258</v>
      </c>
      <c r="G1302" s="5">
        <v>23372999</v>
      </c>
      <c r="H1302" s="9">
        <v>0</v>
      </c>
      <c r="I1302" s="5">
        <v>0</v>
      </c>
      <c r="J1302" s="5">
        <f t="shared" si="60"/>
        <v>23372999</v>
      </c>
      <c r="K1302" s="5">
        <v>0</v>
      </c>
      <c r="L1302" s="5">
        <v>5806891.3513933914</v>
      </c>
      <c r="M1302" s="5">
        <v>0</v>
      </c>
      <c r="N1302" s="5">
        <v>804</v>
      </c>
      <c r="O1302" s="5">
        <v>0</v>
      </c>
      <c r="P1302" s="5">
        <v>0</v>
      </c>
      <c r="Q1302" s="5">
        <v>233771.8</v>
      </c>
      <c r="R1302" s="5">
        <v>0</v>
      </c>
      <c r="S1302" s="5">
        <v>0</v>
      </c>
      <c r="T1302" s="5">
        <v>0</v>
      </c>
      <c r="U1302" s="5">
        <v>0</v>
      </c>
      <c r="V1302" s="5">
        <v>0</v>
      </c>
      <c r="W1302" s="5"/>
      <c r="X1302" s="5">
        <f t="shared" si="61"/>
        <v>29414466.151393391</v>
      </c>
      <c r="Y1302" s="5">
        <v>0</v>
      </c>
      <c r="Z1302" s="15">
        <f t="shared" si="62"/>
        <v>29414466.151393391</v>
      </c>
      <c r="AA1302" s="5">
        <v>0</v>
      </c>
      <c r="AB1302" s="26">
        <v>0</v>
      </c>
      <c r="AC1302" s="5">
        <v>0</v>
      </c>
      <c r="AD1302" s="26">
        <v>0</v>
      </c>
    </row>
    <row r="1303" spans="1:30" ht="33" x14ac:dyDescent="0.3">
      <c r="A1303" s="3" t="s">
        <v>2412</v>
      </c>
      <c r="B1303" s="4" t="s">
        <v>2270</v>
      </c>
      <c r="C1303" s="5" t="s">
        <v>10</v>
      </c>
      <c r="D1303" s="5" t="s">
        <v>11</v>
      </c>
      <c r="E1303" s="5" t="s">
        <v>259</v>
      </c>
      <c r="F1303" s="5" t="s">
        <v>260</v>
      </c>
      <c r="G1303" s="5">
        <v>21510888348</v>
      </c>
      <c r="H1303" s="9">
        <v>0</v>
      </c>
      <c r="I1303" s="5">
        <v>0</v>
      </c>
      <c r="J1303" s="5">
        <f t="shared" si="60"/>
        <v>21510888348</v>
      </c>
      <c r="K1303" s="5">
        <v>0</v>
      </c>
      <c r="L1303" s="5">
        <v>6882883846.335146</v>
      </c>
      <c r="M1303" s="5">
        <v>0</v>
      </c>
      <c r="N1303" s="5">
        <v>740163</v>
      </c>
      <c r="O1303" s="5">
        <v>0</v>
      </c>
      <c r="P1303" s="5">
        <v>0</v>
      </c>
      <c r="Q1303" s="5">
        <v>0</v>
      </c>
      <c r="R1303" s="5">
        <v>0</v>
      </c>
      <c r="S1303" s="5">
        <v>0</v>
      </c>
      <c r="T1303" s="5">
        <v>0</v>
      </c>
      <c r="U1303" s="5">
        <v>-2580575024.46</v>
      </c>
      <c r="V1303" s="5">
        <v>0</v>
      </c>
      <c r="W1303" s="5"/>
      <c r="X1303" s="5">
        <f t="shared" si="61"/>
        <v>25813937332.875145</v>
      </c>
      <c r="Y1303" s="5">
        <v>3786062664.7080002</v>
      </c>
      <c r="Z1303" s="15">
        <f t="shared" si="62"/>
        <v>22027874668.167145</v>
      </c>
      <c r="AA1303" s="5">
        <v>19551383847.370003</v>
      </c>
      <c r="AB1303" s="26">
        <v>0.88757468171107945</v>
      </c>
      <c r="AC1303" s="5">
        <v>17788158005.09</v>
      </c>
      <c r="AD1303" s="26">
        <v>0.80752947222802063</v>
      </c>
    </row>
    <row r="1304" spans="1:30" ht="33" x14ac:dyDescent="0.3">
      <c r="A1304" s="3" t="s">
        <v>2412</v>
      </c>
      <c r="B1304" s="4" t="s">
        <v>2270</v>
      </c>
      <c r="C1304" s="5" t="s">
        <v>10</v>
      </c>
      <c r="D1304" s="5" t="s">
        <v>11</v>
      </c>
      <c r="E1304" s="5" t="s">
        <v>261</v>
      </c>
      <c r="F1304" s="5" t="s">
        <v>262</v>
      </c>
      <c r="G1304" s="5">
        <v>908747953</v>
      </c>
      <c r="H1304" s="9">
        <v>0</v>
      </c>
      <c r="I1304" s="5">
        <v>0</v>
      </c>
      <c r="J1304" s="5">
        <f t="shared" si="60"/>
        <v>908747953</v>
      </c>
      <c r="K1304" s="5">
        <v>0</v>
      </c>
      <c r="L1304" s="5">
        <v>421231906.92999995</v>
      </c>
      <c r="M1304" s="5">
        <v>0</v>
      </c>
      <c r="N1304" s="5">
        <v>31269</v>
      </c>
      <c r="O1304" s="5">
        <v>0</v>
      </c>
      <c r="P1304" s="5">
        <v>0</v>
      </c>
      <c r="Q1304" s="5">
        <v>1195648.17</v>
      </c>
      <c r="R1304" s="5">
        <v>0</v>
      </c>
      <c r="S1304" s="5">
        <v>0</v>
      </c>
      <c r="T1304" s="5">
        <v>0</v>
      </c>
      <c r="U1304" s="5">
        <v>0</v>
      </c>
      <c r="V1304" s="5">
        <v>0</v>
      </c>
      <c r="W1304" s="5"/>
      <c r="X1304" s="5">
        <f t="shared" si="61"/>
        <v>1331206777.0999999</v>
      </c>
      <c r="Y1304" s="5">
        <v>0</v>
      </c>
      <c r="Z1304" s="15">
        <f t="shared" si="62"/>
        <v>1331206777.0999999</v>
      </c>
      <c r="AA1304" s="5">
        <v>814437559</v>
      </c>
      <c r="AB1304" s="26">
        <v>0.61180394587100251</v>
      </c>
      <c r="AC1304" s="5">
        <v>788962528.07000005</v>
      </c>
      <c r="AD1304" s="26">
        <v>0.59266715107080126</v>
      </c>
    </row>
    <row r="1305" spans="1:30" ht="33" x14ac:dyDescent="0.3">
      <c r="A1305" s="3" t="s">
        <v>2412</v>
      </c>
      <c r="B1305" s="4" t="s">
        <v>2270</v>
      </c>
      <c r="C1305" s="5" t="s">
        <v>263</v>
      </c>
      <c r="D1305" s="5" t="s">
        <v>264</v>
      </c>
      <c r="E1305" s="5" t="s">
        <v>265</v>
      </c>
      <c r="F1305" s="5" t="s">
        <v>264</v>
      </c>
      <c r="G1305" s="5">
        <v>0</v>
      </c>
      <c r="H1305" s="9">
        <v>0</v>
      </c>
      <c r="I1305" s="5">
        <v>0</v>
      </c>
      <c r="J1305" s="5">
        <f t="shared" si="60"/>
        <v>0</v>
      </c>
      <c r="K1305" s="5">
        <v>0</v>
      </c>
      <c r="L1305" s="5">
        <v>0</v>
      </c>
      <c r="M1305" s="5">
        <v>0</v>
      </c>
      <c r="N1305" s="5">
        <v>0</v>
      </c>
      <c r="O1305" s="5">
        <v>0</v>
      </c>
      <c r="P1305" s="5">
        <v>0</v>
      </c>
      <c r="Q1305" s="5">
        <v>0</v>
      </c>
      <c r="R1305" s="5">
        <v>0</v>
      </c>
      <c r="S1305" s="5">
        <v>0</v>
      </c>
      <c r="T1305" s="5">
        <v>0</v>
      </c>
      <c r="U1305" s="5">
        <v>0</v>
      </c>
      <c r="V1305" s="5">
        <v>0</v>
      </c>
      <c r="W1305" s="5"/>
      <c r="X1305" s="5">
        <f t="shared" si="61"/>
        <v>0</v>
      </c>
      <c r="Y1305" s="5">
        <v>0</v>
      </c>
      <c r="Z1305" s="15">
        <f t="shared" si="62"/>
        <v>0</v>
      </c>
      <c r="AA1305" s="5">
        <v>0</v>
      </c>
      <c r="AB1305" s="26">
        <v>0</v>
      </c>
      <c r="AC1305" s="5">
        <v>0</v>
      </c>
      <c r="AD1305" s="26">
        <v>0</v>
      </c>
    </row>
    <row r="1306" spans="1:30" ht="33" x14ac:dyDescent="0.3">
      <c r="A1306" s="3" t="s">
        <v>2412</v>
      </c>
      <c r="B1306" s="4" t="s">
        <v>2270</v>
      </c>
      <c r="C1306" s="5" t="s">
        <v>263</v>
      </c>
      <c r="D1306" s="5" t="s">
        <v>264</v>
      </c>
      <c r="E1306" s="5" t="s">
        <v>266</v>
      </c>
      <c r="F1306" s="5" t="s">
        <v>267</v>
      </c>
      <c r="G1306" s="5">
        <v>434310</v>
      </c>
      <c r="H1306" s="9">
        <v>0</v>
      </c>
      <c r="I1306" s="5">
        <v>0</v>
      </c>
      <c r="J1306" s="5">
        <f t="shared" si="60"/>
        <v>434310</v>
      </c>
      <c r="K1306" s="5">
        <v>0</v>
      </c>
      <c r="L1306" s="5">
        <v>208309.32</v>
      </c>
      <c r="M1306" s="5">
        <v>0</v>
      </c>
      <c r="N1306" s="5">
        <v>15</v>
      </c>
      <c r="O1306" s="5">
        <v>0</v>
      </c>
      <c r="P1306" s="5">
        <v>0</v>
      </c>
      <c r="Q1306" s="5">
        <v>69735.23</v>
      </c>
      <c r="R1306" s="5">
        <v>0</v>
      </c>
      <c r="S1306" s="5">
        <v>0</v>
      </c>
      <c r="T1306" s="5">
        <v>0</v>
      </c>
      <c r="U1306" s="5">
        <v>0</v>
      </c>
      <c r="V1306" s="5">
        <v>0</v>
      </c>
      <c r="W1306" s="5"/>
      <c r="X1306" s="5">
        <f t="shared" si="61"/>
        <v>712369.55</v>
      </c>
      <c r="Y1306" s="5">
        <v>0</v>
      </c>
      <c r="Z1306" s="15">
        <f t="shared" si="62"/>
        <v>712369.55</v>
      </c>
      <c r="AA1306" s="5">
        <v>0</v>
      </c>
      <c r="AB1306" s="26">
        <v>0</v>
      </c>
      <c r="AC1306" s="5">
        <v>0</v>
      </c>
      <c r="AD1306" s="26">
        <v>0</v>
      </c>
    </row>
    <row r="1307" spans="1:30" ht="33" x14ac:dyDescent="0.3">
      <c r="A1307" s="3" t="s">
        <v>2412</v>
      </c>
      <c r="B1307" s="4" t="s">
        <v>2270</v>
      </c>
      <c r="C1307" s="5" t="s">
        <v>263</v>
      </c>
      <c r="D1307" s="5" t="s">
        <v>264</v>
      </c>
      <c r="E1307" s="5" t="s">
        <v>268</v>
      </c>
      <c r="F1307" s="5" t="s">
        <v>269</v>
      </c>
      <c r="G1307" s="5">
        <v>171160</v>
      </c>
      <c r="H1307" s="9">
        <v>0</v>
      </c>
      <c r="I1307" s="5">
        <v>0</v>
      </c>
      <c r="J1307" s="5">
        <f t="shared" si="60"/>
        <v>171160</v>
      </c>
      <c r="K1307" s="5">
        <v>0</v>
      </c>
      <c r="L1307" s="5">
        <v>15729.482685010433</v>
      </c>
      <c r="M1307" s="5">
        <v>0</v>
      </c>
      <c r="N1307" s="5">
        <v>6</v>
      </c>
      <c r="O1307" s="5">
        <v>0</v>
      </c>
      <c r="P1307" s="5">
        <v>0</v>
      </c>
      <c r="Q1307" s="5">
        <v>0</v>
      </c>
      <c r="R1307" s="5">
        <v>0</v>
      </c>
      <c r="S1307" s="5">
        <v>0</v>
      </c>
      <c r="T1307" s="5">
        <v>0</v>
      </c>
      <c r="U1307" s="5">
        <v>0</v>
      </c>
      <c r="V1307" s="5">
        <v>0</v>
      </c>
      <c r="W1307" s="5"/>
      <c r="X1307" s="5">
        <f t="shared" si="61"/>
        <v>186895.48268501044</v>
      </c>
      <c r="Y1307" s="5">
        <v>0</v>
      </c>
      <c r="Z1307" s="15">
        <f t="shared" si="62"/>
        <v>186895.48268501044</v>
      </c>
      <c r="AA1307" s="5">
        <v>0</v>
      </c>
      <c r="AB1307" s="26">
        <v>0</v>
      </c>
      <c r="AC1307" s="5">
        <v>0</v>
      </c>
      <c r="AD1307" s="26">
        <v>0</v>
      </c>
    </row>
    <row r="1308" spans="1:30" ht="33" x14ac:dyDescent="0.3">
      <c r="A1308" s="3" t="s">
        <v>2412</v>
      </c>
      <c r="B1308" s="4" t="s">
        <v>2270</v>
      </c>
      <c r="C1308" s="5" t="s">
        <v>263</v>
      </c>
      <c r="D1308" s="5" t="s">
        <v>264</v>
      </c>
      <c r="E1308" s="5" t="s">
        <v>270</v>
      </c>
      <c r="F1308" s="5" t="s">
        <v>271</v>
      </c>
      <c r="G1308" s="5">
        <v>0</v>
      </c>
      <c r="H1308" s="9">
        <v>0</v>
      </c>
      <c r="I1308" s="5">
        <v>0</v>
      </c>
      <c r="J1308" s="5">
        <f t="shared" si="60"/>
        <v>0</v>
      </c>
      <c r="K1308" s="5">
        <v>0</v>
      </c>
      <c r="L1308" s="5">
        <v>0</v>
      </c>
      <c r="M1308" s="5">
        <v>0</v>
      </c>
      <c r="N1308" s="5">
        <v>0</v>
      </c>
      <c r="O1308" s="5">
        <v>0</v>
      </c>
      <c r="P1308" s="5">
        <v>0</v>
      </c>
      <c r="Q1308" s="5">
        <v>0</v>
      </c>
      <c r="R1308" s="5">
        <v>0</v>
      </c>
      <c r="S1308" s="5">
        <v>0</v>
      </c>
      <c r="T1308" s="5">
        <v>0</v>
      </c>
      <c r="U1308" s="5">
        <v>0</v>
      </c>
      <c r="V1308" s="5">
        <v>0</v>
      </c>
      <c r="W1308" s="5"/>
      <c r="X1308" s="5">
        <f t="shared" si="61"/>
        <v>0</v>
      </c>
      <c r="Y1308" s="5">
        <v>0</v>
      </c>
      <c r="Z1308" s="15">
        <f t="shared" si="62"/>
        <v>0</v>
      </c>
      <c r="AA1308" s="5">
        <v>0</v>
      </c>
      <c r="AB1308" s="26">
        <v>0</v>
      </c>
      <c r="AC1308" s="5">
        <v>0</v>
      </c>
      <c r="AD1308" s="26">
        <v>0</v>
      </c>
    </row>
    <row r="1309" spans="1:30" ht="33" x14ac:dyDescent="0.3">
      <c r="A1309" s="3" t="s">
        <v>2412</v>
      </c>
      <c r="B1309" s="4" t="s">
        <v>2270</v>
      </c>
      <c r="C1309" s="5" t="s">
        <v>263</v>
      </c>
      <c r="D1309" s="5" t="s">
        <v>264</v>
      </c>
      <c r="E1309" s="5" t="s">
        <v>272</v>
      </c>
      <c r="F1309" s="5" t="s">
        <v>273</v>
      </c>
      <c r="G1309" s="5">
        <v>0</v>
      </c>
      <c r="H1309" s="9">
        <v>0</v>
      </c>
      <c r="I1309" s="5">
        <v>0</v>
      </c>
      <c r="J1309" s="5">
        <f t="shared" si="60"/>
        <v>0</v>
      </c>
      <c r="K1309" s="5">
        <v>0</v>
      </c>
      <c r="L1309" s="5">
        <v>0</v>
      </c>
      <c r="M1309" s="5">
        <v>0</v>
      </c>
      <c r="N1309" s="5">
        <v>0</v>
      </c>
      <c r="O1309" s="5">
        <v>0</v>
      </c>
      <c r="P1309" s="5">
        <v>0</v>
      </c>
      <c r="Q1309" s="5">
        <v>0</v>
      </c>
      <c r="R1309" s="5">
        <v>0</v>
      </c>
      <c r="S1309" s="5">
        <v>0</v>
      </c>
      <c r="T1309" s="5">
        <v>0</v>
      </c>
      <c r="U1309" s="5">
        <v>0</v>
      </c>
      <c r="V1309" s="5">
        <v>0</v>
      </c>
      <c r="W1309" s="5"/>
      <c r="X1309" s="5">
        <f t="shared" si="61"/>
        <v>0</v>
      </c>
      <c r="Y1309" s="5">
        <v>0</v>
      </c>
      <c r="Z1309" s="15">
        <f t="shared" si="62"/>
        <v>0</v>
      </c>
      <c r="AA1309" s="5">
        <v>0</v>
      </c>
      <c r="AB1309" s="26">
        <v>0</v>
      </c>
      <c r="AC1309" s="5">
        <v>0</v>
      </c>
      <c r="AD1309" s="26">
        <v>0</v>
      </c>
    </row>
    <row r="1310" spans="1:30" ht="33" x14ac:dyDescent="0.3">
      <c r="A1310" s="3" t="s">
        <v>2412</v>
      </c>
      <c r="B1310" s="4" t="s">
        <v>2270</v>
      </c>
      <c r="C1310" s="5" t="s">
        <v>263</v>
      </c>
      <c r="D1310" s="5" t="s">
        <v>264</v>
      </c>
      <c r="E1310" s="5" t="s">
        <v>274</v>
      </c>
      <c r="F1310" s="5" t="s">
        <v>275</v>
      </c>
      <c r="G1310" s="5">
        <v>168414</v>
      </c>
      <c r="H1310" s="9">
        <v>0</v>
      </c>
      <c r="I1310" s="5">
        <v>0</v>
      </c>
      <c r="J1310" s="5">
        <f t="shared" si="60"/>
        <v>168414</v>
      </c>
      <c r="K1310" s="5">
        <v>0</v>
      </c>
      <c r="L1310" s="5">
        <v>0</v>
      </c>
      <c r="M1310" s="5">
        <v>0</v>
      </c>
      <c r="N1310" s="5">
        <v>6</v>
      </c>
      <c r="O1310" s="5">
        <v>0</v>
      </c>
      <c r="P1310" s="5">
        <v>0</v>
      </c>
      <c r="Q1310" s="5">
        <v>0</v>
      </c>
      <c r="R1310" s="5">
        <v>0</v>
      </c>
      <c r="S1310" s="5">
        <v>0</v>
      </c>
      <c r="T1310" s="5">
        <v>0</v>
      </c>
      <c r="U1310" s="5">
        <v>-20203.95</v>
      </c>
      <c r="V1310" s="5">
        <v>0</v>
      </c>
      <c r="W1310" s="5"/>
      <c r="X1310" s="5">
        <f t="shared" si="61"/>
        <v>148216.04999999999</v>
      </c>
      <c r="Y1310" s="5">
        <v>29642.01</v>
      </c>
      <c r="Z1310" s="15">
        <f t="shared" si="62"/>
        <v>118574.04</v>
      </c>
      <c r="AA1310" s="5">
        <v>0</v>
      </c>
      <c r="AB1310" s="26">
        <v>0</v>
      </c>
      <c r="AC1310" s="5">
        <v>0</v>
      </c>
      <c r="AD1310" s="26">
        <v>0</v>
      </c>
    </row>
    <row r="1311" spans="1:30" ht="33" x14ac:dyDescent="0.3">
      <c r="A1311" s="3" t="s">
        <v>2412</v>
      </c>
      <c r="B1311" s="4" t="s">
        <v>2270</v>
      </c>
      <c r="C1311" s="5" t="s">
        <v>263</v>
      </c>
      <c r="D1311" s="5" t="s">
        <v>264</v>
      </c>
      <c r="E1311" s="5" t="s">
        <v>276</v>
      </c>
      <c r="F1311" s="5" t="s">
        <v>277</v>
      </c>
      <c r="G1311" s="5">
        <v>141613</v>
      </c>
      <c r="H1311" s="9">
        <v>0</v>
      </c>
      <c r="I1311" s="5">
        <v>0</v>
      </c>
      <c r="J1311" s="5">
        <f t="shared" si="60"/>
        <v>141613</v>
      </c>
      <c r="K1311" s="5">
        <v>0</v>
      </c>
      <c r="L1311" s="5">
        <v>0</v>
      </c>
      <c r="M1311" s="5">
        <v>0</v>
      </c>
      <c r="N1311" s="5">
        <v>6</v>
      </c>
      <c r="O1311" s="5">
        <v>0</v>
      </c>
      <c r="P1311" s="5">
        <v>0</v>
      </c>
      <c r="Q1311" s="5">
        <v>0</v>
      </c>
      <c r="R1311" s="5">
        <v>0</v>
      </c>
      <c r="S1311" s="5">
        <v>0</v>
      </c>
      <c r="T1311" s="5">
        <v>0</v>
      </c>
      <c r="U1311" s="5">
        <v>-16988.740000000002</v>
      </c>
      <c r="V1311" s="5">
        <v>0</v>
      </c>
      <c r="W1311" s="5"/>
      <c r="X1311" s="5">
        <f t="shared" si="61"/>
        <v>124630.26</v>
      </c>
      <c r="Y1311" s="5">
        <v>24924.851999999999</v>
      </c>
      <c r="Z1311" s="15">
        <f t="shared" si="62"/>
        <v>99705.407999999996</v>
      </c>
      <c r="AA1311" s="5">
        <v>0</v>
      </c>
      <c r="AB1311" s="26">
        <v>0</v>
      </c>
      <c r="AC1311" s="5">
        <v>0</v>
      </c>
      <c r="AD1311" s="26">
        <v>0</v>
      </c>
    </row>
    <row r="1312" spans="1:30" ht="33" x14ac:dyDescent="0.3">
      <c r="A1312" s="3" t="s">
        <v>2412</v>
      </c>
      <c r="B1312" s="4" t="s">
        <v>2270</v>
      </c>
      <c r="C1312" s="5" t="s">
        <v>263</v>
      </c>
      <c r="D1312" s="5" t="s">
        <v>264</v>
      </c>
      <c r="E1312" s="5" t="s">
        <v>278</v>
      </c>
      <c r="F1312" s="5" t="s">
        <v>279</v>
      </c>
      <c r="G1312" s="5">
        <v>6400699</v>
      </c>
      <c r="H1312" s="9">
        <v>0</v>
      </c>
      <c r="I1312" s="5">
        <v>0</v>
      </c>
      <c r="J1312" s="5">
        <f t="shared" si="60"/>
        <v>6400699</v>
      </c>
      <c r="K1312" s="5">
        <v>0</v>
      </c>
      <c r="L1312" s="5">
        <v>4731843.8600000013</v>
      </c>
      <c r="M1312" s="5">
        <v>0</v>
      </c>
      <c r="N1312" s="5">
        <v>220</v>
      </c>
      <c r="O1312" s="5">
        <v>0</v>
      </c>
      <c r="P1312" s="5">
        <v>0</v>
      </c>
      <c r="Q1312" s="5">
        <v>1800698.4400000004</v>
      </c>
      <c r="R1312" s="5">
        <v>0</v>
      </c>
      <c r="S1312" s="5">
        <v>0</v>
      </c>
      <c r="T1312" s="5">
        <v>0</v>
      </c>
      <c r="U1312" s="5">
        <v>0</v>
      </c>
      <c r="V1312" s="5">
        <v>0</v>
      </c>
      <c r="W1312" s="5"/>
      <c r="X1312" s="5">
        <f t="shared" si="61"/>
        <v>12933461.300000001</v>
      </c>
      <c r="Y1312" s="5">
        <v>1280139.8</v>
      </c>
      <c r="Z1312" s="15">
        <f t="shared" si="62"/>
        <v>11653321.5</v>
      </c>
      <c r="AA1312" s="5">
        <v>0</v>
      </c>
      <c r="AB1312" s="26">
        <v>0</v>
      </c>
      <c r="AC1312" s="5">
        <v>0</v>
      </c>
      <c r="AD1312" s="26">
        <v>0</v>
      </c>
    </row>
    <row r="1313" spans="1:30" ht="33" x14ac:dyDescent="0.3">
      <c r="A1313" s="3" t="s">
        <v>2412</v>
      </c>
      <c r="B1313" s="4" t="s">
        <v>2270</v>
      </c>
      <c r="C1313" s="5" t="s">
        <v>263</v>
      </c>
      <c r="D1313" s="5" t="s">
        <v>264</v>
      </c>
      <c r="E1313" s="5" t="s">
        <v>280</v>
      </c>
      <c r="F1313" s="5" t="s">
        <v>281</v>
      </c>
      <c r="G1313" s="5">
        <v>190091</v>
      </c>
      <c r="H1313" s="9">
        <v>0</v>
      </c>
      <c r="I1313" s="5">
        <v>0</v>
      </c>
      <c r="J1313" s="5">
        <f t="shared" si="60"/>
        <v>190091</v>
      </c>
      <c r="K1313" s="5">
        <v>0</v>
      </c>
      <c r="L1313" s="5">
        <v>0</v>
      </c>
      <c r="M1313" s="5">
        <v>0</v>
      </c>
      <c r="N1313" s="5">
        <v>7</v>
      </c>
      <c r="O1313" s="5">
        <v>0</v>
      </c>
      <c r="P1313" s="5">
        <v>0</v>
      </c>
      <c r="Q1313" s="5">
        <v>0</v>
      </c>
      <c r="R1313" s="5">
        <v>0</v>
      </c>
      <c r="S1313" s="5">
        <v>0</v>
      </c>
      <c r="T1313" s="5">
        <v>0</v>
      </c>
      <c r="U1313" s="5">
        <v>-22804.46</v>
      </c>
      <c r="V1313" s="5">
        <v>0</v>
      </c>
      <c r="W1313" s="5"/>
      <c r="X1313" s="5">
        <f t="shared" si="61"/>
        <v>167293.54</v>
      </c>
      <c r="Y1313" s="5">
        <v>33457.308000000005</v>
      </c>
      <c r="Z1313" s="15">
        <f t="shared" si="62"/>
        <v>133836.23200000002</v>
      </c>
      <c r="AA1313" s="5">
        <v>0</v>
      </c>
      <c r="AB1313" s="26">
        <v>0</v>
      </c>
      <c r="AC1313" s="5">
        <v>0</v>
      </c>
      <c r="AD1313" s="26">
        <v>0</v>
      </c>
    </row>
    <row r="1314" spans="1:30" ht="33" x14ac:dyDescent="0.3">
      <c r="A1314" s="3" t="s">
        <v>2412</v>
      </c>
      <c r="B1314" s="4" t="s">
        <v>2270</v>
      </c>
      <c r="C1314" s="5" t="s">
        <v>263</v>
      </c>
      <c r="D1314" s="5" t="s">
        <v>264</v>
      </c>
      <c r="E1314" s="5" t="s">
        <v>282</v>
      </c>
      <c r="F1314" s="5" t="s">
        <v>283</v>
      </c>
      <c r="G1314" s="5">
        <v>258545</v>
      </c>
      <c r="H1314" s="9">
        <v>0</v>
      </c>
      <c r="I1314" s="5">
        <v>0</v>
      </c>
      <c r="J1314" s="5">
        <f t="shared" si="60"/>
        <v>258545</v>
      </c>
      <c r="K1314" s="5">
        <v>0</v>
      </c>
      <c r="L1314" s="5">
        <v>198905</v>
      </c>
      <c r="M1314" s="5">
        <v>0</v>
      </c>
      <c r="N1314" s="5">
        <v>9</v>
      </c>
      <c r="O1314" s="5">
        <v>0</v>
      </c>
      <c r="P1314" s="5">
        <v>0</v>
      </c>
      <c r="Q1314" s="5">
        <v>0</v>
      </c>
      <c r="R1314" s="5">
        <v>0</v>
      </c>
      <c r="S1314" s="5">
        <v>0</v>
      </c>
      <c r="T1314" s="5">
        <v>0</v>
      </c>
      <c r="U1314" s="5">
        <v>0</v>
      </c>
      <c r="V1314" s="5">
        <v>0</v>
      </c>
      <c r="W1314" s="5"/>
      <c r="X1314" s="5">
        <f t="shared" si="61"/>
        <v>457459</v>
      </c>
      <c r="Y1314" s="5">
        <v>0</v>
      </c>
      <c r="Z1314" s="15">
        <f t="shared" si="62"/>
        <v>457459</v>
      </c>
      <c r="AA1314" s="5">
        <v>0</v>
      </c>
      <c r="AB1314" s="26">
        <v>0</v>
      </c>
      <c r="AC1314" s="5">
        <v>0</v>
      </c>
      <c r="AD1314" s="26">
        <v>0</v>
      </c>
    </row>
    <row r="1315" spans="1:30" ht="33" x14ac:dyDescent="0.3">
      <c r="A1315" s="3" t="s">
        <v>2412</v>
      </c>
      <c r="B1315" s="4" t="s">
        <v>2270</v>
      </c>
      <c r="C1315" s="5" t="s">
        <v>263</v>
      </c>
      <c r="D1315" s="5" t="s">
        <v>264</v>
      </c>
      <c r="E1315" s="5" t="s">
        <v>284</v>
      </c>
      <c r="F1315" s="5" t="s">
        <v>285</v>
      </c>
      <c r="G1315" s="5">
        <v>4514</v>
      </c>
      <c r="H1315" s="9">
        <v>0</v>
      </c>
      <c r="I1315" s="5">
        <v>0</v>
      </c>
      <c r="J1315" s="5">
        <f t="shared" si="60"/>
        <v>4514</v>
      </c>
      <c r="K1315" s="5">
        <v>0</v>
      </c>
      <c r="L1315" s="5">
        <v>0</v>
      </c>
      <c r="M1315" s="5">
        <v>0</v>
      </c>
      <c r="N1315" s="5">
        <v>0</v>
      </c>
      <c r="O1315" s="5">
        <v>0</v>
      </c>
      <c r="P1315" s="5">
        <v>0</v>
      </c>
      <c r="Q1315" s="5">
        <v>0</v>
      </c>
      <c r="R1315" s="5">
        <v>0</v>
      </c>
      <c r="S1315" s="5">
        <v>0</v>
      </c>
      <c r="T1315" s="5">
        <v>0</v>
      </c>
      <c r="U1315" s="5">
        <v>0</v>
      </c>
      <c r="V1315" s="5">
        <v>0</v>
      </c>
      <c r="W1315" s="5"/>
      <c r="X1315" s="5">
        <f t="shared" si="61"/>
        <v>4514</v>
      </c>
      <c r="Y1315" s="5">
        <v>0</v>
      </c>
      <c r="Z1315" s="15">
        <f t="shared" si="62"/>
        <v>4514</v>
      </c>
      <c r="AA1315" s="5">
        <v>0</v>
      </c>
      <c r="AB1315" s="26">
        <v>0</v>
      </c>
      <c r="AC1315" s="5">
        <v>0</v>
      </c>
      <c r="AD1315" s="26">
        <v>0</v>
      </c>
    </row>
    <row r="1316" spans="1:30" ht="33" x14ac:dyDescent="0.3">
      <c r="A1316" s="3" t="s">
        <v>2412</v>
      </c>
      <c r="B1316" s="4" t="s">
        <v>2270</v>
      </c>
      <c r="C1316" s="5" t="s">
        <v>263</v>
      </c>
      <c r="D1316" s="5" t="s">
        <v>264</v>
      </c>
      <c r="E1316" s="5" t="s">
        <v>286</v>
      </c>
      <c r="F1316" s="5" t="s">
        <v>287</v>
      </c>
      <c r="G1316" s="5">
        <v>0</v>
      </c>
      <c r="H1316" s="9">
        <v>0</v>
      </c>
      <c r="I1316" s="5">
        <v>0</v>
      </c>
      <c r="J1316" s="5">
        <f t="shared" si="60"/>
        <v>0</v>
      </c>
      <c r="K1316" s="5">
        <v>0</v>
      </c>
      <c r="L1316" s="5">
        <v>0</v>
      </c>
      <c r="M1316" s="5">
        <v>0</v>
      </c>
      <c r="N1316" s="5">
        <v>0</v>
      </c>
      <c r="O1316" s="5">
        <v>0</v>
      </c>
      <c r="P1316" s="5">
        <v>0</v>
      </c>
      <c r="Q1316" s="5">
        <v>0</v>
      </c>
      <c r="R1316" s="5">
        <v>0</v>
      </c>
      <c r="S1316" s="5">
        <v>0</v>
      </c>
      <c r="T1316" s="5">
        <v>0</v>
      </c>
      <c r="U1316" s="5">
        <v>0</v>
      </c>
      <c r="V1316" s="5">
        <v>0</v>
      </c>
      <c r="W1316" s="5"/>
      <c r="X1316" s="5">
        <f t="shared" si="61"/>
        <v>0</v>
      </c>
      <c r="Y1316" s="5">
        <v>0</v>
      </c>
      <c r="Z1316" s="15">
        <f t="shared" si="62"/>
        <v>0</v>
      </c>
      <c r="AA1316" s="5">
        <v>0</v>
      </c>
      <c r="AB1316" s="26">
        <v>0</v>
      </c>
      <c r="AC1316" s="5">
        <v>0</v>
      </c>
      <c r="AD1316" s="26">
        <v>0</v>
      </c>
    </row>
    <row r="1317" spans="1:30" ht="33" x14ac:dyDescent="0.3">
      <c r="A1317" s="3" t="s">
        <v>2412</v>
      </c>
      <c r="B1317" s="4" t="s">
        <v>2270</v>
      </c>
      <c r="C1317" s="5" t="s">
        <v>263</v>
      </c>
      <c r="D1317" s="5" t="s">
        <v>264</v>
      </c>
      <c r="E1317" s="5" t="s">
        <v>288</v>
      </c>
      <c r="F1317" s="5" t="s">
        <v>289</v>
      </c>
      <c r="G1317" s="5">
        <v>0</v>
      </c>
      <c r="H1317" s="9">
        <v>0</v>
      </c>
      <c r="I1317" s="5">
        <v>0</v>
      </c>
      <c r="J1317" s="5">
        <f t="shared" si="60"/>
        <v>0</v>
      </c>
      <c r="K1317" s="5">
        <v>0</v>
      </c>
      <c r="L1317" s="5">
        <v>0</v>
      </c>
      <c r="M1317" s="5">
        <v>0</v>
      </c>
      <c r="N1317" s="5">
        <v>0</v>
      </c>
      <c r="O1317" s="5">
        <v>0</v>
      </c>
      <c r="P1317" s="5">
        <v>0</v>
      </c>
      <c r="Q1317" s="5">
        <v>0</v>
      </c>
      <c r="R1317" s="5">
        <v>0</v>
      </c>
      <c r="S1317" s="5">
        <v>0</v>
      </c>
      <c r="T1317" s="5">
        <v>0</v>
      </c>
      <c r="U1317" s="5">
        <v>0</v>
      </c>
      <c r="V1317" s="5">
        <v>0</v>
      </c>
      <c r="W1317" s="5"/>
      <c r="X1317" s="5">
        <f t="shared" si="61"/>
        <v>0</v>
      </c>
      <c r="Y1317" s="5">
        <v>0</v>
      </c>
      <c r="Z1317" s="15">
        <f t="shared" si="62"/>
        <v>0</v>
      </c>
      <c r="AA1317" s="5">
        <v>0</v>
      </c>
      <c r="AB1317" s="26">
        <v>0</v>
      </c>
      <c r="AC1317" s="5">
        <v>0</v>
      </c>
      <c r="AD1317" s="26">
        <v>0</v>
      </c>
    </row>
    <row r="1318" spans="1:30" ht="33" x14ac:dyDescent="0.3">
      <c r="A1318" s="3" t="s">
        <v>2412</v>
      </c>
      <c r="B1318" s="4" t="s">
        <v>2270</v>
      </c>
      <c r="C1318" s="5" t="s">
        <v>263</v>
      </c>
      <c r="D1318" s="5" t="s">
        <v>264</v>
      </c>
      <c r="E1318" s="5" t="s">
        <v>290</v>
      </c>
      <c r="F1318" s="5" t="s">
        <v>291</v>
      </c>
      <c r="G1318" s="5">
        <v>0</v>
      </c>
      <c r="H1318" s="9">
        <v>0</v>
      </c>
      <c r="I1318" s="5">
        <v>0</v>
      </c>
      <c r="J1318" s="5">
        <f t="shared" si="60"/>
        <v>0</v>
      </c>
      <c r="K1318" s="5">
        <v>0</v>
      </c>
      <c r="L1318" s="5">
        <v>536139.38992994593</v>
      </c>
      <c r="M1318" s="5">
        <v>0</v>
      </c>
      <c r="N1318" s="5">
        <v>0</v>
      </c>
      <c r="O1318" s="5">
        <v>0</v>
      </c>
      <c r="P1318" s="5">
        <v>0</v>
      </c>
      <c r="Q1318" s="5">
        <v>0</v>
      </c>
      <c r="R1318" s="5">
        <v>0</v>
      </c>
      <c r="S1318" s="5">
        <v>0</v>
      </c>
      <c r="T1318" s="5">
        <v>0</v>
      </c>
      <c r="U1318" s="5">
        <v>0</v>
      </c>
      <c r="V1318" s="5">
        <v>0</v>
      </c>
      <c r="W1318" s="5"/>
      <c r="X1318" s="5">
        <f t="shared" si="61"/>
        <v>536139.38992994593</v>
      </c>
      <c r="Y1318" s="5">
        <v>0</v>
      </c>
      <c r="Z1318" s="15">
        <f t="shared" si="62"/>
        <v>536139.38992994593</v>
      </c>
      <c r="AA1318" s="5">
        <v>0</v>
      </c>
      <c r="AB1318" s="26">
        <v>0</v>
      </c>
      <c r="AC1318" s="5">
        <v>0</v>
      </c>
      <c r="AD1318" s="26">
        <v>0</v>
      </c>
    </row>
    <row r="1319" spans="1:30" ht="33" x14ac:dyDescent="0.3">
      <c r="A1319" s="3" t="s">
        <v>2412</v>
      </c>
      <c r="B1319" s="4" t="s">
        <v>2270</v>
      </c>
      <c r="C1319" s="5" t="s">
        <v>263</v>
      </c>
      <c r="D1319" s="5" t="s">
        <v>264</v>
      </c>
      <c r="E1319" s="5" t="s">
        <v>292</v>
      </c>
      <c r="F1319" s="5" t="s">
        <v>293</v>
      </c>
      <c r="G1319" s="5">
        <v>2189097</v>
      </c>
      <c r="H1319" s="9">
        <v>0</v>
      </c>
      <c r="I1319" s="5">
        <v>0</v>
      </c>
      <c r="J1319" s="5">
        <f t="shared" si="60"/>
        <v>2189097</v>
      </c>
      <c r="K1319" s="5">
        <v>0</v>
      </c>
      <c r="L1319" s="5">
        <v>825762.22000000009</v>
      </c>
      <c r="M1319" s="5">
        <v>0</v>
      </c>
      <c r="N1319" s="5">
        <v>75</v>
      </c>
      <c r="O1319" s="5">
        <v>0</v>
      </c>
      <c r="P1319" s="5">
        <v>0</v>
      </c>
      <c r="Q1319" s="5">
        <v>43455.8</v>
      </c>
      <c r="R1319" s="5">
        <v>0</v>
      </c>
      <c r="S1319" s="5">
        <v>0</v>
      </c>
      <c r="T1319" s="5">
        <v>0</v>
      </c>
      <c r="U1319" s="5">
        <v>0</v>
      </c>
      <c r="V1319" s="5">
        <v>0</v>
      </c>
      <c r="W1319" s="5"/>
      <c r="X1319" s="5">
        <f t="shared" si="61"/>
        <v>3058390.02</v>
      </c>
      <c r="Y1319" s="5">
        <v>0</v>
      </c>
      <c r="Z1319" s="15">
        <f t="shared" si="62"/>
        <v>3058390.02</v>
      </c>
      <c r="AA1319" s="5">
        <v>0</v>
      </c>
      <c r="AB1319" s="26">
        <v>0</v>
      </c>
      <c r="AC1319" s="5">
        <v>0</v>
      </c>
      <c r="AD1319" s="26">
        <v>0</v>
      </c>
    </row>
    <row r="1320" spans="1:30" ht="33" x14ac:dyDescent="0.3">
      <c r="A1320" s="3" t="s">
        <v>2412</v>
      </c>
      <c r="B1320" s="4" t="s">
        <v>2270</v>
      </c>
      <c r="C1320" s="5" t="s">
        <v>263</v>
      </c>
      <c r="D1320" s="5" t="s">
        <v>264</v>
      </c>
      <c r="E1320" s="5" t="s">
        <v>294</v>
      </c>
      <c r="F1320" s="5" t="s">
        <v>295</v>
      </c>
      <c r="G1320" s="5">
        <v>3659925</v>
      </c>
      <c r="H1320" s="9">
        <v>0</v>
      </c>
      <c r="I1320" s="5">
        <v>0</v>
      </c>
      <c r="J1320" s="5">
        <f t="shared" si="60"/>
        <v>3659925</v>
      </c>
      <c r="K1320" s="5">
        <v>0</v>
      </c>
      <c r="L1320" s="5">
        <v>1803921.0000000002</v>
      </c>
      <c r="M1320" s="5">
        <v>0</v>
      </c>
      <c r="N1320" s="5">
        <v>126</v>
      </c>
      <c r="O1320" s="5">
        <v>0</v>
      </c>
      <c r="P1320" s="5">
        <v>0</v>
      </c>
      <c r="Q1320" s="5">
        <v>2244974.4299999997</v>
      </c>
      <c r="R1320" s="5">
        <v>0</v>
      </c>
      <c r="S1320" s="5">
        <v>0</v>
      </c>
      <c r="T1320" s="5">
        <v>0</v>
      </c>
      <c r="U1320" s="5">
        <v>0</v>
      </c>
      <c r="V1320" s="5">
        <v>0</v>
      </c>
      <c r="W1320" s="5"/>
      <c r="X1320" s="5">
        <f t="shared" si="61"/>
        <v>7708946.4299999997</v>
      </c>
      <c r="Y1320" s="5">
        <v>0</v>
      </c>
      <c r="Z1320" s="15">
        <f t="shared" si="62"/>
        <v>7708946.4299999997</v>
      </c>
      <c r="AA1320" s="5">
        <v>0</v>
      </c>
      <c r="AB1320" s="26">
        <v>0</v>
      </c>
      <c r="AC1320" s="5">
        <v>0</v>
      </c>
      <c r="AD1320" s="26">
        <v>0</v>
      </c>
    </row>
    <row r="1321" spans="1:30" ht="33" x14ac:dyDescent="0.3">
      <c r="A1321" s="3" t="s">
        <v>2412</v>
      </c>
      <c r="B1321" s="4" t="s">
        <v>2270</v>
      </c>
      <c r="C1321" s="5" t="s">
        <v>263</v>
      </c>
      <c r="D1321" s="5" t="s">
        <v>264</v>
      </c>
      <c r="E1321" s="5" t="s">
        <v>296</v>
      </c>
      <c r="F1321" s="5" t="s">
        <v>297</v>
      </c>
      <c r="G1321" s="5">
        <v>984355</v>
      </c>
      <c r="H1321" s="9">
        <v>0</v>
      </c>
      <c r="I1321" s="5">
        <v>0</v>
      </c>
      <c r="J1321" s="5">
        <f t="shared" si="60"/>
        <v>984355</v>
      </c>
      <c r="K1321" s="5">
        <v>0</v>
      </c>
      <c r="L1321" s="5">
        <v>746084.49014706502</v>
      </c>
      <c r="M1321" s="5">
        <v>0</v>
      </c>
      <c r="N1321" s="5">
        <v>34</v>
      </c>
      <c r="O1321" s="5">
        <v>0</v>
      </c>
      <c r="P1321" s="5">
        <v>0</v>
      </c>
      <c r="Q1321" s="5">
        <v>0</v>
      </c>
      <c r="R1321" s="5">
        <v>0</v>
      </c>
      <c r="S1321" s="5">
        <v>0</v>
      </c>
      <c r="T1321" s="5">
        <v>0</v>
      </c>
      <c r="U1321" s="5">
        <v>0</v>
      </c>
      <c r="V1321" s="5">
        <v>0</v>
      </c>
      <c r="W1321" s="5"/>
      <c r="X1321" s="5">
        <f t="shared" si="61"/>
        <v>1730473.4901470649</v>
      </c>
      <c r="Y1321" s="5">
        <v>0</v>
      </c>
      <c r="Z1321" s="15">
        <f t="shared" si="62"/>
        <v>1730473.4901470649</v>
      </c>
      <c r="AA1321" s="5">
        <v>0</v>
      </c>
      <c r="AB1321" s="26">
        <v>0</v>
      </c>
      <c r="AC1321" s="5">
        <v>0</v>
      </c>
      <c r="AD1321" s="26">
        <v>0</v>
      </c>
    </row>
    <row r="1322" spans="1:30" ht="33" x14ac:dyDescent="0.3">
      <c r="A1322" s="3" t="s">
        <v>2412</v>
      </c>
      <c r="B1322" s="4" t="s">
        <v>2270</v>
      </c>
      <c r="C1322" s="5" t="s">
        <v>263</v>
      </c>
      <c r="D1322" s="5" t="s">
        <v>264</v>
      </c>
      <c r="E1322" s="5" t="s">
        <v>298</v>
      </c>
      <c r="F1322" s="5" t="s">
        <v>184</v>
      </c>
      <c r="G1322" s="5">
        <v>918378810</v>
      </c>
      <c r="H1322" s="9">
        <v>0</v>
      </c>
      <c r="I1322" s="5">
        <v>0</v>
      </c>
      <c r="J1322" s="5">
        <f t="shared" si="60"/>
        <v>918378810</v>
      </c>
      <c r="K1322" s="5">
        <v>0</v>
      </c>
      <c r="L1322" s="5">
        <v>311451981.51971602</v>
      </c>
      <c r="M1322" s="5">
        <v>0</v>
      </c>
      <c r="N1322" s="5">
        <v>31600</v>
      </c>
      <c r="O1322" s="5">
        <v>0</v>
      </c>
      <c r="P1322" s="5">
        <v>0</v>
      </c>
      <c r="Q1322" s="5">
        <v>0</v>
      </c>
      <c r="R1322" s="5">
        <v>0</v>
      </c>
      <c r="S1322" s="5">
        <v>0</v>
      </c>
      <c r="T1322" s="5">
        <v>0</v>
      </c>
      <c r="U1322" s="5">
        <v>387370556.11000001</v>
      </c>
      <c r="V1322" s="5">
        <v>0</v>
      </c>
      <c r="W1322" s="5"/>
      <c r="X1322" s="5">
        <f t="shared" si="61"/>
        <v>1617232947.6297159</v>
      </c>
      <c r="Y1322" s="5">
        <v>0</v>
      </c>
      <c r="Z1322" s="15">
        <f t="shared" si="62"/>
        <v>1617232947.6297159</v>
      </c>
      <c r="AA1322" s="5">
        <v>798636271</v>
      </c>
      <c r="AB1322" s="26">
        <v>0.49382884028581947</v>
      </c>
      <c r="AC1322" s="5">
        <v>177015293.47</v>
      </c>
      <c r="AD1322" s="26">
        <v>0.10945565617460429</v>
      </c>
    </row>
    <row r="1323" spans="1:30" ht="33" x14ac:dyDescent="0.3">
      <c r="A1323" s="3" t="s">
        <v>2412</v>
      </c>
      <c r="B1323" s="4" t="s">
        <v>2270</v>
      </c>
      <c r="C1323" s="5" t="s">
        <v>263</v>
      </c>
      <c r="D1323" s="5" t="s">
        <v>264</v>
      </c>
      <c r="E1323" s="5" t="s">
        <v>299</v>
      </c>
      <c r="F1323" s="5" t="s">
        <v>300</v>
      </c>
      <c r="G1323" s="5">
        <v>0</v>
      </c>
      <c r="H1323" s="9">
        <v>0</v>
      </c>
      <c r="I1323" s="5">
        <v>0</v>
      </c>
      <c r="J1323" s="5">
        <f t="shared" si="60"/>
        <v>0</v>
      </c>
      <c r="K1323" s="5">
        <v>0</v>
      </c>
      <c r="L1323" s="5">
        <v>0</v>
      </c>
      <c r="M1323" s="5">
        <v>0</v>
      </c>
      <c r="N1323" s="5">
        <v>0</v>
      </c>
      <c r="O1323" s="5">
        <v>0</v>
      </c>
      <c r="P1323" s="5">
        <v>0</v>
      </c>
      <c r="Q1323" s="5">
        <v>0</v>
      </c>
      <c r="R1323" s="5">
        <v>0</v>
      </c>
      <c r="S1323" s="5">
        <v>0</v>
      </c>
      <c r="T1323" s="5">
        <v>0</v>
      </c>
      <c r="U1323" s="5">
        <v>0</v>
      </c>
      <c r="V1323" s="5">
        <v>0</v>
      </c>
      <c r="W1323" s="5"/>
      <c r="X1323" s="5">
        <f t="shared" si="61"/>
        <v>0</v>
      </c>
      <c r="Y1323" s="5">
        <v>0</v>
      </c>
      <c r="Z1323" s="15">
        <f t="shared" si="62"/>
        <v>0</v>
      </c>
      <c r="AA1323" s="5">
        <v>0</v>
      </c>
      <c r="AB1323" s="26">
        <v>0</v>
      </c>
      <c r="AC1323" s="5">
        <v>0</v>
      </c>
      <c r="AD1323" s="26">
        <v>0</v>
      </c>
    </row>
    <row r="1324" spans="1:30" ht="33" x14ac:dyDescent="0.3">
      <c r="A1324" s="3" t="s">
        <v>2412</v>
      </c>
      <c r="B1324" s="4" t="s">
        <v>2270</v>
      </c>
      <c r="C1324" s="5" t="s">
        <v>263</v>
      </c>
      <c r="D1324" s="5" t="s">
        <v>264</v>
      </c>
      <c r="E1324" s="5" t="s">
        <v>301</v>
      </c>
      <c r="F1324" s="5" t="s">
        <v>302</v>
      </c>
      <c r="G1324" s="5">
        <v>5128400</v>
      </c>
      <c r="H1324" s="9">
        <v>0</v>
      </c>
      <c r="I1324" s="5">
        <v>0</v>
      </c>
      <c r="J1324" s="5">
        <f t="shared" si="60"/>
        <v>5128400</v>
      </c>
      <c r="K1324" s="5">
        <v>0</v>
      </c>
      <c r="L1324" s="5">
        <v>2928615.0050778687</v>
      </c>
      <c r="M1324" s="5">
        <v>0</v>
      </c>
      <c r="N1324" s="5">
        <v>176</v>
      </c>
      <c r="O1324" s="5">
        <v>0</v>
      </c>
      <c r="P1324" s="5">
        <v>0</v>
      </c>
      <c r="Q1324" s="5">
        <v>0</v>
      </c>
      <c r="R1324" s="5">
        <v>0</v>
      </c>
      <c r="S1324" s="5">
        <v>0</v>
      </c>
      <c r="T1324" s="5">
        <v>0</v>
      </c>
      <c r="U1324" s="5">
        <v>-615233.59</v>
      </c>
      <c r="V1324" s="5">
        <v>0</v>
      </c>
      <c r="W1324" s="5"/>
      <c r="X1324" s="5">
        <f t="shared" si="61"/>
        <v>7441957.4150778688</v>
      </c>
      <c r="Y1324" s="5">
        <v>902633.28200000012</v>
      </c>
      <c r="Z1324" s="15">
        <f t="shared" si="62"/>
        <v>6539324.1330778692</v>
      </c>
      <c r="AA1324" s="5">
        <v>0</v>
      </c>
      <c r="AB1324" s="26">
        <v>0</v>
      </c>
      <c r="AC1324" s="5">
        <v>0</v>
      </c>
      <c r="AD1324" s="26">
        <v>0</v>
      </c>
    </row>
    <row r="1325" spans="1:30" ht="33" x14ac:dyDescent="0.3">
      <c r="A1325" s="3" t="s">
        <v>2412</v>
      </c>
      <c r="B1325" s="4" t="s">
        <v>2270</v>
      </c>
      <c r="C1325" s="5" t="s">
        <v>263</v>
      </c>
      <c r="D1325" s="5" t="s">
        <v>264</v>
      </c>
      <c r="E1325" s="5" t="s">
        <v>303</v>
      </c>
      <c r="F1325" s="5" t="s">
        <v>304</v>
      </c>
      <c r="G1325" s="5">
        <v>0</v>
      </c>
      <c r="H1325" s="9">
        <v>0</v>
      </c>
      <c r="I1325" s="5">
        <v>0</v>
      </c>
      <c r="J1325" s="5">
        <f t="shared" si="60"/>
        <v>0</v>
      </c>
      <c r="K1325" s="5">
        <v>0</v>
      </c>
      <c r="L1325" s="5">
        <v>0</v>
      </c>
      <c r="M1325" s="5">
        <v>0</v>
      </c>
      <c r="N1325" s="5">
        <v>0</v>
      </c>
      <c r="O1325" s="5">
        <v>0</v>
      </c>
      <c r="P1325" s="5">
        <v>0</v>
      </c>
      <c r="Q1325" s="5">
        <v>0</v>
      </c>
      <c r="R1325" s="5">
        <v>0</v>
      </c>
      <c r="S1325" s="5">
        <v>0</v>
      </c>
      <c r="T1325" s="5">
        <v>0</v>
      </c>
      <c r="U1325" s="5">
        <v>0</v>
      </c>
      <c r="V1325" s="5">
        <v>0</v>
      </c>
      <c r="W1325" s="5"/>
      <c r="X1325" s="5">
        <f t="shared" si="61"/>
        <v>0</v>
      </c>
      <c r="Y1325" s="5">
        <v>0</v>
      </c>
      <c r="Z1325" s="15">
        <f t="shared" si="62"/>
        <v>0</v>
      </c>
      <c r="AA1325" s="5">
        <v>0</v>
      </c>
      <c r="AB1325" s="26">
        <v>0</v>
      </c>
      <c r="AC1325" s="5">
        <v>0</v>
      </c>
      <c r="AD1325" s="26">
        <v>0</v>
      </c>
    </row>
    <row r="1326" spans="1:30" ht="33" x14ac:dyDescent="0.3">
      <c r="A1326" s="3" t="s">
        <v>2412</v>
      </c>
      <c r="B1326" s="4" t="s">
        <v>2270</v>
      </c>
      <c r="C1326" s="5" t="s">
        <v>263</v>
      </c>
      <c r="D1326" s="5" t="s">
        <v>264</v>
      </c>
      <c r="E1326" s="5" t="s">
        <v>305</v>
      </c>
      <c r="F1326" s="5" t="s">
        <v>306</v>
      </c>
      <c r="G1326" s="5">
        <v>0</v>
      </c>
      <c r="H1326" s="9">
        <v>0</v>
      </c>
      <c r="I1326" s="5">
        <v>0</v>
      </c>
      <c r="J1326" s="5">
        <f t="shared" si="60"/>
        <v>0</v>
      </c>
      <c r="K1326" s="5">
        <v>0</v>
      </c>
      <c r="L1326" s="5">
        <v>0</v>
      </c>
      <c r="M1326" s="5">
        <v>0</v>
      </c>
      <c r="N1326" s="5">
        <v>0</v>
      </c>
      <c r="O1326" s="5">
        <v>0</v>
      </c>
      <c r="P1326" s="5">
        <v>0</v>
      </c>
      <c r="Q1326" s="5">
        <v>0</v>
      </c>
      <c r="R1326" s="5">
        <v>0</v>
      </c>
      <c r="S1326" s="5">
        <v>0</v>
      </c>
      <c r="T1326" s="5">
        <v>0</v>
      </c>
      <c r="U1326" s="5">
        <v>0</v>
      </c>
      <c r="V1326" s="5">
        <v>0</v>
      </c>
      <c r="W1326" s="5"/>
      <c r="X1326" s="5">
        <f t="shared" si="61"/>
        <v>0</v>
      </c>
      <c r="Y1326" s="5">
        <v>0</v>
      </c>
      <c r="Z1326" s="15">
        <f t="shared" si="62"/>
        <v>0</v>
      </c>
      <c r="AA1326" s="5">
        <v>0</v>
      </c>
      <c r="AB1326" s="26">
        <v>0</v>
      </c>
      <c r="AC1326" s="5">
        <v>0</v>
      </c>
      <c r="AD1326" s="26">
        <v>0</v>
      </c>
    </row>
    <row r="1327" spans="1:30" ht="33" x14ac:dyDescent="0.3">
      <c r="A1327" s="3" t="s">
        <v>2412</v>
      </c>
      <c r="B1327" s="4" t="s">
        <v>2270</v>
      </c>
      <c r="C1327" s="5" t="s">
        <v>263</v>
      </c>
      <c r="D1327" s="5" t="s">
        <v>264</v>
      </c>
      <c r="E1327" s="5" t="s">
        <v>307</v>
      </c>
      <c r="F1327" s="5" t="s">
        <v>308</v>
      </c>
      <c r="G1327" s="5">
        <v>712031</v>
      </c>
      <c r="H1327" s="9">
        <v>0</v>
      </c>
      <c r="I1327" s="5">
        <v>0</v>
      </c>
      <c r="J1327" s="5">
        <f t="shared" si="60"/>
        <v>712031</v>
      </c>
      <c r="K1327" s="5">
        <v>0</v>
      </c>
      <c r="L1327" s="5">
        <v>746170.29999999993</v>
      </c>
      <c r="M1327" s="5">
        <v>0</v>
      </c>
      <c r="N1327" s="5">
        <v>25</v>
      </c>
      <c r="O1327" s="5">
        <v>0</v>
      </c>
      <c r="P1327" s="5">
        <v>0</v>
      </c>
      <c r="Q1327" s="5">
        <v>169394.81</v>
      </c>
      <c r="R1327" s="5">
        <v>0</v>
      </c>
      <c r="S1327" s="5">
        <v>0</v>
      </c>
      <c r="T1327" s="5">
        <v>0</v>
      </c>
      <c r="U1327" s="5">
        <v>0</v>
      </c>
      <c r="V1327" s="5">
        <v>0</v>
      </c>
      <c r="W1327" s="5"/>
      <c r="X1327" s="5">
        <f t="shared" si="61"/>
        <v>1627621.1099999999</v>
      </c>
      <c r="Y1327" s="5">
        <v>0</v>
      </c>
      <c r="Z1327" s="15">
        <f t="shared" si="62"/>
        <v>1627621.1099999999</v>
      </c>
      <c r="AA1327" s="5">
        <v>0</v>
      </c>
      <c r="AB1327" s="26">
        <v>0</v>
      </c>
      <c r="AC1327" s="5">
        <v>0</v>
      </c>
      <c r="AD1327" s="26">
        <v>0</v>
      </c>
    </row>
    <row r="1328" spans="1:30" ht="33" x14ac:dyDescent="0.3">
      <c r="A1328" s="3" t="s">
        <v>2412</v>
      </c>
      <c r="B1328" s="4" t="s">
        <v>2270</v>
      </c>
      <c r="C1328" s="5" t="s">
        <v>263</v>
      </c>
      <c r="D1328" s="5" t="s">
        <v>264</v>
      </c>
      <c r="E1328" s="5" t="s">
        <v>309</v>
      </c>
      <c r="F1328" s="5" t="s">
        <v>310</v>
      </c>
      <c r="G1328" s="5">
        <v>0</v>
      </c>
      <c r="H1328" s="9">
        <v>0</v>
      </c>
      <c r="I1328" s="5">
        <v>0</v>
      </c>
      <c r="J1328" s="5">
        <f t="shared" si="60"/>
        <v>0</v>
      </c>
      <c r="K1328" s="5">
        <v>0</v>
      </c>
      <c r="L1328" s="5">
        <v>0</v>
      </c>
      <c r="M1328" s="5">
        <v>0</v>
      </c>
      <c r="N1328" s="5">
        <v>0</v>
      </c>
      <c r="O1328" s="5">
        <v>0</v>
      </c>
      <c r="P1328" s="5">
        <v>0</v>
      </c>
      <c r="Q1328" s="5">
        <v>0</v>
      </c>
      <c r="R1328" s="5">
        <v>0</v>
      </c>
      <c r="S1328" s="5">
        <v>0</v>
      </c>
      <c r="T1328" s="5">
        <v>0</v>
      </c>
      <c r="U1328" s="5">
        <v>0</v>
      </c>
      <c r="V1328" s="5">
        <v>0</v>
      </c>
      <c r="W1328" s="5"/>
      <c r="X1328" s="5">
        <f t="shared" si="61"/>
        <v>0</v>
      </c>
      <c r="Y1328" s="5">
        <v>0</v>
      </c>
      <c r="Z1328" s="15">
        <f t="shared" si="62"/>
        <v>0</v>
      </c>
      <c r="AA1328" s="5">
        <v>0</v>
      </c>
      <c r="AB1328" s="26">
        <v>0</v>
      </c>
      <c r="AC1328" s="5">
        <v>0</v>
      </c>
      <c r="AD1328" s="26">
        <v>0</v>
      </c>
    </row>
    <row r="1329" spans="1:30" ht="33" x14ac:dyDescent="0.3">
      <c r="A1329" s="3" t="s">
        <v>2412</v>
      </c>
      <c r="B1329" s="4" t="s">
        <v>2270</v>
      </c>
      <c r="C1329" s="5" t="s">
        <v>311</v>
      </c>
      <c r="D1329" s="5" t="s">
        <v>312</v>
      </c>
      <c r="E1329" s="5" t="s">
        <v>313</v>
      </c>
      <c r="F1329" s="5" t="s">
        <v>312</v>
      </c>
      <c r="G1329" s="5">
        <v>14383731</v>
      </c>
      <c r="H1329" s="9">
        <v>0</v>
      </c>
      <c r="I1329" s="5">
        <v>0</v>
      </c>
      <c r="J1329" s="5">
        <f t="shared" si="60"/>
        <v>14383731</v>
      </c>
      <c r="K1329" s="5">
        <v>0</v>
      </c>
      <c r="L1329" s="5">
        <v>14806863.880000003</v>
      </c>
      <c r="M1329" s="5">
        <v>0</v>
      </c>
      <c r="N1329" s="5">
        <v>495</v>
      </c>
      <c r="O1329" s="5">
        <v>0</v>
      </c>
      <c r="P1329" s="5">
        <v>0</v>
      </c>
      <c r="Q1329" s="5">
        <v>3147004.2100000004</v>
      </c>
      <c r="R1329" s="5">
        <v>0</v>
      </c>
      <c r="S1329" s="5">
        <v>0</v>
      </c>
      <c r="T1329" s="5">
        <v>0</v>
      </c>
      <c r="U1329" s="5">
        <v>0</v>
      </c>
      <c r="V1329" s="5">
        <v>0</v>
      </c>
      <c r="W1329" s="5"/>
      <c r="X1329" s="5">
        <f t="shared" si="61"/>
        <v>32338094.090000004</v>
      </c>
      <c r="Y1329" s="5">
        <v>0</v>
      </c>
      <c r="Z1329" s="15">
        <f t="shared" si="62"/>
        <v>32338094.090000004</v>
      </c>
      <c r="AA1329" s="5">
        <v>0</v>
      </c>
      <c r="AB1329" s="26">
        <v>0</v>
      </c>
      <c r="AC1329" s="5">
        <v>0</v>
      </c>
      <c r="AD1329" s="26">
        <v>0</v>
      </c>
    </row>
    <row r="1330" spans="1:30" ht="33" x14ac:dyDescent="0.3">
      <c r="A1330" s="3" t="s">
        <v>2412</v>
      </c>
      <c r="B1330" s="4" t="s">
        <v>2270</v>
      </c>
      <c r="C1330" s="5" t="s">
        <v>263</v>
      </c>
      <c r="D1330" s="5" t="s">
        <v>314</v>
      </c>
      <c r="E1330" s="5" t="s">
        <v>315</v>
      </c>
      <c r="F1330" s="5" t="s">
        <v>316</v>
      </c>
      <c r="G1330" s="5">
        <v>0</v>
      </c>
      <c r="H1330" s="9">
        <v>0</v>
      </c>
      <c r="I1330" s="5">
        <v>0</v>
      </c>
      <c r="J1330" s="5">
        <f t="shared" si="60"/>
        <v>0</v>
      </c>
      <c r="K1330" s="5">
        <v>0</v>
      </c>
      <c r="L1330" s="5">
        <v>0</v>
      </c>
      <c r="M1330" s="5">
        <v>0</v>
      </c>
      <c r="N1330" s="5">
        <v>0</v>
      </c>
      <c r="O1330" s="5">
        <v>0</v>
      </c>
      <c r="P1330" s="5">
        <v>0</v>
      </c>
      <c r="Q1330" s="5">
        <v>0</v>
      </c>
      <c r="R1330" s="5">
        <v>0</v>
      </c>
      <c r="S1330" s="5">
        <v>0</v>
      </c>
      <c r="T1330" s="5">
        <v>0</v>
      </c>
      <c r="U1330" s="5">
        <v>0</v>
      </c>
      <c r="V1330" s="5">
        <v>0</v>
      </c>
      <c r="W1330" s="5"/>
      <c r="X1330" s="5">
        <f t="shared" si="61"/>
        <v>0</v>
      </c>
      <c r="Y1330" s="5">
        <v>0</v>
      </c>
      <c r="Z1330" s="15">
        <f t="shared" si="62"/>
        <v>0</v>
      </c>
      <c r="AA1330" s="5">
        <v>0</v>
      </c>
      <c r="AB1330" s="26">
        <v>0</v>
      </c>
      <c r="AC1330" s="5">
        <v>0</v>
      </c>
      <c r="AD1330" s="26">
        <v>0</v>
      </c>
    </row>
    <row r="1331" spans="1:30" ht="33" x14ac:dyDescent="0.3">
      <c r="A1331" s="3" t="s">
        <v>2412</v>
      </c>
      <c r="B1331" s="4" t="s">
        <v>2270</v>
      </c>
      <c r="C1331" s="5" t="s">
        <v>263</v>
      </c>
      <c r="D1331" s="5" t="s">
        <v>314</v>
      </c>
      <c r="E1331" s="5" t="s">
        <v>317</v>
      </c>
      <c r="F1331" s="5" t="s">
        <v>318</v>
      </c>
      <c r="G1331" s="5">
        <v>14365492</v>
      </c>
      <c r="H1331" s="9">
        <v>0</v>
      </c>
      <c r="I1331" s="5">
        <v>0</v>
      </c>
      <c r="J1331" s="5">
        <f t="shared" si="60"/>
        <v>14365492</v>
      </c>
      <c r="K1331" s="5">
        <v>0</v>
      </c>
      <c r="L1331" s="5">
        <v>10788269.700000001</v>
      </c>
      <c r="M1331" s="5">
        <v>0</v>
      </c>
      <c r="N1331" s="5">
        <v>494</v>
      </c>
      <c r="O1331" s="5">
        <v>0</v>
      </c>
      <c r="P1331" s="5">
        <v>0</v>
      </c>
      <c r="Q1331" s="5">
        <v>5416248.3700000001</v>
      </c>
      <c r="R1331" s="5">
        <v>0</v>
      </c>
      <c r="S1331" s="5">
        <v>0</v>
      </c>
      <c r="T1331" s="5">
        <v>0</v>
      </c>
      <c r="U1331" s="5">
        <v>0</v>
      </c>
      <c r="V1331" s="5">
        <v>0</v>
      </c>
      <c r="W1331" s="5"/>
      <c r="X1331" s="5">
        <f t="shared" si="61"/>
        <v>30570504.070000004</v>
      </c>
      <c r="Y1331" s="5">
        <v>0</v>
      </c>
      <c r="Z1331" s="15">
        <f t="shared" si="62"/>
        <v>30570504.070000004</v>
      </c>
      <c r="AA1331" s="5">
        <v>0</v>
      </c>
      <c r="AB1331" s="26">
        <v>0</v>
      </c>
      <c r="AC1331" s="5">
        <v>0</v>
      </c>
      <c r="AD1331" s="26">
        <v>0</v>
      </c>
    </row>
    <row r="1332" spans="1:30" ht="33" x14ac:dyDescent="0.3">
      <c r="A1332" s="3" t="s">
        <v>2412</v>
      </c>
      <c r="B1332" s="4" t="s">
        <v>2270</v>
      </c>
      <c r="C1332" s="5" t="s">
        <v>263</v>
      </c>
      <c r="D1332" s="5" t="s">
        <v>314</v>
      </c>
      <c r="E1332" s="5" t="s">
        <v>319</v>
      </c>
      <c r="F1332" s="5" t="s">
        <v>320</v>
      </c>
      <c r="G1332" s="5">
        <v>8004173</v>
      </c>
      <c r="H1332" s="9">
        <v>0</v>
      </c>
      <c r="I1332" s="5">
        <v>0</v>
      </c>
      <c r="J1332" s="5">
        <f t="shared" si="60"/>
        <v>8004173</v>
      </c>
      <c r="K1332" s="5">
        <v>0</v>
      </c>
      <c r="L1332" s="5">
        <v>1744758.8406594722</v>
      </c>
      <c r="M1332" s="5">
        <v>0</v>
      </c>
      <c r="N1332" s="5">
        <v>275</v>
      </c>
      <c r="O1332" s="5">
        <v>0</v>
      </c>
      <c r="P1332" s="5">
        <v>0</v>
      </c>
      <c r="Q1332" s="5">
        <v>0</v>
      </c>
      <c r="R1332" s="5">
        <v>0</v>
      </c>
      <c r="S1332" s="5">
        <v>0</v>
      </c>
      <c r="T1332" s="5">
        <v>0</v>
      </c>
      <c r="U1332" s="5">
        <v>237989439.62</v>
      </c>
      <c r="V1332" s="5">
        <v>0</v>
      </c>
      <c r="W1332" s="5"/>
      <c r="X1332" s="5">
        <f t="shared" si="61"/>
        <v>247738646.46065947</v>
      </c>
      <c r="Y1332" s="5">
        <v>0</v>
      </c>
      <c r="Z1332" s="15">
        <f t="shared" si="62"/>
        <v>247738646.46065947</v>
      </c>
      <c r="AA1332" s="5">
        <v>0</v>
      </c>
      <c r="AB1332" s="26">
        <v>0</v>
      </c>
      <c r="AC1332" s="5">
        <v>0</v>
      </c>
      <c r="AD1332" s="26">
        <v>0</v>
      </c>
    </row>
    <row r="1333" spans="1:30" ht="33" x14ac:dyDescent="0.3">
      <c r="A1333" s="3" t="s">
        <v>2412</v>
      </c>
      <c r="B1333" s="4" t="s">
        <v>2270</v>
      </c>
      <c r="C1333" s="5" t="s">
        <v>263</v>
      </c>
      <c r="D1333" s="5" t="s">
        <v>314</v>
      </c>
      <c r="E1333" s="5" t="s">
        <v>321</v>
      </c>
      <c r="F1333" s="5" t="s">
        <v>322</v>
      </c>
      <c r="G1333" s="5">
        <v>9469385</v>
      </c>
      <c r="H1333" s="9">
        <v>0</v>
      </c>
      <c r="I1333" s="5">
        <v>0</v>
      </c>
      <c r="J1333" s="5">
        <f t="shared" si="60"/>
        <v>9469385</v>
      </c>
      <c r="K1333" s="5">
        <v>0</v>
      </c>
      <c r="L1333" s="5">
        <v>291913.82319940464</v>
      </c>
      <c r="M1333" s="5">
        <v>0</v>
      </c>
      <c r="N1333" s="5">
        <v>326</v>
      </c>
      <c r="O1333" s="5">
        <v>0</v>
      </c>
      <c r="P1333" s="5">
        <v>0</v>
      </c>
      <c r="Q1333" s="5">
        <v>0</v>
      </c>
      <c r="R1333" s="5">
        <v>0</v>
      </c>
      <c r="S1333" s="5">
        <v>0</v>
      </c>
      <c r="T1333" s="5">
        <v>0</v>
      </c>
      <c r="U1333" s="5">
        <v>0</v>
      </c>
      <c r="V1333" s="5">
        <v>0</v>
      </c>
      <c r="W1333" s="5"/>
      <c r="X1333" s="5">
        <f t="shared" si="61"/>
        <v>9761624.8231994044</v>
      </c>
      <c r="Y1333" s="5">
        <v>0</v>
      </c>
      <c r="Z1333" s="15">
        <f t="shared" si="62"/>
        <v>9761624.8231994044</v>
      </c>
      <c r="AA1333" s="5">
        <v>0</v>
      </c>
      <c r="AB1333" s="26">
        <v>0</v>
      </c>
      <c r="AC1333" s="5">
        <v>0</v>
      </c>
      <c r="AD1333" s="26">
        <v>0</v>
      </c>
    </row>
    <row r="1334" spans="1:30" ht="33" x14ac:dyDescent="0.3">
      <c r="A1334" s="3" t="s">
        <v>2412</v>
      </c>
      <c r="B1334" s="4" t="s">
        <v>2270</v>
      </c>
      <c r="C1334" s="5" t="s">
        <v>263</v>
      </c>
      <c r="D1334" s="5" t="s">
        <v>314</v>
      </c>
      <c r="E1334" s="5" t="s">
        <v>323</v>
      </c>
      <c r="F1334" s="5" t="s">
        <v>324</v>
      </c>
      <c r="G1334" s="5">
        <v>157140840</v>
      </c>
      <c r="H1334" s="9">
        <v>0</v>
      </c>
      <c r="I1334" s="5">
        <v>0</v>
      </c>
      <c r="J1334" s="5">
        <f t="shared" si="60"/>
        <v>157140840</v>
      </c>
      <c r="K1334" s="5">
        <v>0</v>
      </c>
      <c r="L1334" s="5">
        <v>73965186.710000008</v>
      </c>
      <c r="M1334" s="5">
        <v>0</v>
      </c>
      <c r="N1334" s="5">
        <v>5407</v>
      </c>
      <c r="O1334" s="5">
        <v>0</v>
      </c>
      <c r="P1334" s="5">
        <v>0</v>
      </c>
      <c r="Q1334" s="5">
        <v>0</v>
      </c>
      <c r="R1334" s="5">
        <v>0</v>
      </c>
      <c r="S1334" s="5">
        <v>0</v>
      </c>
      <c r="T1334" s="5">
        <v>0</v>
      </c>
      <c r="U1334" s="5">
        <v>0</v>
      </c>
      <c r="V1334" s="5">
        <v>0</v>
      </c>
      <c r="W1334" s="5"/>
      <c r="X1334" s="5">
        <f t="shared" si="61"/>
        <v>231111433.71000001</v>
      </c>
      <c r="Y1334" s="5">
        <v>0</v>
      </c>
      <c r="Z1334" s="15">
        <f t="shared" si="62"/>
        <v>231111433.71000001</v>
      </c>
      <c r="AA1334" s="5">
        <v>199456969</v>
      </c>
      <c r="AB1334" s="26">
        <v>0.86303375734443233</v>
      </c>
      <c r="AC1334" s="5">
        <v>78005318</v>
      </c>
      <c r="AD1334" s="26">
        <v>0.33752253944251642</v>
      </c>
    </row>
    <row r="1335" spans="1:30" ht="33" x14ac:dyDescent="0.3">
      <c r="A1335" s="3" t="s">
        <v>2412</v>
      </c>
      <c r="B1335" s="4" t="s">
        <v>2270</v>
      </c>
      <c r="C1335" s="5" t="s">
        <v>263</v>
      </c>
      <c r="D1335" s="5" t="s">
        <v>314</v>
      </c>
      <c r="E1335" s="5" t="s">
        <v>325</v>
      </c>
      <c r="F1335" s="5" t="s">
        <v>326</v>
      </c>
      <c r="G1335" s="5">
        <v>0</v>
      </c>
      <c r="H1335" s="9">
        <v>0</v>
      </c>
      <c r="I1335" s="5">
        <v>0</v>
      </c>
      <c r="J1335" s="5">
        <f t="shared" si="60"/>
        <v>0</v>
      </c>
      <c r="K1335" s="5">
        <v>0</v>
      </c>
      <c r="L1335" s="5">
        <v>0</v>
      </c>
      <c r="M1335" s="5">
        <v>0</v>
      </c>
      <c r="N1335" s="5">
        <v>0</v>
      </c>
      <c r="O1335" s="5">
        <v>0</v>
      </c>
      <c r="P1335" s="5">
        <v>0</v>
      </c>
      <c r="Q1335" s="5">
        <v>0</v>
      </c>
      <c r="R1335" s="5">
        <v>0</v>
      </c>
      <c r="S1335" s="5">
        <v>0</v>
      </c>
      <c r="T1335" s="5">
        <v>0</v>
      </c>
      <c r="U1335" s="5">
        <v>0</v>
      </c>
      <c r="V1335" s="5">
        <v>0</v>
      </c>
      <c r="W1335" s="5"/>
      <c r="X1335" s="5">
        <f t="shared" si="61"/>
        <v>0</v>
      </c>
      <c r="Y1335" s="5">
        <v>0</v>
      </c>
      <c r="Z1335" s="15">
        <f t="shared" si="62"/>
        <v>0</v>
      </c>
      <c r="AA1335" s="5">
        <v>0</v>
      </c>
      <c r="AB1335" s="26">
        <v>0</v>
      </c>
      <c r="AC1335" s="5">
        <v>0</v>
      </c>
      <c r="AD1335" s="26">
        <v>0</v>
      </c>
    </row>
    <row r="1336" spans="1:30" ht="33" x14ac:dyDescent="0.3">
      <c r="A1336" s="3" t="s">
        <v>2412</v>
      </c>
      <c r="B1336" s="4" t="s">
        <v>2270</v>
      </c>
      <c r="C1336" s="5" t="s">
        <v>263</v>
      </c>
      <c r="D1336" s="5" t="s">
        <v>314</v>
      </c>
      <c r="E1336" s="5" t="s">
        <v>327</v>
      </c>
      <c r="F1336" s="5" t="s">
        <v>328</v>
      </c>
      <c r="G1336" s="5">
        <v>731666</v>
      </c>
      <c r="H1336" s="9">
        <v>0</v>
      </c>
      <c r="I1336" s="5">
        <v>0</v>
      </c>
      <c r="J1336" s="5">
        <f t="shared" si="60"/>
        <v>731666</v>
      </c>
      <c r="K1336" s="5">
        <v>0</v>
      </c>
      <c r="L1336" s="5">
        <v>731.71</v>
      </c>
      <c r="M1336" s="5">
        <v>0</v>
      </c>
      <c r="N1336" s="5">
        <v>25</v>
      </c>
      <c r="O1336" s="5">
        <v>0</v>
      </c>
      <c r="P1336" s="5">
        <v>0</v>
      </c>
      <c r="Q1336" s="5">
        <v>0</v>
      </c>
      <c r="R1336" s="5">
        <v>0</v>
      </c>
      <c r="S1336" s="5">
        <v>0</v>
      </c>
      <c r="T1336" s="5">
        <v>0</v>
      </c>
      <c r="U1336" s="5">
        <v>0</v>
      </c>
      <c r="V1336" s="5">
        <v>0</v>
      </c>
      <c r="W1336" s="5"/>
      <c r="X1336" s="5">
        <f t="shared" si="61"/>
        <v>732422.71</v>
      </c>
      <c r="Y1336" s="5">
        <v>0</v>
      </c>
      <c r="Z1336" s="15">
        <f t="shared" si="62"/>
        <v>732422.71</v>
      </c>
      <c r="AA1336" s="5">
        <v>0</v>
      </c>
      <c r="AB1336" s="26">
        <v>0</v>
      </c>
      <c r="AC1336" s="5">
        <v>0</v>
      </c>
      <c r="AD1336" s="26">
        <v>0</v>
      </c>
    </row>
    <row r="1337" spans="1:30" ht="33" x14ac:dyDescent="0.3">
      <c r="A1337" s="3" t="s">
        <v>2412</v>
      </c>
      <c r="B1337" s="4" t="s">
        <v>2270</v>
      </c>
      <c r="C1337" s="5" t="s">
        <v>263</v>
      </c>
      <c r="D1337" s="5" t="s">
        <v>314</v>
      </c>
      <c r="E1337" s="5" t="s">
        <v>329</v>
      </c>
      <c r="F1337" s="5" t="s">
        <v>330</v>
      </c>
      <c r="G1337" s="5">
        <v>35007819</v>
      </c>
      <c r="H1337" s="9">
        <v>0</v>
      </c>
      <c r="I1337" s="5">
        <v>0</v>
      </c>
      <c r="J1337" s="5">
        <f t="shared" si="60"/>
        <v>35007819</v>
      </c>
      <c r="K1337" s="5">
        <v>0</v>
      </c>
      <c r="L1337" s="5">
        <v>15304445.859999999</v>
      </c>
      <c r="M1337" s="5">
        <v>0</v>
      </c>
      <c r="N1337" s="5">
        <v>1205</v>
      </c>
      <c r="O1337" s="5">
        <v>0</v>
      </c>
      <c r="P1337" s="5">
        <v>0</v>
      </c>
      <c r="Q1337" s="5">
        <v>0</v>
      </c>
      <c r="R1337" s="5">
        <v>0</v>
      </c>
      <c r="S1337" s="5">
        <v>0</v>
      </c>
      <c r="T1337" s="5">
        <v>0</v>
      </c>
      <c r="U1337" s="5">
        <v>0</v>
      </c>
      <c r="V1337" s="5">
        <v>0</v>
      </c>
      <c r="W1337" s="5"/>
      <c r="X1337" s="5">
        <f t="shared" si="61"/>
        <v>50313469.859999999</v>
      </c>
      <c r="Y1337" s="5">
        <v>0</v>
      </c>
      <c r="Z1337" s="15">
        <f t="shared" si="62"/>
        <v>50313469.859999999</v>
      </c>
      <c r="AA1337" s="5">
        <v>0</v>
      </c>
      <c r="AB1337" s="26">
        <v>0</v>
      </c>
      <c r="AC1337" s="5">
        <v>0</v>
      </c>
      <c r="AD1337" s="26">
        <v>0</v>
      </c>
    </row>
    <row r="1338" spans="1:30" ht="33" x14ac:dyDescent="0.3">
      <c r="A1338" s="3" t="s">
        <v>2412</v>
      </c>
      <c r="B1338" s="4" t="s">
        <v>2270</v>
      </c>
      <c r="C1338" s="5" t="s">
        <v>263</v>
      </c>
      <c r="D1338" s="5" t="s">
        <v>314</v>
      </c>
      <c r="E1338" s="5" t="s">
        <v>331</v>
      </c>
      <c r="F1338" s="5" t="s">
        <v>332</v>
      </c>
      <c r="G1338" s="5">
        <v>0</v>
      </c>
      <c r="H1338" s="9">
        <v>0</v>
      </c>
      <c r="I1338" s="5">
        <v>0</v>
      </c>
      <c r="J1338" s="5">
        <f t="shared" si="60"/>
        <v>0</v>
      </c>
      <c r="K1338" s="5">
        <v>0</v>
      </c>
      <c r="L1338" s="5">
        <v>0</v>
      </c>
      <c r="M1338" s="5">
        <v>0</v>
      </c>
      <c r="N1338" s="5">
        <v>0</v>
      </c>
      <c r="O1338" s="5">
        <v>0</v>
      </c>
      <c r="P1338" s="5">
        <v>0</v>
      </c>
      <c r="Q1338" s="5">
        <v>0</v>
      </c>
      <c r="R1338" s="5">
        <v>0</v>
      </c>
      <c r="S1338" s="5">
        <v>0</v>
      </c>
      <c r="T1338" s="5">
        <v>0</v>
      </c>
      <c r="U1338" s="5">
        <v>0</v>
      </c>
      <c r="V1338" s="5">
        <v>0</v>
      </c>
      <c r="W1338" s="5"/>
      <c r="X1338" s="5">
        <f t="shared" si="61"/>
        <v>0</v>
      </c>
      <c r="Y1338" s="5">
        <v>0</v>
      </c>
      <c r="Z1338" s="15">
        <f t="shared" si="62"/>
        <v>0</v>
      </c>
      <c r="AA1338" s="5">
        <v>0</v>
      </c>
      <c r="AB1338" s="26">
        <v>0</v>
      </c>
      <c r="AC1338" s="5">
        <v>0</v>
      </c>
      <c r="AD1338" s="26">
        <v>0</v>
      </c>
    </row>
    <row r="1339" spans="1:30" ht="33" x14ac:dyDescent="0.3">
      <c r="A1339" s="3" t="s">
        <v>2412</v>
      </c>
      <c r="B1339" s="4" t="s">
        <v>2270</v>
      </c>
      <c r="C1339" s="5" t="s">
        <v>263</v>
      </c>
      <c r="D1339" s="5" t="s">
        <v>314</v>
      </c>
      <c r="E1339" s="5" t="s">
        <v>333</v>
      </c>
      <c r="F1339" s="5" t="s">
        <v>334</v>
      </c>
      <c r="G1339" s="5">
        <v>19147639400</v>
      </c>
      <c r="H1339" s="9">
        <v>0</v>
      </c>
      <c r="I1339" s="5">
        <v>0</v>
      </c>
      <c r="J1339" s="5">
        <f t="shared" si="60"/>
        <v>19147639400</v>
      </c>
      <c r="K1339" s="5">
        <v>0</v>
      </c>
      <c r="L1339" s="5">
        <v>10062859221.893833</v>
      </c>
      <c r="M1339" s="5">
        <v>0</v>
      </c>
      <c r="N1339" s="5">
        <v>658846</v>
      </c>
      <c r="O1339" s="5">
        <v>0</v>
      </c>
      <c r="P1339" s="5">
        <v>0</v>
      </c>
      <c r="Q1339" s="5">
        <v>0</v>
      </c>
      <c r="R1339" s="5">
        <v>0</v>
      </c>
      <c r="S1339" s="5">
        <v>0</v>
      </c>
      <c r="T1339" s="5">
        <v>0</v>
      </c>
      <c r="U1339" s="5">
        <v>-2297065523.9200001</v>
      </c>
      <c r="V1339" s="5">
        <v>0</v>
      </c>
      <c r="W1339" s="5"/>
      <c r="X1339" s="5">
        <f t="shared" si="61"/>
        <v>26914091943.973831</v>
      </c>
      <c r="Y1339" s="5">
        <v>3287513939.4359999</v>
      </c>
      <c r="Z1339" s="15">
        <f t="shared" si="62"/>
        <v>23626578004.53783</v>
      </c>
      <c r="AA1339" s="5">
        <v>23558854143.110004</v>
      </c>
      <c r="AB1339" s="26">
        <v>0.99713357298654004</v>
      </c>
      <c r="AC1339" s="5">
        <v>15647493275.27</v>
      </c>
      <c r="AD1339" s="26">
        <v>0.66228352122193368</v>
      </c>
    </row>
    <row r="1340" spans="1:30" ht="33" x14ac:dyDescent="0.3">
      <c r="A1340" s="3" t="s">
        <v>2412</v>
      </c>
      <c r="B1340" s="4" t="s">
        <v>2270</v>
      </c>
      <c r="C1340" s="5" t="s">
        <v>263</v>
      </c>
      <c r="D1340" s="5" t="s">
        <v>314</v>
      </c>
      <c r="E1340" s="5" t="s">
        <v>335</v>
      </c>
      <c r="F1340" s="5" t="s">
        <v>336</v>
      </c>
      <c r="G1340" s="5">
        <v>3032525379</v>
      </c>
      <c r="H1340" s="9">
        <v>0</v>
      </c>
      <c r="I1340" s="5">
        <v>0</v>
      </c>
      <c r="J1340" s="5">
        <f t="shared" si="60"/>
        <v>3032525379</v>
      </c>
      <c r="K1340" s="5">
        <v>0</v>
      </c>
      <c r="L1340" s="5">
        <v>557715247.01999998</v>
      </c>
      <c r="M1340" s="5">
        <v>0</v>
      </c>
      <c r="N1340" s="5">
        <v>104345</v>
      </c>
      <c r="O1340" s="5">
        <v>0</v>
      </c>
      <c r="P1340" s="5">
        <v>0</v>
      </c>
      <c r="Q1340" s="5">
        <v>0</v>
      </c>
      <c r="R1340" s="5">
        <v>0</v>
      </c>
      <c r="S1340" s="5">
        <v>0</v>
      </c>
      <c r="T1340" s="5">
        <v>0</v>
      </c>
      <c r="U1340" s="5">
        <v>-363799910.42000002</v>
      </c>
      <c r="V1340" s="5">
        <v>0</v>
      </c>
      <c r="W1340" s="5"/>
      <c r="X1340" s="5">
        <f t="shared" si="61"/>
        <v>3226545060.5999999</v>
      </c>
      <c r="Y1340" s="5">
        <v>533745093.71600002</v>
      </c>
      <c r="Z1340" s="15">
        <f t="shared" si="62"/>
        <v>2692799966.8839998</v>
      </c>
      <c r="AA1340" s="5">
        <v>838959401</v>
      </c>
      <c r="AB1340" s="26">
        <v>0.31155652529616235</v>
      </c>
      <c r="AC1340" s="5">
        <v>838959401</v>
      </c>
      <c r="AD1340" s="26">
        <v>0.31155652529616235</v>
      </c>
    </row>
    <row r="1341" spans="1:30" ht="33" x14ac:dyDescent="0.3">
      <c r="A1341" s="3" t="s">
        <v>2412</v>
      </c>
      <c r="B1341" s="4" t="s">
        <v>2270</v>
      </c>
      <c r="C1341" s="5" t="s">
        <v>263</v>
      </c>
      <c r="D1341" s="5" t="s">
        <v>314</v>
      </c>
      <c r="E1341" s="5" t="s">
        <v>337</v>
      </c>
      <c r="F1341" s="5" t="s">
        <v>338</v>
      </c>
      <c r="G1341" s="5">
        <v>290357880</v>
      </c>
      <c r="H1341" s="9">
        <v>0</v>
      </c>
      <c r="I1341" s="5">
        <v>0</v>
      </c>
      <c r="J1341" s="5">
        <f t="shared" si="60"/>
        <v>290357880</v>
      </c>
      <c r="K1341" s="5">
        <v>0</v>
      </c>
      <c r="L1341" s="5">
        <v>78504225.661322683</v>
      </c>
      <c r="M1341" s="5">
        <v>0</v>
      </c>
      <c r="N1341" s="5">
        <v>9991</v>
      </c>
      <c r="O1341" s="5">
        <v>0</v>
      </c>
      <c r="P1341" s="5">
        <v>0</v>
      </c>
      <c r="Q1341" s="5">
        <v>0</v>
      </c>
      <c r="R1341" s="5">
        <v>0</v>
      </c>
      <c r="S1341" s="5">
        <v>0</v>
      </c>
      <c r="T1341" s="5">
        <v>0</v>
      </c>
      <c r="U1341" s="5">
        <v>0</v>
      </c>
      <c r="V1341" s="5">
        <v>0</v>
      </c>
      <c r="W1341" s="5"/>
      <c r="X1341" s="5">
        <f t="shared" si="61"/>
        <v>368872096.66132271</v>
      </c>
      <c r="Y1341" s="5">
        <v>0</v>
      </c>
      <c r="Z1341" s="15">
        <f t="shared" si="62"/>
        <v>368872096.66132271</v>
      </c>
      <c r="AA1341" s="5">
        <v>300000000</v>
      </c>
      <c r="AB1341" s="26">
        <v>0.81329003390419863</v>
      </c>
      <c r="AC1341" s="5">
        <v>300000000</v>
      </c>
      <c r="AD1341" s="26">
        <v>0.81329003390419863</v>
      </c>
    </row>
    <row r="1342" spans="1:30" ht="33" x14ac:dyDescent="0.3">
      <c r="A1342" s="3" t="s">
        <v>2412</v>
      </c>
      <c r="B1342" s="4" t="s">
        <v>2270</v>
      </c>
      <c r="C1342" s="5" t="s">
        <v>263</v>
      </c>
      <c r="D1342" s="5" t="s">
        <v>314</v>
      </c>
      <c r="E1342" s="5" t="s">
        <v>339</v>
      </c>
      <c r="F1342" s="5" t="s">
        <v>340</v>
      </c>
      <c r="G1342" s="5">
        <v>0</v>
      </c>
      <c r="H1342" s="9">
        <v>0</v>
      </c>
      <c r="I1342" s="5">
        <v>0</v>
      </c>
      <c r="J1342" s="5">
        <f t="shared" si="60"/>
        <v>0</v>
      </c>
      <c r="K1342" s="5">
        <v>0</v>
      </c>
      <c r="L1342" s="5">
        <v>0</v>
      </c>
      <c r="M1342" s="5">
        <v>0</v>
      </c>
      <c r="N1342" s="5">
        <v>0</v>
      </c>
      <c r="O1342" s="5">
        <v>0</v>
      </c>
      <c r="P1342" s="5">
        <v>0</v>
      </c>
      <c r="Q1342" s="5">
        <v>0</v>
      </c>
      <c r="R1342" s="5">
        <v>0</v>
      </c>
      <c r="S1342" s="5">
        <v>0</v>
      </c>
      <c r="T1342" s="5">
        <v>0</v>
      </c>
      <c r="U1342" s="5">
        <v>0</v>
      </c>
      <c r="V1342" s="5">
        <v>0</v>
      </c>
      <c r="W1342" s="5"/>
      <c r="X1342" s="5">
        <f t="shared" si="61"/>
        <v>0</v>
      </c>
      <c r="Y1342" s="5">
        <v>0</v>
      </c>
      <c r="Z1342" s="15">
        <f t="shared" si="62"/>
        <v>0</v>
      </c>
      <c r="AA1342" s="5">
        <v>0</v>
      </c>
      <c r="AB1342" s="26">
        <v>0</v>
      </c>
      <c r="AC1342" s="5">
        <v>0</v>
      </c>
      <c r="AD1342" s="26">
        <v>0</v>
      </c>
    </row>
    <row r="1343" spans="1:30" ht="33" x14ac:dyDescent="0.3">
      <c r="A1343" s="3" t="s">
        <v>2412</v>
      </c>
      <c r="B1343" s="4" t="s">
        <v>2270</v>
      </c>
      <c r="C1343" s="5" t="s">
        <v>263</v>
      </c>
      <c r="D1343" s="5" t="s">
        <v>314</v>
      </c>
      <c r="E1343" s="5" t="s">
        <v>341</v>
      </c>
      <c r="F1343" s="5" t="s">
        <v>342</v>
      </c>
      <c r="G1343" s="5">
        <v>0</v>
      </c>
      <c r="H1343" s="9">
        <v>0</v>
      </c>
      <c r="I1343" s="5">
        <v>0</v>
      </c>
      <c r="J1343" s="5">
        <f t="shared" si="60"/>
        <v>0</v>
      </c>
      <c r="K1343" s="5">
        <v>0</v>
      </c>
      <c r="L1343" s="5">
        <v>0</v>
      </c>
      <c r="M1343" s="5">
        <v>0</v>
      </c>
      <c r="N1343" s="5">
        <v>0</v>
      </c>
      <c r="O1343" s="5">
        <v>0</v>
      </c>
      <c r="P1343" s="5">
        <v>0</v>
      </c>
      <c r="Q1343" s="5">
        <v>0</v>
      </c>
      <c r="R1343" s="5">
        <v>0</v>
      </c>
      <c r="S1343" s="5">
        <v>0</v>
      </c>
      <c r="T1343" s="5">
        <v>0</v>
      </c>
      <c r="U1343" s="5">
        <v>0</v>
      </c>
      <c r="V1343" s="5">
        <v>0</v>
      </c>
      <c r="W1343" s="5"/>
      <c r="X1343" s="5">
        <f t="shared" si="61"/>
        <v>0</v>
      </c>
      <c r="Y1343" s="5">
        <v>0</v>
      </c>
      <c r="Z1343" s="15">
        <f t="shared" si="62"/>
        <v>0</v>
      </c>
      <c r="AA1343" s="5">
        <v>0</v>
      </c>
      <c r="AB1343" s="26">
        <v>0</v>
      </c>
      <c r="AC1343" s="5">
        <v>0</v>
      </c>
      <c r="AD1343" s="26">
        <v>0</v>
      </c>
    </row>
    <row r="1344" spans="1:30" ht="33" x14ac:dyDescent="0.3">
      <c r="A1344" s="3" t="s">
        <v>2412</v>
      </c>
      <c r="B1344" s="4" t="s">
        <v>2270</v>
      </c>
      <c r="C1344" s="5" t="s">
        <v>263</v>
      </c>
      <c r="D1344" s="5" t="s">
        <v>314</v>
      </c>
      <c r="E1344" s="5" t="s">
        <v>343</v>
      </c>
      <c r="F1344" s="5" t="s">
        <v>344</v>
      </c>
      <c r="G1344" s="5">
        <v>391</v>
      </c>
      <c r="H1344" s="9">
        <v>0</v>
      </c>
      <c r="I1344" s="5">
        <v>0</v>
      </c>
      <c r="J1344" s="5">
        <f t="shared" si="60"/>
        <v>391</v>
      </c>
      <c r="K1344" s="5">
        <v>0</v>
      </c>
      <c r="L1344" s="5">
        <v>0</v>
      </c>
      <c r="M1344" s="5">
        <v>0</v>
      </c>
      <c r="N1344" s="5">
        <v>0</v>
      </c>
      <c r="O1344" s="5">
        <v>0</v>
      </c>
      <c r="P1344" s="5">
        <v>0</v>
      </c>
      <c r="Q1344" s="5">
        <v>0</v>
      </c>
      <c r="R1344" s="5">
        <v>0</v>
      </c>
      <c r="S1344" s="5">
        <v>0</v>
      </c>
      <c r="T1344" s="5">
        <v>0</v>
      </c>
      <c r="U1344" s="5">
        <v>-46.91</v>
      </c>
      <c r="V1344" s="5">
        <v>0</v>
      </c>
      <c r="W1344" s="5"/>
      <c r="X1344" s="5">
        <f t="shared" si="61"/>
        <v>344.09000000000003</v>
      </c>
      <c r="Y1344" s="5">
        <v>68.818000000000012</v>
      </c>
      <c r="Z1344" s="15">
        <f t="shared" si="62"/>
        <v>275.27200000000005</v>
      </c>
      <c r="AA1344" s="5">
        <v>0</v>
      </c>
      <c r="AB1344" s="26">
        <v>0</v>
      </c>
      <c r="AC1344" s="5">
        <v>0</v>
      </c>
      <c r="AD1344" s="26">
        <v>0</v>
      </c>
    </row>
    <row r="1345" spans="1:30" ht="33" x14ac:dyDescent="0.3">
      <c r="A1345" s="3" t="s">
        <v>2412</v>
      </c>
      <c r="B1345" s="4" t="s">
        <v>2270</v>
      </c>
      <c r="C1345" s="5" t="s">
        <v>263</v>
      </c>
      <c r="D1345" s="5" t="s">
        <v>314</v>
      </c>
      <c r="E1345" s="5" t="s">
        <v>345</v>
      </c>
      <c r="F1345" s="5" t="s">
        <v>346</v>
      </c>
      <c r="G1345" s="5">
        <v>0</v>
      </c>
      <c r="H1345" s="9">
        <v>0</v>
      </c>
      <c r="I1345" s="5">
        <v>0</v>
      </c>
      <c r="J1345" s="5">
        <f t="shared" si="60"/>
        <v>0</v>
      </c>
      <c r="K1345" s="5">
        <v>0</v>
      </c>
      <c r="L1345" s="5">
        <v>0</v>
      </c>
      <c r="M1345" s="5">
        <v>0</v>
      </c>
      <c r="N1345" s="5">
        <v>0</v>
      </c>
      <c r="O1345" s="5">
        <v>0</v>
      </c>
      <c r="P1345" s="5">
        <v>0</v>
      </c>
      <c r="Q1345" s="5">
        <v>0</v>
      </c>
      <c r="R1345" s="5">
        <v>0</v>
      </c>
      <c r="S1345" s="5">
        <v>0</v>
      </c>
      <c r="T1345" s="5">
        <v>0</v>
      </c>
      <c r="U1345" s="5">
        <v>0</v>
      </c>
      <c r="V1345" s="5">
        <v>0</v>
      </c>
      <c r="W1345" s="5"/>
      <c r="X1345" s="5">
        <f t="shared" si="61"/>
        <v>0</v>
      </c>
      <c r="Y1345" s="5">
        <v>0</v>
      </c>
      <c r="Z1345" s="15">
        <f t="shared" si="62"/>
        <v>0</v>
      </c>
      <c r="AA1345" s="5">
        <v>0</v>
      </c>
      <c r="AB1345" s="26">
        <v>0</v>
      </c>
      <c r="AC1345" s="5">
        <v>0</v>
      </c>
      <c r="AD1345" s="26">
        <v>0</v>
      </c>
    </row>
    <row r="1346" spans="1:30" ht="33" x14ac:dyDescent="0.3">
      <c r="A1346" s="3" t="s">
        <v>2412</v>
      </c>
      <c r="B1346" s="4" t="s">
        <v>2270</v>
      </c>
      <c r="C1346" s="5" t="s">
        <v>263</v>
      </c>
      <c r="D1346" s="5" t="s">
        <v>314</v>
      </c>
      <c r="E1346" s="5" t="s">
        <v>347</v>
      </c>
      <c r="F1346" s="5" t="s">
        <v>348</v>
      </c>
      <c r="G1346" s="5">
        <v>19614042</v>
      </c>
      <c r="H1346" s="9">
        <v>0</v>
      </c>
      <c r="I1346" s="5">
        <v>0</v>
      </c>
      <c r="J1346" s="5">
        <f t="shared" si="60"/>
        <v>19614042</v>
      </c>
      <c r="K1346" s="5">
        <v>0</v>
      </c>
      <c r="L1346" s="5">
        <v>3426235.6813229495</v>
      </c>
      <c r="M1346" s="5">
        <v>0</v>
      </c>
      <c r="N1346" s="5">
        <v>675</v>
      </c>
      <c r="O1346" s="5">
        <v>0</v>
      </c>
      <c r="P1346" s="5">
        <v>0</v>
      </c>
      <c r="Q1346" s="5">
        <v>0</v>
      </c>
      <c r="R1346" s="5">
        <v>0</v>
      </c>
      <c r="S1346" s="5">
        <v>0</v>
      </c>
      <c r="T1346" s="5">
        <v>0</v>
      </c>
      <c r="U1346" s="5">
        <v>0</v>
      </c>
      <c r="V1346" s="5">
        <v>0</v>
      </c>
      <c r="W1346" s="5"/>
      <c r="X1346" s="5">
        <f t="shared" si="61"/>
        <v>23040952.681322951</v>
      </c>
      <c r="Y1346" s="5">
        <v>3922808.4000000004</v>
      </c>
      <c r="Z1346" s="15">
        <f t="shared" si="62"/>
        <v>19118144.281322949</v>
      </c>
      <c r="AA1346" s="5">
        <v>0</v>
      </c>
      <c r="AB1346" s="26">
        <v>0</v>
      </c>
      <c r="AC1346" s="5">
        <v>0</v>
      </c>
      <c r="AD1346" s="26">
        <v>0</v>
      </c>
    </row>
    <row r="1347" spans="1:30" ht="33" x14ac:dyDescent="0.3">
      <c r="A1347" s="3" t="s">
        <v>2412</v>
      </c>
      <c r="B1347" s="4" t="s">
        <v>2270</v>
      </c>
      <c r="C1347" s="5" t="s">
        <v>263</v>
      </c>
      <c r="D1347" s="5" t="s">
        <v>314</v>
      </c>
      <c r="E1347" s="5" t="s">
        <v>349</v>
      </c>
      <c r="F1347" s="5" t="s">
        <v>350</v>
      </c>
      <c r="G1347" s="5">
        <v>3802437</v>
      </c>
      <c r="H1347" s="9">
        <v>0</v>
      </c>
      <c r="I1347" s="5">
        <v>0</v>
      </c>
      <c r="J1347" s="5">
        <f t="shared" ref="J1347:J1410" si="63">SUM(G1347:I1347)</f>
        <v>3802437</v>
      </c>
      <c r="K1347" s="5">
        <v>0</v>
      </c>
      <c r="L1347" s="5">
        <v>914638.51970973029</v>
      </c>
      <c r="M1347" s="5">
        <v>0</v>
      </c>
      <c r="N1347" s="5">
        <v>131</v>
      </c>
      <c r="O1347" s="5">
        <v>0</v>
      </c>
      <c r="P1347" s="5">
        <v>0</v>
      </c>
      <c r="Q1347" s="5">
        <v>843537.35</v>
      </c>
      <c r="R1347" s="5">
        <v>0</v>
      </c>
      <c r="S1347" s="5">
        <v>0</v>
      </c>
      <c r="T1347" s="5">
        <v>0</v>
      </c>
      <c r="U1347" s="5">
        <v>0</v>
      </c>
      <c r="V1347" s="5">
        <v>0</v>
      </c>
      <c r="W1347" s="5"/>
      <c r="X1347" s="5">
        <f t="shared" si="61"/>
        <v>5560743.8697097301</v>
      </c>
      <c r="Y1347" s="5">
        <v>760487.4</v>
      </c>
      <c r="Z1347" s="15">
        <f t="shared" si="62"/>
        <v>4800256.4697097298</v>
      </c>
      <c r="AA1347" s="5">
        <v>0</v>
      </c>
      <c r="AB1347" s="26">
        <v>0</v>
      </c>
      <c r="AC1347" s="5">
        <v>0</v>
      </c>
      <c r="AD1347" s="26">
        <v>0</v>
      </c>
    </row>
    <row r="1348" spans="1:30" ht="33" x14ac:dyDescent="0.3">
      <c r="A1348" s="3" t="s">
        <v>2412</v>
      </c>
      <c r="B1348" s="4" t="s">
        <v>2270</v>
      </c>
      <c r="C1348" s="5" t="s">
        <v>263</v>
      </c>
      <c r="D1348" s="5" t="s">
        <v>314</v>
      </c>
      <c r="E1348" s="5" t="s">
        <v>351</v>
      </c>
      <c r="F1348" s="5" t="s">
        <v>352</v>
      </c>
      <c r="G1348" s="5">
        <v>326299</v>
      </c>
      <c r="H1348" s="9">
        <v>0</v>
      </c>
      <c r="I1348" s="5">
        <v>0</v>
      </c>
      <c r="J1348" s="5">
        <f t="shared" si="63"/>
        <v>326299</v>
      </c>
      <c r="K1348" s="5">
        <v>0</v>
      </c>
      <c r="L1348" s="5">
        <v>28392.35</v>
      </c>
      <c r="M1348" s="5">
        <v>0</v>
      </c>
      <c r="N1348" s="5">
        <v>11</v>
      </c>
      <c r="O1348" s="5">
        <v>0</v>
      </c>
      <c r="P1348" s="5">
        <v>0</v>
      </c>
      <c r="Q1348" s="5">
        <v>472232.07999999996</v>
      </c>
      <c r="R1348" s="5">
        <v>0</v>
      </c>
      <c r="S1348" s="5">
        <v>0</v>
      </c>
      <c r="T1348" s="5">
        <v>0</v>
      </c>
      <c r="U1348" s="5">
        <v>0</v>
      </c>
      <c r="V1348" s="5">
        <v>0</v>
      </c>
      <c r="W1348" s="5"/>
      <c r="X1348" s="5">
        <f t="shared" ref="X1348:X1411" si="64">+J1348+K1348+L1348+M1348+N1348+O1348+P1348+Q1348+R1348+S1348+T1348+U1348+V1348+W1348</f>
        <v>826934.42999999993</v>
      </c>
      <c r="Y1348" s="5">
        <v>0</v>
      </c>
      <c r="Z1348" s="15">
        <f t="shared" ref="Z1348:Z1411" si="65">+X1348-Y1348</f>
        <v>826934.42999999993</v>
      </c>
      <c r="AA1348" s="5">
        <v>0</v>
      </c>
      <c r="AB1348" s="26">
        <v>0</v>
      </c>
      <c r="AC1348" s="5">
        <v>0</v>
      </c>
      <c r="AD1348" s="26">
        <v>0</v>
      </c>
    </row>
    <row r="1349" spans="1:30" ht="33" x14ac:dyDescent="0.3">
      <c r="A1349" s="3" t="s">
        <v>2412</v>
      </c>
      <c r="B1349" s="4" t="s">
        <v>2270</v>
      </c>
      <c r="C1349" s="5" t="s">
        <v>263</v>
      </c>
      <c r="D1349" s="5" t="s">
        <v>314</v>
      </c>
      <c r="E1349" s="5" t="s">
        <v>353</v>
      </c>
      <c r="F1349" s="5" t="s">
        <v>354</v>
      </c>
      <c r="G1349" s="5">
        <v>22234240</v>
      </c>
      <c r="H1349" s="9">
        <v>0</v>
      </c>
      <c r="I1349" s="5">
        <v>0</v>
      </c>
      <c r="J1349" s="5">
        <f t="shared" si="63"/>
        <v>22234240</v>
      </c>
      <c r="K1349" s="5">
        <v>0</v>
      </c>
      <c r="L1349" s="5">
        <v>1765719.2998223496</v>
      </c>
      <c r="M1349" s="5">
        <v>0</v>
      </c>
      <c r="N1349" s="5">
        <v>765</v>
      </c>
      <c r="O1349" s="5">
        <v>0</v>
      </c>
      <c r="P1349" s="5">
        <v>0</v>
      </c>
      <c r="Q1349" s="5">
        <v>0</v>
      </c>
      <c r="R1349" s="5">
        <v>0</v>
      </c>
      <c r="S1349" s="5">
        <v>0</v>
      </c>
      <c r="T1349" s="5">
        <v>0</v>
      </c>
      <c r="U1349" s="5">
        <v>-2667352.62</v>
      </c>
      <c r="V1349" s="5">
        <v>0</v>
      </c>
      <c r="W1349" s="5"/>
      <c r="X1349" s="5">
        <f t="shared" si="64"/>
        <v>21333371.679822348</v>
      </c>
      <c r="Y1349" s="5">
        <v>3913377.4759999998</v>
      </c>
      <c r="Z1349" s="15">
        <f t="shared" si="65"/>
        <v>17419994.203822348</v>
      </c>
      <c r="AA1349" s="5">
        <v>15107027</v>
      </c>
      <c r="AB1349" s="26">
        <v>0.86722342288065568</v>
      </c>
      <c r="AC1349" s="5">
        <v>0</v>
      </c>
      <c r="AD1349" s="26">
        <v>0</v>
      </c>
    </row>
    <row r="1350" spans="1:30" ht="33" x14ac:dyDescent="0.3">
      <c r="A1350" s="3" t="s">
        <v>2412</v>
      </c>
      <c r="B1350" s="4" t="s">
        <v>2270</v>
      </c>
      <c r="C1350" s="5" t="s">
        <v>263</v>
      </c>
      <c r="D1350" s="5" t="s">
        <v>314</v>
      </c>
      <c r="E1350" s="5" t="s">
        <v>355</v>
      </c>
      <c r="F1350" s="5" t="s">
        <v>356</v>
      </c>
      <c r="G1350" s="5">
        <v>96027</v>
      </c>
      <c r="H1350" s="9">
        <v>0</v>
      </c>
      <c r="I1350" s="5">
        <v>0</v>
      </c>
      <c r="J1350" s="5">
        <f t="shared" si="63"/>
        <v>96027</v>
      </c>
      <c r="K1350" s="5">
        <v>0</v>
      </c>
      <c r="L1350" s="5">
        <v>0</v>
      </c>
      <c r="M1350" s="5">
        <v>0</v>
      </c>
      <c r="N1350" s="5">
        <v>3</v>
      </c>
      <c r="O1350" s="5">
        <v>0</v>
      </c>
      <c r="P1350" s="5">
        <v>0</v>
      </c>
      <c r="Q1350" s="5">
        <v>0</v>
      </c>
      <c r="R1350" s="5">
        <v>0</v>
      </c>
      <c r="S1350" s="5">
        <v>0</v>
      </c>
      <c r="T1350" s="5">
        <v>0</v>
      </c>
      <c r="U1350" s="5">
        <v>-11519.97</v>
      </c>
      <c r="V1350" s="5">
        <v>0</v>
      </c>
      <c r="W1350" s="5"/>
      <c r="X1350" s="5">
        <f t="shared" si="64"/>
        <v>84510.03</v>
      </c>
      <c r="Y1350" s="5">
        <v>16901.405999999999</v>
      </c>
      <c r="Z1350" s="15">
        <f t="shared" si="65"/>
        <v>67608.623999999996</v>
      </c>
      <c r="AA1350" s="5">
        <v>0</v>
      </c>
      <c r="AB1350" s="26">
        <v>0</v>
      </c>
      <c r="AC1350" s="5">
        <v>0</v>
      </c>
      <c r="AD1350" s="26">
        <v>0</v>
      </c>
    </row>
    <row r="1351" spans="1:30" ht="33" x14ac:dyDescent="0.3">
      <c r="A1351" s="3" t="s">
        <v>2412</v>
      </c>
      <c r="B1351" s="4" t="s">
        <v>2270</v>
      </c>
      <c r="C1351" s="5" t="s">
        <v>263</v>
      </c>
      <c r="D1351" s="5" t="s">
        <v>314</v>
      </c>
      <c r="E1351" s="5" t="s">
        <v>357</v>
      </c>
      <c r="F1351" s="5" t="s">
        <v>358</v>
      </c>
      <c r="G1351" s="5">
        <v>513873987</v>
      </c>
      <c r="H1351" s="9">
        <v>0</v>
      </c>
      <c r="I1351" s="5">
        <v>0</v>
      </c>
      <c r="J1351" s="5">
        <f t="shared" si="63"/>
        <v>513873987</v>
      </c>
      <c r="K1351" s="5">
        <v>0</v>
      </c>
      <c r="L1351" s="5">
        <v>155729412.26736468</v>
      </c>
      <c r="M1351" s="5">
        <v>0</v>
      </c>
      <c r="N1351" s="5">
        <v>17682</v>
      </c>
      <c r="O1351" s="5">
        <v>0</v>
      </c>
      <c r="P1351" s="5">
        <v>0</v>
      </c>
      <c r="Q1351" s="5">
        <v>0</v>
      </c>
      <c r="R1351" s="5">
        <v>0</v>
      </c>
      <c r="S1351" s="5">
        <v>0</v>
      </c>
      <c r="T1351" s="5">
        <v>0</v>
      </c>
      <c r="U1351" s="5">
        <v>0</v>
      </c>
      <c r="V1351" s="5">
        <v>0</v>
      </c>
      <c r="W1351" s="5"/>
      <c r="X1351" s="5">
        <f t="shared" si="64"/>
        <v>669621081.26736474</v>
      </c>
      <c r="Y1351" s="5">
        <v>0</v>
      </c>
      <c r="Z1351" s="15">
        <f t="shared" si="65"/>
        <v>669621081.26736474</v>
      </c>
      <c r="AA1351" s="5">
        <v>565380051</v>
      </c>
      <c r="AB1351" s="26">
        <v>0.84432833256970952</v>
      </c>
      <c r="AC1351" s="5">
        <v>558587187</v>
      </c>
      <c r="AD1351" s="26">
        <v>0.83418399244955765</v>
      </c>
    </row>
    <row r="1352" spans="1:30" ht="33" x14ac:dyDescent="0.3">
      <c r="A1352" s="3" t="s">
        <v>2412</v>
      </c>
      <c r="B1352" s="4" t="s">
        <v>2270</v>
      </c>
      <c r="C1352" s="5" t="s">
        <v>263</v>
      </c>
      <c r="D1352" s="5" t="s">
        <v>314</v>
      </c>
      <c r="E1352" s="5" t="s">
        <v>359</v>
      </c>
      <c r="F1352" s="5" t="s">
        <v>360</v>
      </c>
      <c r="G1352" s="5">
        <v>2556484</v>
      </c>
      <c r="H1352" s="9">
        <v>0</v>
      </c>
      <c r="I1352" s="5">
        <v>0</v>
      </c>
      <c r="J1352" s="5">
        <f t="shared" si="63"/>
        <v>2556484</v>
      </c>
      <c r="K1352" s="5">
        <v>0</v>
      </c>
      <c r="L1352" s="5">
        <v>1126970.7</v>
      </c>
      <c r="M1352" s="5">
        <v>0</v>
      </c>
      <c r="N1352" s="5">
        <v>88</v>
      </c>
      <c r="O1352" s="5">
        <v>0</v>
      </c>
      <c r="P1352" s="5">
        <v>0</v>
      </c>
      <c r="Q1352" s="5">
        <v>0</v>
      </c>
      <c r="R1352" s="5">
        <v>0</v>
      </c>
      <c r="S1352" s="5">
        <v>0</v>
      </c>
      <c r="T1352" s="5">
        <v>0</v>
      </c>
      <c r="U1352" s="5">
        <v>-306691.13</v>
      </c>
      <c r="V1352" s="5">
        <v>0</v>
      </c>
      <c r="W1352" s="5"/>
      <c r="X1352" s="5">
        <f t="shared" si="64"/>
        <v>3376851.5700000003</v>
      </c>
      <c r="Y1352" s="5">
        <v>449958.57400000002</v>
      </c>
      <c r="Z1352" s="15">
        <f t="shared" si="65"/>
        <v>2926892.9960000003</v>
      </c>
      <c r="AA1352" s="5">
        <v>0</v>
      </c>
      <c r="AB1352" s="26">
        <v>0</v>
      </c>
      <c r="AC1352" s="5">
        <v>0</v>
      </c>
      <c r="AD1352" s="26">
        <v>0</v>
      </c>
    </row>
    <row r="1353" spans="1:30" ht="33" x14ac:dyDescent="0.3">
      <c r="A1353" s="3" t="s">
        <v>2412</v>
      </c>
      <c r="B1353" s="4" t="s">
        <v>2270</v>
      </c>
      <c r="C1353" s="5" t="s">
        <v>263</v>
      </c>
      <c r="D1353" s="5" t="s">
        <v>314</v>
      </c>
      <c r="E1353" s="5" t="s">
        <v>361</v>
      </c>
      <c r="F1353" s="5" t="s">
        <v>362</v>
      </c>
      <c r="G1353" s="5">
        <v>71621387</v>
      </c>
      <c r="H1353" s="9">
        <v>0</v>
      </c>
      <c r="I1353" s="5">
        <v>0</v>
      </c>
      <c r="J1353" s="5">
        <f t="shared" si="63"/>
        <v>71621387</v>
      </c>
      <c r="K1353" s="5">
        <v>0</v>
      </c>
      <c r="L1353" s="5">
        <v>24105949.829999998</v>
      </c>
      <c r="M1353" s="5">
        <v>0</v>
      </c>
      <c r="N1353" s="5">
        <v>2464</v>
      </c>
      <c r="O1353" s="5">
        <v>0</v>
      </c>
      <c r="P1353" s="5">
        <v>0</v>
      </c>
      <c r="Q1353" s="5">
        <v>0</v>
      </c>
      <c r="R1353" s="5">
        <v>0</v>
      </c>
      <c r="S1353" s="5">
        <v>0</v>
      </c>
      <c r="T1353" s="5">
        <v>0</v>
      </c>
      <c r="U1353" s="5">
        <v>-8592130.6199999992</v>
      </c>
      <c r="V1353" s="5">
        <v>0</v>
      </c>
      <c r="W1353" s="5"/>
      <c r="X1353" s="5">
        <f t="shared" si="64"/>
        <v>87137670.209999993</v>
      </c>
      <c r="Y1353" s="5">
        <v>12605851.276000001</v>
      </c>
      <c r="Z1353" s="15">
        <f t="shared" si="65"/>
        <v>74531818.933999985</v>
      </c>
      <c r="AA1353" s="5">
        <v>0.1</v>
      </c>
      <c r="AB1353" s="26">
        <v>1.341708835639082E-9</v>
      </c>
      <c r="AC1353" s="5">
        <v>0</v>
      </c>
      <c r="AD1353" s="26">
        <v>0</v>
      </c>
    </row>
    <row r="1354" spans="1:30" ht="33" x14ac:dyDescent="0.3">
      <c r="A1354" s="3" t="s">
        <v>2412</v>
      </c>
      <c r="B1354" s="4" t="s">
        <v>2270</v>
      </c>
      <c r="C1354" s="5" t="s">
        <v>263</v>
      </c>
      <c r="D1354" s="5" t="s">
        <v>314</v>
      </c>
      <c r="E1354" s="5" t="s">
        <v>363</v>
      </c>
      <c r="F1354" s="5" t="s">
        <v>364</v>
      </c>
      <c r="G1354" s="5">
        <v>753440921</v>
      </c>
      <c r="H1354" s="9">
        <v>0</v>
      </c>
      <c r="I1354" s="5">
        <v>0</v>
      </c>
      <c r="J1354" s="5">
        <f t="shared" si="63"/>
        <v>753440921</v>
      </c>
      <c r="K1354" s="5">
        <v>0</v>
      </c>
      <c r="L1354" s="5">
        <v>454132457.98000002</v>
      </c>
      <c r="M1354" s="5">
        <v>0</v>
      </c>
      <c r="N1354" s="5">
        <v>25925</v>
      </c>
      <c r="O1354" s="5">
        <v>0</v>
      </c>
      <c r="P1354" s="5">
        <v>0</v>
      </c>
      <c r="Q1354" s="5">
        <v>0</v>
      </c>
      <c r="R1354" s="5">
        <v>0</v>
      </c>
      <c r="S1354" s="5">
        <v>0</v>
      </c>
      <c r="T1354" s="5">
        <v>0</v>
      </c>
      <c r="U1354" s="5">
        <v>-90387286.269999996</v>
      </c>
      <c r="V1354" s="5">
        <v>0</v>
      </c>
      <c r="W1354" s="5"/>
      <c r="X1354" s="5">
        <f t="shared" si="64"/>
        <v>1117212017.71</v>
      </c>
      <c r="Y1354" s="5">
        <v>132610726.94600001</v>
      </c>
      <c r="Z1354" s="15">
        <f t="shared" si="65"/>
        <v>984601290.76400006</v>
      </c>
      <c r="AA1354" s="5">
        <v>900708936.41999996</v>
      </c>
      <c r="AB1354" s="26">
        <v>0.91479560799792992</v>
      </c>
      <c r="AC1354" s="5">
        <v>700708935.64999998</v>
      </c>
      <c r="AD1354" s="26">
        <v>0.71166769962924359</v>
      </c>
    </row>
    <row r="1355" spans="1:30" ht="33" x14ac:dyDescent="0.3">
      <c r="A1355" s="3" t="s">
        <v>2412</v>
      </c>
      <c r="B1355" s="4" t="s">
        <v>2270</v>
      </c>
      <c r="C1355" s="5" t="s">
        <v>263</v>
      </c>
      <c r="D1355" s="5" t="s">
        <v>314</v>
      </c>
      <c r="E1355" s="5" t="s">
        <v>365</v>
      </c>
      <c r="F1355" s="5" t="s">
        <v>366</v>
      </c>
      <c r="G1355" s="5">
        <v>0</v>
      </c>
      <c r="H1355" s="9">
        <v>0</v>
      </c>
      <c r="I1355" s="5">
        <v>0</v>
      </c>
      <c r="J1355" s="5">
        <f t="shared" si="63"/>
        <v>0</v>
      </c>
      <c r="K1355" s="5">
        <v>0</v>
      </c>
      <c r="L1355" s="5">
        <v>0</v>
      </c>
      <c r="M1355" s="5">
        <v>0</v>
      </c>
      <c r="N1355" s="5">
        <v>0</v>
      </c>
      <c r="O1355" s="5">
        <v>0</v>
      </c>
      <c r="P1355" s="5">
        <v>0</v>
      </c>
      <c r="Q1355" s="5">
        <v>0</v>
      </c>
      <c r="R1355" s="5">
        <v>0</v>
      </c>
      <c r="S1355" s="5">
        <v>0</v>
      </c>
      <c r="T1355" s="5">
        <v>0</v>
      </c>
      <c r="U1355" s="5">
        <v>0</v>
      </c>
      <c r="V1355" s="5">
        <v>0</v>
      </c>
      <c r="W1355" s="5"/>
      <c r="X1355" s="5">
        <f t="shared" si="64"/>
        <v>0</v>
      </c>
      <c r="Y1355" s="5">
        <v>0</v>
      </c>
      <c r="Z1355" s="15">
        <f t="shared" si="65"/>
        <v>0</v>
      </c>
      <c r="AA1355" s="5">
        <v>0</v>
      </c>
      <c r="AB1355" s="26">
        <v>0</v>
      </c>
      <c r="AC1355" s="5">
        <v>0</v>
      </c>
      <c r="AD1355" s="26">
        <v>0</v>
      </c>
    </row>
    <row r="1356" spans="1:30" ht="33" x14ac:dyDescent="0.3">
      <c r="A1356" s="3" t="s">
        <v>2412</v>
      </c>
      <c r="B1356" s="4" t="s">
        <v>2270</v>
      </c>
      <c r="C1356" s="5" t="s">
        <v>263</v>
      </c>
      <c r="D1356" s="5" t="s">
        <v>314</v>
      </c>
      <c r="E1356" s="5" t="s">
        <v>367</v>
      </c>
      <c r="F1356" s="5" t="s">
        <v>368</v>
      </c>
      <c r="G1356" s="5">
        <v>16615850</v>
      </c>
      <c r="H1356" s="9">
        <v>0</v>
      </c>
      <c r="I1356" s="5">
        <v>0</v>
      </c>
      <c r="J1356" s="5">
        <f t="shared" si="63"/>
        <v>16615850</v>
      </c>
      <c r="K1356" s="5">
        <v>0</v>
      </c>
      <c r="L1356" s="5">
        <v>1301640.0735848434</v>
      </c>
      <c r="M1356" s="5">
        <v>0</v>
      </c>
      <c r="N1356" s="5">
        <v>572</v>
      </c>
      <c r="O1356" s="5">
        <v>0</v>
      </c>
      <c r="P1356" s="5">
        <v>0</v>
      </c>
      <c r="Q1356" s="5">
        <v>0</v>
      </c>
      <c r="R1356" s="5">
        <v>0</v>
      </c>
      <c r="S1356" s="5">
        <v>0</v>
      </c>
      <c r="T1356" s="5">
        <v>0</v>
      </c>
      <c r="U1356" s="5">
        <v>-1993336.9</v>
      </c>
      <c r="V1356" s="5">
        <v>0</v>
      </c>
      <c r="W1356" s="5"/>
      <c r="X1356" s="5">
        <f t="shared" si="64"/>
        <v>15924725.173584843</v>
      </c>
      <c r="Y1356" s="5">
        <v>2924502.62</v>
      </c>
      <c r="Z1356" s="15">
        <f t="shared" si="65"/>
        <v>13000222.553584844</v>
      </c>
      <c r="AA1356" s="5">
        <v>0</v>
      </c>
      <c r="AB1356" s="26">
        <v>0</v>
      </c>
      <c r="AC1356" s="5">
        <v>0</v>
      </c>
      <c r="AD1356" s="26">
        <v>0</v>
      </c>
    </row>
    <row r="1357" spans="1:30" ht="33" x14ac:dyDescent="0.3">
      <c r="A1357" s="3" t="s">
        <v>2412</v>
      </c>
      <c r="B1357" s="4" t="s">
        <v>2270</v>
      </c>
      <c r="C1357" s="5" t="s">
        <v>263</v>
      </c>
      <c r="D1357" s="5" t="s">
        <v>314</v>
      </c>
      <c r="E1357" s="5" t="s">
        <v>369</v>
      </c>
      <c r="F1357" s="5" t="s">
        <v>370</v>
      </c>
      <c r="G1357" s="5">
        <v>122716978</v>
      </c>
      <c r="H1357" s="9">
        <v>0</v>
      </c>
      <c r="I1357" s="5">
        <v>0</v>
      </c>
      <c r="J1357" s="5">
        <f t="shared" si="63"/>
        <v>122716978</v>
      </c>
      <c r="K1357" s="5">
        <v>0</v>
      </c>
      <c r="L1357" s="5">
        <v>58846294.800000004</v>
      </c>
      <c r="M1357" s="5">
        <v>0</v>
      </c>
      <c r="N1357" s="5">
        <v>4223</v>
      </c>
      <c r="O1357" s="5">
        <v>0</v>
      </c>
      <c r="P1357" s="5">
        <v>0</v>
      </c>
      <c r="Q1357" s="5">
        <v>0</v>
      </c>
      <c r="R1357" s="5">
        <v>0</v>
      </c>
      <c r="S1357" s="5">
        <v>0</v>
      </c>
      <c r="T1357" s="5">
        <v>0</v>
      </c>
      <c r="U1357" s="5">
        <v>-14721863.800000001</v>
      </c>
      <c r="V1357" s="5">
        <v>0</v>
      </c>
      <c r="W1357" s="5"/>
      <c r="X1357" s="5">
        <f t="shared" si="64"/>
        <v>166845632</v>
      </c>
      <c r="Y1357" s="5">
        <v>21599022.840000004</v>
      </c>
      <c r="Z1357" s="15">
        <f t="shared" si="65"/>
        <v>145246609.16</v>
      </c>
      <c r="AA1357" s="5">
        <v>140670882.94</v>
      </c>
      <c r="AB1357" s="26">
        <v>0.96849684652562529</v>
      </c>
      <c r="AC1357" s="5">
        <v>35896716.380000003</v>
      </c>
      <c r="AD1357" s="26">
        <v>0.24714323169126162</v>
      </c>
    </row>
    <row r="1358" spans="1:30" ht="33" x14ac:dyDescent="0.3">
      <c r="A1358" s="3" t="s">
        <v>2412</v>
      </c>
      <c r="B1358" s="4" t="s">
        <v>2270</v>
      </c>
      <c r="C1358" s="5" t="s">
        <v>263</v>
      </c>
      <c r="D1358" s="5" t="s">
        <v>314</v>
      </c>
      <c r="E1358" s="5" t="s">
        <v>371</v>
      </c>
      <c r="F1358" s="5" t="s">
        <v>372</v>
      </c>
      <c r="G1358" s="5">
        <v>0</v>
      </c>
      <c r="H1358" s="9">
        <v>0</v>
      </c>
      <c r="I1358" s="5">
        <v>0</v>
      </c>
      <c r="J1358" s="5">
        <f t="shared" si="63"/>
        <v>0</v>
      </c>
      <c r="K1358" s="5">
        <v>0</v>
      </c>
      <c r="L1358" s="5">
        <v>0</v>
      </c>
      <c r="M1358" s="5">
        <v>0</v>
      </c>
      <c r="N1358" s="5">
        <v>0</v>
      </c>
      <c r="O1358" s="5">
        <v>0</v>
      </c>
      <c r="P1358" s="5">
        <v>0</v>
      </c>
      <c r="Q1358" s="5">
        <v>0</v>
      </c>
      <c r="R1358" s="5">
        <v>0</v>
      </c>
      <c r="S1358" s="5">
        <v>0</v>
      </c>
      <c r="T1358" s="5">
        <v>0</v>
      </c>
      <c r="U1358" s="5">
        <v>0</v>
      </c>
      <c r="V1358" s="5">
        <v>0</v>
      </c>
      <c r="W1358" s="5"/>
      <c r="X1358" s="5">
        <f t="shared" si="64"/>
        <v>0</v>
      </c>
      <c r="Y1358" s="5">
        <v>0</v>
      </c>
      <c r="Z1358" s="15">
        <f t="shared" si="65"/>
        <v>0</v>
      </c>
      <c r="AA1358" s="5">
        <v>0</v>
      </c>
      <c r="AB1358" s="26">
        <v>0</v>
      </c>
      <c r="AC1358" s="5">
        <v>0</v>
      </c>
      <c r="AD1358" s="26">
        <v>0</v>
      </c>
    </row>
    <row r="1359" spans="1:30" ht="33" x14ac:dyDescent="0.3">
      <c r="A1359" s="3" t="s">
        <v>2412</v>
      </c>
      <c r="B1359" s="4" t="s">
        <v>2270</v>
      </c>
      <c r="C1359" s="5" t="s">
        <v>263</v>
      </c>
      <c r="D1359" s="5" t="s">
        <v>314</v>
      </c>
      <c r="E1359" s="5" t="s">
        <v>373</v>
      </c>
      <c r="F1359" s="5" t="s">
        <v>374</v>
      </c>
      <c r="G1359" s="5">
        <v>8080</v>
      </c>
      <c r="H1359" s="9">
        <v>0</v>
      </c>
      <c r="I1359" s="5">
        <v>0</v>
      </c>
      <c r="J1359" s="5">
        <f t="shared" si="63"/>
        <v>8080</v>
      </c>
      <c r="K1359" s="5">
        <v>0</v>
      </c>
      <c r="L1359" s="5">
        <v>282.26021786352311</v>
      </c>
      <c r="M1359" s="5">
        <v>0</v>
      </c>
      <c r="N1359" s="5">
        <v>0</v>
      </c>
      <c r="O1359" s="5">
        <v>0</v>
      </c>
      <c r="P1359" s="5">
        <v>0</v>
      </c>
      <c r="Q1359" s="5">
        <v>0</v>
      </c>
      <c r="R1359" s="5">
        <v>0</v>
      </c>
      <c r="S1359" s="5">
        <v>0</v>
      </c>
      <c r="T1359" s="5">
        <v>0</v>
      </c>
      <c r="U1359" s="5">
        <v>-969.33</v>
      </c>
      <c r="V1359" s="5">
        <v>0</v>
      </c>
      <c r="W1359" s="5"/>
      <c r="X1359" s="5">
        <f t="shared" si="64"/>
        <v>7392.9302178635226</v>
      </c>
      <c r="Y1359" s="5">
        <v>1422.134</v>
      </c>
      <c r="Z1359" s="15">
        <f t="shared" si="65"/>
        <v>5970.7962178635225</v>
      </c>
      <c r="AA1359" s="5">
        <v>0</v>
      </c>
      <c r="AB1359" s="26">
        <v>0</v>
      </c>
      <c r="AC1359" s="5">
        <v>0</v>
      </c>
      <c r="AD1359" s="26">
        <v>0</v>
      </c>
    </row>
    <row r="1360" spans="1:30" ht="33" x14ac:dyDescent="0.3">
      <c r="A1360" s="3" t="s">
        <v>2412</v>
      </c>
      <c r="B1360" s="4" t="s">
        <v>2270</v>
      </c>
      <c r="C1360" s="5" t="s">
        <v>263</v>
      </c>
      <c r="D1360" s="5" t="s">
        <v>314</v>
      </c>
      <c r="E1360" s="5" t="s">
        <v>375</v>
      </c>
      <c r="F1360" s="5" t="s">
        <v>376</v>
      </c>
      <c r="G1360" s="5">
        <v>0</v>
      </c>
      <c r="H1360" s="9">
        <v>0</v>
      </c>
      <c r="I1360" s="5">
        <v>0</v>
      </c>
      <c r="J1360" s="5">
        <f t="shared" si="63"/>
        <v>0</v>
      </c>
      <c r="K1360" s="5">
        <v>0</v>
      </c>
      <c r="L1360" s="5">
        <v>0</v>
      </c>
      <c r="M1360" s="5">
        <v>0</v>
      </c>
      <c r="N1360" s="5">
        <v>0</v>
      </c>
      <c r="O1360" s="5">
        <v>0</v>
      </c>
      <c r="P1360" s="5">
        <v>0</v>
      </c>
      <c r="Q1360" s="5">
        <v>0</v>
      </c>
      <c r="R1360" s="5">
        <v>0</v>
      </c>
      <c r="S1360" s="5">
        <v>0</v>
      </c>
      <c r="T1360" s="5">
        <v>0</v>
      </c>
      <c r="U1360" s="5">
        <v>0</v>
      </c>
      <c r="V1360" s="5">
        <v>0</v>
      </c>
      <c r="W1360" s="5"/>
      <c r="X1360" s="5">
        <f t="shared" si="64"/>
        <v>0</v>
      </c>
      <c r="Y1360" s="5">
        <v>0</v>
      </c>
      <c r="Z1360" s="15">
        <f t="shared" si="65"/>
        <v>0</v>
      </c>
      <c r="AA1360" s="5">
        <v>0</v>
      </c>
      <c r="AB1360" s="26">
        <v>0</v>
      </c>
      <c r="AC1360" s="5">
        <v>0</v>
      </c>
      <c r="AD1360" s="26">
        <v>0</v>
      </c>
    </row>
    <row r="1361" spans="1:30" ht="33" x14ac:dyDescent="0.3">
      <c r="A1361" s="3" t="s">
        <v>2412</v>
      </c>
      <c r="B1361" s="4" t="s">
        <v>2270</v>
      </c>
      <c r="C1361" s="5" t="s">
        <v>263</v>
      </c>
      <c r="D1361" s="5" t="s">
        <v>314</v>
      </c>
      <c r="E1361" s="5" t="s">
        <v>377</v>
      </c>
      <c r="F1361" s="5" t="s">
        <v>378</v>
      </c>
      <c r="G1361" s="5">
        <v>0</v>
      </c>
      <c r="H1361" s="9">
        <v>0</v>
      </c>
      <c r="I1361" s="5">
        <v>0</v>
      </c>
      <c r="J1361" s="5">
        <f t="shared" si="63"/>
        <v>0</v>
      </c>
      <c r="K1361" s="5">
        <v>0</v>
      </c>
      <c r="L1361" s="5">
        <v>0</v>
      </c>
      <c r="M1361" s="5">
        <v>0</v>
      </c>
      <c r="N1361" s="5">
        <v>0</v>
      </c>
      <c r="O1361" s="5">
        <v>0</v>
      </c>
      <c r="P1361" s="5">
        <v>0</v>
      </c>
      <c r="Q1361" s="5">
        <v>0</v>
      </c>
      <c r="R1361" s="5">
        <v>0</v>
      </c>
      <c r="S1361" s="5">
        <v>0</v>
      </c>
      <c r="T1361" s="5">
        <v>0</v>
      </c>
      <c r="U1361" s="5">
        <v>0</v>
      </c>
      <c r="V1361" s="5">
        <v>0</v>
      </c>
      <c r="W1361" s="5"/>
      <c r="X1361" s="5">
        <f t="shared" si="64"/>
        <v>0</v>
      </c>
      <c r="Y1361" s="5">
        <v>0</v>
      </c>
      <c r="Z1361" s="15">
        <f t="shared" si="65"/>
        <v>0</v>
      </c>
      <c r="AA1361" s="5">
        <v>0</v>
      </c>
      <c r="AB1361" s="26">
        <v>0</v>
      </c>
      <c r="AC1361" s="5">
        <v>0</v>
      </c>
      <c r="AD1361" s="26">
        <v>0</v>
      </c>
    </row>
    <row r="1362" spans="1:30" ht="33" x14ac:dyDescent="0.3">
      <c r="A1362" s="3" t="s">
        <v>2412</v>
      </c>
      <c r="B1362" s="4" t="s">
        <v>2270</v>
      </c>
      <c r="C1362" s="5" t="s">
        <v>263</v>
      </c>
      <c r="D1362" s="5" t="s">
        <v>314</v>
      </c>
      <c r="E1362" s="5" t="s">
        <v>379</v>
      </c>
      <c r="F1362" s="5" t="s">
        <v>380</v>
      </c>
      <c r="G1362" s="5">
        <v>94700395</v>
      </c>
      <c r="H1362" s="9">
        <v>0</v>
      </c>
      <c r="I1362" s="5">
        <v>0</v>
      </c>
      <c r="J1362" s="5">
        <f t="shared" si="63"/>
        <v>94700395</v>
      </c>
      <c r="K1362" s="5">
        <v>0</v>
      </c>
      <c r="L1362" s="5">
        <v>7477121.8611465432</v>
      </c>
      <c r="M1362" s="5">
        <v>0</v>
      </c>
      <c r="N1362" s="5">
        <v>3259</v>
      </c>
      <c r="O1362" s="5">
        <v>0</v>
      </c>
      <c r="P1362" s="5">
        <v>0</v>
      </c>
      <c r="Q1362" s="5">
        <v>0</v>
      </c>
      <c r="R1362" s="5">
        <v>0</v>
      </c>
      <c r="S1362" s="5">
        <v>0</v>
      </c>
      <c r="T1362" s="5">
        <v>0</v>
      </c>
      <c r="U1362" s="5">
        <v>0</v>
      </c>
      <c r="V1362" s="5">
        <v>0</v>
      </c>
      <c r="W1362" s="5"/>
      <c r="X1362" s="5">
        <f t="shared" si="64"/>
        <v>102180775.86114654</v>
      </c>
      <c r="Y1362" s="5">
        <v>0</v>
      </c>
      <c r="Z1362" s="15">
        <f t="shared" si="65"/>
        <v>102180775.86114654</v>
      </c>
      <c r="AA1362" s="5">
        <v>0</v>
      </c>
      <c r="AB1362" s="26">
        <v>0</v>
      </c>
      <c r="AC1362" s="5">
        <v>0</v>
      </c>
      <c r="AD1362" s="26">
        <v>0</v>
      </c>
    </row>
    <row r="1363" spans="1:30" ht="33" x14ac:dyDescent="0.3">
      <c r="A1363" s="3" t="s">
        <v>2412</v>
      </c>
      <c r="B1363" s="4" t="s">
        <v>2270</v>
      </c>
      <c r="C1363" s="5" t="s">
        <v>263</v>
      </c>
      <c r="D1363" s="5" t="s">
        <v>314</v>
      </c>
      <c r="E1363" s="5" t="s">
        <v>381</v>
      </c>
      <c r="F1363" s="5" t="s">
        <v>382</v>
      </c>
      <c r="G1363" s="5">
        <v>927825</v>
      </c>
      <c r="H1363" s="9">
        <v>0</v>
      </c>
      <c r="I1363" s="5">
        <v>0</v>
      </c>
      <c r="J1363" s="5">
        <f t="shared" si="63"/>
        <v>927825</v>
      </c>
      <c r="K1363" s="5">
        <v>0</v>
      </c>
      <c r="L1363" s="5">
        <v>615651.03008027875</v>
      </c>
      <c r="M1363" s="5">
        <v>0</v>
      </c>
      <c r="N1363" s="5">
        <v>32</v>
      </c>
      <c r="O1363" s="5">
        <v>0</v>
      </c>
      <c r="P1363" s="5">
        <v>0</v>
      </c>
      <c r="Q1363" s="5">
        <v>61518.2</v>
      </c>
      <c r="R1363" s="5">
        <v>0</v>
      </c>
      <c r="S1363" s="5">
        <v>0</v>
      </c>
      <c r="T1363" s="5">
        <v>0</v>
      </c>
      <c r="U1363" s="5">
        <v>-111307.45</v>
      </c>
      <c r="V1363" s="5">
        <v>0</v>
      </c>
      <c r="W1363" s="5"/>
      <c r="X1363" s="5">
        <f t="shared" si="64"/>
        <v>1493718.7800802789</v>
      </c>
      <c r="Y1363" s="5">
        <v>163303.51</v>
      </c>
      <c r="Z1363" s="15">
        <f t="shared" si="65"/>
        <v>1330415.2700802789</v>
      </c>
      <c r="AA1363" s="5">
        <v>1330000</v>
      </c>
      <c r="AB1363" s="26">
        <v>0.99968786431603884</v>
      </c>
      <c r="AC1363" s="5">
        <v>0</v>
      </c>
      <c r="AD1363" s="26">
        <v>0</v>
      </c>
    </row>
    <row r="1364" spans="1:30" ht="33" x14ac:dyDescent="0.3">
      <c r="A1364" s="3" t="s">
        <v>2412</v>
      </c>
      <c r="B1364" s="4" t="s">
        <v>2270</v>
      </c>
      <c r="C1364" s="5" t="s">
        <v>263</v>
      </c>
      <c r="D1364" s="5" t="s">
        <v>314</v>
      </c>
      <c r="E1364" s="5" t="s">
        <v>383</v>
      </c>
      <c r="F1364" s="5" t="s">
        <v>384</v>
      </c>
      <c r="G1364" s="5">
        <v>897544045</v>
      </c>
      <c r="H1364" s="9">
        <v>0</v>
      </c>
      <c r="I1364" s="5">
        <v>0</v>
      </c>
      <c r="J1364" s="5">
        <f t="shared" si="63"/>
        <v>897544045</v>
      </c>
      <c r="K1364" s="5">
        <v>0</v>
      </c>
      <c r="L1364" s="5">
        <v>256437888.33682895</v>
      </c>
      <c r="M1364" s="5">
        <v>0</v>
      </c>
      <c r="N1364" s="5">
        <v>30883</v>
      </c>
      <c r="O1364" s="5">
        <v>0</v>
      </c>
      <c r="P1364" s="5">
        <v>0</v>
      </c>
      <c r="Q1364" s="5">
        <v>0</v>
      </c>
      <c r="R1364" s="5">
        <v>0</v>
      </c>
      <c r="S1364" s="5">
        <v>0</v>
      </c>
      <c r="T1364" s="5">
        <v>0</v>
      </c>
      <c r="U1364" s="5">
        <v>-107674760.26000001</v>
      </c>
      <c r="V1364" s="5">
        <v>0</v>
      </c>
      <c r="W1364" s="5"/>
      <c r="X1364" s="5">
        <f t="shared" si="64"/>
        <v>1046338056.076829</v>
      </c>
      <c r="Y1364" s="5">
        <v>71834048.73800002</v>
      </c>
      <c r="Z1364" s="15">
        <f t="shared" si="65"/>
        <v>974504007.33882892</v>
      </c>
      <c r="AA1364" s="5">
        <v>974504007.33999991</v>
      </c>
      <c r="AB1364" s="26">
        <v>1.0000000000012017</v>
      </c>
      <c r="AC1364" s="5">
        <v>648188461.30999994</v>
      </c>
      <c r="AD1364" s="26">
        <v>0.66514704550068504</v>
      </c>
    </row>
    <row r="1365" spans="1:30" ht="33" x14ac:dyDescent="0.3">
      <c r="A1365" s="3" t="s">
        <v>2412</v>
      </c>
      <c r="B1365" s="4" t="s">
        <v>2270</v>
      </c>
      <c r="C1365" s="5" t="s">
        <v>263</v>
      </c>
      <c r="D1365" s="5" t="s">
        <v>314</v>
      </c>
      <c r="E1365" s="5" t="s">
        <v>385</v>
      </c>
      <c r="F1365" s="5" t="s">
        <v>386</v>
      </c>
      <c r="G1365" s="5">
        <v>0</v>
      </c>
      <c r="H1365" s="9">
        <v>0</v>
      </c>
      <c r="I1365" s="5">
        <v>0</v>
      </c>
      <c r="J1365" s="5">
        <f t="shared" si="63"/>
        <v>0</v>
      </c>
      <c r="K1365" s="5">
        <v>0</v>
      </c>
      <c r="L1365" s="5">
        <v>0</v>
      </c>
      <c r="M1365" s="5">
        <v>0</v>
      </c>
      <c r="N1365" s="5">
        <v>0</v>
      </c>
      <c r="O1365" s="5">
        <v>0</v>
      </c>
      <c r="P1365" s="5">
        <v>0</v>
      </c>
      <c r="Q1365" s="5">
        <v>0</v>
      </c>
      <c r="R1365" s="5">
        <v>0</v>
      </c>
      <c r="S1365" s="5">
        <v>0</v>
      </c>
      <c r="T1365" s="5">
        <v>0</v>
      </c>
      <c r="U1365" s="5">
        <v>0</v>
      </c>
      <c r="V1365" s="5">
        <v>0</v>
      </c>
      <c r="W1365" s="5"/>
      <c r="X1365" s="5">
        <f t="shared" si="64"/>
        <v>0</v>
      </c>
      <c r="Y1365" s="5">
        <v>0</v>
      </c>
      <c r="Z1365" s="15">
        <f t="shared" si="65"/>
        <v>0</v>
      </c>
      <c r="AA1365" s="5">
        <v>0</v>
      </c>
      <c r="AB1365" s="26">
        <v>0</v>
      </c>
      <c r="AC1365" s="5">
        <v>0</v>
      </c>
      <c r="AD1365" s="26">
        <v>0</v>
      </c>
    </row>
    <row r="1366" spans="1:30" ht="33" x14ac:dyDescent="0.3">
      <c r="A1366" s="3" t="s">
        <v>2412</v>
      </c>
      <c r="B1366" s="4" t="s">
        <v>2270</v>
      </c>
      <c r="C1366" s="5" t="s">
        <v>263</v>
      </c>
      <c r="D1366" s="5" t="s">
        <v>314</v>
      </c>
      <c r="E1366" s="5" t="s">
        <v>387</v>
      </c>
      <c r="F1366" s="5" t="s">
        <v>388</v>
      </c>
      <c r="G1366" s="5">
        <v>2160436</v>
      </c>
      <c r="H1366" s="9">
        <v>0</v>
      </c>
      <c r="I1366" s="5">
        <v>0</v>
      </c>
      <c r="J1366" s="5">
        <f t="shared" si="63"/>
        <v>2160436</v>
      </c>
      <c r="K1366" s="5">
        <v>0</v>
      </c>
      <c r="L1366" s="5">
        <v>0</v>
      </c>
      <c r="M1366" s="5">
        <v>0</v>
      </c>
      <c r="N1366" s="5">
        <v>74</v>
      </c>
      <c r="O1366" s="5">
        <v>0</v>
      </c>
      <c r="P1366" s="5">
        <v>0</v>
      </c>
      <c r="Q1366" s="5">
        <v>0</v>
      </c>
      <c r="R1366" s="5">
        <v>0</v>
      </c>
      <c r="S1366" s="5">
        <v>0</v>
      </c>
      <c r="T1366" s="5">
        <v>0</v>
      </c>
      <c r="U1366" s="5">
        <v>-259178.84</v>
      </c>
      <c r="V1366" s="5">
        <v>0</v>
      </c>
      <c r="W1366" s="5"/>
      <c r="X1366" s="5">
        <f t="shared" si="64"/>
        <v>1901331.16</v>
      </c>
      <c r="Y1366" s="5">
        <v>380251.43200000003</v>
      </c>
      <c r="Z1366" s="15">
        <f t="shared" si="65"/>
        <v>1521079.7279999999</v>
      </c>
      <c r="AA1366" s="5">
        <v>0</v>
      </c>
      <c r="AB1366" s="26">
        <v>0</v>
      </c>
      <c r="AC1366" s="5">
        <v>0</v>
      </c>
      <c r="AD1366" s="26">
        <v>0</v>
      </c>
    </row>
    <row r="1367" spans="1:30" ht="33" x14ac:dyDescent="0.3">
      <c r="A1367" s="3" t="s">
        <v>2412</v>
      </c>
      <c r="B1367" s="4" t="s">
        <v>2270</v>
      </c>
      <c r="C1367" s="5" t="s">
        <v>263</v>
      </c>
      <c r="D1367" s="5" t="s">
        <v>314</v>
      </c>
      <c r="E1367" s="5" t="s">
        <v>389</v>
      </c>
      <c r="F1367" s="5" t="s">
        <v>390</v>
      </c>
      <c r="G1367" s="5">
        <v>1480585</v>
      </c>
      <c r="H1367" s="9">
        <v>0</v>
      </c>
      <c r="I1367" s="5">
        <v>0</v>
      </c>
      <c r="J1367" s="5">
        <f t="shared" si="63"/>
        <v>1480585</v>
      </c>
      <c r="K1367" s="5">
        <v>0</v>
      </c>
      <c r="L1367" s="5">
        <v>254608.40327426017</v>
      </c>
      <c r="M1367" s="5">
        <v>0</v>
      </c>
      <c r="N1367" s="5">
        <v>51</v>
      </c>
      <c r="O1367" s="5">
        <v>0</v>
      </c>
      <c r="P1367" s="5">
        <v>0</v>
      </c>
      <c r="Q1367" s="5">
        <v>0</v>
      </c>
      <c r="R1367" s="5">
        <v>0</v>
      </c>
      <c r="S1367" s="5">
        <v>0</v>
      </c>
      <c r="T1367" s="5">
        <v>0</v>
      </c>
      <c r="U1367" s="5">
        <v>-177619.85</v>
      </c>
      <c r="V1367" s="5">
        <v>0</v>
      </c>
      <c r="W1367" s="5"/>
      <c r="X1367" s="5">
        <f t="shared" si="64"/>
        <v>1557624.5532742601</v>
      </c>
      <c r="Y1367" s="5">
        <v>260593.03</v>
      </c>
      <c r="Z1367" s="15">
        <f t="shared" si="65"/>
        <v>1297031.5232742601</v>
      </c>
      <c r="AA1367" s="5">
        <v>0</v>
      </c>
      <c r="AB1367" s="26">
        <v>0</v>
      </c>
      <c r="AC1367" s="5">
        <v>0</v>
      </c>
      <c r="AD1367" s="26">
        <v>0</v>
      </c>
    </row>
    <row r="1368" spans="1:30" ht="33" x14ac:dyDescent="0.3">
      <c r="A1368" s="3" t="s">
        <v>2412</v>
      </c>
      <c r="B1368" s="4" t="s">
        <v>2270</v>
      </c>
      <c r="C1368" s="5" t="s">
        <v>263</v>
      </c>
      <c r="D1368" s="5" t="s">
        <v>314</v>
      </c>
      <c r="E1368" s="5" t="s">
        <v>391</v>
      </c>
      <c r="F1368" s="5" t="s">
        <v>392</v>
      </c>
      <c r="G1368" s="5">
        <v>52843766</v>
      </c>
      <c r="H1368" s="9">
        <v>0</v>
      </c>
      <c r="I1368" s="5">
        <v>0</v>
      </c>
      <c r="J1368" s="5">
        <f t="shared" si="63"/>
        <v>52843766</v>
      </c>
      <c r="K1368" s="5">
        <v>0</v>
      </c>
      <c r="L1368" s="5">
        <v>6882103.8687884612</v>
      </c>
      <c r="M1368" s="5">
        <v>0</v>
      </c>
      <c r="N1368" s="5">
        <v>1818</v>
      </c>
      <c r="O1368" s="5">
        <v>0</v>
      </c>
      <c r="P1368" s="5">
        <v>0</v>
      </c>
      <c r="Q1368" s="5">
        <v>0</v>
      </c>
      <c r="R1368" s="5">
        <v>0</v>
      </c>
      <c r="S1368" s="5">
        <v>0</v>
      </c>
      <c r="T1368" s="5">
        <v>0</v>
      </c>
      <c r="U1368" s="5">
        <v>-6339454.7199999997</v>
      </c>
      <c r="V1368" s="5">
        <v>0</v>
      </c>
      <c r="W1368" s="5"/>
      <c r="X1368" s="5">
        <f t="shared" si="64"/>
        <v>53388233.14878846</v>
      </c>
      <c r="Y1368" s="5">
        <v>9300862.256000001</v>
      </c>
      <c r="Z1368" s="15">
        <f t="shared" si="65"/>
        <v>44087370.892788455</v>
      </c>
      <c r="AA1368" s="5">
        <v>0</v>
      </c>
      <c r="AB1368" s="26">
        <v>0</v>
      </c>
      <c r="AC1368" s="5">
        <v>0</v>
      </c>
      <c r="AD1368" s="26">
        <v>0</v>
      </c>
    </row>
    <row r="1369" spans="1:30" ht="33" x14ac:dyDescent="0.3">
      <c r="A1369" s="3" t="s">
        <v>2412</v>
      </c>
      <c r="B1369" s="4" t="s">
        <v>2270</v>
      </c>
      <c r="C1369" s="5" t="s">
        <v>263</v>
      </c>
      <c r="D1369" s="5" t="s">
        <v>314</v>
      </c>
      <c r="E1369" s="5" t="s">
        <v>393</v>
      </c>
      <c r="F1369" s="5" t="s">
        <v>394</v>
      </c>
      <c r="G1369" s="5">
        <v>381130153</v>
      </c>
      <c r="H1369" s="9">
        <v>0</v>
      </c>
      <c r="I1369" s="5">
        <v>0</v>
      </c>
      <c r="J1369" s="5">
        <f t="shared" si="63"/>
        <v>381130153</v>
      </c>
      <c r="K1369" s="5">
        <v>0</v>
      </c>
      <c r="L1369" s="5">
        <v>78072435.549999997</v>
      </c>
      <c r="M1369" s="5">
        <v>0</v>
      </c>
      <c r="N1369" s="5">
        <v>13114</v>
      </c>
      <c r="O1369" s="5">
        <v>0</v>
      </c>
      <c r="P1369" s="5">
        <v>0</v>
      </c>
      <c r="Q1369" s="5">
        <v>0</v>
      </c>
      <c r="R1369" s="5">
        <v>0</v>
      </c>
      <c r="S1369" s="5">
        <v>0</v>
      </c>
      <c r="T1369" s="5">
        <v>0</v>
      </c>
      <c r="U1369" s="5">
        <v>-45722656.270000003</v>
      </c>
      <c r="V1369" s="5">
        <v>0</v>
      </c>
      <c r="W1369" s="5"/>
      <c r="X1369" s="5">
        <f t="shared" si="64"/>
        <v>413493046.28000003</v>
      </c>
      <c r="Y1369" s="5">
        <v>67081499.346000008</v>
      </c>
      <c r="Z1369" s="15">
        <f t="shared" si="65"/>
        <v>346411546.93400002</v>
      </c>
      <c r="AA1369" s="5">
        <v>80108616.849999994</v>
      </c>
      <c r="AB1369" s="26">
        <v>0.23125273264999643</v>
      </c>
      <c r="AC1369" s="5">
        <v>80108616.849999994</v>
      </c>
      <c r="AD1369" s="26">
        <v>0.23125273264999643</v>
      </c>
    </row>
    <row r="1370" spans="1:30" ht="33" x14ac:dyDescent="0.3">
      <c r="A1370" s="3" t="s">
        <v>2412</v>
      </c>
      <c r="B1370" s="4" t="s">
        <v>2270</v>
      </c>
      <c r="C1370" s="5" t="s">
        <v>263</v>
      </c>
      <c r="D1370" s="5" t="s">
        <v>314</v>
      </c>
      <c r="E1370" s="5" t="s">
        <v>395</v>
      </c>
      <c r="F1370" s="5" t="s">
        <v>396</v>
      </c>
      <c r="G1370" s="5">
        <v>16432</v>
      </c>
      <c r="H1370" s="9">
        <v>0</v>
      </c>
      <c r="I1370" s="5">
        <v>0</v>
      </c>
      <c r="J1370" s="5">
        <f t="shared" si="63"/>
        <v>16432</v>
      </c>
      <c r="K1370" s="5">
        <v>0</v>
      </c>
      <c r="L1370" s="5">
        <v>0</v>
      </c>
      <c r="M1370" s="5">
        <v>0</v>
      </c>
      <c r="N1370" s="5">
        <v>1</v>
      </c>
      <c r="O1370" s="5">
        <v>0</v>
      </c>
      <c r="P1370" s="5">
        <v>0</v>
      </c>
      <c r="Q1370" s="5">
        <v>0</v>
      </c>
      <c r="R1370" s="5">
        <v>0</v>
      </c>
      <c r="S1370" s="5">
        <v>0</v>
      </c>
      <c r="T1370" s="5">
        <v>0</v>
      </c>
      <c r="U1370" s="5">
        <v>-1971.28</v>
      </c>
      <c r="V1370" s="5">
        <v>0</v>
      </c>
      <c r="W1370" s="5"/>
      <c r="X1370" s="5">
        <f t="shared" si="64"/>
        <v>14461.72</v>
      </c>
      <c r="Y1370" s="5">
        <v>2892.1440000000002</v>
      </c>
      <c r="Z1370" s="15">
        <f t="shared" si="65"/>
        <v>11569.575999999999</v>
      </c>
      <c r="AA1370" s="5">
        <v>0</v>
      </c>
      <c r="AB1370" s="26">
        <v>0</v>
      </c>
      <c r="AC1370" s="5">
        <v>0</v>
      </c>
      <c r="AD1370" s="26">
        <v>0</v>
      </c>
    </row>
    <row r="1371" spans="1:30" ht="33" x14ac:dyDescent="0.3">
      <c r="A1371" s="3" t="s">
        <v>2412</v>
      </c>
      <c r="B1371" s="4" t="s">
        <v>2270</v>
      </c>
      <c r="C1371" s="5" t="s">
        <v>263</v>
      </c>
      <c r="D1371" s="5" t="s">
        <v>314</v>
      </c>
      <c r="E1371" s="5" t="s">
        <v>397</v>
      </c>
      <c r="F1371" s="5" t="s">
        <v>398</v>
      </c>
      <c r="G1371" s="5">
        <v>2192132109</v>
      </c>
      <c r="H1371" s="9">
        <v>0</v>
      </c>
      <c r="I1371" s="5">
        <v>0</v>
      </c>
      <c r="J1371" s="5">
        <f t="shared" si="63"/>
        <v>2192132109</v>
      </c>
      <c r="K1371" s="5">
        <v>0</v>
      </c>
      <c r="L1371" s="5">
        <v>491370144.3499999</v>
      </c>
      <c r="M1371" s="5">
        <v>0</v>
      </c>
      <c r="N1371" s="5">
        <v>75429</v>
      </c>
      <c r="O1371" s="5">
        <v>0</v>
      </c>
      <c r="P1371" s="5">
        <v>0</v>
      </c>
      <c r="Q1371" s="5">
        <v>0</v>
      </c>
      <c r="R1371" s="5">
        <v>0</v>
      </c>
      <c r="S1371" s="5">
        <v>0</v>
      </c>
      <c r="T1371" s="5">
        <v>0</v>
      </c>
      <c r="U1371" s="5">
        <v>-262981299.47999999</v>
      </c>
      <c r="V1371" s="5">
        <v>0</v>
      </c>
      <c r="W1371" s="5"/>
      <c r="X1371" s="5">
        <f t="shared" si="64"/>
        <v>2420596382.8699999</v>
      </c>
      <c r="Y1371" s="5">
        <v>385830161.90400004</v>
      </c>
      <c r="Z1371" s="15">
        <f t="shared" si="65"/>
        <v>2034766220.9659998</v>
      </c>
      <c r="AA1371" s="5">
        <v>1184975763.5699999</v>
      </c>
      <c r="AB1371" s="26">
        <v>0.58236457405285402</v>
      </c>
      <c r="AC1371" s="5">
        <v>975584449.14999986</v>
      </c>
      <c r="AD1371" s="26">
        <v>0.47945775740607871</v>
      </c>
    </row>
    <row r="1372" spans="1:30" ht="33" x14ac:dyDescent="0.3">
      <c r="A1372" s="3" t="s">
        <v>2412</v>
      </c>
      <c r="B1372" s="4" t="s">
        <v>2270</v>
      </c>
      <c r="C1372" s="5" t="s">
        <v>263</v>
      </c>
      <c r="D1372" s="5" t="s">
        <v>314</v>
      </c>
      <c r="E1372" s="5" t="s">
        <v>399</v>
      </c>
      <c r="F1372" s="5" t="s">
        <v>400</v>
      </c>
      <c r="G1372" s="5">
        <v>82740189</v>
      </c>
      <c r="H1372" s="9">
        <v>0</v>
      </c>
      <c r="I1372" s="5">
        <v>0</v>
      </c>
      <c r="J1372" s="5">
        <f t="shared" si="63"/>
        <v>82740189</v>
      </c>
      <c r="K1372" s="5">
        <v>0</v>
      </c>
      <c r="L1372" s="5">
        <v>11322102.91</v>
      </c>
      <c r="M1372" s="5">
        <v>0</v>
      </c>
      <c r="N1372" s="5">
        <v>2847</v>
      </c>
      <c r="O1372" s="5">
        <v>0</v>
      </c>
      <c r="P1372" s="5">
        <v>0</v>
      </c>
      <c r="Q1372" s="5">
        <v>0</v>
      </c>
      <c r="R1372" s="5">
        <v>0</v>
      </c>
      <c r="S1372" s="5">
        <v>0</v>
      </c>
      <c r="T1372" s="5">
        <v>0</v>
      </c>
      <c r="U1372" s="5">
        <v>-9926008.7200000007</v>
      </c>
      <c r="V1372" s="5">
        <v>0</v>
      </c>
      <c r="W1372" s="5"/>
      <c r="X1372" s="5">
        <f t="shared" si="64"/>
        <v>84139130.189999998</v>
      </c>
      <c r="Y1372" s="5">
        <v>14562836.056000002</v>
      </c>
      <c r="Z1372" s="15">
        <f t="shared" si="65"/>
        <v>69576294.134000003</v>
      </c>
      <c r="AA1372" s="5">
        <v>0</v>
      </c>
      <c r="AB1372" s="26">
        <v>0</v>
      </c>
      <c r="AC1372" s="5">
        <v>0</v>
      </c>
      <c r="AD1372" s="26">
        <v>0</v>
      </c>
    </row>
    <row r="1373" spans="1:30" ht="33" x14ac:dyDescent="0.3">
      <c r="A1373" s="3" t="s">
        <v>2412</v>
      </c>
      <c r="B1373" s="4" t="s">
        <v>2270</v>
      </c>
      <c r="C1373" s="5" t="s">
        <v>263</v>
      </c>
      <c r="D1373" s="5" t="s">
        <v>314</v>
      </c>
      <c r="E1373" s="5" t="s">
        <v>401</v>
      </c>
      <c r="F1373" s="5" t="s">
        <v>402</v>
      </c>
      <c r="G1373" s="5">
        <v>31457208</v>
      </c>
      <c r="H1373" s="9">
        <v>0</v>
      </c>
      <c r="I1373" s="5">
        <v>0</v>
      </c>
      <c r="J1373" s="5">
        <f t="shared" si="63"/>
        <v>31457208</v>
      </c>
      <c r="K1373" s="5">
        <v>0</v>
      </c>
      <c r="L1373" s="5">
        <v>38572103.06000001</v>
      </c>
      <c r="M1373" s="5">
        <v>0</v>
      </c>
      <c r="N1373" s="5">
        <v>1082</v>
      </c>
      <c r="O1373" s="5">
        <v>0</v>
      </c>
      <c r="P1373" s="5">
        <v>0</v>
      </c>
      <c r="Q1373" s="5">
        <v>1558379.3599999999</v>
      </c>
      <c r="R1373" s="5">
        <v>0</v>
      </c>
      <c r="S1373" s="5">
        <v>0</v>
      </c>
      <c r="T1373" s="5">
        <v>0</v>
      </c>
      <c r="U1373" s="5">
        <v>0</v>
      </c>
      <c r="V1373" s="5">
        <v>0</v>
      </c>
      <c r="W1373" s="5"/>
      <c r="X1373" s="5">
        <f t="shared" si="64"/>
        <v>71588772.420000002</v>
      </c>
      <c r="Y1373" s="5">
        <v>0</v>
      </c>
      <c r="Z1373" s="15">
        <f t="shared" si="65"/>
        <v>71588772.420000002</v>
      </c>
      <c r="AA1373" s="5">
        <v>0</v>
      </c>
      <c r="AB1373" s="26">
        <v>0</v>
      </c>
      <c r="AC1373" s="5">
        <v>0</v>
      </c>
      <c r="AD1373" s="26">
        <v>0</v>
      </c>
    </row>
    <row r="1374" spans="1:30" ht="33" x14ac:dyDescent="0.3">
      <c r="A1374" s="3" t="s">
        <v>2412</v>
      </c>
      <c r="B1374" s="4" t="s">
        <v>2270</v>
      </c>
      <c r="C1374" s="5" t="s">
        <v>263</v>
      </c>
      <c r="D1374" s="5" t="s">
        <v>314</v>
      </c>
      <c r="E1374" s="5" t="s">
        <v>403</v>
      </c>
      <c r="F1374" s="5" t="s">
        <v>404</v>
      </c>
      <c r="G1374" s="5">
        <v>253265</v>
      </c>
      <c r="H1374" s="9">
        <v>0</v>
      </c>
      <c r="I1374" s="5">
        <v>0</v>
      </c>
      <c r="J1374" s="5">
        <f t="shared" si="63"/>
        <v>253265</v>
      </c>
      <c r="K1374" s="5">
        <v>0</v>
      </c>
      <c r="L1374" s="5">
        <v>166571.51</v>
      </c>
      <c r="M1374" s="5">
        <v>0</v>
      </c>
      <c r="N1374" s="5">
        <v>9</v>
      </c>
      <c r="O1374" s="5">
        <v>0</v>
      </c>
      <c r="P1374" s="5">
        <v>0</v>
      </c>
      <c r="Q1374" s="5">
        <v>0</v>
      </c>
      <c r="R1374" s="5">
        <v>0</v>
      </c>
      <c r="S1374" s="5">
        <v>0</v>
      </c>
      <c r="T1374" s="5">
        <v>0</v>
      </c>
      <c r="U1374" s="5">
        <v>-30383.19</v>
      </c>
      <c r="V1374" s="5">
        <v>0</v>
      </c>
      <c r="W1374" s="5"/>
      <c r="X1374" s="5">
        <f t="shared" si="64"/>
        <v>389462.32</v>
      </c>
      <c r="Y1374" s="5">
        <v>44576.362000000001</v>
      </c>
      <c r="Z1374" s="15">
        <f t="shared" si="65"/>
        <v>344885.95799999998</v>
      </c>
      <c r="AA1374" s="5">
        <v>0</v>
      </c>
      <c r="AB1374" s="26">
        <v>0</v>
      </c>
      <c r="AC1374" s="5">
        <v>0</v>
      </c>
      <c r="AD1374" s="26">
        <v>0</v>
      </c>
    </row>
    <row r="1375" spans="1:30" ht="33" x14ac:dyDescent="0.3">
      <c r="A1375" s="3" t="s">
        <v>2412</v>
      </c>
      <c r="B1375" s="4" t="s">
        <v>2270</v>
      </c>
      <c r="C1375" s="5" t="s">
        <v>263</v>
      </c>
      <c r="D1375" s="5" t="s">
        <v>314</v>
      </c>
      <c r="E1375" s="5" t="s">
        <v>405</v>
      </c>
      <c r="F1375" s="5" t="s">
        <v>406</v>
      </c>
      <c r="G1375" s="5">
        <v>0</v>
      </c>
      <c r="H1375" s="9">
        <v>0</v>
      </c>
      <c r="I1375" s="5">
        <v>0</v>
      </c>
      <c r="J1375" s="5">
        <f t="shared" si="63"/>
        <v>0</v>
      </c>
      <c r="K1375" s="5">
        <v>0</v>
      </c>
      <c r="L1375" s="5">
        <v>0</v>
      </c>
      <c r="M1375" s="5">
        <v>0</v>
      </c>
      <c r="N1375" s="5">
        <v>0</v>
      </c>
      <c r="O1375" s="5">
        <v>0</v>
      </c>
      <c r="P1375" s="5">
        <v>0</v>
      </c>
      <c r="Q1375" s="5">
        <v>0</v>
      </c>
      <c r="R1375" s="5">
        <v>0</v>
      </c>
      <c r="S1375" s="5">
        <v>0</v>
      </c>
      <c r="T1375" s="5">
        <v>0</v>
      </c>
      <c r="U1375" s="5">
        <v>0</v>
      </c>
      <c r="V1375" s="5">
        <v>0</v>
      </c>
      <c r="W1375" s="5"/>
      <c r="X1375" s="5">
        <f t="shared" si="64"/>
        <v>0</v>
      </c>
      <c r="Y1375" s="5">
        <v>0</v>
      </c>
      <c r="Z1375" s="15">
        <f t="shared" si="65"/>
        <v>0</v>
      </c>
      <c r="AA1375" s="5">
        <v>0</v>
      </c>
      <c r="AB1375" s="26">
        <v>0</v>
      </c>
      <c r="AC1375" s="5">
        <v>0</v>
      </c>
      <c r="AD1375" s="26">
        <v>0</v>
      </c>
    </row>
    <row r="1376" spans="1:30" ht="33" x14ac:dyDescent="0.3">
      <c r="A1376" s="3" t="s">
        <v>2412</v>
      </c>
      <c r="B1376" s="4" t="s">
        <v>2270</v>
      </c>
      <c r="C1376" s="5" t="s">
        <v>263</v>
      </c>
      <c r="D1376" s="5" t="s">
        <v>314</v>
      </c>
      <c r="E1376" s="5" t="s">
        <v>407</v>
      </c>
      <c r="F1376" s="5" t="s">
        <v>408</v>
      </c>
      <c r="G1376" s="5">
        <v>165522</v>
      </c>
      <c r="H1376" s="9">
        <v>0</v>
      </c>
      <c r="I1376" s="5">
        <v>0</v>
      </c>
      <c r="J1376" s="5">
        <f t="shared" si="63"/>
        <v>165522</v>
      </c>
      <c r="K1376" s="5">
        <v>0</v>
      </c>
      <c r="L1376" s="5">
        <v>94832.406557649694</v>
      </c>
      <c r="M1376" s="5">
        <v>0</v>
      </c>
      <c r="N1376" s="5">
        <v>6</v>
      </c>
      <c r="O1376" s="5">
        <v>0</v>
      </c>
      <c r="P1376" s="5">
        <v>0</v>
      </c>
      <c r="Q1376" s="5">
        <v>343896.1</v>
      </c>
      <c r="R1376" s="5">
        <v>0</v>
      </c>
      <c r="S1376" s="5">
        <v>0</v>
      </c>
      <c r="T1376" s="5">
        <v>0</v>
      </c>
      <c r="U1376" s="5">
        <v>-19857.009999999998</v>
      </c>
      <c r="V1376" s="5">
        <v>0</v>
      </c>
      <c r="W1376" s="5"/>
      <c r="X1376" s="5">
        <f t="shared" si="64"/>
        <v>584399.49655764969</v>
      </c>
      <c r="Y1376" s="5">
        <v>29132.998</v>
      </c>
      <c r="Z1376" s="15">
        <f t="shared" si="65"/>
        <v>555266.49855764967</v>
      </c>
      <c r="AA1376" s="5">
        <v>0</v>
      </c>
      <c r="AB1376" s="26">
        <v>0</v>
      </c>
      <c r="AC1376" s="5">
        <v>0</v>
      </c>
      <c r="AD1376" s="26">
        <v>0</v>
      </c>
    </row>
    <row r="1377" spans="1:30" ht="33" x14ac:dyDescent="0.3">
      <c r="A1377" s="3" t="s">
        <v>2412</v>
      </c>
      <c r="B1377" s="4" t="s">
        <v>2270</v>
      </c>
      <c r="C1377" s="5" t="s">
        <v>311</v>
      </c>
      <c r="D1377" s="5" t="s">
        <v>409</v>
      </c>
      <c r="E1377" s="5" t="s">
        <v>410</v>
      </c>
      <c r="F1377" s="5" t="s">
        <v>409</v>
      </c>
      <c r="G1377" s="5">
        <v>0</v>
      </c>
      <c r="H1377" s="9">
        <v>0</v>
      </c>
      <c r="I1377" s="5">
        <v>0</v>
      </c>
      <c r="J1377" s="5">
        <f t="shared" si="63"/>
        <v>0</v>
      </c>
      <c r="K1377" s="5">
        <v>0</v>
      </c>
      <c r="L1377" s="5">
        <v>0</v>
      </c>
      <c r="M1377" s="5">
        <v>0</v>
      </c>
      <c r="N1377" s="5">
        <v>0</v>
      </c>
      <c r="O1377" s="5">
        <v>0</v>
      </c>
      <c r="P1377" s="5">
        <v>0</v>
      </c>
      <c r="Q1377" s="5">
        <v>0</v>
      </c>
      <c r="R1377" s="5">
        <v>0</v>
      </c>
      <c r="S1377" s="5">
        <v>0</v>
      </c>
      <c r="T1377" s="5">
        <v>0</v>
      </c>
      <c r="U1377" s="5">
        <v>0</v>
      </c>
      <c r="V1377" s="5">
        <v>0</v>
      </c>
      <c r="W1377" s="5"/>
      <c r="X1377" s="5">
        <f t="shared" si="64"/>
        <v>0</v>
      </c>
      <c r="Y1377" s="5">
        <v>0</v>
      </c>
      <c r="Z1377" s="15">
        <f t="shared" si="65"/>
        <v>0</v>
      </c>
      <c r="AA1377" s="5">
        <v>0</v>
      </c>
      <c r="AB1377" s="26">
        <v>0</v>
      </c>
      <c r="AC1377" s="5">
        <v>0</v>
      </c>
      <c r="AD1377" s="26">
        <v>0</v>
      </c>
    </row>
    <row r="1378" spans="1:30" ht="33" x14ac:dyDescent="0.3">
      <c r="A1378" s="3" t="s">
        <v>2412</v>
      </c>
      <c r="B1378" s="4" t="s">
        <v>2270</v>
      </c>
      <c r="C1378" s="5" t="s">
        <v>311</v>
      </c>
      <c r="D1378" s="5" t="s">
        <v>409</v>
      </c>
      <c r="E1378" s="5" t="s">
        <v>411</v>
      </c>
      <c r="F1378" s="5" t="s">
        <v>412</v>
      </c>
      <c r="G1378" s="5">
        <v>40341912</v>
      </c>
      <c r="H1378" s="9">
        <v>0</v>
      </c>
      <c r="I1378" s="5">
        <v>0</v>
      </c>
      <c r="J1378" s="5">
        <f t="shared" si="63"/>
        <v>40341912</v>
      </c>
      <c r="K1378" s="5">
        <v>0</v>
      </c>
      <c r="L1378" s="5">
        <v>9751752.398564402</v>
      </c>
      <c r="M1378" s="5">
        <v>0</v>
      </c>
      <c r="N1378" s="5">
        <v>1388</v>
      </c>
      <c r="O1378" s="5">
        <v>0</v>
      </c>
      <c r="P1378" s="5">
        <v>0</v>
      </c>
      <c r="Q1378" s="5">
        <v>50246947.840000004</v>
      </c>
      <c r="R1378" s="5">
        <v>0</v>
      </c>
      <c r="S1378" s="5">
        <v>0</v>
      </c>
      <c r="T1378" s="5">
        <v>0</v>
      </c>
      <c r="U1378" s="5">
        <v>0</v>
      </c>
      <c r="V1378" s="5">
        <v>0</v>
      </c>
      <c r="W1378" s="5"/>
      <c r="X1378" s="5">
        <f t="shared" si="64"/>
        <v>100342000.2385644</v>
      </c>
      <c r="Y1378" s="5">
        <v>0</v>
      </c>
      <c r="Z1378" s="15">
        <f t="shared" si="65"/>
        <v>100342000.2385644</v>
      </c>
      <c r="AA1378" s="5">
        <v>0</v>
      </c>
      <c r="AB1378" s="26">
        <v>0</v>
      </c>
      <c r="AC1378" s="5">
        <v>0</v>
      </c>
      <c r="AD1378" s="26">
        <v>0</v>
      </c>
    </row>
    <row r="1379" spans="1:30" ht="33" x14ac:dyDescent="0.3">
      <c r="A1379" s="3" t="s">
        <v>2412</v>
      </c>
      <c r="B1379" s="4" t="s">
        <v>2270</v>
      </c>
      <c r="C1379" s="5" t="s">
        <v>311</v>
      </c>
      <c r="D1379" s="5" t="s">
        <v>409</v>
      </c>
      <c r="E1379" s="5" t="s">
        <v>413</v>
      </c>
      <c r="F1379" s="5" t="s">
        <v>414</v>
      </c>
      <c r="G1379" s="5">
        <v>0</v>
      </c>
      <c r="H1379" s="9">
        <v>0</v>
      </c>
      <c r="I1379" s="5">
        <v>0</v>
      </c>
      <c r="J1379" s="5">
        <f t="shared" si="63"/>
        <v>0</v>
      </c>
      <c r="K1379" s="5">
        <v>0</v>
      </c>
      <c r="L1379" s="5">
        <v>0</v>
      </c>
      <c r="M1379" s="5">
        <v>0</v>
      </c>
      <c r="N1379" s="5">
        <v>0</v>
      </c>
      <c r="O1379" s="5">
        <v>0</v>
      </c>
      <c r="P1379" s="5">
        <v>0</v>
      </c>
      <c r="Q1379" s="5">
        <v>0</v>
      </c>
      <c r="R1379" s="5">
        <v>0</v>
      </c>
      <c r="S1379" s="5">
        <v>0</v>
      </c>
      <c r="T1379" s="5">
        <v>0</v>
      </c>
      <c r="U1379" s="5">
        <v>0</v>
      </c>
      <c r="V1379" s="5">
        <v>0</v>
      </c>
      <c r="W1379" s="5"/>
      <c r="X1379" s="5">
        <f t="shared" si="64"/>
        <v>0</v>
      </c>
      <c r="Y1379" s="5">
        <v>0</v>
      </c>
      <c r="Z1379" s="15">
        <f t="shared" si="65"/>
        <v>0</v>
      </c>
      <c r="AA1379" s="5">
        <v>0</v>
      </c>
      <c r="AB1379" s="26">
        <v>0</v>
      </c>
      <c r="AC1379" s="5">
        <v>0</v>
      </c>
      <c r="AD1379" s="26">
        <v>0</v>
      </c>
    </row>
    <row r="1380" spans="1:30" ht="33" x14ac:dyDescent="0.3">
      <c r="A1380" s="3" t="s">
        <v>2412</v>
      </c>
      <c r="B1380" s="4" t="s">
        <v>2270</v>
      </c>
      <c r="C1380" s="5" t="s">
        <v>311</v>
      </c>
      <c r="D1380" s="5" t="s">
        <v>409</v>
      </c>
      <c r="E1380" s="5" t="s">
        <v>415</v>
      </c>
      <c r="F1380" s="5" t="s">
        <v>416</v>
      </c>
      <c r="G1380" s="5">
        <v>751</v>
      </c>
      <c r="H1380" s="9">
        <v>0</v>
      </c>
      <c r="I1380" s="5">
        <v>0</v>
      </c>
      <c r="J1380" s="5">
        <f t="shared" si="63"/>
        <v>751</v>
      </c>
      <c r="K1380" s="5">
        <v>0</v>
      </c>
      <c r="L1380" s="5">
        <v>0</v>
      </c>
      <c r="M1380" s="5">
        <v>0</v>
      </c>
      <c r="N1380" s="5">
        <v>0</v>
      </c>
      <c r="O1380" s="5">
        <v>0</v>
      </c>
      <c r="P1380" s="5">
        <v>0</v>
      </c>
      <c r="Q1380" s="5">
        <v>0</v>
      </c>
      <c r="R1380" s="5">
        <v>0</v>
      </c>
      <c r="S1380" s="5">
        <v>0</v>
      </c>
      <c r="T1380" s="5">
        <v>0</v>
      </c>
      <c r="U1380" s="5">
        <v>-90.09</v>
      </c>
      <c r="V1380" s="5">
        <v>0</v>
      </c>
      <c r="W1380" s="5"/>
      <c r="X1380" s="5">
        <f t="shared" si="64"/>
        <v>660.91</v>
      </c>
      <c r="Y1380" s="5">
        <v>132.18199999999999</v>
      </c>
      <c r="Z1380" s="15">
        <f t="shared" si="65"/>
        <v>528.72799999999995</v>
      </c>
      <c r="AA1380" s="5">
        <v>0</v>
      </c>
      <c r="AB1380" s="26">
        <v>0</v>
      </c>
      <c r="AC1380" s="5">
        <v>0</v>
      </c>
      <c r="AD1380" s="26">
        <v>0</v>
      </c>
    </row>
    <row r="1381" spans="1:30" ht="33" x14ac:dyDescent="0.3">
      <c r="A1381" s="3" t="s">
        <v>2412</v>
      </c>
      <c r="B1381" s="4" t="s">
        <v>2270</v>
      </c>
      <c r="C1381" s="5" t="s">
        <v>311</v>
      </c>
      <c r="D1381" s="5" t="s">
        <v>409</v>
      </c>
      <c r="E1381" s="5" t="s">
        <v>417</v>
      </c>
      <c r="F1381" s="5" t="s">
        <v>418</v>
      </c>
      <c r="G1381" s="5">
        <v>656337</v>
      </c>
      <c r="H1381" s="9">
        <v>0</v>
      </c>
      <c r="I1381" s="5">
        <v>0</v>
      </c>
      <c r="J1381" s="5">
        <f t="shared" si="63"/>
        <v>656337</v>
      </c>
      <c r="K1381" s="5">
        <v>0</v>
      </c>
      <c r="L1381" s="5">
        <v>493258.52</v>
      </c>
      <c r="M1381" s="5">
        <v>0</v>
      </c>
      <c r="N1381" s="5">
        <v>23</v>
      </c>
      <c r="O1381" s="5">
        <v>0</v>
      </c>
      <c r="P1381" s="5">
        <v>0</v>
      </c>
      <c r="Q1381" s="5">
        <v>184519.13</v>
      </c>
      <c r="R1381" s="5">
        <v>0</v>
      </c>
      <c r="S1381" s="5">
        <v>0</v>
      </c>
      <c r="T1381" s="5">
        <v>0</v>
      </c>
      <c r="U1381" s="5">
        <v>0</v>
      </c>
      <c r="V1381" s="5">
        <v>0</v>
      </c>
      <c r="W1381" s="5"/>
      <c r="X1381" s="5">
        <f t="shared" si="64"/>
        <v>1334137.6499999999</v>
      </c>
      <c r="Y1381" s="5">
        <v>131267.4</v>
      </c>
      <c r="Z1381" s="15">
        <f t="shared" si="65"/>
        <v>1202870.25</v>
      </c>
      <c r="AA1381" s="5">
        <v>0</v>
      </c>
      <c r="AB1381" s="26">
        <v>0</v>
      </c>
      <c r="AC1381" s="5">
        <v>0</v>
      </c>
      <c r="AD1381" s="26">
        <v>0</v>
      </c>
    </row>
    <row r="1382" spans="1:30" ht="33" x14ac:dyDescent="0.3">
      <c r="A1382" s="3" t="s">
        <v>2412</v>
      </c>
      <c r="B1382" s="4" t="s">
        <v>2270</v>
      </c>
      <c r="C1382" s="5" t="s">
        <v>311</v>
      </c>
      <c r="D1382" s="5" t="s">
        <v>409</v>
      </c>
      <c r="E1382" s="5" t="s">
        <v>419</v>
      </c>
      <c r="F1382" s="5" t="s">
        <v>420</v>
      </c>
      <c r="G1382" s="5">
        <v>3143</v>
      </c>
      <c r="H1382" s="9">
        <v>0</v>
      </c>
      <c r="I1382" s="5">
        <v>0</v>
      </c>
      <c r="J1382" s="5">
        <f t="shared" si="63"/>
        <v>3143</v>
      </c>
      <c r="K1382" s="5">
        <v>0</v>
      </c>
      <c r="L1382" s="5">
        <v>0</v>
      </c>
      <c r="M1382" s="5">
        <v>0</v>
      </c>
      <c r="N1382" s="5">
        <v>0</v>
      </c>
      <c r="O1382" s="5">
        <v>0</v>
      </c>
      <c r="P1382" s="5">
        <v>0</v>
      </c>
      <c r="Q1382" s="5">
        <v>0</v>
      </c>
      <c r="R1382" s="5">
        <v>0</v>
      </c>
      <c r="S1382" s="5">
        <v>0</v>
      </c>
      <c r="T1382" s="5">
        <v>0</v>
      </c>
      <c r="U1382" s="5">
        <v>-377.05</v>
      </c>
      <c r="V1382" s="5">
        <v>0</v>
      </c>
      <c r="W1382" s="5"/>
      <c r="X1382" s="5">
        <f t="shared" si="64"/>
        <v>2765.95</v>
      </c>
      <c r="Y1382" s="5">
        <v>553.18999999999994</v>
      </c>
      <c r="Z1382" s="15">
        <f t="shared" si="65"/>
        <v>2212.7599999999998</v>
      </c>
      <c r="AA1382" s="5">
        <v>0</v>
      </c>
      <c r="AB1382" s="26">
        <v>0</v>
      </c>
      <c r="AC1382" s="5">
        <v>0</v>
      </c>
      <c r="AD1382" s="26">
        <v>0</v>
      </c>
    </row>
    <row r="1383" spans="1:30" ht="33" x14ac:dyDescent="0.3">
      <c r="A1383" s="3" t="s">
        <v>2412</v>
      </c>
      <c r="B1383" s="4" t="s">
        <v>2270</v>
      </c>
      <c r="C1383" s="5" t="s">
        <v>311</v>
      </c>
      <c r="D1383" s="5" t="s">
        <v>409</v>
      </c>
      <c r="E1383" s="5" t="s">
        <v>421</v>
      </c>
      <c r="F1383" s="5" t="s">
        <v>422</v>
      </c>
      <c r="G1383" s="5">
        <v>105483</v>
      </c>
      <c r="H1383" s="9">
        <v>0</v>
      </c>
      <c r="I1383" s="5">
        <v>0</v>
      </c>
      <c r="J1383" s="5">
        <f t="shared" si="63"/>
        <v>105483</v>
      </c>
      <c r="K1383" s="5">
        <v>0</v>
      </c>
      <c r="L1383" s="5">
        <v>40694.618811752662</v>
      </c>
      <c r="M1383" s="5">
        <v>0</v>
      </c>
      <c r="N1383" s="5">
        <v>5</v>
      </c>
      <c r="O1383" s="5">
        <v>0</v>
      </c>
      <c r="P1383" s="5">
        <v>0</v>
      </c>
      <c r="Q1383" s="5">
        <v>0</v>
      </c>
      <c r="R1383" s="5">
        <v>0</v>
      </c>
      <c r="S1383" s="5">
        <v>0</v>
      </c>
      <c r="T1383" s="5">
        <v>0</v>
      </c>
      <c r="U1383" s="5">
        <v>-12654.37</v>
      </c>
      <c r="V1383" s="5">
        <v>0</v>
      </c>
      <c r="W1383" s="5"/>
      <c r="X1383" s="5">
        <f t="shared" si="64"/>
        <v>133528.24881175265</v>
      </c>
      <c r="Y1383" s="5">
        <v>18565.726000000002</v>
      </c>
      <c r="Z1383" s="15">
        <f t="shared" si="65"/>
        <v>114962.52281175266</v>
      </c>
      <c r="AA1383" s="5">
        <v>0</v>
      </c>
      <c r="AB1383" s="26">
        <v>0</v>
      </c>
      <c r="AC1383" s="5">
        <v>0</v>
      </c>
      <c r="AD1383" s="26">
        <v>0</v>
      </c>
    </row>
    <row r="1384" spans="1:30" ht="33" x14ac:dyDescent="0.3">
      <c r="A1384" s="3" t="s">
        <v>2412</v>
      </c>
      <c r="B1384" s="4" t="s">
        <v>2270</v>
      </c>
      <c r="C1384" s="5" t="s">
        <v>311</v>
      </c>
      <c r="D1384" s="5" t="s">
        <v>409</v>
      </c>
      <c r="E1384" s="5" t="s">
        <v>423</v>
      </c>
      <c r="F1384" s="5" t="s">
        <v>424</v>
      </c>
      <c r="G1384" s="5">
        <v>23830017</v>
      </c>
      <c r="H1384" s="9">
        <v>0</v>
      </c>
      <c r="I1384" s="5">
        <v>0</v>
      </c>
      <c r="J1384" s="5">
        <f t="shared" si="63"/>
        <v>23830017</v>
      </c>
      <c r="K1384" s="5">
        <v>0</v>
      </c>
      <c r="L1384" s="5">
        <v>5973737.3728999691</v>
      </c>
      <c r="M1384" s="5">
        <v>0</v>
      </c>
      <c r="N1384" s="5">
        <v>820</v>
      </c>
      <c r="O1384" s="5">
        <v>0</v>
      </c>
      <c r="P1384" s="5">
        <v>0</v>
      </c>
      <c r="Q1384" s="5">
        <v>1728031.54</v>
      </c>
      <c r="R1384" s="5">
        <v>0</v>
      </c>
      <c r="S1384" s="5">
        <v>0</v>
      </c>
      <c r="T1384" s="5">
        <v>0</v>
      </c>
      <c r="U1384" s="5">
        <v>0</v>
      </c>
      <c r="V1384" s="5">
        <v>0</v>
      </c>
      <c r="W1384" s="5"/>
      <c r="X1384" s="5">
        <f t="shared" si="64"/>
        <v>31532605.912899967</v>
      </c>
      <c r="Y1384" s="5">
        <v>0</v>
      </c>
      <c r="Z1384" s="15">
        <f t="shared" si="65"/>
        <v>31532605.912899967</v>
      </c>
      <c r="AA1384" s="5">
        <v>0</v>
      </c>
      <c r="AB1384" s="26">
        <v>0</v>
      </c>
      <c r="AC1384" s="5">
        <v>0</v>
      </c>
      <c r="AD1384" s="26">
        <v>0</v>
      </c>
    </row>
    <row r="1385" spans="1:30" ht="33" x14ac:dyDescent="0.3">
      <c r="A1385" s="3" t="s">
        <v>2412</v>
      </c>
      <c r="B1385" s="4" t="s">
        <v>2270</v>
      </c>
      <c r="C1385" s="5" t="s">
        <v>311</v>
      </c>
      <c r="D1385" s="5" t="s">
        <v>409</v>
      </c>
      <c r="E1385" s="5" t="s">
        <v>425</v>
      </c>
      <c r="F1385" s="5" t="s">
        <v>426</v>
      </c>
      <c r="G1385" s="5">
        <v>55932216</v>
      </c>
      <c r="H1385" s="9">
        <v>0</v>
      </c>
      <c r="I1385" s="5">
        <v>0</v>
      </c>
      <c r="J1385" s="5">
        <f t="shared" si="63"/>
        <v>55932216</v>
      </c>
      <c r="K1385" s="5">
        <v>0</v>
      </c>
      <c r="L1385" s="5">
        <v>13205838.119442489</v>
      </c>
      <c r="M1385" s="5">
        <v>0</v>
      </c>
      <c r="N1385" s="5">
        <v>1925</v>
      </c>
      <c r="O1385" s="5">
        <v>0</v>
      </c>
      <c r="P1385" s="5">
        <v>0</v>
      </c>
      <c r="Q1385" s="5">
        <v>10488910.1</v>
      </c>
      <c r="R1385" s="5">
        <v>0</v>
      </c>
      <c r="S1385" s="5">
        <v>0</v>
      </c>
      <c r="T1385" s="5">
        <v>0</v>
      </c>
      <c r="U1385" s="5">
        <v>139614941.06999999</v>
      </c>
      <c r="V1385" s="5">
        <v>0</v>
      </c>
      <c r="W1385" s="5"/>
      <c r="X1385" s="5">
        <f t="shared" si="64"/>
        <v>219243830.28944248</v>
      </c>
      <c r="Y1385" s="5">
        <v>0</v>
      </c>
      <c r="Z1385" s="15">
        <f t="shared" si="65"/>
        <v>219243830.28944248</v>
      </c>
      <c r="AA1385" s="5">
        <v>36861395.399999999</v>
      </c>
      <c r="AB1385" s="26">
        <v>0.16812968169428588</v>
      </c>
      <c r="AC1385" s="5">
        <v>0</v>
      </c>
      <c r="AD1385" s="26">
        <v>0</v>
      </c>
    </row>
    <row r="1386" spans="1:30" ht="33" x14ac:dyDescent="0.3">
      <c r="A1386" s="3" t="s">
        <v>2412</v>
      </c>
      <c r="B1386" s="4" t="s">
        <v>2270</v>
      </c>
      <c r="C1386" s="5" t="s">
        <v>311</v>
      </c>
      <c r="D1386" s="5" t="s">
        <v>409</v>
      </c>
      <c r="E1386" s="5" t="s">
        <v>427</v>
      </c>
      <c r="F1386" s="5" t="s">
        <v>409</v>
      </c>
      <c r="G1386" s="5">
        <v>89323</v>
      </c>
      <c r="H1386" s="9">
        <v>0</v>
      </c>
      <c r="I1386" s="5">
        <v>0</v>
      </c>
      <c r="J1386" s="5">
        <f t="shared" si="63"/>
        <v>89323</v>
      </c>
      <c r="K1386" s="5">
        <v>0</v>
      </c>
      <c r="L1386" s="5">
        <v>6397.5</v>
      </c>
      <c r="M1386" s="5">
        <v>0</v>
      </c>
      <c r="N1386" s="5">
        <v>3</v>
      </c>
      <c r="O1386" s="5">
        <v>0</v>
      </c>
      <c r="P1386" s="5">
        <v>0</v>
      </c>
      <c r="Q1386" s="5">
        <v>0</v>
      </c>
      <c r="R1386" s="5">
        <v>0</v>
      </c>
      <c r="S1386" s="5">
        <v>0</v>
      </c>
      <c r="T1386" s="5">
        <v>0</v>
      </c>
      <c r="U1386" s="5">
        <v>-10715.72</v>
      </c>
      <c r="V1386" s="5">
        <v>0</v>
      </c>
      <c r="W1386" s="5"/>
      <c r="X1386" s="5">
        <f t="shared" si="64"/>
        <v>85007.78</v>
      </c>
      <c r="Y1386" s="5">
        <v>0</v>
      </c>
      <c r="Z1386" s="15">
        <f t="shared" si="65"/>
        <v>85007.78</v>
      </c>
      <c r="AA1386" s="5">
        <v>0</v>
      </c>
      <c r="AB1386" s="26">
        <v>0</v>
      </c>
      <c r="AC1386" s="5">
        <v>0</v>
      </c>
      <c r="AD1386" s="26">
        <v>0</v>
      </c>
    </row>
    <row r="1387" spans="1:30" ht="33" x14ac:dyDescent="0.3">
      <c r="A1387" s="3" t="s">
        <v>2412</v>
      </c>
      <c r="B1387" s="4" t="s">
        <v>2270</v>
      </c>
      <c r="C1387" s="5" t="s">
        <v>311</v>
      </c>
      <c r="D1387" s="5" t="s">
        <v>409</v>
      </c>
      <c r="E1387" s="5" t="s">
        <v>428</v>
      </c>
      <c r="F1387" s="5" t="s">
        <v>58</v>
      </c>
      <c r="G1387" s="5">
        <v>35666</v>
      </c>
      <c r="H1387" s="9">
        <v>0</v>
      </c>
      <c r="I1387" s="5">
        <v>0</v>
      </c>
      <c r="J1387" s="5">
        <f t="shared" si="63"/>
        <v>35666</v>
      </c>
      <c r="K1387" s="5">
        <v>0</v>
      </c>
      <c r="L1387" s="5">
        <v>0</v>
      </c>
      <c r="M1387" s="5">
        <v>0</v>
      </c>
      <c r="N1387" s="5">
        <v>3</v>
      </c>
      <c r="O1387" s="5">
        <v>0</v>
      </c>
      <c r="P1387" s="5">
        <v>0</v>
      </c>
      <c r="Q1387" s="5">
        <v>0</v>
      </c>
      <c r="R1387" s="5">
        <v>0</v>
      </c>
      <c r="S1387" s="5">
        <v>0</v>
      </c>
      <c r="T1387" s="5">
        <v>0</v>
      </c>
      <c r="U1387" s="5">
        <v>0</v>
      </c>
      <c r="V1387" s="5">
        <v>0</v>
      </c>
      <c r="W1387" s="5"/>
      <c r="X1387" s="5">
        <f t="shared" si="64"/>
        <v>35669</v>
      </c>
      <c r="Y1387" s="5">
        <v>0</v>
      </c>
      <c r="Z1387" s="15">
        <f t="shared" si="65"/>
        <v>35669</v>
      </c>
      <c r="AA1387" s="5">
        <v>0</v>
      </c>
      <c r="AB1387" s="26">
        <v>0</v>
      </c>
      <c r="AC1387" s="5">
        <v>0</v>
      </c>
      <c r="AD1387" s="26">
        <v>0</v>
      </c>
    </row>
    <row r="1388" spans="1:30" ht="33" x14ac:dyDescent="0.3">
      <c r="A1388" s="3" t="s">
        <v>2412</v>
      </c>
      <c r="B1388" s="4" t="s">
        <v>2270</v>
      </c>
      <c r="C1388" s="5" t="s">
        <v>311</v>
      </c>
      <c r="D1388" s="5" t="s">
        <v>409</v>
      </c>
      <c r="E1388" s="5" t="s">
        <v>429</v>
      </c>
      <c r="F1388" s="5" t="s">
        <v>430</v>
      </c>
      <c r="G1388" s="5">
        <v>0</v>
      </c>
      <c r="H1388" s="9">
        <v>0</v>
      </c>
      <c r="I1388" s="5">
        <v>0</v>
      </c>
      <c r="J1388" s="5">
        <f t="shared" si="63"/>
        <v>0</v>
      </c>
      <c r="K1388" s="5">
        <v>0</v>
      </c>
      <c r="L1388" s="5">
        <v>0</v>
      </c>
      <c r="M1388" s="5">
        <v>0</v>
      </c>
      <c r="N1388" s="5">
        <v>0</v>
      </c>
      <c r="O1388" s="5">
        <v>0</v>
      </c>
      <c r="P1388" s="5">
        <v>0</v>
      </c>
      <c r="Q1388" s="5">
        <v>0</v>
      </c>
      <c r="R1388" s="5">
        <v>0</v>
      </c>
      <c r="S1388" s="5">
        <v>0</v>
      </c>
      <c r="T1388" s="5">
        <v>0</v>
      </c>
      <c r="U1388" s="5">
        <v>0</v>
      </c>
      <c r="V1388" s="5">
        <v>0</v>
      </c>
      <c r="W1388" s="5"/>
      <c r="X1388" s="5">
        <f t="shared" si="64"/>
        <v>0</v>
      </c>
      <c r="Y1388" s="5">
        <v>0</v>
      </c>
      <c r="Z1388" s="15">
        <f t="shared" si="65"/>
        <v>0</v>
      </c>
      <c r="AA1388" s="5">
        <v>0</v>
      </c>
      <c r="AB1388" s="26">
        <v>0</v>
      </c>
      <c r="AC1388" s="5">
        <v>0</v>
      </c>
      <c r="AD1388" s="26">
        <v>0</v>
      </c>
    </row>
    <row r="1389" spans="1:30" ht="33" x14ac:dyDescent="0.3">
      <c r="A1389" s="3" t="s">
        <v>2412</v>
      </c>
      <c r="B1389" s="4" t="s">
        <v>2270</v>
      </c>
      <c r="C1389" s="5" t="s">
        <v>311</v>
      </c>
      <c r="D1389" s="5" t="s">
        <v>409</v>
      </c>
      <c r="E1389" s="5" t="s">
        <v>431</v>
      </c>
      <c r="F1389" s="5" t="s">
        <v>432</v>
      </c>
      <c r="G1389" s="5">
        <v>479388</v>
      </c>
      <c r="H1389" s="9">
        <v>0</v>
      </c>
      <c r="I1389" s="5">
        <v>0</v>
      </c>
      <c r="J1389" s="5">
        <f t="shared" si="63"/>
        <v>479388</v>
      </c>
      <c r="K1389" s="5">
        <v>0</v>
      </c>
      <c r="L1389" s="5">
        <v>644843.38894703123</v>
      </c>
      <c r="M1389" s="5">
        <v>0</v>
      </c>
      <c r="N1389" s="5">
        <v>16</v>
      </c>
      <c r="O1389" s="5">
        <v>0</v>
      </c>
      <c r="P1389" s="5">
        <v>0</v>
      </c>
      <c r="Q1389" s="5">
        <v>487.34999999999997</v>
      </c>
      <c r="R1389" s="5">
        <v>0</v>
      </c>
      <c r="S1389" s="5">
        <v>0</v>
      </c>
      <c r="T1389" s="5">
        <v>0</v>
      </c>
      <c r="U1389" s="5">
        <v>0</v>
      </c>
      <c r="V1389" s="5">
        <v>0</v>
      </c>
      <c r="W1389" s="5"/>
      <c r="X1389" s="5">
        <f t="shared" si="64"/>
        <v>1124734.7389470313</v>
      </c>
      <c r="Y1389" s="5">
        <v>0</v>
      </c>
      <c r="Z1389" s="15">
        <f t="shared" si="65"/>
        <v>1124734.7389470313</v>
      </c>
      <c r="AA1389" s="5">
        <v>932492.19</v>
      </c>
      <c r="AB1389" s="26">
        <v>0.82907743284695956</v>
      </c>
      <c r="AC1389" s="5">
        <v>932492.19</v>
      </c>
      <c r="AD1389" s="26">
        <v>0.82907743284695956</v>
      </c>
    </row>
    <row r="1390" spans="1:30" ht="33" x14ac:dyDescent="0.3">
      <c r="A1390" s="3" t="s">
        <v>2412</v>
      </c>
      <c r="B1390" s="4" t="s">
        <v>2270</v>
      </c>
      <c r="C1390" s="5" t="s">
        <v>311</v>
      </c>
      <c r="D1390" s="5" t="s">
        <v>409</v>
      </c>
      <c r="E1390" s="5" t="s">
        <v>433</v>
      </c>
      <c r="F1390" s="5" t="s">
        <v>66</v>
      </c>
      <c r="G1390" s="5">
        <v>87001</v>
      </c>
      <c r="H1390" s="9">
        <v>0</v>
      </c>
      <c r="I1390" s="5">
        <v>0</v>
      </c>
      <c r="J1390" s="5">
        <f t="shared" si="63"/>
        <v>87001</v>
      </c>
      <c r="K1390" s="5">
        <v>0</v>
      </c>
      <c r="L1390" s="5">
        <v>85095</v>
      </c>
      <c r="M1390" s="5">
        <v>0</v>
      </c>
      <c r="N1390" s="5">
        <v>5</v>
      </c>
      <c r="O1390" s="5">
        <v>0</v>
      </c>
      <c r="P1390" s="5">
        <v>0</v>
      </c>
      <c r="Q1390" s="5">
        <v>0</v>
      </c>
      <c r="R1390" s="5">
        <v>0</v>
      </c>
      <c r="S1390" s="5">
        <v>0</v>
      </c>
      <c r="T1390" s="5">
        <v>0</v>
      </c>
      <c r="U1390" s="5">
        <v>-10437.16</v>
      </c>
      <c r="V1390" s="5">
        <v>0</v>
      </c>
      <c r="W1390" s="5"/>
      <c r="X1390" s="5">
        <f t="shared" si="64"/>
        <v>161663.84</v>
      </c>
      <c r="Y1390" s="5">
        <v>15312.768</v>
      </c>
      <c r="Z1390" s="15">
        <f t="shared" si="65"/>
        <v>146351.07199999999</v>
      </c>
      <c r="AA1390" s="5">
        <v>0</v>
      </c>
      <c r="AB1390" s="26">
        <v>0</v>
      </c>
      <c r="AC1390" s="5">
        <v>0</v>
      </c>
      <c r="AD1390" s="26">
        <v>0</v>
      </c>
    </row>
    <row r="1391" spans="1:30" ht="33" x14ac:dyDescent="0.3">
      <c r="A1391" s="3" t="s">
        <v>2412</v>
      </c>
      <c r="B1391" s="4" t="s">
        <v>2270</v>
      </c>
      <c r="C1391" s="5" t="s">
        <v>311</v>
      </c>
      <c r="D1391" s="5" t="s">
        <v>409</v>
      </c>
      <c r="E1391" s="5" t="s">
        <v>434</v>
      </c>
      <c r="F1391" s="5" t="s">
        <v>435</v>
      </c>
      <c r="G1391" s="5">
        <v>0</v>
      </c>
      <c r="H1391" s="9">
        <v>0</v>
      </c>
      <c r="I1391" s="5">
        <v>0</v>
      </c>
      <c r="J1391" s="5">
        <f t="shared" si="63"/>
        <v>0</v>
      </c>
      <c r="K1391" s="5">
        <v>0</v>
      </c>
      <c r="L1391" s="5">
        <v>0</v>
      </c>
      <c r="M1391" s="5">
        <v>0</v>
      </c>
      <c r="N1391" s="5">
        <v>0</v>
      </c>
      <c r="O1391" s="5">
        <v>0</v>
      </c>
      <c r="P1391" s="5">
        <v>0</v>
      </c>
      <c r="Q1391" s="5">
        <v>0</v>
      </c>
      <c r="R1391" s="5">
        <v>0</v>
      </c>
      <c r="S1391" s="5">
        <v>0</v>
      </c>
      <c r="T1391" s="5">
        <v>0</v>
      </c>
      <c r="U1391" s="5">
        <v>0</v>
      </c>
      <c r="V1391" s="5">
        <v>0</v>
      </c>
      <c r="W1391" s="5"/>
      <c r="X1391" s="5">
        <f t="shared" si="64"/>
        <v>0</v>
      </c>
      <c r="Y1391" s="5">
        <v>0</v>
      </c>
      <c r="Z1391" s="15">
        <f t="shared" si="65"/>
        <v>0</v>
      </c>
      <c r="AA1391" s="5">
        <v>0</v>
      </c>
      <c r="AB1391" s="26">
        <v>0</v>
      </c>
      <c r="AC1391" s="5">
        <v>0</v>
      </c>
      <c r="AD1391" s="26">
        <v>0</v>
      </c>
    </row>
    <row r="1392" spans="1:30" ht="33" x14ac:dyDescent="0.3">
      <c r="A1392" s="3" t="s">
        <v>2412</v>
      </c>
      <c r="B1392" s="4" t="s">
        <v>2270</v>
      </c>
      <c r="C1392" s="5" t="s">
        <v>311</v>
      </c>
      <c r="D1392" s="5" t="s">
        <v>409</v>
      </c>
      <c r="E1392" s="5" t="s">
        <v>436</v>
      </c>
      <c r="F1392" s="5" t="s">
        <v>437</v>
      </c>
      <c r="G1392" s="5">
        <v>0</v>
      </c>
      <c r="H1392" s="9">
        <v>0</v>
      </c>
      <c r="I1392" s="5">
        <v>0</v>
      </c>
      <c r="J1392" s="5">
        <f t="shared" si="63"/>
        <v>0</v>
      </c>
      <c r="K1392" s="5">
        <v>0</v>
      </c>
      <c r="L1392" s="5">
        <v>0</v>
      </c>
      <c r="M1392" s="5">
        <v>0</v>
      </c>
      <c r="N1392" s="5">
        <v>0</v>
      </c>
      <c r="O1392" s="5">
        <v>0</v>
      </c>
      <c r="P1392" s="5">
        <v>0</v>
      </c>
      <c r="Q1392" s="5">
        <v>0</v>
      </c>
      <c r="R1392" s="5">
        <v>0</v>
      </c>
      <c r="S1392" s="5">
        <v>0</v>
      </c>
      <c r="T1392" s="5">
        <v>0</v>
      </c>
      <c r="U1392" s="5">
        <v>0</v>
      </c>
      <c r="V1392" s="5">
        <v>0</v>
      </c>
      <c r="W1392" s="5"/>
      <c r="X1392" s="5">
        <f t="shared" si="64"/>
        <v>0</v>
      </c>
      <c r="Y1392" s="5">
        <v>0</v>
      </c>
      <c r="Z1392" s="15">
        <f t="shared" si="65"/>
        <v>0</v>
      </c>
      <c r="AA1392" s="5">
        <v>0</v>
      </c>
      <c r="AB1392" s="26">
        <v>0</v>
      </c>
      <c r="AC1392" s="5">
        <v>0</v>
      </c>
      <c r="AD1392" s="26">
        <v>0</v>
      </c>
    </row>
    <row r="1393" spans="1:30" ht="33" x14ac:dyDescent="0.3">
      <c r="A1393" s="3" t="s">
        <v>2412</v>
      </c>
      <c r="B1393" s="4" t="s">
        <v>2270</v>
      </c>
      <c r="C1393" s="5" t="s">
        <v>311</v>
      </c>
      <c r="D1393" s="5" t="s">
        <v>409</v>
      </c>
      <c r="E1393" s="5" t="s">
        <v>438</v>
      </c>
      <c r="F1393" s="5" t="s">
        <v>439</v>
      </c>
      <c r="G1393" s="5">
        <v>0</v>
      </c>
      <c r="H1393" s="9">
        <v>0</v>
      </c>
      <c r="I1393" s="5">
        <v>0</v>
      </c>
      <c r="J1393" s="5">
        <f t="shared" si="63"/>
        <v>0</v>
      </c>
      <c r="K1393" s="5">
        <v>0</v>
      </c>
      <c r="L1393" s="5">
        <v>0</v>
      </c>
      <c r="M1393" s="5">
        <v>0</v>
      </c>
      <c r="N1393" s="5">
        <v>0</v>
      </c>
      <c r="O1393" s="5">
        <v>0</v>
      </c>
      <c r="P1393" s="5">
        <v>0</v>
      </c>
      <c r="Q1393" s="5">
        <v>0</v>
      </c>
      <c r="R1393" s="5">
        <v>0</v>
      </c>
      <c r="S1393" s="5">
        <v>0</v>
      </c>
      <c r="T1393" s="5">
        <v>0</v>
      </c>
      <c r="U1393" s="5">
        <v>0</v>
      </c>
      <c r="V1393" s="5">
        <v>0</v>
      </c>
      <c r="W1393" s="5"/>
      <c r="X1393" s="5">
        <f t="shared" si="64"/>
        <v>0</v>
      </c>
      <c r="Y1393" s="5">
        <v>0</v>
      </c>
      <c r="Z1393" s="15">
        <f t="shared" si="65"/>
        <v>0</v>
      </c>
      <c r="AA1393" s="5">
        <v>0</v>
      </c>
      <c r="AB1393" s="26">
        <v>0</v>
      </c>
      <c r="AC1393" s="5">
        <v>0</v>
      </c>
      <c r="AD1393" s="26">
        <v>0</v>
      </c>
    </row>
    <row r="1394" spans="1:30" ht="33" x14ac:dyDescent="0.3">
      <c r="A1394" s="3" t="s">
        <v>2412</v>
      </c>
      <c r="B1394" s="4" t="s">
        <v>2270</v>
      </c>
      <c r="C1394" s="5" t="s">
        <v>311</v>
      </c>
      <c r="D1394" s="5" t="s">
        <v>409</v>
      </c>
      <c r="E1394" s="5" t="s">
        <v>440</v>
      </c>
      <c r="F1394" s="5" t="s">
        <v>441</v>
      </c>
      <c r="G1394" s="5">
        <v>78425</v>
      </c>
      <c r="H1394" s="9">
        <v>0</v>
      </c>
      <c r="I1394" s="5">
        <v>0</v>
      </c>
      <c r="J1394" s="5">
        <f t="shared" si="63"/>
        <v>78425</v>
      </c>
      <c r="K1394" s="5">
        <v>0</v>
      </c>
      <c r="L1394" s="5">
        <v>0</v>
      </c>
      <c r="M1394" s="5">
        <v>0</v>
      </c>
      <c r="N1394" s="5">
        <v>5</v>
      </c>
      <c r="O1394" s="5">
        <v>0</v>
      </c>
      <c r="P1394" s="5">
        <v>0</v>
      </c>
      <c r="Q1394" s="5">
        <v>0</v>
      </c>
      <c r="R1394" s="5">
        <v>0</v>
      </c>
      <c r="S1394" s="5">
        <v>0</v>
      </c>
      <c r="T1394" s="5">
        <v>0</v>
      </c>
      <c r="U1394" s="5">
        <v>-9408.33</v>
      </c>
      <c r="V1394" s="5">
        <v>0</v>
      </c>
      <c r="W1394" s="5"/>
      <c r="X1394" s="5">
        <f t="shared" si="64"/>
        <v>69021.67</v>
      </c>
      <c r="Y1394" s="5">
        <v>13803.334000000001</v>
      </c>
      <c r="Z1394" s="15">
        <f t="shared" si="65"/>
        <v>55218.335999999996</v>
      </c>
      <c r="AA1394" s="5">
        <v>0</v>
      </c>
      <c r="AB1394" s="26">
        <v>0</v>
      </c>
      <c r="AC1394" s="5">
        <v>0</v>
      </c>
      <c r="AD1394" s="26">
        <v>0</v>
      </c>
    </row>
    <row r="1395" spans="1:30" ht="33" x14ac:dyDescent="0.3">
      <c r="A1395" s="3" t="s">
        <v>2412</v>
      </c>
      <c r="B1395" s="4" t="s">
        <v>2270</v>
      </c>
      <c r="C1395" s="5" t="s">
        <v>311</v>
      </c>
      <c r="D1395" s="5" t="s">
        <v>409</v>
      </c>
      <c r="E1395" s="5" t="s">
        <v>442</v>
      </c>
      <c r="F1395" s="5" t="s">
        <v>443</v>
      </c>
      <c r="G1395" s="5">
        <v>9582741</v>
      </c>
      <c r="H1395" s="9">
        <v>0</v>
      </c>
      <c r="I1395" s="5">
        <v>0</v>
      </c>
      <c r="J1395" s="5">
        <f t="shared" si="63"/>
        <v>9582741</v>
      </c>
      <c r="K1395" s="5">
        <v>0</v>
      </c>
      <c r="L1395" s="5">
        <v>733249.8766767066</v>
      </c>
      <c r="M1395" s="5">
        <v>0</v>
      </c>
      <c r="N1395" s="5">
        <v>330</v>
      </c>
      <c r="O1395" s="5">
        <v>0</v>
      </c>
      <c r="P1395" s="5">
        <v>0</v>
      </c>
      <c r="Q1395" s="5">
        <v>0</v>
      </c>
      <c r="R1395" s="5">
        <v>0</v>
      </c>
      <c r="S1395" s="5">
        <v>0</v>
      </c>
      <c r="T1395" s="5">
        <v>0</v>
      </c>
      <c r="U1395" s="5">
        <v>162885343.75999999</v>
      </c>
      <c r="V1395" s="5">
        <v>0</v>
      </c>
      <c r="W1395" s="5"/>
      <c r="X1395" s="5">
        <f t="shared" si="64"/>
        <v>173201664.6366767</v>
      </c>
      <c r="Y1395" s="5">
        <v>0</v>
      </c>
      <c r="Z1395" s="15">
        <f t="shared" si="65"/>
        <v>173201664.6366767</v>
      </c>
      <c r="AA1395" s="5">
        <v>6000000</v>
      </c>
      <c r="AB1395" s="26">
        <v>3.4641699388895233E-2</v>
      </c>
      <c r="AC1395" s="5">
        <v>0</v>
      </c>
      <c r="AD1395" s="26">
        <v>0</v>
      </c>
    </row>
    <row r="1396" spans="1:30" ht="33" x14ac:dyDescent="0.3">
      <c r="A1396" s="3" t="s">
        <v>2412</v>
      </c>
      <c r="B1396" s="4" t="s">
        <v>2270</v>
      </c>
      <c r="C1396" s="5" t="s">
        <v>311</v>
      </c>
      <c r="D1396" s="5" t="s">
        <v>409</v>
      </c>
      <c r="E1396" s="5" t="s">
        <v>444</v>
      </c>
      <c r="F1396" s="5" t="s">
        <v>445</v>
      </c>
      <c r="G1396" s="5">
        <v>13793982</v>
      </c>
      <c r="H1396" s="9">
        <v>0</v>
      </c>
      <c r="I1396" s="5">
        <v>0</v>
      </c>
      <c r="J1396" s="5">
        <f t="shared" si="63"/>
        <v>13793982</v>
      </c>
      <c r="K1396" s="5">
        <v>0</v>
      </c>
      <c r="L1396" s="5">
        <v>3288018.7757274685</v>
      </c>
      <c r="M1396" s="5">
        <v>0</v>
      </c>
      <c r="N1396" s="5">
        <v>475</v>
      </c>
      <c r="O1396" s="5">
        <v>0</v>
      </c>
      <c r="P1396" s="5">
        <v>0</v>
      </c>
      <c r="Q1396" s="5">
        <v>3001922.4000000004</v>
      </c>
      <c r="R1396" s="5">
        <v>0</v>
      </c>
      <c r="S1396" s="5">
        <v>0</v>
      </c>
      <c r="T1396" s="5">
        <v>0</v>
      </c>
      <c r="U1396" s="5">
        <v>0</v>
      </c>
      <c r="V1396" s="5">
        <v>0</v>
      </c>
      <c r="W1396" s="5"/>
      <c r="X1396" s="5">
        <f t="shared" si="64"/>
        <v>20084398.175727472</v>
      </c>
      <c r="Y1396" s="5">
        <v>0</v>
      </c>
      <c r="Z1396" s="15">
        <f t="shared" si="65"/>
        <v>20084398.175727472</v>
      </c>
      <c r="AA1396" s="5">
        <v>0</v>
      </c>
      <c r="AB1396" s="26">
        <v>0</v>
      </c>
      <c r="AC1396" s="5">
        <v>0</v>
      </c>
      <c r="AD1396" s="26">
        <v>0</v>
      </c>
    </row>
    <row r="1397" spans="1:30" ht="33" x14ac:dyDescent="0.3">
      <c r="A1397" s="3" t="s">
        <v>2412</v>
      </c>
      <c r="B1397" s="4" t="s">
        <v>2270</v>
      </c>
      <c r="C1397" s="5" t="s">
        <v>311</v>
      </c>
      <c r="D1397" s="5" t="s">
        <v>409</v>
      </c>
      <c r="E1397" s="5" t="s">
        <v>446</v>
      </c>
      <c r="F1397" s="5" t="s">
        <v>447</v>
      </c>
      <c r="G1397" s="5">
        <v>51702</v>
      </c>
      <c r="H1397" s="9">
        <v>0</v>
      </c>
      <c r="I1397" s="5">
        <v>0</v>
      </c>
      <c r="J1397" s="5">
        <f t="shared" si="63"/>
        <v>51702</v>
      </c>
      <c r="K1397" s="5">
        <v>0</v>
      </c>
      <c r="L1397" s="5">
        <v>45940.82</v>
      </c>
      <c r="M1397" s="5">
        <v>0</v>
      </c>
      <c r="N1397" s="5">
        <v>2</v>
      </c>
      <c r="O1397" s="5">
        <v>0</v>
      </c>
      <c r="P1397" s="5">
        <v>0</v>
      </c>
      <c r="Q1397" s="5">
        <v>0</v>
      </c>
      <c r="R1397" s="5">
        <v>0</v>
      </c>
      <c r="S1397" s="5">
        <v>0</v>
      </c>
      <c r="T1397" s="5">
        <v>0</v>
      </c>
      <c r="U1397" s="5">
        <v>0</v>
      </c>
      <c r="V1397" s="5">
        <v>0</v>
      </c>
      <c r="W1397" s="5"/>
      <c r="X1397" s="5">
        <f t="shared" si="64"/>
        <v>97644.82</v>
      </c>
      <c r="Y1397" s="5">
        <v>0</v>
      </c>
      <c r="Z1397" s="15">
        <f t="shared" si="65"/>
        <v>97644.82</v>
      </c>
      <c r="AA1397" s="5">
        <v>0</v>
      </c>
      <c r="AB1397" s="26">
        <v>0</v>
      </c>
      <c r="AC1397" s="5">
        <v>0</v>
      </c>
      <c r="AD1397" s="26">
        <v>0</v>
      </c>
    </row>
    <row r="1398" spans="1:30" ht="33" x14ac:dyDescent="0.3">
      <c r="A1398" s="3" t="s">
        <v>2412</v>
      </c>
      <c r="B1398" s="4" t="s">
        <v>2270</v>
      </c>
      <c r="C1398" s="5" t="s">
        <v>311</v>
      </c>
      <c r="D1398" s="5" t="s">
        <v>409</v>
      </c>
      <c r="E1398" s="5" t="s">
        <v>448</v>
      </c>
      <c r="F1398" s="5" t="s">
        <v>449</v>
      </c>
      <c r="G1398" s="5">
        <v>25890336</v>
      </c>
      <c r="H1398" s="9">
        <v>0</v>
      </c>
      <c r="I1398" s="5">
        <v>0</v>
      </c>
      <c r="J1398" s="5">
        <f t="shared" si="63"/>
        <v>25890336</v>
      </c>
      <c r="K1398" s="5">
        <v>0</v>
      </c>
      <c r="L1398" s="5">
        <v>7692400.062492365</v>
      </c>
      <c r="M1398" s="5">
        <v>0</v>
      </c>
      <c r="N1398" s="5">
        <v>891</v>
      </c>
      <c r="O1398" s="5">
        <v>0</v>
      </c>
      <c r="P1398" s="5">
        <v>0</v>
      </c>
      <c r="Q1398" s="5">
        <v>10645787.27</v>
      </c>
      <c r="R1398" s="5">
        <v>0</v>
      </c>
      <c r="S1398" s="5">
        <v>0</v>
      </c>
      <c r="T1398" s="5">
        <v>0</v>
      </c>
      <c r="U1398" s="5">
        <v>0</v>
      </c>
      <c r="V1398" s="5">
        <v>0</v>
      </c>
      <c r="W1398" s="5"/>
      <c r="X1398" s="5">
        <f t="shared" si="64"/>
        <v>44229414.332492366</v>
      </c>
      <c r="Y1398" s="5">
        <v>0</v>
      </c>
      <c r="Z1398" s="15">
        <f t="shared" si="65"/>
        <v>44229414.332492366</v>
      </c>
      <c r="AA1398" s="5">
        <v>0</v>
      </c>
      <c r="AB1398" s="26">
        <v>0</v>
      </c>
      <c r="AC1398" s="5">
        <v>0</v>
      </c>
      <c r="AD1398" s="26">
        <v>0</v>
      </c>
    </row>
    <row r="1399" spans="1:30" ht="33" x14ac:dyDescent="0.3">
      <c r="A1399" s="3" t="s">
        <v>2412</v>
      </c>
      <c r="B1399" s="4" t="s">
        <v>2270</v>
      </c>
      <c r="C1399" s="5" t="s">
        <v>311</v>
      </c>
      <c r="D1399" s="5" t="s">
        <v>409</v>
      </c>
      <c r="E1399" s="5" t="s">
        <v>450</v>
      </c>
      <c r="F1399" s="5" t="s">
        <v>451</v>
      </c>
      <c r="G1399" s="5">
        <v>97234</v>
      </c>
      <c r="H1399" s="9">
        <v>0</v>
      </c>
      <c r="I1399" s="5">
        <v>0</v>
      </c>
      <c r="J1399" s="5">
        <f t="shared" si="63"/>
        <v>97234</v>
      </c>
      <c r="K1399" s="5">
        <v>0</v>
      </c>
      <c r="L1399" s="5">
        <v>0</v>
      </c>
      <c r="M1399" s="5">
        <v>0</v>
      </c>
      <c r="N1399" s="5">
        <v>3</v>
      </c>
      <c r="O1399" s="5">
        <v>0</v>
      </c>
      <c r="P1399" s="5">
        <v>0</v>
      </c>
      <c r="Q1399" s="5">
        <v>0</v>
      </c>
      <c r="R1399" s="5">
        <v>0</v>
      </c>
      <c r="S1399" s="5">
        <v>0</v>
      </c>
      <c r="T1399" s="5">
        <v>0</v>
      </c>
      <c r="U1399" s="5">
        <v>-11664.77</v>
      </c>
      <c r="V1399" s="5">
        <v>0</v>
      </c>
      <c r="W1399" s="5"/>
      <c r="X1399" s="5">
        <f t="shared" si="64"/>
        <v>85572.23</v>
      </c>
      <c r="Y1399" s="5">
        <v>17113.846000000001</v>
      </c>
      <c r="Z1399" s="15">
        <f t="shared" si="65"/>
        <v>68458.383999999991</v>
      </c>
      <c r="AA1399" s="5">
        <v>0</v>
      </c>
      <c r="AB1399" s="26">
        <v>0</v>
      </c>
      <c r="AC1399" s="5">
        <v>0</v>
      </c>
      <c r="AD1399" s="26">
        <v>0</v>
      </c>
    </row>
    <row r="1400" spans="1:30" ht="33" x14ac:dyDescent="0.3">
      <c r="A1400" s="3" t="s">
        <v>2412</v>
      </c>
      <c r="B1400" s="4" t="s">
        <v>2270</v>
      </c>
      <c r="C1400" s="5" t="s">
        <v>311</v>
      </c>
      <c r="D1400" s="5" t="s">
        <v>409</v>
      </c>
      <c r="E1400" s="5" t="s">
        <v>452</v>
      </c>
      <c r="F1400" s="5" t="s">
        <v>453</v>
      </c>
      <c r="G1400" s="5">
        <v>565101</v>
      </c>
      <c r="H1400" s="9">
        <v>0</v>
      </c>
      <c r="I1400" s="5">
        <v>0</v>
      </c>
      <c r="J1400" s="5">
        <f t="shared" si="63"/>
        <v>565101</v>
      </c>
      <c r="K1400" s="5">
        <v>0</v>
      </c>
      <c r="L1400" s="5">
        <v>156900.81</v>
      </c>
      <c r="M1400" s="5">
        <v>0</v>
      </c>
      <c r="N1400" s="5">
        <v>19</v>
      </c>
      <c r="O1400" s="5">
        <v>0</v>
      </c>
      <c r="P1400" s="5">
        <v>0</v>
      </c>
      <c r="Q1400" s="5">
        <v>68052.600000000006</v>
      </c>
      <c r="R1400" s="5">
        <v>0</v>
      </c>
      <c r="S1400" s="5">
        <v>0</v>
      </c>
      <c r="T1400" s="5">
        <v>0</v>
      </c>
      <c r="U1400" s="5">
        <v>-67792.899999999994</v>
      </c>
      <c r="V1400" s="5">
        <v>0</v>
      </c>
      <c r="W1400" s="5"/>
      <c r="X1400" s="5">
        <f t="shared" si="64"/>
        <v>722280.51</v>
      </c>
      <c r="Y1400" s="5">
        <v>99461.62</v>
      </c>
      <c r="Z1400" s="15">
        <f t="shared" si="65"/>
        <v>622818.89</v>
      </c>
      <c r="AA1400" s="5">
        <v>0</v>
      </c>
      <c r="AB1400" s="26">
        <v>0</v>
      </c>
      <c r="AC1400" s="5">
        <v>0</v>
      </c>
      <c r="AD1400" s="26">
        <v>0</v>
      </c>
    </row>
    <row r="1401" spans="1:30" ht="33" x14ac:dyDescent="0.3">
      <c r="A1401" s="3" t="s">
        <v>2412</v>
      </c>
      <c r="B1401" s="4" t="s">
        <v>2270</v>
      </c>
      <c r="C1401" s="5" t="s">
        <v>311</v>
      </c>
      <c r="D1401" s="5" t="s">
        <v>409</v>
      </c>
      <c r="E1401" s="5" t="s">
        <v>454</v>
      </c>
      <c r="F1401" s="5" t="s">
        <v>455</v>
      </c>
      <c r="G1401" s="5">
        <v>0</v>
      </c>
      <c r="H1401" s="9">
        <v>0</v>
      </c>
      <c r="I1401" s="5">
        <v>0</v>
      </c>
      <c r="J1401" s="5">
        <f t="shared" si="63"/>
        <v>0</v>
      </c>
      <c r="K1401" s="5">
        <v>0</v>
      </c>
      <c r="L1401" s="5">
        <v>0</v>
      </c>
      <c r="M1401" s="5">
        <v>0</v>
      </c>
      <c r="N1401" s="5">
        <v>0</v>
      </c>
      <c r="O1401" s="5">
        <v>0</v>
      </c>
      <c r="P1401" s="5">
        <v>0</v>
      </c>
      <c r="Q1401" s="5">
        <v>0</v>
      </c>
      <c r="R1401" s="5">
        <v>0</v>
      </c>
      <c r="S1401" s="5">
        <v>0</v>
      </c>
      <c r="T1401" s="5">
        <v>0</v>
      </c>
      <c r="U1401" s="5">
        <v>0</v>
      </c>
      <c r="V1401" s="5">
        <v>0</v>
      </c>
      <c r="W1401" s="5"/>
      <c r="X1401" s="5">
        <f t="shared" si="64"/>
        <v>0</v>
      </c>
      <c r="Y1401" s="5">
        <v>0</v>
      </c>
      <c r="Z1401" s="15">
        <f t="shared" si="65"/>
        <v>0</v>
      </c>
      <c r="AA1401" s="5">
        <v>0</v>
      </c>
      <c r="AB1401" s="26">
        <v>0</v>
      </c>
      <c r="AC1401" s="5">
        <v>0</v>
      </c>
      <c r="AD1401" s="26">
        <v>0</v>
      </c>
    </row>
    <row r="1402" spans="1:30" ht="33" x14ac:dyDescent="0.3">
      <c r="A1402" s="3" t="s">
        <v>2412</v>
      </c>
      <c r="B1402" s="4" t="s">
        <v>2270</v>
      </c>
      <c r="C1402" s="5" t="s">
        <v>311</v>
      </c>
      <c r="D1402" s="5" t="s">
        <v>409</v>
      </c>
      <c r="E1402" s="5" t="s">
        <v>456</v>
      </c>
      <c r="F1402" s="5" t="s">
        <v>457</v>
      </c>
      <c r="G1402" s="5">
        <v>1429417007</v>
      </c>
      <c r="H1402" s="9">
        <v>0</v>
      </c>
      <c r="I1402" s="5">
        <v>0</v>
      </c>
      <c r="J1402" s="5">
        <f t="shared" si="63"/>
        <v>1429417007</v>
      </c>
      <c r="K1402" s="5">
        <v>0</v>
      </c>
      <c r="L1402" s="5">
        <v>261588699.43000007</v>
      </c>
      <c r="M1402" s="5">
        <v>0</v>
      </c>
      <c r="N1402" s="5">
        <v>49185</v>
      </c>
      <c r="O1402" s="5">
        <v>0</v>
      </c>
      <c r="P1402" s="5">
        <v>0</v>
      </c>
      <c r="Q1402" s="5">
        <v>12424546.279999999</v>
      </c>
      <c r="R1402" s="5">
        <v>0</v>
      </c>
      <c r="S1402" s="5">
        <v>0</v>
      </c>
      <c r="T1402" s="5">
        <v>0</v>
      </c>
      <c r="U1402" s="5">
        <v>-171481426.90000001</v>
      </c>
      <c r="V1402" s="5">
        <v>0</v>
      </c>
      <c r="W1402" s="5"/>
      <c r="X1402" s="5">
        <f t="shared" si="64"/>
        <v>1531998010.8099999</v>
      </c>
      <c r="Y1402" s="5">
        <v>251587116.01999998</v>
      </c>
      <c r="Z1402" s="15">
        <f t="shared" si="65"/>
        <v>1280410894.79</v>
      </c>
      <c r="AA1402" s="5">
        <v>632340427.30999994</v>
      </c>
      <c r="AB1402" s="26">
        <v>0.49385742489617757</v>
      </c>
      <c r="AC1402" s="5">
        <v>9551871.3800000008</v>
      </c>
      <c r="AD1402" s="26">
        <v>7.4600047678964826E-3</v>
      </c>
    </row>
    <row r="1403" spans="1:30" ht="33" x14ac:dyDescent="0.3">
      <c r="A1403" s="3" t="s">
        <v>2412</v>
      </c>
      <c r="B1403" s="4" t="s">
        <v>2270</v>
      </c>
      <c r="C1403" s="5" t="s">
        <v>311</v>
      </c>
      <c r="D1403" s="5" t="s">
        <v>409</v>
      </c>
      <c r="E1403" s="5" t="s">
        <v>458</v>
      </c>
      <c r="F1403" s="5" t="s">
        <v>459</v>
      </c>
      <c r="G1403" s="5">
        <v>12646</v>
      </c>
      <c r="H1403" s="9">
        <v>0</v>
      </c>
      <c r="I1403" s="5">
        <v>0</v>
      </c>
      <c r="J1403" s="5">
        <f t="shared" si="63"/>
        <v>12646</v>
      </c>
      <c r="K1403" s="5">
        <v>0</v>
      </c>
      <c r="L1403" s="5">
        <v>0</v>
      </c>
      <c r="M1403" s="5">
        <v>0</v>
      </c>
      <c r="N1403" s="5">
        <v>0</v>
      </c>
      <c r="O1403" s="5">
        <v>0</v>
      </c>
      <c r="P1403" s="5">
        <v>0</v>
      </c>
      <c r="Q1403" s="5">
        <v>0</v>
      </c>
      <c r="R1403" s="5">
        <v>0</v>
      </c>
      <c r="S1403" s="5">
        <v>0</v>
      </c>
      <c r="T1403" s="5">
        <v>0</v>
      </c>
      <c r="U1403" s="5">
        <v>-1517.09</v>
      </c>
      <c r="V1403" s="5">
        <v>0</v>
      </c>
      <c r="W1403" s="5"/>
      <c r="X1403" s="5">
        <f t="shared" si="64"/>
        <v>11128.91</v>
      </c>
      <c r="Y1403" s="5">
        <v>2225.7820000000002</v>
      </c>
      <c r="Z1403" s="15">
        <f t="shared" si="65"/>
        <v>8903.1280000000006</v>
      </c>
      <c r="AA1403" s="5">
        <v>0</v>
      </c>
      <c r="AB1403" s="26">
        <v>0</v>
      </c>
      <c r="AC1403" s="5">
        <v>0</v>
      </c>
      <c r="AD1403" s="26">
        <v>0</v>
      </c>
    </row>
    <row r="1404" spans="1:30" ht="33" x14ac:dyDescent="0.3">
      <c r="A1404" s="3" t="s">
        <v>2412</v>
      </c>
      <c r="B1404" s="4" t="s">
        <v>2270</v>
      </c>
      <c r="C1404" s="5" t="s">
        <v>311</v>
      </c>
      <c r="D1404" s="5" t="s">
        <v>409</v>
      </c>
      <c r="E1404" s="5" t="s">
        <v>460</v>
      </c>
      <c r="F1404" s="5" t="s">
        <v>461</v>
      </c>
      <c r="G1404" s="5">
        <v>4957</v>
      </c>
      <c r="H1404" s="9">
        <v>0</v>
      </c>
      <c r="I1404" s="5">
        <v>0</v>
      </c>
      <c r="J1404" s="5">
        <f t="shared" si="63"/>
        <v>4957</v>
      </c>
      <c r="K1404" s="5">
        <v>0</v>
      </c>
      <c r="L1404" s="5">
        <v>0</v>
      </c>
      <c r="M1404" s="5">
        <v>0</v>
      </c>
      <c r="N1404" s="5">
        <v>0</v>
      </c>
      <c r="O1404" s="5">
        <v>0</v>
      </c>
      <c r="P1404" s="5">
        <v>0</v>
      </c>
      <c r="Q1404" s="5">
        <v>0</v>
      </c>
      <c r="R1404" s="5">
        <v>0</v>
      </c>
      <c r="S1404" s="5">
        <v>0</v>
      </c>
      <c r="T1404" s="5">
        <v>0</v>
      </c>
      <c r="U1404" s="5">
        <v>0</v>
      </c>
      <c r="V1404" s="5">
        <v>0</v>
      </c>
      <c r="W1404" s="5"/>
      <c r="X1404" s="5">
        <f t="shared" si="64"/>
        <v>4957</v>
      </c>
      <c r="Y1404" s="5">
        <v>0</v>
      </c>
      <c r="Z1404" s="15">
        <f t="shared" si="65"/>
        <v>4957</v>
      </c>
      <c r="AA1404" s="5">
        <v>0</v>
      </c>
      <c r="AB1404" s="26">
        <v>0</v>
      </c>
      <c r="AC1404" s="5">
        <v>0</v>
      </c>
      <c r="AD1404" s="26">
        <v>0</v>
      </c>
    </row>
    <row r="1405" spans="1:30" ht="33" x14ac:dyDescent="0.3">
      <c r="A1405" s="3" t="s">
        <v>2412</v>
      </c>
      <c r="B1405" s="4" t="s">
        <v>2270</v>
      </c>
      <c r="C1405" s="5" t="s">
        <v>311</v>
      </c>
      <c r="D1405" s="5" t="s">
        <v>409</v>
      </c>
      <c r="E1405" s="5" t="s">
        <v>462</v>
      </c>
      <c r="F1405" s="5" t="s">
        <v>463</v>
      </c>
      <c r="G1405" s="5">
        <v>28492746</v>
      </c>
      <c r="H1405" s="9">
        <v>0</v>
      </c>
      <c r="I1405" s="5">
        <v>0</v>
      </c>
      <c r="J1405" s="5">
        <f t="shared" si="63"/>
        <v>28492746</v>
      </c>
      <c r="K1405" s="5">
        <v>0</v>
      </c>
      <c r="L1405" s="5">
        <v>823800.9</v>
      </c>
      <c r="M1405" s="5">
        <v>0</v>
      </c>
      <c r="N1405" s="5">
        <v>980</v>
      </c>
      <c r="O1405" s="5">
        <v>0</v>
      </c>
      <c r="P1405" s="5">
        <v>0</v>
      </c>
      <c r="Q1405" s="5">
        <v>18313.75</v>
      </c>
      <c r="R1405" s="5">
        <v>0</v>
      </c>
      <c r="S1405" s="5">
        <v>0</v>
      </c>
      <c r="T1405" s="5">
        <v>0</v>
      </c>
      <c r="U1405" s="5">
        <v>-3418160.49</v>
      </c>
      <c r="V1405" s="5">
        <v>0</v>
      </c>
      <c r="W1405" s="5"/>
      <c r="X1405" s="5">
        <f t="shared" si="64"/>
        <v>25917680.159999996</v>
      </c>
      <c r="Y1405" s="5">
        <v>5014917.102</v>
      </c>
      <c r="Z1405" s="15">
        <f t="shared" si="65"/>
        <v>20902763.057999998</v>
      </c>
      <c r="AA1405" s="5">
        <v>0</v>
      </c>
      <c r="AB1405" s="26">
        <v>0</v>
      </c>
      <c r="AC1405" s="5">
        <v>0</v>
      </c>
      <c r="AD1405" s="26">
        <v>0</v>
      </c>
    </row>
    <row r="1406" spans="1:30" ht="33" x14ac:dyDescent="0.3">
      <c r="A1406" s="3" t="s">
        <v>2412</v>
      </c>
      <c r="B1406" s="4" t="s">
        <v>2270</v>
      </c>
      <c r="C1406" s="5" t="s">
        <v>311</v>
      </c>
      <c r="D1406" s="5" t="s">
        <v>409</v>
      </c>
      <c r="E1406" s="5" t="s">
        <v>464</v>
      </c>
      <c r="F1406" s="5" t="s">
        <v>465</v>
      </c>
      <c r="G1406" s="5">
        <v>2480627</v>
      </c>
      <c r="H1406" s="9">
        <v>0</v>
      </c>
      <c r="I1406" s="5">
        <v>0</v>
      </c>
      <c r="J1406" s="5">
        <f t="shared" si="63"/>
        <v>2480627</v>
      </c>
      <c r="K1406" s="5">
        <v>0</v>
      </c>
      <c r="L1406" s="5">
        <v>297219.25</v>
      </c>
      <c r="M1406" s="5">
        <v>0</v>
      </c>
      <c r="N1406" s="5">
        <v>85</v>
      </c>
      <c r="O1406" s="5">
        <v>0</v>
      </c>
      <c r="P1406" s="5">
        <v>0</v>
      </c>
      <c r="Q1406" s="5">
        <v>0</v>
      </c>
      <c r="R1406" s="5">
        <v>0</v>
      </c>
      <c r="S1406" s="5">
        <v>0</v>
      </c>
      <c r="T1406" s="5">
        <v>0</v>
      </c>
      <c r="U1406" s="5">
        <v>-297590.87</v>
      </c>
      <c r="V1406" s="5">
        <v>0</v>
      </c>
      <c r="W1406" s="5"/>
      <c r="X1406" s="5">
        <f t="shared" si="64"/>
        <v>2480340.38</v>
      </c>
      <c r="Y1406" s="5">
        <v>436607.22600000002</v>
      </c>
      <c r="Z1406" s="15">
        <f t="shared" si="65"/>
        <v>2043733.1539999999</v>
      </c>
      <c r="AA1406" s="5">
        <v>0</v>
      </c>
      <c r="AB1406" s="26">
        <v>0</v>
      </c>
      <c r="AC1406" s="5">
        <v>0</v>
      </c>
      <c r="AD1406" s="26">
        <v>0</v>
      </c>
    </row>
    <row r="1407" spans="1:30" ht="33" x14ac:dyDescent="0.3">
      <c r="A1407" s="3" t="s">
        <v>2412</v>
      </c>
      <c r="B1407" s="4" t="s">
        <v>2270</v>
      </c>
      <c r="C1407" s="5" t="s">
        <v>311</v>
      </c>
      <c r="D1407" s="5" t="s">
        <v>409</v>
      </c>
      <c r="E1407" s="5" t="s">
        <v>466</v>
      </c>
      <c r="F1407" s="5" t="s">
        <v>467</v>
      </c>
      <c r="G1407" s="5">
        <v>428</v>
      </c>
      <c r="H1407" s="9">
        <v>0</v>
      </c>
      <c r="I1407" s="5">
        <v>0</v>
      </c>
      <c r="J1407" s="5">
        <f t="shared" si="63"/>
        <v>428</v>
      </c>
      <c r="K1407" s="5">
        <v>0</v>
      </c>
      <c r="L1407" s="5">
        <v>0</v>
      </c>
      <c r="M1407" s="5">
        <v>0</v>
      </c>
      <c r="N1407" s="5">
        <v>0</v>
      </c>
      <c r="O1407" s="5">
        <v>0</v>
      </c>
      <c r="P1407" s="5">
        <v>0</v>
      </c>
      <c r="Q1407" s="5">
        <v>0</v>
      </c>
      <c r="R1407" s="5">
        <v>0</v>
      </c>
      <c r="S1407" s="5">
        <v>0</v>
      </c>
      <c r="T1407" s="5">
        <v>0</v>
      </c>
      <c r="U1407" s="5">
        <v>0</v>
      </c>
      <c r="V1407" s="5">
        <v>0</v>
      </c>
      <c r="W1407" s="5"/>
      <c r="X1407" s="5">
        <f t="shared" si="64"/>
        <v>428</v>
      </c>
      <c r="Y1407" s="5">
        <v>0</v>
      </c>
      <c r="Z1407" s="15">
        <f t="shared" si="65"/>
        <v>428</v>
      </c>
      <c r="AA1407" s="5">
        <v>0</v>
      </c>
      <c r="AB1407" s="26">
        <v>0</v>
      </c>
      <c r="AC1407" s="5">
        <v>0</v>
      </c>
      <c r="AD1407" s="26">
        <v>0</v>
      </c>
    </row>
    <row r="1408" spans="1:30" ht="33" x14ac:dyDescent="0.3">
      <c r="A1408" s="3" t="s">
        <v>2412</v>
      </c>
      <c r="B1408" s="4" t="s">
        <v>2270</v>
      </c>
      <c r="C1408" s="5" t="s">
        <v>311</v>
      </c>
      <c r="D1408" s="5" t="s">
        <v>409</v>
      </c>
      <c r="E1408" s="5" t="s">
        <v>468</v>
      </c>
      <c r="F1408" s="5" t="s">
        <v>469</v>
      </c>
      <c r="G1408" s="5">
        <v>17839</v>
      </c>
      <c r="H1408" s="9">
        <v>0</v>
      </c>
      <c r="I1408" s="5">
        <v>0</v>
      </c>
      <c r="J1408" s="5">
        <f t="shared" si="63"/>
        <v>17839</v>
      </c>
      <c r="K1408" s="5">
        <v>0</v>
      </c>
      <c r="L1408" s="5">
        <v>17005.5</v>
      </c>
      <c r="M1408" s="5">
        <v>0</v>
      </c>
      <c r="N1408" s="5">
        <v>3</v>
      </c>
      <c r="O1408" s="5">
        <v>0</v>
      </c>
      <c r="P1408" s="5">
        <v>0</v>
      </c>
      <c r="Q1408" s="5">
        <v>0</v>
      </c>
      <c r="R1408" s="5">
        <v>0</v>
      </c>
      <c r="S1408" s="5">
        <v>0</v>
      </c>
      <c r="T1408" s="5">
        <v>0</v>
      </c>
      <c r="U1408" s="5">
        <v>-2140.0700000000002</v>
      </c>
      <c r="V1408" s="5">
        <v>0</v>
      </c>
      <c r="W1408" s="5"/>
      <c r="X1408" s="5">
        <f t="shared" si="64"/>
        <v>32707.43</v>
      </c>
      <c r="Y1408" s="5">
        <v>0</v>
      </c>
      <c r="Z1408" s="15">
        <f t="shared" si="65"/>
        <v>32707.43</v>
      </c>
      <c r="AA1408" s="5">
        <v>0</v>
      </c>
      <c r="AB1408" s="26">
        <v>0</v>
      </c>
      <c r="AC1408" s="5">
        <v>0</v>
      </c>
      <c r="AD1408" s="26">
        <v>0</v>
      </c>
    </row>
    <row r="1409" spans="1:30" ht="33" x14ac:dyDescent="0.3">
      <c r="A1409" s="3" t="s">
        <v>2412</v>
      </c>
      <c r="B1409" s="4" t="s">
        <v>2270</v>
      </c>
      <c r="C1409" s="5" t="s">
        <v>311</v>
      </c>
      <c r="D1409" s="5" t="s">
        <v>409</v>
      </c>
      <c r="E1409" s="5" t="s">
        <v>470</v>
      </c>
      <c r="F1409" s="5" t="s">
        <v>471</v>
      </c>
      <c r="G1409" s="5">
        <v>6715131</v>
      </c>
      <c r="H1409" s="9">
        <v>0</v>
      </c>
      <c r="I1409" s="5">
        <v>0</v>
      </c>
      <c r="J1409" s="5">
        <f t="shared" si="63"/>
        <v>6715131</v>
      </c>
      <c r="K1409" s="5">
        <v>0</v>
      </c>
      <c r="L1409" s="5">
        <v>3348915.53</v>
      </c>
      <c r="M1409" s="5">
        <v>0</v>
      </c>
      <c r="N1409" s="5">
        <v>231</v>
      </c>
      <c r="O1409" s="5">
        <v>0</v>
      </c>
      <c r="P1409" s="5">
        <v>0</v>
      </c>
      <c r="Q1409" s="5">
        <v>15307.449999999999</v>
      </c>
      <c r="R1409" s="5">
        <v>0</v>
      </c>
      <c r="S1409" s="5">
        <v>0</v>
      </c>
      <c r="T1409" s="5">
        <v>0</v>
      </c>
      <c r="U1409" s="5">
        <v>-805587.34</v>
      </c>
      <c r="V1409" s="5">
        <v>0</v>
      </c>
      <c r="W1409" s="5"/>
      <c r="X1409" s="5">
        <f t="shared" si="64"/>
        <v>9273997.6399999987</v>
      </c>
      <c r="Y1409" s="5">
        <v>1181908.7320000001</v>
      </c>
      <c r="Z1409" s="15">
        <f t="shared" si="65"/>
        <v>8092088.9079999989</v>
      </c>
      <c r="AA1409" s="5">
        <v>0</v>
      </c>
      <c r="AB1409" s="26">
        <v>0</v>
      </c>
      <c r="AC1409" s="5">
        <v>0</v>
      </c>
      <c r="AD1409" s="26">
        <v>0</v>
      </c>
    </row>
    <row r="1410" spans="1:30" ht="33" x14ac:dyDescent="0.3">
      <c r="A1410" s="3" t="s">
        <v>2412</v>
      </c>
      <c r="B1410" s="4" t="s">
        <v>2270</v>
      </c>
      <c r="C1410" s="5" t="s">
        <v>311</v>
      </c>
      <c r="D1410" s="5" t="s">
        <v>409</v>
      </c>
      <c r="E1410" s="5" t="s">
        <v>472</v>
      </c>
      <c r="F1410" s="5" t="s">
        <v>473</v>
      </c>
      <c r="G1410" s="5">
        <v>0</v>
      </c>
      <c r="H1410" s="9">
        <v>0</v>
      </c>
      <c r="I1410" s="5">
        <v>0</v>
      </c>
      <c r="J1410" s="5">
        <f t="shared" si="63"/>
        <v>0</v>
      </c>
      <c r="K1410" s="5">
        <v>0</v>
      </c>
      <c r="L1410" s="5">
        <v>0</v>
      </c>
      <c r="M1410" s="5">
        <v>0</v>
      </c>
      <c r="N1410" s="5">
        <v>0</v>
      </c>
      <c r="O1410" s="5">
        <v>0</v>
      </c>
      <c r="P1410" s="5">
        <v>0</v>
      </c>
      <c r="Q1410" s="5">
        <v>0</v>
      </c>
      <c r="R1410" s="5">
        <v>0</v>
      </c>
      <c r="S1410" s="5">
        <v>0</v>
      </c>
      <c r="T1410" s="5">
        <v>0</v>
      </c>
      <c r="U1410" s="5">
        <v>0</v>
      </c>
      <c r="V1410" s="5">
        <v>0</v>
      </c>
      <c r="W1410" s="5"/>
      <c r="X1410" s="5">
        <f t="shared" si="64"/>
        <v>0</v>
      </c>
      <c r="Y1410" s="5">
        <v>0</v>
      </c>
      <c r="Z1410" s="15">
        <f t="shared" si="65"/>
        <v>0</v>
      </c>
      <c r="AA1410" s="5">
        <v>0</v>
      </c>
      <c r="AB1410" s="26">
        <v>0</v>
      </c>
      <c r="AC1410" s="5">
        <v>0</v>
      </c>
      <c r="AD1410" s="26">
        <v>0</v>
      </c>
    </row>
    <row r="1411" spans="1:30" ht="33" x14ac:dyDescent="0.3">
      <c r="A1411" s="3" t="s">
        <v>2412</v>
      </c>
      <c r="B1411" s="4" t="s">
        <v>2270</v>
      </c>
      <c r="C1411" s="5" t="s">
        <v>311</v>
      </c>
      <c r="D1411" s="5" t="s">
        <v>409</v>
      </c>
      <c r="E1411" s="5" t="s">
        <v>474</v>
      </c>
      <c r="F1411" s="5" t="s">
        <v>475</v>
      </c>
      <c r="G1411" s="5">
        <v>0</v>
      </c>
      <c r="H1411" s="9">
        <v>0</v>
      </c>
      <c r="I1411" s="5">
        <v>0</v>
      </c>
      <c r="J1411" s="5">
        <f t="shared" ref="J1411:J1474" si="66">SUM(G1411:I1411)</f>
        <v>0</v>
      </c>
      <c r="K1411" s="5">
        <v>0</v>
      </c>
      <c r="L1411" s="5">
        <v>0</v>
      </c>
      <c r="M1411" s="5">
        <v>0</v>
      </c>
      <c r="N1411" s="5">
        <v>0</v>
      </c>
      <c r="O1411" s="5">
        <v>0</v>
      </c>
      <c r="P1411" s="5">
        <v>0</v>
      </c>
      <c r="Q1411" s="5">
        <v>0</v>
      </c>
      <c r="R1411" s="5">
        <v>0</v>
      </c>
      <c r="S1411" s="5">
        <v>0</v>
      </c>
      <c r="T1411" s="5">
        <v>0</v>
      </c>
      <c r="U1411" s="5">
        <v>0</v>
      </c>
      <c r="V1411" s="5">
        <v>0</v>
      </c>
      <c r="W1411" s="5"/>
      <c r="X1411" s="5">
        <f t="shared" si="64"/>
        <v>0</v>
      </c>
      <c r="Y1411" s="5">
        <v>0</v>
      </c>
      <c r="Z1411" s="15">
        <f t="shared" si="65"/>
        <v>0</v>
      </c>
      <c r="AA1411" s="5">
        <v>0</v>
      </c>
      <c r="AB1411" s="26">
        <v>0</v>
      </c>
      <c r="AC1411" s="5">
        <v>0</v>
      </c>
      <c r="AD1411" s="26">
        <v>0</v>
      </c>
    </row>
    <row r="1412" spans="1:30" ht="33" x14ac:dyDescent="0.3">
      <c r="A1412" s="3" t="s">
        <v>2412</v>
      </c>
      <c r="B1412" s="4" t="s">
        <v>2270</v>
      </c>
      <c r="C1412" s="5" t="s">
        <v>311</v>
      </c>
      <c r="D1412" s="5" t="s">
        <v>409</v>
      </c>
      <c r="E1412" s="5" t="s">
        <v>476</v>
      </c>
      <c r="F1412" s="5" t="s">
        <v>477</v>
      </c>
      <c r="G1412" s="5">
        <v>10356438</v>
      </c>
      <c r="H1412" s="9">
        <v>0</v>
      </c>
      <c r="I1412" s="5">
        <v>0</v>
      </c>
      <c r="J1412" s="5">
        <f t="shared" si="66"/>
        <v>10356438</v>
      </c>
      <c r="K1412" s="5">
        <v>0</v>
      </c>
      <c r="L1412" s="5">
        <v>9559090.2999999989</v>
      </c>
      <c r="M1412" s="5">
        <v>0</v>
      </c>
      <c r="N1412" s="5">
        <v>356</v>
      </c>
      <c r="O1412" s="5">
        <v>0</v>
      </c>
      <c r="P1412" s="5">
        <v>0</v>
      </c>
      <c r="Q1412" s="5">
        <v>560767.29999999993</v>
      </c>
      <c r="R1412" s="5">
        <v>0</v>
      </c>
      <c r="S1412" s="5">
        <v>0</v>
      </c>
      <c r="T1412" s="5">
        <v>0</v>
      </c>
      <c r="U1412" s="5">
        <v>0</v>
      </c>
      <c r="V1412" s="5">
        <v>0</v>
      </c>
      <c r="W1412" s="5"/>
      <c r="X1412" s="5">
        <f t="shared" ref="X1412:X1475" si="67">+J1412+K1412+L1412+M1412+N1412+O1412+P1412+Q1412+R1412+S1412+T1412+U1412+V1412+W1412</f>
        <v>20476651.599999998</v>
      </c>
      <c r="Y1412" s="5">
        <v>0</v>
      </c>
      <c r="Z1412" s="15">
        <f t="shared" ref="Z1412:Z1475" si="68">+X1412-Y1412</f>
        <v>20476651.599999998</v>
      </c>
      <c r="AA1412" s="5">
        <v>6481719</v>
      </c>
      <c r="AB1412" s="26">
        <v>0.31654193891739607</v>
      </c>
      <c r="AC1412" s="5">
        <v>6481719</v>
      </c>
      <c r="AD1412" s="26">
        <v>0.31654193891739607</v>
      </c>
    </row>
    <row r="1413" spans="1:30" ht="33" x14ac:dyDescent="0.3">
      <c r="A1413" s="3" t="s">
        <v>2412</v>
      </c>
      <c r="B1413" s="4" t="s">
        <v>2270</v>
      </c>
      <c r="C1413" s="5" t="s">
        <v>311</v>
      </c>
      <c r="D1413" s="5" t="s">
        <v>409</v>
      </c>
      <c r="E1413" s="5" t="s">
        <v>478</v>
      </c>
      <c r="F1413" s="5" t="s">
        <v>479</v>
      </c>
      <c r="G1413" s="5">
        <v>0</v>
      </c>
      <c r="H1413" s="9">
        <v>0</v>
      </c>
      <c r="I1413" s="5">
        <v>0</v>
      </c>
      <c r="J1413" s="5">
        <f t="shared" si="66"/>
        <v>0</v>
      </c>
      <c r="K1413" s="5">
        <v>0</v>
      </c>
      <c r="L1413" s="5">
        <v>0</v>
      </c>
      <c r="M1413" s="5">
        <v>0</v>
      </c>
      <c r="N1413" s="5">
        <v>0</v>
      </c>
      <c r="O1413" s="5">
        <v>0</v>
      </c>
      <c r="P1413" s="5">
        <v>0</v>
      </c>
      <c r="Q1413" s="5">
        <v>0</v>
      </c>
      <c r="R1413" s="5">
        <v>0</v>
      </c>
      <c r="S1413" s="5">
        <v>0</v>
      </c>
      <c r="T1413" s="5">
        <v>0</v>
      </c>
      <c r="U1413" s="5">
        <v>0</v>
      </c>
      <c r="V1413" s="5">
        <v>0</v>
      </c>
      <c r="W1413" s="5"/>
      <c r="X1413" s="5">
        <f t="shared" si="67"/>
        <v>0</v>
      </c>
      <c r="Y1413" s="5">
        <v>0</v>
      </c>
      <c r="Z1413" s="15">
        <f t="shared" si="68"/>
        <v>0</v>
      </c>
      <c r="AA1413" s="5">
        <v>0</v>
      </c>
      <c r="AB1413" s="26">
        <v>0</v>
      </c>
      <c r="AC1413" s="5">
        <v>0</v>
      </c>
      <c r="AD1413" s="26">
        <v>0</v>
      </c>
    </row>
    <row r="1414" spans="1:30" ht="33" x14ac:dyDescent="0.3">
      <c r="A1414" s="3" t="s">
        <v>2412</v>
      </c>
      <c r="B1414" s="4" t="s">
        <v>2270</v>
      </c>
      <c r="C1414" s="5" t="s">
        <v>311</v>
      </c>
      <c r="D1414" s="5" t="s">
        <v>409</v>
      </c>
      <c r="E1414" s="5" t="s">
        <v>480</v>
      </c>
      <c r="F1414" s="5" t="s">
        <v>481</v>
      </c>
      <c r="G1414" s="5">
        <v>120193</v>
      </c>
      <c r="H1414" s="9">
        <v>0</v>
      </c>
      <c r="I1414" s="5">
        <v>0</v>
      </c>
      <c r="J1414" s="5">
        <f t="shared" si="66"/>
        <v>120193</v>
      </c>
      <c r="K1414" s="5">
        <v>0</v>
      </c>
      <c r="L1414" s="5">
        <v>98993.03</v>
      </c>
      <c r="M1414" s="5">
        <v>0</v>
      </c>
      <c r="N1414" s="5">
        <v>5</v>
      </c>
      <c r="O1414" s="5">
        <v>0</v>
      </c>
      <c r="P1414" s="5">
        <v>0</v>
      </c>
      <c r="Q1414" s="5">
        <v>0</v>
      </c>
      <c r="R1414" s="5">
        <v>0</v>
      </c>
      <c r="S1414" s="5">
        <v>0</v>
      </c>
      <c r="T1414" s="5">
        <v>0</v>
      </c>
      <c r="U1414" s="5">
        <v>0</v>
      </c>
      <c r="V1414" s="5">
        <v>0</v>
      </c>
      <c r="W1414" s="5"/>
      <c r="X1414" s="5">
        <f t="shared" si="67"/>
        <v>219191.03</v>
      </c>
      <c r="Y1414" s="5">
        <v>0</v>
      </c>
      <c r="Z1414" s="15">
        <f t="shared" si="68"/>
        <v>219191.03</v>
      </c>
      <c r="AA1414" s="5">
        <v>0</v>
      </c>
      <c r="AB1414" s="26">
        <v>0</v>
      </c>
      <c r="AC1414" s="5">
        <v>0</v>
      </c>
      <c r="AD1414" s="26">
        <v>0</v>
      </c>
    </row>
    <row r="1415" spans="1:30" ht="33" x14ac:dyDescent="0.3">
      <c r="A1415" s="3" t="s">
        <v>2412</v>
      </c>
      <c r="B1415" s="4" t="s">
        <v>2270</v>
      </c>
      <c r="C1415" s="5" t="s">
        <v>311</v>
      </c>
      <c r="D1415" s="5" t="s">
        <v>409</v>
      </c>
      <c r="E1415" s="5" t="s">
        <v>482</v>
      </c>
      <c r="F1415" s="5" t="s">
        <v>483</v>
      </c>
      <c r="G1415" s="5">
        <v>90446117</v>
      </c>
      <c r="H1415" s="9">
        <v>0</v>
      </c>
      <c r="I1415" s="5">
        <v>0</v>
      </c>
      <c r="J1415" s="5">
        <f t="shared" si="66"/>
        <v>90446117</v>
      </c>
      <c r="K1415" s="5">
        <v>0</v>
      </c>
      <c r="L1415" s="5">
        <v>19583424.816789329</v>
      </c>
      <c r="M1415" s="5">
        <v>0</v>
      </c>
      <c r="N1415" s="5">
        <v>3112</v>
      </c>
      <c r="O1415" s="5">
        <v>0</v>
      </c>
      <c r="P1415" s="5">
        <v>0</v>
      </c>
      <c r="Q1415" s="5">
        <v>11477683.870000001</v>
      </c>
      <c r="R1415" s="5">
        <v>0</v>
      </c>
      <c r="S1415" s="5">
        <v>0</v>
      </c>
      <c r="T1415" s="5">
        <v>0</v>
      </c>
      <c r="U1415" s="5">
        <v>0</v>
      </c>
      <c r="V1415" s="5">
        <v>0</v>
      </c>
      <c r="W1415" s="5"/>
      <c r="X1415" s="5">
        <f t="shared" si="67"/>
        <v>121510337.68678933</v>
      </c>
      <c r="Y1415" s="5">
        <v>0</v>
      </c>
      <c r="Z1415" s="15">
        <f t="shared" si="68"/>
        <v>121510337.68678933</v>
      </c>
      <c r="AA1415" s="5">
        <v>0</v>
      </c>
      <c r="AB1415" s="26">
        <v>0</v>
      </c>
      <c r="AC1415" s="5">
        <v>0</v>
      </c>
      <c r="AD1415" s="26">
        <v>0</v>
      </c>
    </row>
    <row r="1416" spans="1:30" ht="33" x14ac:dyDescent="0.3">
      <c r="A1416" s="3" t="s">
        <v>2412</v>
      </c>
      <c r="B1416" s="4" t="s">
        <v>2270</v>
      </c>
      <c r="C1416" s="5" t="s">
        <v>311</v>
      </c>
      <c r="D1416" s="5" t="s">
        <v>409</v>
      </c>
      <c r="E1416" s="5" t="s">
        <v>484</v>
      </c>
      <c r="F1416" s="5" t="s">
        <v>485</v>
      </c>
      <c r="G1416" s="5">
        <v>98272</v>
      </c>
      <c r="H1416" s="9">
        <v>0</v>
      </c>
      <c r="I1416" s="5">
        <v>0</v>
      </c>
      <c r="J1416" s="5">
        <f t="shared" si="66"/>
        <v>98272</v>
      </c>
      <c r="K1416" s="5">
        <v>0</v>
      </c>
      <c r="L1416" s="5">
        <v>73924.55</v>
      </c>
      <c r="M1416" s="5">
        <v>0</v>
      </c>
      <c r="N1416" s="5">
        <v>3</v>
      </c>
      <c r="O1416" s="5">
        <v>0</v>
      </c>
      <c r="P1416" s="5">
        <v>0</v>
      </c>
      <c r="Q1416" s="5">
        <v>0</v>
      </c>
      <c r="R1416" s="5">
        <v>0</v>
      </c>
      <c r="S1416" s="5">
        <v>0</v>
      </c>
      <c r="T1416" s="5">
        <v>0</v>
      </c>
      <c r="U1416" s="5">
        <v>-11789.3</v>
      </c>
      <c r="V1416" s="5">
        <v>0</v>
      </c>
      <c r="W1416" s="5"/>
      <c r="X1416" s="5">
        <f t="shared" si="67"/>
        <v>160410.25</v>
      </c>
      <c r="Y1416" s="5">
        <v>17296.54</v>
      </c>
      <c r="Z1416" s="15">
        <f t="shared" si="68"/>
        <v>143113.71</v>
      </c>
      <c r="AA1416" s="5">
        <v>0</v>
      </c>
      <c r="AB1416" s="26">
        <v>0</v>
      </c>
      <c r="AC1416" s="5">
        <v>0</v>
      </c>
      <c r="AD1416" s="26">
        <v>0</v>
      </c>
    </row>
    <row r="1417" spans="1:30" ht="33" x14ac:dyDescent="0.3">
      <c r="A1417" s="3" t="s">
        <v>2412</v>
      </c>
      <c r="B1417" s="4" t="s">
        <v>2270</v>
      </c>
      <c r="C1417" s="5" t="s">
        <v>311</v>
      </c>
      <c r="D1417" s="5" t="s">
        <v>409</v>
      </c>
      <c r="E1417" s="5" t="s">
        <v>486</v>
      </c>
      <c r="F1417" s="5" t="s">
        <v>487</v>
      </c>
      <c r="G1417" s="5">
        <v>19878</v>
      </c>
      <c r="H1417" s="9">
        <v>0</v>
      </c>
      <c r="I1417" s="5">
        <v>0</v>
      </c>
      <c r="J1417" s="5">
        <f t="shared" si="66"/>
        <v>19878</v>
      </c>
      <c r="K1417" s="5">
        <v>0</v>
      </c>
      <c r="L1417" s="5">
        <v>0</v>
      </c>
      <c r="M1417" s="5">
        <v>0</v>
      </c>
      <c r="N1417" s="5">
        <v>1</v>
      </c>
      <c r="O1417" s="5">
        <v>0</v>
      </c>
      <c r="P1417" s="5">
        <v>0</v>
      </c>
      <c r="Q1417" s="5">
        <v>0</v>
      </c>
      <c r="R1417" s="5">
        <v>0</v>
      </c>
      <c r="S1417" s="5">
        <v>0</v>
      </c>
      <c r="T1417" s="5">
        <v>0</v>
      </c>
      <c r="U1417" s="5">
        <v>0</v>
      </c>
      <c r="V1417" s="5">
        <v>0</v>
      </c>
      <c r="W1417" s="5"/>
      <c r="X1417" s="5">
        <f t="shared" si="67"/>
        <v>19879</v>
      </c>
      <c r="Y1417" s="5">
        <v>0</v>
      </c>
      <c r="Z1417" s="15">
        <f t="shared" si="68"/>
        <v>19879</v>
      </c>
      <c r="AA1417" s="5">
        <v>0</v>
      </c>
      <c r="AB1417" s="26">
        <v>0</v>
      </c>
      <c r="AC1417" s="5">
        <v>0</v>
      </c>
      <c r="AD1417" s="26">
        <v>0</v>
      </c>
    </row>
    <row r="1418" spans="1:30" ht="33" x14ac:dyDescent="0.3">
      <c r="A1418" s="3" t="s">
        <v>2412</v>
      </c>
      <c r="B1418" s="4" t="s">
        <v>2270</v>
      </c>
      <c r="C1418" s="5" t="s">
        <v>311</v>
      </c>
      <c r="D1418" s="5" t="s">
        <v>409</v>
      </c>
      <c r="E1418" s="5" t="s">
        <v>488</v>
      </c>
      <c r="F1418" s="5" t="s">
        <v>489</v>
      </c>
      <c r="G1418" s="5">
        <v>432566</v>
      </c>
      <c r="H1418" s="9">
        <v>0</v>
      </c>
      <c r="I1418" s="5">
        <v>0</v>
      </c>
      <c r="J1418" s="5">
        <f t="shared" si="66"/>
        <v>432566</v>
      </c>
      <c r="K1418" s="5">
        <v>0</v>
      </c>
      <c r="L1418" s="5">
        <v>443480.347374973</v>
      </c>
      <c r="M1418" s="5">
        <v>0</v>
      </c>
      <c r="N1418" s="5">
        <v>15</v>
      </c>
      <c r="O1418" s="5">
        <v>0</v>
      </c>
      <c r="P1418" s="5">
        <v>0</v>
      </c>
      <c r="Q1418" s="5">
        <v>90400</v>
      </c>
      <c r="R1418" s="5">
        <v>0</v>
      </c>
      <c r="S1418" s="5">
        <v>0</v>
      </c>
      <c r="T1418" s="5">
        <v>0</v>
      </c>
      <c r="U1418" s="5">
        <v>0</v>
      </c>
      <c r="V1418" s="5">
        <v>0</v>
      </c>
      <c r="W1418" s="5"/>
      <c r="X1418" s="5">
        <f t="shared" si="67"/>
        <v>966461.347374973</v>
      </c>
      <c r="Y1418" s="5">
        <v>0</v>
      </c>
      <c r="Z1418" s="15">
        <f t="shared" si="68"/>
        <v>966461.347374973</v>
      </c>
      <c r="AA1418" s="5">
        <v>0</v>
      </c>
      <c r="AB1418" s="26">
        <v>0</v>
      </c>
      <c r="AC1418" s="5">
        <v>0</v>
      </c>
      <c r="AD1418" s="26">
        <v>0</v>
      </c>
    </row>
    <row r="1419" spans="1:30" ht="33" x14ac:dyDescent="0.3">
      <c r="A1419" s="3" t="s">
        <v>2412</v>
      </c>
      <c r="B1419" s="4" t="s">
        <v>2270</v>
      </c>
      <c r="C1419" s="5" t="s">
        <v>311</v>
      </c>
      <c r="D1419" s="5" t="s">
        <v>409</v>
      </c>
      <c r="E1419" s="5" t="s">
        <v>490</v>
      </c>
      <c r="F1419" s="5" t="s">
        <v>491</v>
      </c>
      <c r="G1419" s="5">
        <v>570082</v>
      </c>
      <c r="H1419" s="9">
        <v>0</v>
      </c>
      <c r="I1419" s="5">
        <v>0</v>
      </c>
      <c r="J1419" s="5">
        <f t="shared" si="66"/>
        <v>570082</v>
      </c>
      <c r="K1419" s="5">
        <v>0</v>
      </c>
      <c r="L1419" s="5">
        <v>1073774.8</v>
      </c>
      <c r="M1419" s="5">
        <v>0</v>
      </c>
      <c r="N1419" s="5">
        <v>20</v>
      </c>
      <c r="O1419" s="5">
        <v>0</v>
      </c>
      <c r="P1419" s="5">
        <v>0</v>
      </c>
      <c r="Q1419" s="5">
        <v>21200</v>
      </c>
      <c r="R1419" s="5">
        <v>0</v>
      </c>
      <c r="S1419" s="5">
        <v>0</v>
      </c>
      <c r="T1419" s="5">
        <v>0</v>
      </c>
      <c r="U1419" s="5">
        <v>0</v>
      </c>
      <c r="V1419" s="5">
        <v>0</v>
      </c>
      <c r="W1419" s="5"/>
      <c r="X1419" s="5">
        <f t="shared" si="67"/>
        <v>1665076.8</v>
      </c>
      <c r="Y1419" s="5">
        <v>0</v>
      </c>
      <c r="Z1419" s="15">
        <f t="shared" si="68"/>
        <v>1665076.8</v>
      </c>
      <c r="AA1419" s="5">
        <v>0</v>
      </c>
      <c r="AB1419" s="26">
        <v>0</v>
      </c>
      <c r="AC1419" s="5">
        <v>0</v>
      </c>
      <c r="AD1419" s="26">
        <v>0</v>
      </c>
    </row>
    <row r="1420" spans="1:30" ht="33" x14ac:dyDescent="0.3">
      <c r="A1420" s="3" t="s">
        <v>2412</v>
      </c>
      <c r="B1420" s="4" t="s">
        <v>2270</v>
      </c>
      <c r="C1420" s="5" t="s">
        <v>311</v>
      </c>
      <c r="D1420" s="5" t="s">
        <v>409</v>
      </c>
      <c r="E1420" s="5" t="s">
        <v>492</v>
      </c>
      <c r="F1420" s="5" t="s">
        <v>493</v>
      </c>
      <c r="G1420" s="5">
        <v>974</v>
      </c>
      <c r="H1420" s="9">
        <v>0</v>
      </c>
      <c r="I1420" s="5">
        <v>0</v>
      </c>
      <c r="J1420" s="5">
        <f t="shared" si="66"/>
        <v>974</v>
      </c>
      <c r="K1420" s="5">
        <v>0</v>
      </c>
      <c r="L1420" s="5">
        <v>0</v>
      </c>
      <c r="M1420" s="5">
        <v>0</v>
      </c>
      <c r="N1420" s="5">
        <v>0</v>
      </c>
      <c r="O1420" s="5">
        <v>0</v>
      </c>
      <c r="P1420" s="5">
        <v>0</v>
      </c>
      <c r="Q1420" s="5">
        <v>0</v>
      </c>
      <c r="R1420" s="5">
        <v>0</v>
      </c>
      <c r="S1420" s="5">
        <v>0</v>
      </c>
      <c r="T1420" s="5">
        <v>0</v>
      </c>
      <c r="U1420" s="5">
        <v>-116.85</v>
      </c>
      <c r="V1420" s="5">
        <v>0</v>
      </c>
      <c r="W1420" s="5"/>
      <c r="X1420" s="5">
        <f t="shared" si="67"/>
        <v>857.15</v>
      </c>
      <c r="Y1420" s="5">
        <v>171.43</v>
      </c>
      <c r="Z1420" s="15">
        <f t="shared" si="68"/>
        <v>685.72</v>
      </c>
      <c r="AA1420" s="5">
        <v>0</v>
      </c>
      <c r="AB1420" s="26">
        <v>0</v>
      </c>
      <c r="AC1420" s="5">
        <v>0</v>
      </c>
      <c r="AD1420" s="26">
        <v>0</v>
      </c>
    </row>
    <row r="1421" spans="1:30" ht="33" x14ac:dyDescent="0.3">
      <c r="A1421" s="3" t="s">
        <v>2412</v>
      </c>
      <c r="B1421" s="4" t="s">
        <v>2270</v>
      </c>
      <c r="C1421" s="5" t="s">
        <v>311</v>
      </c>
      <c r="D1421" s="5" t="s">
        <v>409</v>
      </c>
      <c r="E1421" s="5" t="s">
        <v>494</v>
      </c>
      <c r="F1421" s="5" t="s">
        <v>495</v>
      </c>
      <c r="G1421" s="5">
        <v>35256403</v>
      </c>
      <c r="H1421" s="9">
        <v>0</v>
      </c>
      <c r="I1421" s="5">
        <v>0</v>
      </c>
      <c r="J1421" s="5">
        <f t="shared" si="66"/>
        <v>35256403</v>
      </c>
      <c r="K1421" s="5">
        <v>0</v>
      </c>
      <c r="L1421" s="5">
        <v>13989383.232882408</v>
      </c>
      <c r="M1421" s="5">
        <v>0</v>
      </c>
      <c r="N1421" s="5">
        <v>1213</v>
      </c>
      <c r="O1421" s="5">
        <v>0</v>
      </c>
      <c r="P1421" s="5">
        <v>0</v>
      </c>
      <c r="Q1421" s="5">
        <v>10951272.380000001</v>
      </c>
      <c r="R1421" s="5">
        <v>0</v>
      </c>
      <c r="S1421" s="5">
        <v>0</v>
      </c>
      <c r="T1421" s="5">
        <v>0</v>
      </c>
      <c r="U1421" s="5">
        <v>0</v>
      </c>
      <c r="V1421" s="5">
        <v>0</v>
      </c>
      <c r="W1421" s="5"/>
      <c r="X1421" s="5">
        <f t="shared" si="67"/>
        <v>60198271.612882413</v>
      </c>
      <c r="Y1421" s="5">
        <v>0</v>
      </c>
      <c r="Z1421" s="15">
        <f t="shared" si="68"/>
        <v>60198271.612882413</v>
      </c>
      <c r="AA1421" s="5">
        <v>0</v>
      </c>
      <c r="AB1421" s="26">
        <v>0</v>
      </c>
      <c r="AC1421" s="5">
        <v>0</v>
      </c>
      <c r="AD1421" s="26">
        <v>0</v>
      </c>
    </row>
    <row r="1422" spans="1:30" ht="33" x14ac:dyDescent="0.3">
      <c r="A1422" s="3" t="s">
        <v>2412</v>
      </c>
      <c r="B1422" s="4" t="s">
        <v>2270</v>
      </c>
      <c r="C1422" s="5" t="s">
        <v>311</v>
      </c>
      <c r="D1422" s="5" t="s">
        <v>409</v>
      </c>
      <c r="E1422" s="5" t="s">
        <v>496</v>
      </c>
      <c r="F1422" s="5" t="s">
        <v>497</v>
      </c>
      <c r="G1422" s="5">
        <v>31871</v>
      </c>
      <c r="H1422" s="9">
        <v>0</v>
      </c>
      <c r="I1422" s="5">
        <v>0</v>
      </c>
      <c r="J1422" s="5">
        <f t="shared" si="66"/>
        <v>31871</v>
      </c>
      <c r="K1422" s="5">
        <v>0</v>
      </c>
      <c r="L1422" s="5">
        <v>16445.900000000001</v>
      </c>
      <c r="M1422" s="5">
        <v>0</v>
      </c>
      <c r="N1422" s="5">
        <v>1</v>
      </c>
      <c r="O1422" s="5">
        <v>0</v>
      </c>
      <c r="P1422" s="5">
        <v>0</v>
      </c>
      <c r="Q1422" s="5">
        <v>0</v>
      </c>
      <c r="R1422" s="5">
        <v>0</v>
      </c>
      <c r="S1422" s="5">
        <v>0</v>
      </c>
      <c r="T1422" s="5">
        <v>0</v>
      </c>
      <c r="U1422" s="5">
        <v>-3823.44</v>
      </c>
      <c r="V1422" s="5">
        <v>0</v>
      </c>
      <c r="W1422" s="5"/>
      <c r="X1422" s="5">
        <f t="shared" si="67"/>
        <v>44494.46</v>
      </c>
      <c r="Y1422" s="5">
        <v>0</v>
      </c>
      <c r="Z1422" s="15">
        <f t="shared" si="68"/>
        <v>44494.46</v>
      </c>
      <c r="AA1422" s="5">
        <v>0</v>
      </c>
      <c r="AB1422" s="26">
        <v>0</v>
      </c>
      <c r="AC1422" s="5">
        <v>0</v>
      </c>
      <c r="AD1422" s="26">
        <v>0</v>
      </c>
    </row>
    <row r="1423" spans="1:30" ht="33" x14ac:dyDescent="0.3">
      <c r="A1423" s="3" t="s">
        <v>2412</v>
      </c>
      <c r="B1423" s="4" t="s">
        <v>2270</v>
      </c>
      <c r="C1423" s="5" t="s">
        <v>311</v>
      </c>
      <c r="D1423" s="5" t="s">
        <v>409</v>
      </c>
      <c r="E1423" s="5" t="s">
        <v>498</v>
      </c>
      <c r="F1423" s="5" t="s">
        <v>136</v>
      </c>
      <c r="G1423" s="5">
        <v>99390769</v>
      </c>
      <c r="H1423" s="9">
        <v>0</v>
      </c>
      <c r="I1423" s="5">
        <v>0</v>
      </c>
      <c r="J1423" s="5">
        <f t="shared" si="66"/>
        <v>99390769</v>
      </c>
      <c r="K1423" s="5">
        <v>0</v>
      </c>
      <c r="L1423" s="5">
        <v>22742538.077081487</v>
      </c>
      <c r="M1423" s="5">
        <v>0</v>
      </c>
      <c r="N1423" s="5">
        <v>3420</v>
      </c>
      <c r="O1423" s="5">
        <v>0</v>
      </c>
      <c r="P1423" s="5">
        <v>0</v>
      </c>
      <c r="Q1423" s="5">
        <v>8839263.2200000007</v>
      </c>
      <c r="R1423" s="5">
        <v>0</v>
      </c>
      <c r="S1423" s="5">
        <v>0</v>
      </c>
      <c r="T1423" s="5">
        <v>0</v>
      </c>
      <c r="U1423" s="5">
        <v>123026096.43000001</v>
      </c>
      <c r="V1423" s="5">
        <v>0</v>
      </c>
      <c r="W1423" s="5"/>
      <c r="X1423" s="5">
        <f t="shared" si="67"/>
        <v>254002086.72708148</v>
      </c>
      <c r="Y1423" s="5">
        <v>0</v>
      </c>
      <c r="Z1423" s="15">
        <f t="shared" si="68"/>
        <v>254002086.72708148</v>
      </c>
      <c r="AA1423" s="5">
        <v>69886745.010000005</v>
      </c>
      <c r="AB1423" s="26">
        <v>0.27514240497201686</v>
      </c>
      <c r="AC1423" s="5">
        <v>0</v>
      </c>
      <c r="AD1423" s="26">
        <v>0</v>
      </c>
    </row>
    <row r="1424" spans="1:30" ht="33" x14ac:dyDescent="0.3">
      <c r="A1424" s="3" t="s">
        <v>2412</v>
      </c>
      <c r="B1424" s="4" t="s">
        <v>2270</v>
      </c>
      <c r="C1424" s="5" t="s">
        <v>311</v>
      </c>
      <c r="D1424" s="5" t="s">
        <v>409</v>
      </c>
      <c r="E1424" s="5" t="s">
        <v>499</v>
      </c>
      <c r="F1424" s="5" t="s">
        <v>500</v>
      </c>
      <c r="G1424" s="5">
        <v>0</v>
      </c>
      <c r="H1424" s="9">
        <v>0</v>
      </c>
      <c r="I1424" s="5">
        <v>0</v>
      </c>
      <c r="J1424" s="5">
        <f t="shared" si="66"/>
        <v>0</v>
      </c>
      <c r="K1424" s="5">
        <v>0</v>
      </c>
      <c r="L1424" s="5">
        <v>0</v>
      </c>
      <c r="M1424" s="5">
        <v>0</v>
      </c>
      <c r="N1424" s="5">
        <v>0</v>
      </c>
      <c r="O1424" s="5">
        <v>0</v>
      </c>
      <c r="P1424" s="5">
        <v>0</v>
      </c>
      <c r="Q1424" s="5">
        <v>0</v>
      </c>
      <c r="R1424" s="5">
        <v>0</v>
      </c>
      <c r="S1424" s="5">
        <v>0</v>
      </c>
      <c r="T1424" s="5">
        <v>0</v>
      </c>
      <c r="U1424" s="5">
        <v>0</v>
      </c>
      <c r="V1424" s="5">
        <v>0</v>
      </c>
      <c r="W1424" s="5"/>
      <c r="X1424" s="5">
        <f t="shared" si="67"/>
        <v>0</v>
      </c>
      <c r="Y1424" s="5">
        <v>0</v>
      </c>
      <c r="Z1424" s="15">
        <f t="shared" si="68"/>
        <v>0</v>
      </c>
      <c r="AA1424" s="5">
        <v>0</v>
      </c>
      <c r="AB1424" s="26">
        <v>0</v>
      </c>
      <c r="AC1424" s="5">
        <v>0</v>
      </c>
      <c r="AD1424" s="26">
        <v>0</v>
      </c>
    </row>
    <row r="1425" spans="1:30" ht="33" x14ac:dyDescent="0.3">
      <c r="A1425" s="3" t="s">
        <v>2412</v>
      </c>
      <c r="B1425" s="4" t="s">
        <v>2270</v>
      </c>
      <c r="C1425" s="5" t="s">
        <v>311</v>
      </c>
      <c r="D1425" s="5" t="s">
        <v>409</v>
      </c>
      <c r="E1425" s="5" t="s">
        <v>501</v>
      </c>
      <c r="F1425" s="5" t="s">
        <v>502</v>
      </c>
      <c r="G1425" s="5">
        <v>0</v>
      </c>
      <c r="H1425" s="9">
        <v>0</v>
      </c>
      <c r="I1425" s="5">
        <v>0</v>
      </c>
      <c r="J1425" s="5">
        <f t="shared" si="66"/>
        <v>0</v>
      </c>
      <c r="K1425" s="5">
        <v>0</v>
      </c>
      <c r="L1425" s="5">
        <v>0</v>
      </c>
      <c r="M1425" s="5">
        <v>0</v>
      </c>
      <c r="N1425" s="5">
        <v>0</v>
      </c>
      <c r="O1425" s="5">
        <v>0</v>
      </c>
      <c r="P1425" s="5">
        <v>0</v>
      </c>
      <c r="Q1425" s="5">
        <v>0</v>
      </c>
      <c r="R1425" s="5">
        <v>0</v>
      </c>
      <c r="S1425" s="5">
        <v>0</v>
      </c>
      <c r="T1425" s="5">
        <v>0</v>
      </c>
      <c r="U1425" s="5">
        <v>0</v>
      </c>
      <c r="V1425" s="5">
        <v>0</v>
      </c>
      <c r="W1425" s="5"/>
      <c r="X1425" s="5">
        <f t="shared" si="67"/>
        <v>0</v>
      </c>
      <c r="Y1425" s="5">
        <v>0</v>
      </c>
      <c r="Z1425" s="15">
        <f t="shared" si="68"/>
        <v>0</v>
      </c>
      <c r="AA1425" s="5">
        <v>0</v>
      </c>
      <c r="AB1425" s="26">
        <v>0</v>
      </c>
      <c r="AC1425" s="5">
        <v>0</v>
      </c>
      <c r="AD1425" s="26">
        <v>0</v>
      </c>
    </row>
    <row r="1426" spans="1:30" ht="33" x14ac:dyDescent="0.3">
      <c r="A1426" s="3" t="s">
        <v>2412</v>
      </c>
      <c r="B1426" s="4" t="s">
        <v>2270</v>
      </c>
      <c r="C1426" s="5" t="s">
        <v>311</v>
      </c>
      <c r="D1426" s="5" t="s">
        <v>409</v>
      </c>
      <c r="E1426" s="5" t="s">
        <v>503</v>
      </c>
      <c r="F1426" s="5" t="s">
        <v>504</v>
      </c>
      <c r="G1426" s="5">
        <v>6796452</v>
      </c>
      <c r="H1426" s="9">
        <v>0</v>
      </c>
      <c r="I1426" s="5">
        <v>0</v>
      </c>
      <c r="J1426" s="5">
        <f t="shared" si="66"/>
        <v>6796452</v>
      </c>
      <c r="K1426" s="5">
        <v>0</v>
      </c>
      <c r="L1426" s="5">
        <v>6475720.9400000004</v>
      </c>
      <c r="M1426" s="5">
        <v>0</v>
      </c>
      <c r="N1426" s="5">
        <v>234</v>
      </c>
      <c r="O1426" s="5">
        <v>0</v>
      </c>
      <c r="P1426" s="5">
        <v>0</v>
      </c>
      <c r="Q1426" s="5">
        <v>0</v>
      </c>
      <c r="R1426" s="5">
        <v>0</v>
      </c>
      <c r="S1426" s="5">
        <v>0</v>
      </c>
      <c r="T1426" s="5">
        <v>0</v>
      </c>
      <c r="U1426" s="5">
        <v>-815343.1</v>
      </c>
      <c r="V1426" s="5">
        <v>0</v>
      </c>
      <c r="W1426" s="5"/>
      <c r="X1426" s="5">
        <f t="shared" si="67"/>
        <v>12457063.840000002</v>
      </c>
      <c r="Y1426" s="5">
        <v>1196221.78</v>
      </c>
      <c r="Z1426" s="15">
        <f t="shared" si="68"/>
        <v>11260842.060000002</v>
      </c>
      <c r="AA1426" s="5">
        <v>0</v>
      </c>
      <c r="AB1426" s="26">
        <v>0</v>
      </c>
      <c r="AC1426" s="5">
        <v>0</v>
      </c>
      <c r="AD1426" s="26">
        <v>0</v>
      </c>
    </row>
    <row r="1427" spans="1:30" ht="33" x14ac:dyDescent="0.3">
      <c r="A1427" s="3" t="s">
        <v>2412</v>
      </c>
      <c r="B1427" s="4" t="s">
        <v>2270</v>
      </c>
      <c r="C1427" s="5" t="s">
        <v>311</v>
      </c>
      <c r="D1427" s="5" t="s">
        <v>409</v>
      </c>
      <c r="E1427" s="5" t="s">
        <v>505</v>
      </c>
      <c r="F1427" s="5" t="s">
        <v>506</v>
      </c>
      <c r="G1427" s="5">
        <v>85831581</v>
      </c>
      <c r="H1427" s="9">
        <v>0</v>
      </c>
      <c r="I1427" s="5">
        <v>0</v>
      </c>
      <c r="J1427" s="5">
        <f t="shared" si="66"/>
        <v>85831581</v>
      </c>
      <c r="K1427" s="5">
        <v>0</v>
      </c>
      <c r="L1427" s="5">
        <v>17550049.980287652</v>
      </c>
      <c r="M1427" s="5">
        <v>0</v>
      </c>
      <c r="N1427" s="5">
        <v>2953</v>
      </c>
      <c r="O1427" s="5">
        <v>0</v>
      </c>
      <c r="P1427" s="5">
        <v>0</v>
      </c>
      <c r="Q1427" s="5">
        <v>18817172.700000003</v>
      </c>
      <c r="R1427" s="5">
        <v>0</v>
      </c>
      <c r="S1427" s="5">
        <v>0</v>
      </c>
      <c r="T1427" s="5">
        <v>0</v>
      </c>
      <c r="U1427" s="5">
        <v>130029312.81999999</v>
      </c>
      <c r="V1427" s="5">
        <v>0</v>
      </c>
      <c r="W1427" s="5"/>
      <c r="X1427" s="5">
        <f t="shared" si="67"/>
        <v>252231069.50028765</v>
      </c>
      <c r="Y1427" s="5">
        <v>0</v>
      </c>
      <c r="Z1427" s="15">
        <f t="shared" si="68"/>
        <v>252231069.50028765</v>
      </c>
      <c r="AA1427" s="5">
        <v>81237580.420000002</v>
      </c>
      <c r="AB1427" s="26">
        <v>0.32207602568924348</v>
      </c>
      <c r="AC1427" s="5">
        <v>12070118.01</v>
      </c>
      <c r="AD1427" s="26">
        <v>4.7853414862462987E-2</v>
      </c>
    </row>
    <row r="1428" spans="1:30" ht="33" x14ac:dyDescent="0.3">
      <c r="A1428" s="3" t="s">
        <v>2412</v>
      </c>
      <c r="B1428" s="4" t="s">
        <v>2270</v>
      </c>
      <c r="C1428" s="5" t="s">
        <v>311</v>
      </c>
      <c r="D1428" s="5" t="s">
        <v>409</v>
      </c>
      <c r="E1428" s="5" t="s">
        <v>507</v>
      </c>
      <c r="F1428" s="5" t="s">
        <v>508</v>
      </c>
      <c r="G1428" s="5">
        <v>800576</v>
      </c>
      <c r="H1428" s="9">
        <v>0</v>
      </c>
      <c r="I1428" s="5">
        <v>0</v>
      </c>
      <c r="J1428" s="5">
        <f t="shared" si="66"/>
        <v>800576</v>
      </c>
      <c r="K1428" s="5">
        <v>0</v>
      </c>
      <c r="L1428" s="5">
        <v>875959.47</v>
      </c>
      <c r="M1428" s="5">
        <v>0</v>
      </c>
      <c r="N1428" s="5">
        <v>28</v>
      </c>
      <c r="O1428" s="5">
        <v>0</v>
      </c>
      <c r="P1428" s="5">
        <v>0</v>
      </c>
      <c r="Q1428" s="5">
        <v>448927.09</v>
      </c>
      <c r="R1428" s="5">
        <v>0</v>
      </c>
      <c r="S1428" s="5">
        <v>0</v>
      </c>
      <c r="T1428" s="5">
        <v>0</v>
      </c>
      <c r="U1428" s="5">
        <v>0</v>
      </c>
      <c r="V1428" s="5">
        <v>0</v>
      </c>
      <c r="W1428" s="5"/>
      <c r="X1428" s="5">
        <f t="shared" si="67"/>
        <v>2125490.56</v>
      </c>
      <c r="Y1428" s="5">
        <v>160115.20000000001</v>
      </c>
      <c r="Z1428" s="15">
        <f t="shared" si="68"/>
        <v>1965375.36</v>
      </c>
      <c r="AA1428" s="5">
        <v>0</v>
      </c>
      <c r="AB1428" s="26">
        <v>0</v>
      </c>
      <c r="AC1428" s="5">
        <v>0</v>
      </c>
      <c r="AD1428" s="26">
        <v>0</v>
      </c>
    </row>
    <row r="1429" spans="1:30" ht="33" x14ac:dyDescent="0.3">
      <c r="A1429" s="3" t="s">
        <v>2412</v>
      </c>
      <c r="B1429" s="4" t="s">
        <v>2270</v>
      </c>
      <c r="C1429" s="5" t="s">
        <v>311</v>
      </c>
      <c r="D1429" s="5" t="s">
        <v>409</v>
      </c>
      <c r="E1429" s="5" t="s">
        <v>509</v>
      </c>
      <c r="F1429" s="5" t="s">
        <v>510</v>
      </c>
      <c r="G1429" s="5">
        <v>4409</v>
      </c>
      <c r="H1429" s="9">
        <v>0</v>
      </c>
      <c r="I1429" s="5">
        <v>0</v>
      </c>
      <c r="J1429" s="5">
        <f t="shared" si="66"/>
        <v>4409</v>
      </c>
      <c r="K1429" s="5">
        <v>0</v>
      </c>
      <c r="L1429" s="5">
        <v>0</v>
      </c>
      <c r="M1429" s="5">
        <v>0</v>
      </c>
      <c r="N1429" s="5">
        <v>0</v>
      </c>
      <c r="O1429" s="5">
        <v>0</v>
      </c>
      <c r="P1429" s="5">
        <v>0</v>
      </c>
      <c r="Q1429" s="5">
        <v>0</v>
      </c>
      <c r="R1429" s="5">
        <v>0</v>
      </c>
      <c r="S1429" s="5">
        <v>0</v>
      </c>
      <c r="T1429" s="5">
        <v>0</v>
      </c>
      <c r="U1429" s="5">
        <v>-528.92999999999995</v>
      </c>
      <c r="V1429" s="5">
        <v>0</v>
      </c>
      <c r="W1429" s="5"/>
      <c r="X1429" s="5">
        <f t="shared" si="67"/>
        <v>3880.07</v>
      </c>
      <c r="Y1429" s="5">
        <v>776.01400000000012</v>
      </c>
      <c r="Z1429" s="15">
        <f t="shared" si="68"/>
        <v>3104.056</v>
      </c>
      <c r="AA1429" s="5">
        <v>0</v>
      </c>
      <c r="AB1429" s="26">
        <v>0</v>
      </c>
      <c r="AC1429" s="5">
        <v>0</v>
      </c>
      <c r="AD1429" s="26">
        <v>0</v>
      </c>
    </row>
    <row r="1430" spans="1:30" ht="33" x14ac:dyDescent="0.3">
      <c r="A1430" s="3" t="s">
        <v>2412</v>
      </c>
      <c r="B1430" s="4" t="s">
        <v>2270</v>
      </c>
      <c r="C1430" s="5" t="s">
        <v>311</v>
      </c>
      <c r="D1430" s="5" t="s">
        <v>409</v>
      </c>
      <c r="E1430" s="5" t="s">
        <v>511</v>
      </c>
      <c r="F1430" s="5" t="s">
        <v>512</v>
      </c>
      <c r="G1430" s="5">
        <v>407771025</v>
      </c>
      <c r="H1430" s="9">
        <v>0</v>
      </c>
      <c r="I1430" s="5">
        <v>0</v>
      </c>
      <c r="J1430" s="5">
        <f t="shared" si="66"/>
        <v>407771025</v>
      </c>
      <c r="K1430" s="5">
        <v>0</v>
      </c>
      <c r="L1430" s="5">
        <v>157561977.40233257</v>
      </c>
      <c r="M1430" s="5">
        <v>0</v>
      </c>
      <c r="N1430" s="5">
        <v>14031</v>
      </c>
      <c r="O1430" s="5">
        <v>0</v>
      </c>
      <c r="P1430" s="5">
        <v>0</v>
      </c>
      <c r="Q1430" s="5">
        <v>0</v>
      </c>
      <c r="R1430" s="5">
        <v>0</v>
      </c>
      <c r="S1430" s="5">
        <v>0</v>
      </c>
      <c r="T1430" s="5">
        <v>0</v>
      </c>
      <c r="U1430" s="5">
        <v>0</v>
      </c>
      <c r="V1430" s="5">
        <v>0</v>
      </c>
      <c r="W1430" s="5"/>
      <c r="X1430" s="5">
        <f t="shared" si="67"/>
        <v>565347033.40233254</v>
      </c>
      <c r="Y1430" s="5">
        <v>0</v>
      </c>
      <c r="Z1430" s="15">
        <f t="shared" si="68"/>
        <v>565347033.40233254</v>
      </c>
      <c r="AA1430" s="5">
        <v>0</v>
      </c>
      <c r="AB1430" s="26">
        <v>0</v>
      </c>
      <c r="AC1430" s="5">
        <v>0</v>
      </c>
      <c r="AD1430" s="26">
        <v>0</v>
      </c>
    </row>
    <row r="1431" spans="1:30" ht="33" x14ac:dyDescent="0.3">
      <c r="A1431" s="3" t="s">
        <v>2412</v>
      </c>
      <c r="B1431" s="4" t="s">
        <v>2270</v>
      </c>
      <c r="C1431" s="5" t="s">
        <v>311</v>
      </c>
      <c r="D1431" s="5" t="s">
        <v>409</v>
      </c>
      <c r="E1431" s="5" t="s">
        <v>513</v>
      </c>
      <c r="F1431" s="5" t="s">
        <v>514</v>
      </c>
      <c r="G1431" s="5">
        <v>131852</v>
      </c>
      <c r="H1431" s="9">
        <v>0</v>
      </c>
      <c r="I1431" s="5">
        <v>0</v>
      </c>
      <c r="J1431" s="5">
        <f t="shared" si="66"/>
        <v>131852</v>
      </c>
      <c r="K1431" s="5">
        <v>0</v>
      </c>
      <c r="L1431" s="5">
        <v>104075.05000000002</v>
      </c>
      <c r="M1431" s="5">
        <v>0</v>
      </c>
      <c r="N1431" s="5">
        <v>5</v>
      </c>
      <c r="O1431" s="5">
        <v>0</v>
      </c>
      <c r="P1431" s="5">
        <v>0</v>
      </c>
      <c r="Q1431" s="5">
        <v>0</v>
      </c>
      <c r="R1431" s="5">
        <v>0</v>
      </c>
      <c r="S1431" s="5">
        <v>0</v>
      </c>
      <c r="T1431" s="5">
        <v>0</v>
      </c>
      <c r="U1431" s="5">
        <v>-15817.76</v>
      </c>
      <c r="V1431" s="5">
        <v>0</v>
      </c>
      <c r="W1431" s="5"/>
      <c r="X1431" s="5">
        <f t="shared" si="67"/>
        <v>220114.29</v>
      </c>
      <c r="Y1431" s="5">
        <v>23206.848000000002</v>
      </c>
      <c r="Z1431" s="15">
        <f t="shared" si="68"/>
        <v>196907.44200000001</v>
      </c>
      <c r="AA1431" s="5">
        <v>0</v>
      </c>
      <c r="AB1431" s="26">
        <v>0</v>
      </c>
      <c r="AC1431" s="5">
        <v>0</v>
      </c>
      <c r="AD1431" s="26">
        <v>0</v>
      </c>
    </row>
    <row r="1432" spans="1:30" ht="33" x14ac:dyDescent="0.3">
      <c r="A1432" s="3" t="s">
        <v>2412</v>
      </c>
      <c r="B1432" s="4" t="s">
        <v>2270</v>
      </c>
      <c r="C1432" s="5" t="s">
        <v>311</v>
      </c>
      <c r="D1432" s="5" t="s">
        <v>409</v>
      </c>
      <c r="E1432" s="5" t="s">
        <v>515</v>
      </c>
      <c r="F1432" s="5" t="s">
        <v>516</v>
      </c>
      <c r="G1432" s="5">
        <v>82889904</v>
      </c>
      <c r="H1432" s="9">
        <v>0</v>
      </c>
      <c r="I1432" s="5">
        <v>0</v>
      </c>
      <c r="J1432" s="5">
        <f t="shared" si="66"/>
        <v>82889904</v>
      </c>
      <c r="K1432" s="5">
        <v>0</v>
      </c>
      <c r="L1432" s="5">
        <v>16701772.013462747</v>
      </c>
      <c r="M1432" s="5">
        <v>0</v>
      </c>
      <c r="N1432" s="5">
        <v>2852</v>
      </c>
      <c r="O1432" s="5">
        <v>0</v>
      </c>
      <c r="P1432" s="5">
        <v>0</v>
      </c>
      <c r="Q1432" s="5">
        <v>15774520.639999999</v>
      </c>
      <c r="R1432" s="5">
        <v>0</v>
      </c>
      <c r="S1432" s="5">
        <v>0</v>
      </c>
      <c r="T1432" s="5">
        <v>0</v>
      </c>
      <c r="U1432" s="5">
        <v>185881941.55000001</v>
      </c>
      <c r="V1432" s="5">
        <v>0</v>
      </c>
      <c r="W1432" s="5"/>
      <c r="X1432" s="5">
        <f t="shared" si="67"/>
        <v>301250990.20346278</v>
      </c>
      <c r="Y1432" s="5">
        <v>0</v>
      </c>
      <c r="Z1432" s="15">
        <f t="shared" si="68"/>
        <v>301250990.20346278</v>
      </c>
      <c r="AA1432" s="5">
        <v>0</v>
      </c>
      <c r="AB1432" s="26">
        <v>0</v>
      </c>
      <c r="AC1432" s="5">
        <v>0</v>
      </c>
      <c r="AD1432" s="26">
        <v>0</v>
      </c>
    </row>
    <row r="1433" spans="1:30" ht="33" x14ac:dyDescent="0.3">
      <c r="A1433" s="3" t="s">
        <v>2412</v>
      </c>
      <c r="B1433" s="4" t="s">
        <v>2270</v>
      </c>
      <c r="C1433" s="5" t="s">
        <v>311</v>
      </c>
      <c r="D1433" s="5" t="s">
        <v>409</v>
      </c>
      <c r="E1433" s="5" t="s">
        <v>517</v>
      </c>
      <c r="F1433" s="5" t="s">
        <v>518</v>
      </c>
      <c r="G1433" s="5">
        <v>15518489</v>
      </c>
      <c r="H1433" s="9">
        <v>0</v>
      </c>
      <c r="I1433" s="5">
        <v>0</v>
      </c>
      <c r="J1433" s="5">
        <f t="shared" si="66"/>
        <v>15518489</v>
      </c>
      <c r="K1433" s="5">
        <v>0</v>
      </c>
      <c r="L1433" s="5">
        <v>4593106.4209535699</v>
      </c>
      <c r="M1433" s="5">
        <v>0</v>
      </c>
      <c r="N1433" s="5">
        <v>534</v>
      </c>
      <c r="O1433" s="5">
        <v>0</v>
      </c>
      <c r="P1433" s="5">
        <v>0</v>
      </c>
      <c r="Q1433" s="5">
        <v>5990371.9199999999</v>
      </c>
      <c r="R1433" s="5">
        <v>0</v>
      </c>
      <c r="S1433" s="5">
        <v>0</v>
      </c>
      <c r="T1433" s="5">
        <v>0</v>
      </c>
      <c r="U1433" s="5">
        <v>0</v>
      </c>
      <c r="V1433" s="5">
        <v>0</v>
      </c>
      <c r="W1433" s="5"/>
      <c r="X1433" s="5">
        <f t="shared" si="67"/>
        <v>26102501.340953574</v>
      </c>
      <c r="Y1433" s="5">
        <v>0</v>
      </c>
      <c r="Z1433" s="15">
        <f t="shared" si="68"/>
        <v>26102501.340953574</v>
      </c>
      <c r="AA1433" s="5">
        <v>0</v>
      </c>
      <c r="AB1433" s="26">
        <v>0</v>
      </c>
      <c r="AC1433" s="5">
        <v>0</v>
      </c>
      <c r="AD1433" s="26">
        <v>0</v>
      </c>
    </row>
    <row r="1434" spans="1:30" ht="33" x14ac:dyDescent="0.3">
      <c r="A1434" s="3" t="s">
        <v>2412</v>
      </c>
      <c r="B1434" s="4" t="s">
        <v>2270</v>
      </c>
      <c r="C1434" s="5" t="s">
        <v>311</v>
      </c>
      <c r="D1434" s="5" t="s">
        <v>409</v>
      </c>
      <c r="E1434" s="5" t="s">
        <v>519</v>
      </c>
      <c r="F1434" s="5" t="s">
        <v>520</v>
      </c>
      <c r="G1434" s="5">
        <v>676984</v>
      </c>
      <c r="H1434" s="9">
        <v>0</v>
      </c>
      <c r="I1434" s="5">
        <v>0</v>
      </c>
      <c r="J1434" s="5">
        <f t="shared" si="66"/>
        <v>676984</v>
      </c>
      <c r="K1434" s="5">
        <v>0</v>
      </c>
      <c r="L1434" s="5">
        <v>618689.83000000007</v>
      </c>
      <c r="M1434" s="5">
        <v>0</v>
      </c>
      <c r="N1434" s="5">
        <v>23</v>
      </c>
      <c r="O1434" s="5">
        <v>0</v>
      </c>
      <c r="P1434" s="5">
        <v>0</v>
      </c>
      <c r="Q1434" s="5">
        <v>386780.49</v>
      </c>
      <c r="R1434" s="5">
        <v>0</v>
      </c>
      <c r="S1434" s="5">
        <v>0</v>
      </c>
      <c r="T1434" s="5">
        <v>0</v>
      </c>
      <c r="U1434" s="5">
        <v>0</v>
      </c>
      <c r="V1434" s="5">
        <v>0</v>
      </c>
      <c r="W1434" s="5"/>
      <c r="X1434" s="5">
        <f t="shared" si="67"/>
        <v>1682477.32</v>
      </c>
      <c r="Y1434" s="5">
        <v>0</v>
      </c>
      <c r="Z1434" s="15">
        <f t="shared" si="68"/>
        <v>1682477.32</v>
      </c>
      <c r="AA1434" s="5">
        <v>0</v>
      </c>
      <c r="AB1434" s="26">
        <v>0</v>
      </c>
      <c r="AC1434" s="5">
        <v>0</v>
      </c>
      <c r="AD1434" s="26">
        <v>0</v>
      </c>
    </row>
    <row r="1435" spans="1:30" ht="33" x14ac:dyDescent="0.3">
      <c r="A1435" s="3" t="s">
        <v>2412</v>
      </c>
      <c r="B1435" s="4" t="s">
        <v>2270</v>
      </c>
      <c r="C1435" s="5" t="s">
        <v>311</v>
      </c>
      <c r="D1435" s="5" t="s">
        <v>409</v>
      </c>
      <c r="E1435" s="5" t="s">
        <v>521</v>
      </c>
      <c r="F1435" s="5" t="s">
        <v>522</v>
      </c>
      <c r="G1435" s="5">
        <v>10202407</v>
      </c>
      <c r="H1435" s="9">
        <v>0</v>
      </c>
      <c r="I1435" s="5">
        <v>0</v>
      </c>
      <c r="J1435" s="5">
        <f t="shared" si="66"/>
        <v>10202407</v>
      </c>
      <c r="K1435" s="5">
        <v>0</v>
      </c>
      <c r="L1435" s="5">
        <v>3086526.8905236865</v>
      </c>
      <c r="M1435" s="5">
        <v>0</v>
      </c>
      <c r="N1435" s="5">
        <v>351</v>
      </c>
      <c r="O1435" s="5">
        <v>0</v>
      </c>
      <c r="P1435" s="5">
        <v>0</v>
      </c>
      <c r="Q1435" s="5">
        <v>7816303.6099999994</v>
      </c>
      <c r="R1435" s="5">
        <v>0</v>
      </c>
      <c r="S1435" s="5">
        <v>0</v>
      </c>
      <c r="T1435" s="5">
        <v>0</v>
      </c>
      <c r="U1435" s="5">
        <v>0</v>
      </c>
      <c r="V1435" s="5">
        <v>0</v>
      </c>
      <c r="W1435" s="5"/>
      <c r="X1435" s="5">
        <f t="shared" si="67"/>
        <v>21105588.500523686</v>
      </c>
      <c r="Y1435" s="5">
        <v>0</v>
      </c>
      <c r="Z1435" s="15">
        <f t="shared" si="68"/>
        <v>21105588.500523686</v>
      </c>
      <c r="AA1435" s="5">
        <v>0</v>
      </c>
      <c r="AB1435" s="26">
        <v>0</v>
      </c>
      <c r="AC1435" s="5">
        <v>0</v>
      </c>
      <c r="AD1435" s="26">
        <v>0</v>
      </c>
    </row>
    <row r="1436" spans="1:30" ht="33" x14ac:dyDescent="0.3">
      <c r="A1436" s="3" t="s">
        <v>2412</v>
      </c>
      <c r="B1436" s="4" t="s">
        <v>2270</v>
      </c>
      <c r="C1436" s="5" t="s">
        <v>311</v>
      </c>
      <c r="D1436" s="5" t="s">
        <v>409</v>
      </c>
      <c r="E1436" s="5" t="s">
        <v>523</v>
      </c>
      <c r="F1436" s="5" t="s">
        <v>524</v>
      </c>
      <c r="G1436" s="5">
        <v>86833112</v>
      </c>
      <c r="H1436" s="9">
        <v>0</v>
      </c>
      <c r="I1436" s="5">
        <v>0</v>
      </c>
      <c r="J1436" s="5">
        <f t="shared" si="66"/>
        <v>86833112</v>
      </c>
      <c r="K1436" s="5">
        <v>0</v>
      </c>
      <c r="L1436" s="5">
        <v>72423348.915100634</v>
      </c>
      <c r="M1436" s="5">
        <v>0</v>
      </c>
      <c r="N1436" s="5">
        <v>2988</v>
      </c>
      <c r="O1436" s="5">
        <v>0</v>
      </c>
      <c r="P1436" s="5">
        <v>0</v>
      </c>
      <c r="Q1436" s="5">
        <v>0</v>
      </c>
      <c r="R1436" s="5">
        <v>0</v>
      </c>
      <c r="S1436" s="5">
        <v>0</v>
      </c>
      <c r="T1436" s="5">
        <v>0</v>
      </c>
      <c r="U1436" s="5">
        <v>0</v>
      </c>
      <c r="V1436" s="5">
        <v>0</v>
      </c>
      <c r="W1436" s="5"/>
      <c r="X1436" s="5">
        <f t="shared" si="67"/>
        <v>159259448.91510063</v>
      </c>
      <c r="Y1436" s="5">
        <v>0</v>
      </c>
      <c r="Z1436" s="15">
        <f t="shared" si="68"/>
        <v>159259448.91510063</v>
      </c>
      <c r="AA1436" s="5">
        <v>0</v>
      </c>
      <c r="AB1436" s="26">
        <v>0</v>
      </c>
      <c r="AC1436" s="5">
        <v>0</v>
      </c>
      <c r="AD1436" s="26">
        <v>0</v>
      </c>
    </row>
    <row r="1437" spans="1:30" ht="33" x14ac:dyDescent="0.3">
      <c r="A1437" s="3" t="s">
        <v>2412</v>
      </c>
      <c r="B1437" s="4" t="s">
        <v>2270</v>
      </c>
      <c r="C1437" s="5" t="s">
        <v>311</v>
      </c>
      <c r="D1437" s="5" t="s">
        <v>409</v>
      </c>
      <c r="E1437" s="5" t="s">
        <v>525</v>
      </c>
      <c r="F1437" s="5" t="s">
        <v>526</v>
      </c>
      <c r="G1437" s="5">
        <v>54708435</v>
      </c>
      <c r="H1437" s="9">
        <v>0</v>
      </c>
      <c r="I1437" s="5">
        <v>0</v>
      </c>
      <c r="J1437" s="5">
        <f t="shared" si="66"/>
        <v>54708435</v>
      </c>
      <c r="K1437" s="5">
        <v>0</v>
      </c>
      <c r="L1437" s="5">
        <v>19292442.130000003</v>
      </c>
      <c r="M1437" s="5">
        <v>0</v>
      </c>
      <c r="N1437" s="5">
        <v>1882</v>
      </c>
      <c r="O1437" s="5">
        <v>0</v>
      </c>
      <c r="P1437" s="5">
        <v>0</v>
      </c>
      <c r="Q1437" s="5">
        <v>118830.1</v>
      </c>
      <c r="R1437" s="5">
        <v>0</v>
      </c>
      <c r="S1437" s="5">
        <v>0</v>
      </c>
      <c r="T1437" s="5">
        <v>0</v>
      </c>
      <c r="U1437" s="5">
        <v>-6563151.5899999999</v>
      </c>
      <c r="V1437" s="5">
        <v>0</v>
      </c>
      <c r="W1437" s="5"/>
      <c r="X1437" s="5">
        <f t="shared" si="67"/>
        <v>67558437.639999986</v>
      </c>
      <c r="Y1437" s="5">
        <v>9629056.682</v>
      </c>
      <c r="Z1437" s="15">
        <f t="shared" si="68"/>
        <v>57929380.957999989</v>
      </c>
      <c r="AA1437" s="5">
        <v>0</v>
      </c>
      <c r="AB1437" s="26">
        <v>0</v>
      </c>
      <c r="AC1437" s="5">
        <v>0</v>
      </c>
      <c r="AD1437" s="26">
        <v>0</v>
      </c>
    </row>
    <row r="1438" spans="1:30" ht="33" x14ac:dyDescent="0.3">
      <c r="A1438" s="3" t="s">
        <v>2412</v>
      </c>
      <c r="B1438" s="4" t="s">
        <v>2270</v>
      </c>
      <c r="C1438" s="5" t="s">
        <v>311</v>
      </c>
      <c r="D1438" s="5" t="s">
        <v>409</v>
      </c>
      <c r="E1438" s="5" t="s">
        <v>527</v>
      </c>
      <c r="F1438" s="5" t="s">
        <v>528</v>
      </c>
      <c r="G1438" s="5">
        <v>0</v>
      </c>
      <c r="H1438" s="9">
        <v>0</v>
      </c>
      <c r="I1438" s="5">
        <v>0</v>
      </c>
      <c r="J1438" s="5">
        <f t="shared" si="66"/>
        <v>0</v>
      </c>
      <c r="K1438" s="5">
        <v>0</v>
      </c>
      <c r="L1438" s="5">
        <v>0</v>
      </c>
      <c r="M1438" s="5">
        <v>0</v>
      </c>
      <c r="N1438" s="5">
        <v>0</v>
      </c>
      <c r="O1438" s="5">
        <v>0</v>
      </c>
      <c r="P1438" s="5">
        <v>0</v>
      </c>
      <c r="Q1438" s="5">
        <v>0</v>
      </c>
      <c r="R1438" s="5">
        <v>0</v>
      </c>
      <c r="S1438" s="5">
        <v>0</v>
      </c>
      <c r="T1438" s="5">
        <v>0</v>
      </c>
      <c r="U1438" s="5">
        <v>0</v>
      </c>
      <c r="V1438" s="5">
        <v>0</v>
      </c>
      <c r="W1438" s="5"/>
      <c r="X1438" s="5">
        <f t="shared" si="67"/>
        <v>0</v>
      </c>
      <c r="Y1438" s="5">
        <v>0</v>
      </c>
      <c r="Z1438" s="15">
        <f t="shared" si="68"/>
        <v>0</v>
      </c>
      <c r="AA1438" s="5">
        <v>0</v>
      </c>
      <c r="AB1438" s="26">
        <v>0</v>
      </c>
      <c r="AC1438" s="5">
        <v>0</v>
      </c>
      <c r="AD1438" s="26">
        <v>0</v>
      </c>
    </row>
    <row r="1439" spans="1:30" ht="33" x14ac:dyDescent="0.3">
      <c r="A1439" s="3" t="s">
        <v>2412</v>
      </c>
      <c r="B1439" s="4" t="s">
        <v>2270</v>
      </c>
      <c r="C1439" s="5" t="s">
        <v>311</v>
      </c>
      <c r="D1439" s="5" t="s">
        <v>409</v>
      </c>
      <c r="E1439" s="5" t="s">
        <v>529</v>
      </c>
      <c r="F1439" s="5" t="s">
        <v>530</v>
      </c>
      <c r="G1439" s="5">
        <v>145399</v>
      </c>
      <c r="H1439" s="9">
        <v>0</v>
      </c>
      <c r="I1439" s="5">
        <v>0</v>
      </c>
      <c r="J1439" s="5">
        <f t="shared" si="66"/>
        <v>145399</v>
      </c>
      <c r="K1439" s="5">
        <v>0</v>
      </c>
      <c r="L1439" s="5">
        <v>108527.5463012735</v>
      </c>
      <c r="M1439" s="5">
        <v>0</v>
      </c>
      <c r="N1439" s="5">
        <v>5</v>
      </c>
      <c r="O1439" s="5">
        <v>0</v>
      </c>
      <c r="P1439" s="5">
        <v>0</v>
      </c>
      <c r="Q1439" s="5">
        <v>0</v>
      </c>
      <c r="R1439" s="5">
        <v>0</v>
      </c>
      <c r="S1439" s="5">
        <v>0</v>
      </c>
      <c r="T1439" s="5">
        <v>0</v>
      </c>
      <c r="U1439" s="5">
        <v>0</v>
      </c>
      <c r="V1439" s="5">
        <v>0</v>
      </c>
      <c r="W1439" s="5"/>
      <c r="X1439" s="5">
        <f t="shared" si="67"/>
        <v>253931.54630127351</v>
      </c>
      <c r="Y1439" s="5">
        <v>0</v>
      </c>
      <c r="Z1439" s="15">
        <f t="shared" si="68"/>
        <v>253931.54630127351</v>
      </c>
      <c r="AA1439" s="5">
        <v>0</v>
      </c>
      <c r="AB1439" s="26">
        <v>0</v>
      </c>
      <c r="AC1439" s="5">
        <v>0</v>
      </c>
      <c r="AD1439" s="26">
        <v>0</v>
      </c>
    </row>
    <row r="1440" spans="1:30" ht="33" x14ac:dyDescent="0.3">
      <c r="A1440" s="3" t="s">
        <v>2412</v>
      </c>
      <c r="B1440" s="4" t="s">
        <v>2270</v>
      </c>
      <c r="C1440" s="5" t="s">
        <v>311</v>
      </c>
      <c r="D1440" s="5" t="s">
        <v>409</v>
      </c>
      <c r="E1440" s="5" t="s">
        <v>531</v>
      </c>
      <c r="F1440" s="5" t="s">
        <v>532</v>
      </c>
      <c r="G1440" s="5">
        <v>0</v>
      </c>
      <c r="H1440" s="9">
        <v>0</v>
      </c>
      <c r="I1440" s="5">
        <v>0</v>
      </c>
      <c r="J1440" s="5">
        <f t="shared" si="66"/>
        <v>0</v>
      </c>
      <c r="K1440" s="5">
        <v>0</v>
      </c>
      <c r="L1440" s="5">
        <v>0</v>
      </c>
      <c r="M1440" s="5">
        <v>0</v>
      </c>
      <c r="N1440" s="5">
        <v>0</v>
      </c>
      <c r="O1440" s="5">
        <v>0</v>
      </c>
      <c r="P1440" s="5">
        <v>0</v>
      </c>
      <c r="Q1440" s="5">
        <v>0</v>
      </c>
      <c r="R1440" s="5">
        <v>0</v>
      </c>
      <c r="S1440" s="5">
        <v>0</v>
      </c>
      <c r="T1440" s="5">
        <v>0</v>
      </c>
      <c r="U1440" s="5">
        <v>0</v>
      </c>
      <c r="V1440" s="5">
        <v>0</v>
      </c>
      <c r="W1440" s="5"/>
      <c r="X1440" s="5">
        <f t="shared" si="67"/>
        <v>0</v>
      </c>
      <c r="Y1440" s="5">
        <v>0</v>
      </c>
      <c r="Z1440" s="15">
        <f t="shared" si="68"/>
        <v>0</v>
      </c>
      <c r="AA1440" s="5">
        <v>0</v>
      </c>
      <c r="AB1440" s="26">
        <v>0</v>
      </c>
      <c r="AC1440" s="5">
        <v>0</v>
      </c>
      <c r="AD1440" s="26">
        <v>0</v>
      </c>
    </row>
    <row r="1441" spans="1:30" ht="33" x14ac:dyDescent="0.3">
      <c r="A1441" s="3" t="s">
        <v>2412</v>
      </c>
      <c r="B1441" s="4" t="s">
        <v>2270</v>
      </c>
      <c r="C1441" s="5" t="s">
        <v>311</v>
      </c>
      <c r="D1441" s="5" t="s">
        <v>409</v>
      </c>
      <c r="E1441" s="5" t="s">
        <v>533</v>
      </c>
      <c r="F1441" s="5" t="s">
        <v>534</v>
      </c>
      <c r="G1441" s="5">
        <v>62487</v>
      </c>
      <c r="H1441" s="9">
        <v>0</v>
      </c>
      <c r="I1441" s="5">
        <v>0</v>
      </c>
      <c r="J1441" s="5">
        <f t="shared" si="66"/>
        <v>62487</v>
      </c>
      <c r="K1441" s="5">
        <v>0</v>
      </c>
      <c r="L1441" s="5">
        <v>33052.20539572394</v>
      </c>
      <c r="M1441" s="5">
        <v>0</v>
      </c>
      <c r="N1441" s="5">
        <v>2</v>
      </c>
      <c r="O1441" s="5">
        <v>0</v>
      </c>
      <c r="P1441" s="5">
        <v>0</v>
      </c>
      <c r="Q1441" s="5">
        <v>0</v>
      </c>
      <c r="R1441" s="5">
        <v>0</v>
      </c>
      <c r="S1441" s="5">
        <v>0</v>
      </c>
      <c r="T1441" s="5">
        <v>0</v>
      </c>
      <c r="U1441" s="5">
        <v>-7496.31</v>
      </c>
      <c r="V1441" s="5">
        <v>0</v>
      </c>
      <c r="W1441" s="5"/>
      <c r="X1441" s="5">
        <f t="shared" si="67"/>
        <v>88044.895395723943</v>
      </c>
      <c r="Y1441" s="5">
        <v>10998.138000000001</v>
      </c>
      <c r="Z1441" s="15">
        <f t="shared" si="68"/>
        <v>77046.757395723936</v>
      </c>
      <c r="AA1441" s="5">
        <v>0</v>
      </c>
      <c r="AB1441" s="26">
        <v>0</v>
      </c>
      <c r="AC1441" s="5">
        <v>0</v>
      </c>
      <c r="AD1441" s="26">
        <v>0</v>
      </c>
    </row>
    <row r="1442" spans="1:30" ht="33" x14ac:dyDescent="0.3">
      <c r="A1442" s="3" t="s">
        <v>2412</v>
      </c>
      <c r="B1442" s="4" t="s">
        <v>2270</v>
      </c>
      <c r="C1442" s="5" t="s">
        <v>311</v>
      </c>
      <c r="D1442" s="5" t="s">
        <v>409</v>
      </c>
      <c r="E1442" s="5" t="s">
        <v>535</v>
      </c>
      <c r="F1442" s="5" t="s">
        <v>536</v>
      </c>
      <c r="G1442" s="5">
        <v>18341</v>
      </c>
      <c r="H1442" s="9">
        <v>0</v>
      </c>
      <c r="I1442" s="5">
        <v>0</v>
      </c>
      <c r="J1442" s="5">
        <f t="shared" si="66"/>
        <v>18341</v>
      </c>
      <c r="K1442" s="5">
        <v>0</v>
      </c>
      <c r="L1442" s="5">
        <v>0</v>
      </c>
      <c r="M1442" s="5">
        <v>0</v>
      </c>
      <c r="N1442" s="5">
        <v>1</v>
      </c>
      <c r="O1442" s="5">
        <v>0</v>
      </c>
      <c r="P1442" s="5">
        <v>0</v>
      </c>
      <c r="Q1442" s="5">
        <v>0</v>
      </c>
      <c r="R1442" s="5">
        <v>0</v>
      </c>
      <c r="S1442" s="5">
        <v>0</v>
      </c>
      <c r="T1442" s="5">
        <v>0</v>
      </c>
      <c r="U1442" s="5">
        <v>0</v>
      </c>
      <c r="V1442" s="5">
        <v>0</v>
      </c>
      <c r="W1442" s="5"/>
      <c r="X1442" s="5">
        <f t="shared" si="67"/>
        <v>18342</v>
      </c>
      <c r="Y1442" s="5">
        <v>0</v>
      </c>
      <c r="Z1442" s="15">
        <f t="shared" si="68"/>
        <v>18342</v>
      </c>
      <c r="AA1442" s="5">
        <v>0</v>
      </c>
      <c r="AB1442" s="26">
        <v>0</v>
      </c>
      <c r="AC1442" s="5">
        <v>0</v>
      </c>
      <c r="AD1442" s="26">
        <v>0</v>
      </c>
    </row>
    <row r="1443" spans="1:30" ht="33" x14ac:dyDescent="0.3">
      <c r="A1443" s="3" t="s">
        <v>2412</v>
      </c>
      <c r="B1443" s="4" t="s">
        <v>2270</v>
      </c>
      <c r="C1443" s="5" t="s">
        <v>311</v>
      </c>
      <c r="D1443" s="5" t="s">
        <v>409</v>
      </c>
      <c r="E1443" s="5" t="s">
        <v>537</v>
      </c>
      <c r="F1443" s="5" t="s">
        <v>538</v>
      </c>
      <c r="G1443" s="5">
        <v>125403942</v>
      </c>
      <c r="H1443" s="9">
        <v>0</v>
      </c>
      <c r="I1443" s="5">
        <v>0</v>
      </c>
      <c r="J1443" s="5">
        <f t="shared" si="66"/>
        <v>125403942</v>
      </c>
      <c r="K1443" s="5">
        <v>0</v>
      </c>
      <c r="L1443" s="5">
        <v>28561796.370393038</v>
      </c>
      <c r="M1443" s="5">
        <v>0</v>
      </c>
      <c r="N1443" s="5">
        <v>4315</v>
      </c>
      <c r="O1443" s="5">
        <v>0</v>
      </c>
      <c r="P1443" s="5">
        <v>0</v>
      </c>
      <c r="Q1443" s="5">
        <v>15089825.42</v>
      </c>
      <c r="R1443" s="5">
        <v>0</v>
      </c>
      <c r="S1443" s="5">
        <v>0</v>
      </c>
      <c r="T1443" s="5">
        <v>0</v>
      </c>
      <c r="U1443" s="5">
        <v>173296645.91</v>
      </c>
      <c r="V1443" s="5">
        <v>0</v>
      </c>
      <c r="W1443" s="5"/>
      <c r="X1443" s="5">
        <f t="shared" si="67"/>
        <v>342356524.70039302</v>
      </c>
      <c r="Y1443" s="5">
        <v>0</v>
      </c>
      <c r="Z1443" s="15">
        <f t="shared" si="68"/>
        <v>342356524.70039302</v>
      </c>
      <c r="AA1443" s="5">
        <v>0</v>
      </c>
      <c r="AB1443" s="26">
        <v>0</v>
      </c>
      <c r="AC1443" s="5">
        <v>0</v>
      </c>
      <c r="AD1443" s="26">
        <v>0</v>
      </c>
    </row>
    <row r="1444" spans="1:30" ht="33" x14ac:dyDescent="0.3">
      <c r="A1444" s="3" t="s">
        <v>2412</v>
      </c>
      <c r="B1444" s="4" t="s">
        <v>2270</v>
      </c>
      <c r="C1444" s="5" t="s">
        <v>311</v>
      </c>
      <c r="D1444" s="5" t="s">
        <v>409</v>
      </c>
      <c r="E1444" s="5" t="s">
        <v>539</v>
      </c>
      <c r="F1444" s="5" t="s">
        <v>540</v>
      </c>
      <c r="G1444" s="5">
        <v>0</v>
      </c>
      <c r="H1444" s="9">
        <v>0</v>
      </c>
      <c r="I1444" s="5">
        <v>0</v>
      </c>
      <c r="J1444" s="5">
        <f t="shared" si="66"/>
        <v>0</v>
      </c>
      <c r="K1444" s="5">
        <v>0</v>
      </c>
      <c r="L1444" s="5">
        <v>0</v>
      </c>
      <c r="M1444" s="5">
        <v>0</v>
      </c>
      <c r="N1444" s="5">
        <v>0</v>
      </c>
      <c r="O1444" s="5">
        <v>0</v>
      </c>
      <c r="P1444" s="5">
        <v>0</v>
      </c>
      <c r="Q1444" s="5">
        <v>0</v>
      </c>
      <c r="R1444" s="5">
        <v>0</v>
      </c>
      <c r="S1444" s="5">
        <v>0</v>
      </c>
      <c r="T1444" s="5">
        <v>0</v>
      </c>
      <c r="U1444" s="5">
        <v>0</v>
      </c>
      <c r="V1444" s="5">
        <v>0</v>
      </c>
      <c r="W1444" s="5"/>
      <c r="X1444" s="5">
        <f t="shared" si="67"/>
        <v>0</v>
      </c>
      <c r="Y1444" s="5">
        <v>0</v>
      </c>
      <c r="Z1444" s="15">
        <f t="shared" si="68"/>
        <v>0</v>
      </c>
      <c r="AA1444" s="5">
        <v>0</v>
      </c>
      <c r="AB1444" s="26">
        <v>0</v>
      </c>
      <c r="AC1444" s="5">
        <v>0</v>
      </c>
      <c r="AD1444" s="26">
        <v>0</v>
      </c>
    </row>
    <row r="1445" spans="1:30" ht="33" x14ac:dyDescent="0.3">
      <c r="A1445" s="3" t="s">
        <v>2412</v>
      </c>
      <c r="B1445" s="4" t="s">
        <v>2270</v>
      </c>
      <c r="C1445" s="5" t="s">
        <v>311</v>
      </c>
      <c r="D1445" s="5" t="s">
        <v>409</v>
      </c>
      <c r="E1445" s="5" t="s">
        <v>541</v>
      </c>
      <c r="F1445" s="5" t="s">
        <v>542</v>
      </c>
      <c r="G1445" s="5">
        <v>2589</v>
      </c>
      <c r="H1445" s="9">
        <v>0</v>
      </c>
      <c r="I1445" s="5">
        <v>0</v>
      </c>
      <c r="J1445" s="5">
        <f t="shared" si="66"/>
        <v>2589</v>
      </c>
      <c r="K1445" s="5">
        <v>0</v>
      </c>
      <c r="L1445" s="5">
        <v>0</v>
      </c>
      <c r="M1445" s="5">
        <v>0</v>
      </c>
      <c r="N1445" s="5">
        <v>0</v>
      </c>
      <c r="O1445" s="5">
        <v>0</v>
      </c>
      <c r="P1445" s="5">
        <v>0</v>
      </c>
      <c r="Q1445" s="5">
        <v>0</v>
      </c>
      <c r="R1445" s="5">
        <v>0</v>
      </c>
      <c r="S1445" s="5">
        <v>0</v>
      </c>
      <c r="T1445" s="5">
        <v>0</v>
      </c>
      <c r="U1445" s="5">
        <v>-310.58999999999997</v>
      </c>
      <c r="V1445" s="5">
        <v>0</v>
      </c>
      <c r="W1445" s="5"/>
      <c r="X1445" s="5">
        <f t="shared" si="67"/>
        <v>2278.41</v>
      </c>
      <c r="Y1445" s="5">
        <v>455.68200000000002</v>
      </c>
      <c r="Z1445" s="15">
        <f t="shared" si="68"/>
        <v>1822.7279999999998</v>
      </c>
      <c r="AA1445" s="5">
        <v>0</v>
      </c>
      <c r="AB1445" s="26">
        <v>0</v>
      </c>
      <c r="AC1445" s="5">
        <v>0</v>
      </c>
      <c r="AD1445" s="26">
        <v>0</v>
      </c>
    </row>
    <row r="1446" spans="1:30" ht="33" x14ac:dyDescent="0.3">
      <c r="A1446" s="3" t="s">
        <v>2412</v>
      </c>
      <c r="B1446" s="4" t="s">
        <v>2270</v>
      </c>
      <c r="C1446" s="5" t="s">
        <v>311</v>
      </c>
      <c r="D1446" s="5" t="s">
        <v>409</v>
      </c>
      <c r="E1446" s="5" t="s">
        <v>543</v>
      </c>
      <c r="F1446" s="5" t="s">
        <v>544</v>
      </c>
      <c r="G1446" s="5">
        <v>1707552</v>
      </c>
      <c r="H1446" s="9">
        <v>0</v>
      </c>
      <c r="I1446" s="5">
        <v>0</v>
      </c>
      <c r="J1446" s="5">
        <f t="shared" si="66"/>
        <v>1707552</v>
      </c>
      <c r="K1446" s="5">
        <v>0</v>
      </c>
      <c r="L1446" s="5">
        <v>1884727.2100000002</v>
      </c>
      <c r="M1446" s="5">
        <v>0</v>
      </c>
      <c r="N1446" s="5">
        <v>59</v>
      </c>
      <c r="O1446" s="5">
        <v>0</v>
      </c>
      <c r="P1446" s="5">
        <v>0</v>
      </c>
      <c r="Q1446" s="5">
        <v>167180.15</v>
      </c>
      <c r="R1446" s="5">
        <v>0</v>
      </c>
      <c r="S1446" s="5">
        <v>0</v>
      </c>
      <c r="T1446" s="5">
        <v>0</v>
      </c>
      <c r="U1446" s="5">
        <v>0</v>
      </c>
      <c r="V1446" s="5">
        <v>0</v>
      </c>
      <c r="W1446" s="5"/>
      <c r="X1446" s="5">
        <f t="shared" si="67"/>
        <v>3759518.36</v>
      </c>
      <c r="Y1446" s="5">
        <v>0</v>
      </c>
      <c r="Z1446" s="15">
        <f t="shared" si="68"/>
        <v>3759518.36</v>
      </c>
      <c r="AA1446" s="5">
        <v>0</v>
      </c>
      <c r="AB1446" s="26">
        <v>0</v>
      </c>
      <c r="AC1446" s="5">
        <v>0</v>
      </c>
      <c r="AD1446" s="26">
        <v>0</v>
      </c>
    </row>
    <row r="1447" spans="1:30" ht="33" x14ac:dyDescent="0.3">
      <c r="A1447" s="3" t="s">
        <v>2412</v>
      </c>
      <c r="B1447" s="4" t="s">
        <v>2270</v>
      </c>
      <c r="C1447" s="5" t="s">
        <v>311</v>
      </c>
      <c r="D1447" s="5" t="s">
        <v>409</v>
      </c>
      <c r="E1447" s="5" t="s">
        <v>545</v>
      </c>
      <c r="F1447" s="5" t="s">
        <v>546</v>
      </c>
      <c r="G1447" s="5">
        <v>0</v>
      </c>
      <c r="H1447" s="9">
        <v>0</v>
      </c>
      <c r="I1447" s="5">
        <v>0</v>
      </c>
      <c r="J1447" s="5">
        <f t="shared" si="66"/>
        <v>0</v>
      </c>
      <c r="K1447" s="5">
        <v>0</v>
      </c>
      <c r="L1447" s="5">
        <v>0</v>
      </c>
      <c r="M1447" s="5">
        <v>0</v>
      </c>
      <c r="N1447" s="5">
        <v>0</v>
      </c>
      <c r="O1447" s="5">
        <v>0</v>
      </c>
      <c r="P1447" s="5">
        <v>0</v>
      </c>
      <c r="Q1447" s="5">
        <v>0</v>
      </c>
      <c r="R1447" s="5">
        <v>0</v>
      </c>
      <c r="S1447" s="5">
        <v>0</v>
      </c>
      <c r="T1447" s="5">
        <v>0</v>
      </c>
      <c r="U1447" s="5">
        <v>0</v>
      </c>
      <c r="V1447" s="5">
        <v>0</v>
      </c>
      <c r="W1447" s="5"/>
      <c r="X1447" s="5">
        <f t="shared" si="67"/>
        <v>0</v>
      </c>
      <c r="Y1447" s="5">
        <v>0</v>
      </c>
      <c r="Z1447" s="15">
        <f t="shared" si="68"/>
        <v>0</v>
      </c>
      <c r="AA1447" s="5">
        <v>0</v>
      </c>
      <c r="AB1447" s="26">
        <v>0</v>
      </c>
      <c r="AC1447" s="5">
        <v>0</v>
      </c>
      <c r="AD1447" s="26">
        <v>0</v>
      </c>
    </row>
    <row r="1448" spans="1:30" ht="33" x14ac:dyDescent="0.3">
      <c r="A1448" s="3" t="s">
        <v>2412</v>
      </c>
      <c r="B1448" s="4" t="s">
        <v>2270</v>
      </c>
      <c r="C1448" s="5" t="s">
        <v>311</v>
      </c>
      <c r="D1448" s="5" t="s">
        <v>409</v>
      </c>
      <c r="E1448" s="5" t="s">
        <v>547</v>
      </c>
      <c r="F1448" s="5" t="s">
        <v>548</v>
      </c>
      <c r="G1448" s="5">
        <v>112968178</v>
      </c>
      <c r="H1448" s="9">
        <v>0</v>
      </c>
      <c r="I1448" s="5">
        <v>0</v>
      </c>
      <c r="J1448" s="5">
        <f t="shared" si="66"/>
        <v>112968178</v>
      </c>
      <c r="K1448" s="5">
        <v>0</v>
      </c>
      <c r="L1448" s="5">
        <v>130032965.76521191</v>
      </c>
      <c r="M1448" s="5">
        <v>0</v>
      </c>
      <c r="N1448" s="5">
        <v>3887</v>
      </c>
      <c r="O1448" s="5">
        <v>0</v>
      </c>
      <c r="P1448" s="5">
        <v>0</v>
      </c>
      <c r="Q1448" s="5">
        <v>159569.89000701904</v>
      </c>
      <c r="R1448" s="5">
        <v>0</v>
      </c>
      <c r="S1448" s="5">
        <v>0</v>
      </c>
      <c r="T1448" s="5">
        <v>0</v>
      </c>
      <c r="U1448" s="5">
        <v>0</v>
      </c>
      <c r="V1448" s="5">
        <v>0</v>
      </c>
      <c r="W1448" s="5"/>
      <c r="X1448" s="5">
        <f t="shared" si="67"/>
        <v>243164600.65521893</v>
      </c>
      <c r="Y1448" s="5">
        <v>0</v>
      </c>
      <c r="Z1448" s="15">
        <f t="shared" si="68"/>
        <v>243164600.65521893</v>
      </c>
      <c r="AA1448" s="5">
        <v>197817759.56999999</v>
      </c>
      <c r="AB1448" s="26">
        <v>0.81351380520425398</v>
      </c>
      <c r="AC1448" s="5">
        <v>156146966.38</v>
      </c>
      <c r="AD1448" s="26">
        <v>0.64214513937988649</v>
      </c>
    </row>
    <row r="1449" spans="1:30" ht="33" x14ac:dyDescent="0.3">
      <c r="A1449" s="3" t="s">
        <v>2412</v>
      </c>
      <c r="B1449" s="4" t="s">
        <v>2270</v>
      </c>
      <c r="C1449" s="5" t="s">
        <v>311</v>
      </c>
      <c r="D1449" s="5" t="s">
        <v>409</v>
      </c>
      <c r="E1449" s="5" t="s">
        <v>549</v>
      </c>
      <c r="F1449" s="5" t="s">
        <v>550</v>
      </c>
      <c r="G1449" s="5">
        <v>3229982</v>
      </c>
      <c r="H1449" s="9">
        <v>0</v>
      </c>
      <c r="I1449" s="5">
        <v>0</v>
      </c>
      <c r="J1449" s="5">
        <f t="shared" si="66"/>
        <v>3229982</v>
      </c>
      <c r="K1449" s="5">
        <v>0</v>
      </c>
      <c r="L1449" s="5">
        <v>138807.15999999997</v>
      </c>
      <c r="M1449" s="5">
        <v>0</v>
      </c>
      <c r="N1449" s="5">
        <v>111</v>
      </c>
      <c r="O1449" s="5">
        <v>0</v>
      </c>
      <c r="P1449" s="5">
        <v>0</v>
      </c>
      <c r="Q1449" s="5">
        <v>83297.77</v>
      </c>
      <c r="R1449" s="5">
        <v>0</v>
      </c>
      <c r="S1449" s="5">
        <v>0</v>
      </c>
      <c r="T1449" s="5">
        <v>0</v>
      </c>
      <c r="U1449" s="5">
        <v>-387487.99</v>
      </c>
      <c r="V1449" s="5">
        <v>0</v>
      </c>
      <c r="W1449" s="5"/>
      <c r="X1449" s="5">
        <f t="shared" si="67"/>
        <v>3064709.9400000004</v>
      </c>
      <c r="Y1449" s="5">
        <v>0</v>
      </c>
      <c r="Z1449" s="15">
        <f t="shared" si="68"/>
        <v>3064709.9400000004</v>
      </c>
      <c r="AA1449" s="5">
        <v>0</v>
      </c>
      <c r="AB1449" s="26">
        <v>0</v>
      </c>
      <c r="AC1449" s="5">
        <v>0</v>
      </c>
      <c r="AD1449" s="26">
        <v>0</v>
      </c>
    </row>
    <row r="1450" spans="1:30" ht="33" x14ac:dyDescent="0.3">
      <c r="A1450" s="3" t="s">
        <v>2412</v>
      </c>
      <c r="B1450" s="4" t="s">
        <v>2270</v>
      </c>
      <c r="C1450" s="5" t="s">
        <v>311</v>
      </c>
      <c r="D1450" s="5" t="s">
        <v>409</v>
      </c>
      <c r="E1450" s="5" t="s">
        <v>551</v>
      </c>
      <c r="F1450" s="5" t="s">
        <v>552</v>
      </c>
      <c r="G1450" s="5">
        <v>11168</v>
      </c>
      <c r="H1450" s="9">
        <v>0</v>
      </c>
      <c r="I1450" s="5">
        <v>0</v>
      </c>
      <c r="J1450" s="5">
        <f t="shared" si="66"/>
        <v>11168</v>
      </c>
      <c r="K1450" s="5">
        <v>0</v>
      </c>
      <c r="L1450" s="5">
        <v>0</v>
      </c>
      <c r="M1450" s="5">
        <v>0</v>
      </c>
      <c r="N1450" s="5">
        <v>0</v>
      </c>
      <c r="O1450" s="5">
        <v>0</v>
      </c>
      <c r="P1450" s="5">
        <v>0</v>
      </c>
      <c r="Q1450" s="5">
        <v>0</v>
      </c>
      <c r="R1450" s="5">
        <v>0</v>
      </c>
      <c r="S1450" s="5">
        <v>0</v>
      </c>
      <c r="T1450" s="5">
        <v>0</v>
      </c>
      <c r="U1450" s="5">
        <v>-1339.78</v>
      </c>
      <c r="V1450" s="5">
        <v>0</v>
      </c>
      <c r="W1450" s="5"/>
      <c r="X1450" s="5">
        <f t="shared" si="67"/>
        <v>9828.2199999999993</v>
      </c>
      <c r="Y1450" s="5">
        <v>1965.644</v>
      </c>
      <c r="Z1450" s="15">
        <f t="shared" si="68"/>
        <v>7862.5759999999991</v>
      </c>
      <c r="AA1450" s="5">
        <v>0</v>
      </c>
      <c r="AB1450" s="26">
        <v>0</v>
      </c>
      <c r="AC1450" s="5">
        <v>0</v>
      </c>
      <c r="AD1450" s="26">
        <v>0</v>
      </c>
    </row>
    <row r="1451" spans="1:30" ht="33" x14ac:dyDescent="0.3">
      <c r="A1451" s="3" t="s">
        <v>2412</v>
      </c>
      <c r="B1451" s="4" t="s">
        <v>2270</v>
      </c>
      <c r="C1451" s="5" t="s">
        <v>311</v>
      </c>
      <c r="D1451" s="5" t="s">
        <v>409</v>
      </c>
      <c r="E1451" s="5" t="s">
        <v>553</v>
      </c>
      <c r="F1451" s="5" t="s">
        <v>554</v>
      </c>
      <c r="G1451" s="5">
        <v>51526214224</v>
      </c>
      <c r="H1451" s="9">
        <v>0</v>
      </c>
      <c r="I1451" s="5">
        <v>0</v>
      </c>
      <c r="J1451" s="5">
        <f t="shared" si="66"/>
        <v>51526214224</v>
      </c>
      <c r="K1451" s="5">
        <v>0</v>
      </c>
      <c r="L1451" s="5">
        <v>14606178576.157753</v>
      </c>
      <c r="M1451" s="5">
        <v>0</v>
      </c>
      <c r="N1451" s="5">
        <v>1772954</v>
      </c>
      <c r="O1451" s="5">
        <v>0</v>
      </c>
      <c r="P1451" s="5">
        <v>0</v>
      </c>
      <c r="Q1451" s="5">
        <v>5109658587.1499996</v>
      </c>
      <c r="R1451" s="5">
        <v>0</v>
      </c>
      <c r="S1451" s="5">
        <v>0</v>
      </c>
      <c r="T1451" s="5">
        <v>0</v>
      </c>
      <c r="U1451" s="5">
        <v>-6181393319.5299997</v>
      </c>
      <c r="V1451" s="5">
        <v>0</v>
      </c>
      <c r="W1451" s="5"/>
      <c r="X1451" s="5">
        <f t="shared" si="67"/>
        <v>65062431021.777756</v>
      </c>
      <c r="Y1451" s="5">
        <v>9068964180.894001</v>
      </c>
      <c r="Z1451" s="15">
        <f t="shared" si="68"/>
        <v>55993466840.883759</v>
      </c>
      <c r="AA1451" s="5">
        <v>49721206934.150002</v>
      </c>
      <c r="AB1451" s="26">
        <v>0.88798229042403121</v>
      </c>
      <c r="AC1451" s="5">
        <v>36309552381.360001</v>
      </c>
      <c r="AD1451" s="26">
        <v>0.64846051566231111</v>
      </c>
    </row>
    <row r="1452" spans="1:30" ht="33" x14ac:dyDescent="0.3">
      <c r="A1452" s="3" t="s">
        <v>2412</v>
      </c>
      <c r="B1452" s="4" t="s">
        <v>2270</v>
      </c>
      <c r="C1452" s="5" t="s">
        <v>311</v>
      </c>
      <c r="D1452" s="5" t="s">
        <v>409</v>
      </c>
      <c r="E1452" s="5" t="s">
        <v>555</v>
      </c>
      <c r="F1452" s="5" t="s">
        <v>556</v>
      </c>
      <c r="G1452" s="5">
        <v>34766434</v>
      </c>
      <c r="H1452" s="9">
        <v>0</v>
      </c>
      <c r="I1452" s="5">
        <v>0</v>
      </c>
      <c r="J1452" s="5">
        <f t="shared" si="66"/>
        <v>34766434</v>
      </c>
      <c r="K1452" s="5">
        <v>0</v>
      </c>
      <c r="L1452" s="5">
        <v>9979251.2899999991</v>
      </c>
      <c r="M1452" s="5">
        <v>0</v>
      </c>
      <c r="N1452" s="5">
        <v>1196</v>
      </c>
      <c r="O1452" s="5">
        <v>0</v>
      </c>
      <c r="P1452" s="5">
        <v>0</v>
      </c>
      <c r="Q1452" s="5">
        <v>0</v>
      </c>
      <c r="R1452" s="5">
        <v>0</v>
      </c>
      <c r="S1452" s="5">
        <v>0</v>
      </c>
      <c r="T1452" s="5">
        <v>0</v>
      </c>
      <c r="U1452" s="5">
        <v>0</v>
      </c>
      <c r="V1452" s="5">
        <v>0</v>
      </c>
      <c r="W1452" s="5"/>
      <c r="X1452" s="5">
        <f t="shared" si="67"/>
        <v>44746881.289999999</v>
      </c>
      <c r="Y1452" s="5">
        <v>0</v>
      </c>
      <c r="Z1452" s="15">
        <f t="shared" si="68"/>
        <v>44746881.289999999</v>
      </c>
      <c r="AA1452" s="5">
        <v>30840307.690000001</v>
      </c>
      <c r="AB1452" s="26">
        <v>0.68921691972513333</v>
      </c>
      <c r="AC1452" s="5">
        <v>0</v>
      </c>
      <c r="AD1452" s="26">
        <v>0</v>
      </c>
    </row>
    <row r="1453" spans="1:30" ht="33" x14ac:dyDescent="0.3">
      <c r="A1453" s="3" t="s">
        <v>2412</v>
      </c>
      <c r="B1453" s="4" t="s">
        <v>2270</v>
      </c>
      <c r="C1453" s="5" t="s">
        <v>311</v>
      </c>
      <c r="D1453" s="5" t="s">
        <v>409</v>
      </c>
      <c r="E1453" s="5" t="s">
        <v>557</v>
      </c>
      <c r="F1453" s="5" t="s">
        <v>558</v>
      </c>
      <c r="G1453" s="5">
        <v>97703</v>
      </c>
      <c r="H1453" s="9">
        <v>0</v>
      </c>
      <c r="I1453" s="5">
        <v>0</v>
      </c>
      <c r="J1453" s="5">
        <f t="shared" si="66"/>
        <v>97703</v>
      </c>
      <c r="K1453" s="5">
        <v>0</v>
      </c>
      <c r="L1453" s="5">
        <v>56060.02341855305</v>
      </c>
      <c r="M1453" s="5">
        <v>0</v>
      </c>
      <c r="N1453" s="5">
        <v>3</v>
      </c>
      <c r="O1453" s="5">
        <v>0</v>
      </c>
      <c r="P1453" s="5">
        <v>0</v>
      </c>
      <c r="Q1453" s="5">
        <v>0</v>
      </c>
      <c r="R1453" s="5">
        <v>0</v>
      </c>
      <c r="S1453" s="5">
        <v>0</v>
      </c>
      <c r="T1453" s="5">
        <v>0</v>
      </c>
      <c r="U1453" s="5">
        <v>-11721.04</v>
      </c>
      <c r="V1453" s="5">
        <v>0</v>
      </c>
      <c r="W1453" s="5"/>
      <c r="X1453" s="5">
        <f t="shared" si="67"/>
        <v>142044.98341855305</v>
      </c>
      <c r="Y1453" s="5">
        <v>17196.392</v>
      </c>
      <c r="Z1453" s="15">
        <f t="shared" si="68"/>
        <v>124848.59141855306</v>
      </c>
      <c r="AA1453" s="5">
        <v>0</v>
      </c>
      <c r="AB1453" s="26">
        <v>0</v>
      </c>
      <c r="AC1453" s="5">
        <v>0</v>
      </c>
      <c r="AD1453" s="26">
        <v>0</v>
      </c>
    </row>
    <row r="1454" spans="1:30" ht="33" x14ac:dyDescent="0.3">
      <c r="A1454" s="3" t="s">
        <v>2412</v>
      </c>
      <c r="B1454" s="4" t="s">
        <v>2270</v>
      </c>
      <c r="C1454" s="5" t="s">
        <v>311</v>
      </c>
      <c r="D1454" s="5" t="s">
        <v>409</v>
      </c>
      <c r="E1454" s="5" t="s">
        <v>559</v>
      </c>
      <c r="F1454" s="5" t="s">
        <v>560</v>
      </c>
      <c r="G1454" s="5">
        <v>645651927</v>
      </c>
      <c r="H1454" s="9">
        <v>0</v>
      </c>
      <c r="I1454" s="5">
        <v>0</v>
      </c>
      <c r="J1454" s="5">
        <f t="shared" si="66"/>
        <v>645651927</v>
      </c>
      <c r="K1454" s="5">
        <v>0</v>
      </c>
      <c r="L1454" s="5">
        <v>128595033.17088029</v>
      </c>
      <c r="M1454" s="5">
        <v>0</v>
      </c>
      <c r="N1454" s="5">
        <v>22216</v>
      </c>
      <c r="O1454" s="5">
        <v>0</v>
      </c>
      <c r="P1454" s="5">
        <v>0</v>
      </c>
      <c r="Q1454" s="5">
        <v>205851032.48000002</v>
      </c>
      <c r="R1454" s="5">
        <v>0</v>
      </c>
      <c r="S1454" s="5">
        <v>0</v>
      </c>
      <c r="T1454" s="5">
        <v>0</v>
      </c>
      <c r="U1454" s="5">
        <v>0</v>
      </c>
      <c r="V1454" s="5">
        <v>0</v>
      </c>
      <c r="W1454" s="5"/>
      <c r="X1454" s="5">
        <f t="shared" si="67"/>
        <v>980120208.65088034</v>
      </c>
      <c r="Y1454" s="5">
        <v>0</v>
      </c>
      <c r="Z1454" s="15">
        <f t="shared" si="68"/>
        <v>980120208.65088034</v>
      </c>
      <c r="AA1454" s="5">
        <v>55752220.340000004</v>
      </c>
      <c r="AB1454" s="26">
        <v>5.6883043373569489E-2</v>
      </c>
      <c r="AC1454" s="5">
        <v>55752220.340000004</v>
      </c>
      <c r="AD1454" s="26">
        <v>5.6883043373569489E-2</v>
      </c>
    </row>
    <row r="1455" spans="1:30" ht="33" x14ac:dyDescent="0.3">
      <c r="A1455" s="3" t="s">
        <v>2412</v>
      </c>
      <c r="B1455" s="4" t="s">
        <v>2270</v>
      </c>
      <c r="C1455" s="5" t="s">
        <v>311</v>
      </c>
      <c r="D1455" s="5" t="s">
        <v>409</v>
      </c>
      <c r="E1455" s="5" t="s">
        <v>561</v>
      </c>
      <c r="F1455" s="5" t="s">
        <v>562</v>
      </c>
      <c r="G1455" s="5">
        <v>23181</v>
      </c>
      <c r="H1455" s="9">
        <v>0</v>
      </c>
      <c r="I1455" s="5">
        <v>0</v>
      </c>
      <c r="J1455" s="5">
        <f t="shared" si="66"/>
        <v>23181</v>
      </c>
      <c r="K1455" s="5">
        <v>0</v>
      </c>
      <c r="L1455" s="5">
        <v>10354.500000000002</v>
      </c>
      <c r="M1455" s="5">
        <v>0</v>
      </c>
      <c r="N1455" s="5">
        <v>1</v>
      </c>
      <c r="O1455" s="5">
        <v>0</v>
      </c>
      <c r="P1455" s="5">
        <v>0</v>
      </c>
      <c r="Q1455" s="5">
        <v>0</v>
      </c>
      <c r="R1455" s="5">
        <v>0</v>
      </c>
      <c r="S1455" s="5">
        <v>0</v>
      </c>
      <c r="T1455" s="5">
        <v>0</v>
      </c>
      <c r="U1455" s="5">
        <v>0</v>
      </c>
      <c r="V1455" s="5">
        <v>0</v>
      </c>
      <c r="W1455" s="5"/>
      <c r="X1455" s="5">
        <f t="shared" si="67"/>
        <v>33536.5</v>
      </c>
      <c r="Y1455" s="5">
        <v>0</v>
      </c>
      <c r="Z1455" s="15">
        <f t="shared" si="68"/>
        <v>33536.5</v>
      </c>
      <c r="AA1455" s="5">
        <v>0</v>
      </c>
      <c r="AB1455" s="26">
        <v>0</v>
      </c>
      <c r="AC1455" s="5">
        <v>0</v>
      </c>
      <c r="AD1455" s="26">
        <v>0</v>
      </c>
    </row>
    <row r="1456" spans="1:30" ht="33" x14ac:dyDescent="0.3">
      <c r="A1456" s="3" t="s">
        <v>2412</v>
      </c>
      <c r="B1456" s="4" t="s">
        <v>2270</v>
      </c>
      <c r="C1456" s="5" t="s">
        <v>311</v>
      </c>
      <c r="D1456" s="5" t="s">
        <v>409</v>
      </c>
      <c r="E1456" s="5" t="s">
        <v>563</v>
      </c>
      <c r="F1456" s="5" t="s">
        <v>564</v>
      </c>
      <c r="G1456" s="5">
        <v>30660443</v>
      </c>
      <c r="H1456" s="9">
        <v>0</v>
      </c>
      <c r="I1456" s="5">
        <v>0</v>
      </c>
      <c r="J1456" s="5">
        <f t="shared" si="66"/>
        <v>30660443</v>
      </c>
      <c r="K1456" s="5">
        <v>0</v>
      </c>
      <c r="L1456" s="5">
        <v>6435594.0494664162</v>
      </c>
      <c r="M1456" s="5">
        <v>0</v>
      </c>
      <c r="N1456" s="5">
        <v>1055</v>
      </c>
      <c r="O1456" s="5">
        <v>0</v>
      </c>
      <c r="P1456" s="5">
        <v>0</v>
      </c>
      <c r="Q1456" s="5">
        <v>4158441.5999999996</v>
      </c>
      <c r="R1456" s="5">
        <v>0</v>
      </c>
      <c r="S1456" s="5">
        <v>0</v>
      </c>
      <c r="T1456" s="5">
        <v>0</v>
      </c>
      <c r="U1456" s="5">
        <v>0</v>
      </c>
      <c r="V1456" s="5">
        <v>0</v>
      </c>
      <c r="W1456" s="5"/>
      <c r="X1456" s="5">
        <f t="shared" si="67"/>
        <v>41255533.649466418</v>
      </c>
      <c r="Y1456" s="5">
        <v>0</v>
      </c>
      <c r="Z1456" s="15">
        <f t="shared" si="68"/>
        <v>41255533.649466418</v>
      </c>
      <c r="AA1456" s="5">
        <v>0</v>
      </c>
      <c r="AB1456" s="26">
        <v>0</v>
      </c>
      <c r="AC1456" s="5">
        <v>0</v>
      </c>
      <c r="AD1456" s="26">
        <v>0</v>
      </c>
    </row>
    <row r="1457" spans="1:30" ht="33" x14ac:dyDescent="0.3">
      <c r="A1457" s="3" t="s">
        <v>2412</v>
      </c>
      <c r="B1457" s="4" t="s">
        <v>2270</v>
      </c>
      <c r="C1457" s="5" t="s">
        <v>311</v>
      </c>
      <c r="D1457" s="5" t="s">
        <v>409</v>
      </c>
      <c r="E1457" s="5" t="s">
        <v>565</v>
      </c>
      <c r="F1457" s="5" t="s">
        <v>566</v>
      </c>
      <c r="G1457" s="5">
        <v>13894</v>
      </c>
      <c r="H1457" s="9">
        <v>0</v>
      </c>
      <c r="I1457" s="5">
        <v>0</v>
      </c>
      <c r="J1457" s="5">
        <f t="shared" si="66"/>
        <v>13894</v>
      </c>
      <c r="K1457" s="5">
        <v>0</v>
      </c>
      <c r="L1457" s="5">
        <v>17005.129999999997</v>
      </c>
      <c r="M1457" s="5">
        <v>0</v>
      </c>
      <c r="N1457" s="5">
        <v>0</v>
      </c>
      <c r="O1457" s="5">
        <v>0</v>
      </c>
      <c r="P1457" s="5">
        <v>0</v>
      </c>
      <c r="Q1457" s="5">
        <v>0</v>
      </c>
      <c r="R1457" s="5">
        <v>0</v>
      </c>
      <c r="S1457" s="5">
        <v>0</v>
      </c>
      <c r="T1457" s="5">
        <v>0</v>
      </c>
      <c r="U1457" s="5">
        <v>0</v>
      </c>
      <c r="V1457" s="5">
        <v>0</v>
      </c>
      <c r="W1457" s="5"/>
      <c r="X1457" s="5">
        <f t="shared" si="67"/>
        <v>30899.129999999997</v>
      </c>
      <c r="Y1457" s="5">
        <v>0</v>
      </c>
      <c r="Z1457" s="15">
        <f t="shared" si="68"/>
        <v>30899.129999999997</v>
      </c>
      <c r="AA1457" s="5">
        <v>0</v>
      </c>
      <c r="AB1457" s="26">
        <v>0</v>
      </c>
      <c r="AC1457" s="5">
        <v>0</v>
      </c>
      <c r="AD1457" s="26">
        <v>0</v>
      </c>
    </row>
    <row r="1458" spans="1:30" ht="33" x14ac:dyDescent="0.3">
      <c r="A1458" s="3" t="s">
        <v>2412</v>
      </c>
      <c r="B1458" s="4" t="s">
        <v>2270</v>
      </c>
      <c r="C1458" s="5" t="s">
        <v>311</v>
      </c>
      <c r="D1458" s="5" t="s">
        <v>409</v>
      </c>
      <c r="E1458" s="5" t="s">
        <v>567</v>
      </c>
      <c r="F1458" s="5" t="s">
        <v>568</v>
      </c>
      <c r="G1458" s="5">
        <v>1582016432</v>
      </c>
      <c r="H1458" s="9">
        <v>0</v>
      </c>
      <c r="I1458" s="5">
        <v>0</v>
      </c>
      <c r="J1458" s="5">
        <f t="shared" si="66"/>
        <v>1582016432</v>
      </c>
      <c r="K1458" s="5">
        <v>0</v>
      </c>
      <c r="L1458" s="5">
        <v>204181489.49339217</v>
      </c>
      <c r="M1458" s="5">
        <v>0</v>
      </c>
      <c r="N1458" s="5">
        <v>54435</v>
      </c>
      <c r="O1458" s="5">
        <v>0</v>
      </c>
      <c r="P1458" s="5">
        <v>0</v>
      </c>
      <c r="Q1458" s="5">
        <v>241164137.78000003</v>
      </c>
      <c r="R1458" s="5">
        <v>0</v>
      </c>
      <c r="S1458" s="5">
        <v>0</v>
      </c>
      <c r="T1458" s="5">
        <v>0</v>
      </c>
      <c r="U1458" s="5">
        <v>0</v>
      </c>
      <c r="V1458" s="5">
        <v>0</v>
      </c>
      <c r="W1458" s="5"/>
      <c r="X1458" s="5">
        <f t="shared" si="67"/>
        <v>2027416494.2733922</v>
      </c>
      <c r="Y1458" s="5">
        <v>0</v>
      </c>
      <c r="Z1458" s="15">
        <f t="shared" si="68"/>
        <v>2027416494.2733922</v>
      </c>
      <c r="AA1458" s="5">
        <v>0</v>
      </c>
      <c r="AB1458" s="26">
        <v>0</v>
      </c>
      <c r="AC1458" s="5">
        <v>0</v>
      </c>
      <c r="AD1458" s="26">
        <v>0</v>
      </c>
    </row>
    <row r="1459" spans="1:30" ht="33" x14ac:dyDescent="0.3">
      <c r="A1459" s="3" t="s">
        <v>2412</v>
      </c>
      <c r="B1459" s="4" t="s">
        <v>2270</v>
      </c>
      <c r="C1459" s="5" t="s">
        <v>311</v>
      </c>
      <c r="D1459" s="5" t="s">
        <v>409</v>
      </c>
      <c r="E1459" s="5" t="s">
        <v>569</v>
      </c>
      <c r="F1459" s="5" t="s">
        <v>570</v>
      </c>
      <c r="G1459" s="5">
        <v>0</v>
      </c>
      <c r="H1459" s="9">
        <v>0</v>
      </c>
      <c r="I1459" s="5">
        <v>0</v>
      </c>
      <c r="J1459" s="5">
        <f t="shared" si="66"/>
        <v>0</v>
      </c>
      <c r="K1459" s="5">
        <v>0</v>
      </c>
      <c r="L1459" s="5">
        <v>0</v>
      </c>
      <c r="M1459" s="5">
        <v>0</v>
      </c>
      <c r="N1459" s="5">
        <v>0</v>
      </c>
      <c r="O1459" s="5">
        <v>0</v>
      </c>
      <c r="P1459" s="5">
        <v>0</v>
      </c>
      <c r="Q1459" s="5">
        <v>0</v>
      </c>
      <c r="R1459" s="5">
        <v>0</v>
      </c>
      <c r="S1459" s="5">
        <v>0</v>
      </c>
      <c r="T1459" s="5">
        <v>0</v>
      </c>
      <c r="U1459" s="5">
        <v>0</v>
      </c>
      <c r="V1459" s="5">
        <v>0</v>
      </c>
      <c r="W1459" s="5"/>
      <c r="X1459" s="5">
        <f t="shared" si="67"/>
        <v>0</v>
      </c>
      <c r="Y1459" s="5">
        <v>0</v>
      </c>
      <c r="Z1459" s="15">
        <f t="shared" si="68"/>
        <v>0</v>
      </c>
      <c r="AA1459" s="5">
        <v>0</v>
      </c>
      <c r="AB1459" s="26">
        <v>0</v>
      </c>
      <c r="AC1459" s="5">
        <v>0</v>
      </c>
      <c r="AD1459" s="26">
        <v>0</v>
      </c>
    </row>
    <row r="1460" spans="1:30" ht="33" x14ac:dyDescent="0.3">
      <c r="A1460" s="3" t="s">
        <v>2412</v>
      </c>
      <c r="B1460" s="4" t="s">
        <v>2270</v>
      </c>
      <c r="C1460" s="5" t="s">
        <v>311</v>
      </c>
      <c r="D1460" s="5" t="s">
        <v>409</v>
      </c>
      <c r="E1460" s="5" t="s">
        <v>571</v>
      </c>
      <c r="F1460" s="5" t="s">
        <v>572</v>
      </c>
      <c r="G1460" s="5">
        <v>0</v>
      </c>
      <c r="H1460" s="9">
        <v>0</v>
      </c>
      <c r="I1460" s="5">
        <v>0</v>
      </c>
      <c r="J1460" s="5">
        <f t="shared" si="66"/>
        <v>0</v>
      </c>
      <c r="K1460" s="5">
        <v>0</v>
      </c>
      <c r="L1460" s="5">
        <v>0</v>
      </c>
      <c r="M1460" s="5">
        <v>0</v>
      </c>
      <c r="N1460" s="5">
        <v>0</v>
      </c>
      <c r="O1460" s="5">
        <v>0</v>
      </c>
      <c r="P1460" s="5">
        <v>0</v>
      </c>
      <c r="Q1460" s="5">
        <v>0</v>
      </c>
      <c r="R1460" s="5">
        <v>0</v>
      </c>
      <c r="S1460" s="5">
        <v>0</v>
      </c>
      <c r="T1460" s="5">
        <v>0</v>
      </c>
      <c r="U1460" s="5">
        <v>0</v>
      </c>
      <c r="V1460" s="5">
        <v>0</v>
      </c>
      <c r="W1460" s="5"/>
      <c r="X1460" s="5">
        <f t="shared" si="67"/>
        <v>0</v>
      </c>
      <c r="Y1460" s="5">
        <v>0</v>
      </c>
      <c r="Z1460" s="15">
        <f t="shared" si="68"/>
        <v>0</v>
      </c>
      <c r="AA1460" s="5">
        <v>0</v>
      </c>
      <c r="AB1460" s="26">
        <v>0</v>
      </c>
      <c r="AC1460" s="5">
        <v>0</v>
      </c>
      <c r="AD1460" s="26">
        <v>0</v>
      </c>
    </row>
    <row r="1461" spans="1:30" ht="33" x14ac:dyDescent="0.3">
      <c r="A1461" s="3" t="s">
        <v>2412</v>
      </c>
      <c r="B1461" s="4" t="s">
        <v>2270</v>
      </c>
      <c r="C1461" s="5" t="s">
        <v>311</v>
      </c>
      <c r="D1461" s="5" t="s">
        <v>409</v>
      </c>
      <c r="E1461" s="5" t="s">
        <v>573</v>
      </c>
      <c r="F1461" s="5" t="s">
        <v>574</v>
      </c>
      <c r="G1461" s="5">
        <v>559578846</v>
      </c>
      <c r="H1461" s="9">
        <v>0</v>
      </c>
      <c r="I1461" s="5">
        <v>0</v>
      </c>
      <c r="J1461" s="5">
        <f t="shared" si="66"/>
        <v>559578846</v>
      </c>
      <c r="K1461" s="5">
        <v>0</v>
      </c>
      <c r="L1461" s="5">
        <v>10617165.1</v>
      </c>
      <c r="M1461" s="5">
        <v>0</v>
      </c>
      <c r="N1461" s="5">
        <v>19254</v>
      </c>
      <c r="O1461" s="5">
        <v>0</v>
      </c>
      <c r="P1461" s="5">
        <v>0</v>
      </c>
      <c r="Q1461" s="5">
        <v>187500.59000000003</v>
      </c>
      <c r="R1461" s="5">
        <v>0</v>
      </c>
      <c r="S1461" s="5">
        <v>0</v>
      </c>
      <c r="T1461" s="5">
        <v>0</v>
      </c>
      <c r="U1461" s="5">
        <v>-67130430.450000003</v>
      </c>
      <c r="V1461" s="5">
        <v>0</v>
      </c>
      <c r="W1461" s="5"/>
      <c r="X1461" s="5">
        <f t="shared" si="67"/>
        <v>503272335.24000007</v>
      </c>
      <c r="Y1461" s="5">
        <v>98489683.110000014</v>
      </c>
      <c r="Z1461" s="15">
        <f t="shared" si="68"/>
        <v>404782652.13000005</v>
      </c>
      <c r="AA1461" s="5">
        <v>0</v>
      </c>
      <c r="AB1461" s="26">
        <v>0</v>
      </c>
      <c r="AC1461" s="5">
        <v>0</v>
      </c>
      <c r="AD1461" s="26">
        <v>0</v>
      </c>
    </row>
    <row r="1462" spans="1:30" ht="33" x14ac:dyDescent="0.3">
      <c r="A1462" s="3" t="s">
        <v>2412</v>
      </c>
      <c r="B1462" s="4" t="s">
        <v>2270</v>
      </c>
      <c r="C1462" s="5" t="s">
        <v>311</v>
      </c>
      <c r="D1462" s="5" t="s">
        <v>409</v>
      </c>
      <c r="E1462" s="5" t="s">
        <v>575</v>
      </c>
      <c r="F1462" s="5" t="s">
        <v>576</v>
      </c>
      <c r="G1462" s="5">
        <v>97907964</v>
      </c>
      <c r="H1462" s="9">
        <v>0</v>
      </c>
      <c r="I1462" s="5">
        <v>0</v>
      </c>
      <c r="J1462" s="5">
        <f t="shared" si="66"/>
        <v>97907964</v>
      </c>
      <c r="K1462" s="5">
        <v>0</v>
      </c>
      <c r="L1462" s="5">
        <v>20378604.713392854</v>
      </c>
      <c r="M1462" s="5">
        <v>0</v>
      </c>
      <c r="N1462" s="5">
        <v>3369</v>
      </c>
      <c r="O1462" s="5">
        <v>0</v>
      </c>
      <c r="P1462" s="5">
        <v>0</v>
      </c>
      <c r="Q1462" s="5">
        <v>9198176.8800000027</v>
      </c>
      <c r="R1462" s="5">
        <v>0</v>
      </c>
      <c r="S1462" s="5">
        <v>0</v>
      </c>
      <c r="T1462" s="5">
        <v>0</v>
      </c>
      <c r="U1462" s="5">
        <v>0</v>
      </c>
      <c r="V1462" s="5">
        <v>0</v>
      </c>
      <c r="W1462" s="5"/>
      <c r="X1462" s="5">
        <f t="shared" si="67"/>
        <v>127488114.59339285</v>
      </c>
      <c r="Y1462" s="5">
        <v>0</v>
      </c>
      <c r="Z1462" s="15">
        <f t="shared" si="68"/>
        <v>127488114.59339285</v>
      </c>
      <c r="AA1462" s="5">
        <v>30000000</v>
      </c>
      <c r="AB1462" s="26">
        <v>0.23531605354492213</v>
      </c>
      <c r="AC1462" s="5">
        <v>0</v>
      </c>
      <c r="AD1462" s="26">
        <v>0</v>
      </c>
    </row>
    <row r="1463" spans="1:30" ht="33" x14ac:dyDescent="0.3">
      <c r="A1463" s="3" t="s">
        <v>2412</v>
      </c>
      <c r="B1463" s="4" t="s">
        <v>2270</v>
      </c>
      <c r="C1463" s="5" t="s">
        <v>311</v>
      </c>
      <c r="D1463" s="5" t="s">
        <v>409</v>
      </c>
      <c r="E1463" s="5" t="s">
        <v>577</v>
      </c>
      <c r="F1463" s="5" t="s">
        <v>578</v>
      </c>
      <c r="G1463" s="5">
        <v>194504</v>
      </c>
      <c r="H1463" s="9">
        <v>0</v>
      </c>
      <c r="I1463" s="5">
        <v>0</v>
      </c>
      <c r="J1463" s="5">
        <f t="shared" si="66"/>
        <v>194504</v>
      </c>
      <c r="K1463" s="5">
        <v>0</v>
      </c>
      <c r="L1463" s="5">
        <v>24882.297955007172</v>
      </c>
      <c r="M1463" s="5">
        <v>0</v>
      </c>
      <c r="N1463" s="5">
        <v>7</v>
      </c>
      <c r="O1463" s="5">
        <v>0</v>
      </c>
      <c r="P1463" s="5">
        <v>0</v>
      </c>
      <c r="Q1463" s="5">
        <v>0</v>
      </c>
      <c r="R1463" s="5">
        <v>0</v>
      </c>
      <c r="S1463" s="5">
        <v>0</v>
      </c>
      <c r="T1463" s="5">
        <v>0</v>
      </c>
      <c r="U1463" s="5">
        <v>-23333.86</v>
      </c>
      <c r="V1463" s="5">
        <v>0</v>
      </c>
      <c r="W1463" s="5"/>
      <c r="X1463" s="5">
        <f t="shared" si="67"/>
        <v>196059.43795500719</v>
      </c>
      <c r="Y1463" s="5">
        <v>34234.028000000006</v>
      </c>
      <c r="Z1463" s="15">
        <f t="shared" si="68"/>
        <v>161825.4099550072</v>
      </c>
      <c r="AA1463" s="5">
        <v>0</v>
      </c>
      <c r="AB1463" s="26">
        <v>0</v>
      </c>
      <c r="AC1463" s="5">
        <v>0</v>
      </c>
      <c r="AD1463" s="26">
        <v>0</v>
      </c>
    </row>
    <row r="1464" spans="1:30" ht="33" x14ac:dyDescent="0.3">
      <c r="A1464" s="3" t="s">
        <v>2412</v>
      </c>
      <c r="B1464" s="4" t="s">
        <v>2270</v>
      </c>
      <c r="C1464" s="5" t="s">
        <v>311</v>
      </c>
      <c r="D1464" s="5" t="s">
        <v>409</v>
      </c>
      <c r="E1464" s="5" t="s">
        <v>579</v>
      </c>
      <c r="F1464" s="5" t="s">
        <v>580</v>
      </c>
      <c r="G1464" s="5">
        <v>92777644</v>
      </c>
      <c r="H1464" s="9">
        <v>0</v>
      </c>
      <c r="I1464" s="5">
        <v>0</v>
      </c>
      <c r="J1464" s="5">
        <f t="shared" si="66"/>
        <v>92777644</v>
      </c>
      <c r="K1464" s="5">
        <v>0</v>
      </c>
      <c r="L1464" s="5">
        <v>70942004.608226895</v>
      </c>
      <c r="M1464" s="5">
        <v>0</v>
      </c>
      <c r="N1464" s="5">
        <v>3192</v>
      </c>
      <c r="O1464" s="5">
        <v>0</v>
      </c>
      <c r="P1464" s="5">
        <v>0</v>
      </c>
      <c r="Q1464" s="5">
        <v>0</v>
      </c>
      <c r="R1464" s="5">
        <v>0</v>
      </c>
      <c r="S1464" s="5">
        <v>0</v>
      </c>
      <c r="T1464" s="5">
        <v>0</v>
      </c>
      <c r="U1464" s="5">
        <v>0</v>
      </c>
      <c r="V1464" s="5">
        <v>0</v>
      </c>
      <c r="W1464" s="5"/>
      <c r="X1464" s="5">
        <f t="shared" si="67"/>
        <v>163722840.6082269</v>
      </c>
      <c r="Y1464" s="5">
        <v>0</v>
      </c>
      <c r="Z1464" s="15">
        <f t="shared" si="68"/>
        <v>163722840.6082269</v>
      </c>
      <c r="AA1464" s="5">
        <v>0</v>
      </c>
      <c r="AB1464" s="26">
        <v>0</v>
      </c>
      <c r="AC1464" s="5">
        <v>0</v>
      </c>
      <c r="AD1464" s="26">
        <v>0</v>
      </c>
    </row>
    <row r="1465" spans="1:30" ht="33" x14ac:dyDescent="0.3">
      <c r="A1465" s="3" t="s">
        <v>2412</v>
      </c>
      <c r="B1465" s="4" t="s">
        <v>2270</v>
      </c>
      <c r="C1465" s="5" t="s">
        <v>311</v>
      </c>
      <c r="D1465" s="5" t="s">
        <v>409</v>
      </c>
      <c r="E1465" s="5" t="s">
        <v>581</v>
      </c>
      <c r="F1465" s="5" t="s">
        <v>582</v>
      </c>
      <c r="G1465" s="5">
        <v>27152</v>
      </c>
      <c r="H1465" s="9">
        <v>0</v>
      </c>
      <c r="I1465" s="5">
        <v>0</v>
      </c>
      <c r="J1465" s="5">
        <f t="shared" si="66"/>
        <v>27152</v>
      </c>
      <c r="K1465" s="5">
        <v>0</v>
      </c>
      <c r="L1465" s="5">
        <v>0</v>
      </c>
      <c r="M1465" s="5">
        <v>0</v>
      </c>
      <c r="N1465" s="5">
        <v>1</v>
      </c>
      <c r="O1465" s="5">
        <v>0</v>
      </c>
      <c r="P1465" s="5">
        <v>0</v>
      </c>
      <c r="Q1465" s="5">
        <v>0</v>
      </c>
      <c r="R1465" s="5">
        <v>0</v>
      </c>
      <c r="S1465" s="5">
        <v>0</v>
      </c>
      <c r="T1465" s="5">
        <v>0</v>
      </c>
      <c r="U1465" s="5">
        <v>0</v>
      </c>
      <c r="V1465" s="5">
        <v>0</v>
      </c>
      <c r="W1465" s="5"/>
      <c r="X1465" s="5">
        <f t="shared" si="67"/>
        <v>27153</v>
      </c>
      <c r="Y1465" s="5">
        <v>0</v>
      </c>
      <c r="Z1465" s="15">
        <f t="shared" si="68"/>
        <v>27153</v>
      </c>
      <c r="AA1465" s="5">
        <v>0</v>
      </c>
      <c r="AB1465" s="26">
        <v>0</v>
      </c>
      <c r="AC1465" s="5">
        <v>0</v>
      </c>
      <c r="AD1465" s="26">
        <v>0</v>
      </c>
    </row>
    <row r="1466" spans="1:30" ht="33" x14ac:dyDescent="0.3">
      <c r="A1466" s="3" t="s">
        <v>2412</v>
      </c>
      <c r="B1466" s="4" t="s">
        <v>2270</v>
      </c>
      <c r="C1466" s="5" t="s">
        <v>311</v>
      </c>
      <c r="D1466" s="5" t="s">
        <v>409</v>
      </c>
      <c r="E1466" s="5" t="s">
        <v>583</v>
      </c>
      <c r="F1466" s="5" t="s">
        <v>584</v>
      </c>
      <c r="G1466" s="5">
        <v>42511</v>
      </c>
      <c r="H1466" s="9">
        <v>0</v>
      </c>
      <c r="I1466" s="5">
        <v>0</v>
      </c>
      <c r="J1466" s="5">
        <f t="shared" si="66"/>
        <v>42511</v>
      </c>
      <c r="K1466" s="5">
        <v>0</v>
      </c>
      <c r="L1466" s="5">
        <v>11250</v>
      </c>
      <c r="M1466" s="5">
        <v>0</v>
      </c>
      <c r="N1466" s="5">
        <v>1</v>
      </c>
      <c r="O1466" s="5">
        <v>0</v>
      </c>
      <c r="P1466" s="5">
        <v>0</v>
      </c>
      <c r="Q1466" s="5">
        <v>5650</v>
      </c>
      <c r="R1466" s="5">
        <v>0</v>
      </c>
      <c r="S1466" s="5">
        <v>0</v>
      </c>
      <c r="T1466" s="5">
        <v>0</v>
      </c>
      <c r="U1466" s="5">
        <v>-5099.87</v>
      </c>
      <c r="V1466" s="5">
        <v>0</v>
      </c>
      <c r="W1466" s="5"/>
      <c r="X1466" s="5">
        <f t="shared" si="67"/>
        <v>54312.13</v>
      </c>
      <c r="Y1466" s="5">
        <v>7482.2259999999997</v>
      </c>
      <c r="Z1466" s="15">
        <f t="shared" si="68"/>
        <v>46829.903999999995</v>
      </c>
      <c r="AA1466" s="5">
        <v>0</v>
      </c>
      <c r="AB1466" s="26">
        <v>0</v>
      </c>
      <c r="AC1466" s="5">
        <v>0</v>
      </c>
      <c r="AD1466" s="26">
        <v>0</v>
      </c>
    </row>
    <row r="1467" spans="1:30" ht="33" x14ac:dyDescent="0.3">
      <c r="A1467" s="3" t="s">
        <v>2412</v>
      </c>
      <c r="B1467" s="4" t="s">
        <v>2270</v>
      </c>
      <c r="C1467" s="5" t="s">
        <v>311</v>
      </c>
      <c r="D1467" s="5" t="s">
        <v>409</v>
      </c>
      <c r="E1467" s="5" t="s">
        <v>585</v>
      </c>
      <c r="F1467" s="5" t="s">
        <v>586</v>
      </c>
      <c r="G1467" s="5">
        <v>10998</v>
      </c>
      <c r="H1467" s="9">
        <v>0</v>
      </c>
      <c r="I1467" s="5">
        <v>0</v>
      </c>
      <c r="J1467" s="5">
        <f t="shared" si="66"/>
        <v>10998</v>
      </c>
      <c r="K1467" s="5">
        <v>0</v>
      </c>
      <c r="L1467" s="5">
        <v>6276.15</v>
      </c>
      <c r="M1467" s="5">
        <v>0</v>
      </c>
      <c r="N1467" s="5">
        <v>0</v>
      </c>
      <c r="O1467" s="5">
        <v>0</v>
      </c>
      <c r="P1467" s="5">
        <v>0</v>
      </c>
      <c r="Q1467" s="5">
        <v>0</v>
      </c>
      <c r="R1467" s="5">
        <v>0</v>
      </c>
      <c r="S1467" s="5">
        <v>0</v>
      </c>
      <c r="T1467" s="5">
        <v>0</v>
      </c>
      <c r="U1467" s="5">
        <v>0</v>
      </c>
      <c r="V1467" s="5">
        <v>0</v>
      </c>
      <c r="W1467" s="5"/>
      <c r="X1467" s="5">
        <f t="shared" si="67"/>
        <v>17274.150000000001</v>
      </c>
      <c r="Y1467" s="5">
        <v>0</v>
      </c>
      <c r="Z1467" s="15">
        <f t="shared" si="68"/>
        <v>17274.150000000001</v>
      </c>
      <c r="AA1467" s="5">
        <v>0</v>
      </c>
      <c r="AB1467" s="26">
        <v>0</v>
      </c>
      <c r="AC1467" s="5">
        <v>0</v>
      </c>
      <c r="AD1467" s="26">
        <v>0</v>
      </c>
    </row>
    <row r="1468" spans="1:30" ht="33" x14ac:dyDescent="0.3">
      <c r="A1468" s="3" t="s">
        <v>2412</v>
      </c>
      <c r="B1468" s="4" t="s">
        <v>2270</v>
      </c>
      <c r="C1468" s="5" t="s">
        <v>311</v>
      </c>
      <c r="D1468" s="5" t="s">
        <v>409</v>
      </c>
      <c r="E1468" s="5" t="s">
        <v>587</v>
      </c>
      <c r="F1468" s="5" t="s">
        <v>588</v>
      </c>
      <c r="G1468" s="5">
        <v>0</v>
      </c>
      <c r="H1468" s="9">
        <v>0</v>
      </c>
      <c r="I1468" s="5">
        <v>0</v>
      </c>
      <c r="J1468" s="5">
        <f t="shared" si="66"/>
        <v>0</v>
      </c>
      <c r="K1468" s="5">
        <v>0</v>
      </c>
      <c r="L1468" s="5">
        <v>0</v>
      </c>
      <c r="M1468" s="5">
        <v>0</v>
      </c>
      <c r="N1468" s="5">
        <v>0</v>
      </c>
      <c r="O1468" s="5">
        <v>0</v>
      </c>
      <c r="P1468" s="5">
        <v>0</v>
      </c>
      <c r="Q1468" s="5">
        <v>0</v>
      </c>
      <c r="R1468" s="5">
        <v>0</v>
      </c>
      <c r="S1468" s="5">
        <v>0</v>
      </c>
      <c r="T1468" s="5">
        <v>0</v>
      </c>
      <c r="U1468" s="5">
        <v>0</v>
      </c>
      <c r="V1468" s="5">
        <v>0</v>
      </c>
      <c r="W1468" s="5"/>
      <c r="X1468" s="5">
        <f t="shared" si="67"/>
        <v>0</v>
      </c>
      <c r="Y1468" s="5">
        <v>0</v>
      </c>
      <c r="Z1468" s="15">
        <f t="shared" si="68"/>
        <v>0</v>
      </c>
      <c r="AA1468" s="5">
        <v>0</v>
      </c>
      <c r="AB1468" s="26">
        <v>0</v>
      </c>
      <c r="AC1468" s="5">
        <v>0</v>
      </c>
      <c r="AD1468" s="26">
        <v>0</v>
      </c>
    </row>
    <row r="1469" spans="1:30" ht="33" x14ac:dyDescent="0.3">
      <c r="A1469" s="3" t="s">
        <v>2412</v>
      </c>
      <c r="B1469" s="4" t="s">
        <v>2270</v>
      </c>
      <c r="C1469" s="5" t="s">
        <v>311</v>
      </c>
      <c r="D1469" s="5" t="s">
        <v>409</v>
      </c>
      <c r="E1469" s="5" t="s">
        <v>589</v>
      </c>
      <c r="F1469" s="5" t="s">
        <v>590</v>
      </c>
      <c r="G1469" s="5">
        <v>136427642</v>
      </c>
      <c r="H1469" s="9">
        <v>0</v>
      </c>
      <c r="I1469" s="5">
        <v>0</v>
      </c>
      <c r="J1469" s="5">
        <f t="shared" si="66"/>
        <v>136427642</v>
      </c>
      <c r="K1469" s="5">
        <v>0</v>
      </c>
      <c r="L1469" s="5">
        <v>31363524.603471979</v>
      </c>
      <c r="M1469" s="5">
        <v>0</v>
      </c>
      <c r="N1469" s="5">
        <v>4694</v>
      </c>
      <c r="O1469" s="5">
        <v>0</v>
      </c>
      <c r="P1469" s="5">
        <v>0</v>
      </c>
      <c r="Q1469" s="5">
        <v>101084.8</v>
      </c>
      <c r="R1469" s="5">
        <v>0</v>
      </c>
      <c r="S1469" s="5">
        <v>0</v>
      </c>
      <c r="T1469" s="5">
        <v>0</v>
      </c>
      <c r="U1469" s="5">
        <v>0</v>
      </c>
      <c r="V1469" s="5">
        <v>0</v>
      </c>
      <c r="W1469" s="5"/>
      <c r="X1469" s="5">
        <f t="shared" si="67"/>
        <v>167896945.40347201</v>
      </c>
      <c r="Y1469" s="5">
        <v>0</v>
      </c>
      <c r="Z1469" s="15">
        <f t="shared" si="68"/>
        <v>167896945.40347201</v>
      </c>
      <c r="AA1469" s="5">
        <v>87769111.540000007</v>
      </c>
      <c r="AB1469" s="26">
        <v>0.5227558567494045</v>
      </c>
      <c r="AC1469" s="5">
        <v>0</v>
      </c>
      <c r="AD1469" s="26">
        <v>0</v>
      </c>
    </row>
    <row r="1470" spans="1:30" ht="33" x14ac:dyDescent="0.3">
      <c r="A1470" s="3" t="s">
        <v>2412</v>
      </c>
      <c r="B1470" s="4" t="s">
        <v>2270</v>
      </c>
      <c r="C1470" s="5" t="s">
        <v>311</v>
      </c>
      <c r="D1470" s="5" t="s">
        <v>409</v>
      </c>
      <c r="E1470" s="5" t="s">
        <v>591</v>
      </c>
      <c r="F1470" s="5" t="s">
        <v>592</v>
      </c>
      <c r="G1470" s="5">
        <v>236520600</v>
      </c>
      <c r="H1470" s="9">
        <v>0</v>
      </c>
      <c r="I1470" s="5">
        <v>0</v>
      </c>
      <c r="J1470" s="5">
        <f t="shared" si="66"/>
        <v>236520600</v>
      </c>
      <c r="K1470" s="5">
        <v>0</v>
      </c>
      <c r="L1470" s="5">
        <v>47515797.111392871</v>
      </c>
      <c r="M1470" s="5">
        <v>0</v>
      </c>
      <c r="N1470" s="5">
        <v>8138</v>
      </c>
      <c r="O1470" s="5">
        <v>0</v>
      </c>
      <c r="P1470" s="5">
        <v>0</v>
      </c>
      <c r="Q1470" s="5">
        <v>16726665.620000001</v>
      </c>
      <c r="R1470" s="5">
        <v>0</v>
      </c>
      <c r="S1470" s="5">
        <v>0</v>
      </c>
      <c r="T1470" s="5">
        <v>0</v>
      </c>
      <c r="U1470" s="5">
        <v>0</v>
      </c>
      <c r="V1470" s="5">
        <v>0</v>
      </c>
      <c r="W1470" s="5"/>
      <c r="X1470" s="5">
        <f t="shared" si="67"/>
        <v>300771200.73139286</v>
      </c>
      <c r="Y1470" s="5">
        <v>0</v>
      </c>
      <c r="Z1470" s="15">
        <f t="shared" si="68"/>
        <v>300771200.73139286</v>
      </c>
      <c r="AA1470" s="5">
        <v>206000000</v>
      </c>
      <c r="AB1470" s="26">
        <v>0.68490599997295165</v>
      </c>
      <c r="AC1470" s="5">
        <v>206000000</v>
      </c>
      <c r="AD1470" s="26">
        <v>0.68490599997295165</v>
      </c>
    </row>
    <row r="1471" spans="1:30" ht="33" x14ac:dyDescent="0.3">
      <c r="A1471" s="3" t="s">
        <v>2412</v>
      </c>
      <c r="B1471" s="4" t="s">
        <v>2270</v>
      </c>
      <c r="C1471" s="5" t="s">
        <v>311</v>
      </c>
      <c r="D1471" s="5" t="s">
        <v>409</v>
      </c>
      <c r="E1471" s="5" t="s">
        <v>593</v>
      </c>
      <c r="F1471" s="5" t="s">
        <v>594</v>
      </c>
      <c r="G1471" s="5">
        <v>0</v>
      </c>
      <c r="H1471" s="9">
        <v>0</v>
      </c>
      <c r="I1471" s="5">
        <v>0</v>
      </c>
      <c r="J1471" s="5">
        <f t="shared" si="66"/>
        <v>0</v>
      </c>
      <c r="K1471" s="5">
        <v>0</v>
      </c>
      <c r="L1471" s="5">
        <v>0</v>
      </c>
      <c r="M1471" s="5">
        <v>0</v>
      </c>
      <c r="N1471" s="5">
        <v>0</v>
      </c>
      <c r="O1471" s="5">
        <v>0</v>
      </c>
      <c r="P1471" s="5">
        <v>0</v>
      </c>
      <c r="Q1471" s="5">
        <v>0</v>
      </c>
      <c r="R1471" s="5">
        <v>0</v>
      </c>
      <c r="S1471" s="5">
        <v>0</v>
      </c>
      <c r="T1471" s="5">
        <v>0</v>
      </c>
      <c r="U1471" s="5">
        <v>0</v>
      </c>
      <c r="V1471" s="5">
        <v>0</v>
      </c>
      <c r="W1471" s="5"/>
      <c r="X1471" s="5">
        <f t="shared" si="67"/>
        <v>0</v>
      </c>
      <c r="Y1471" s="5">
        <v>0</v>
      </c>
      <c r="Z1471" s="15">
        <f t="shared" si="68"/>
        <v>0</v>
      </c>
      <c r="AA1471" s="5">
        <v>0</v>
      </c>
      <c r="AB1471" s="26">
        <v>0</v>
      </c>
      <c r="AC1471" s="5">
        <v>0</v>
      </c>
      <c r="AD1471" s="26">
        <v>0</v>
      </c>
    </row>
    <row r="1472" spans="1:30" ht="33" x14ac:dyDescent="0.3">
      <c r="A1472" s="3" t="s">
        <v>2412</v>
      </c>
      <c r="B1472" s="4" t="s">
        <v>2270</v>
      </c>
      <c r="C1472" s="5" t="s">
        <v>311</v>
      </c>
      <c r="D1472" s="5" t="s">
        <v>409</v>
      </c>
      <c r="E1472" s="5" t="s">
        <v>595</v>
      </c>
      <c r="F1472" s="5" t="s">
        <v>596</v>
      </c>
      <c r="G1472" s="5">
        <v>63338</v>
      </c>
      <c r="H1472" s="9">
        <v>0</v>
      </c>
      <c r="I1472" s="5">
        <v>0</v>
      </c>
      <c r="J1472" s="5">
        <f t="shared" si="66"/>
        <v>63338</v>
      </c>
      <c r="K1472" s="5">
        <v>0</v>
      </c>
      <c r="L1472" s="5">
        <v>4682.3999999999996</v>
      </c>
      <c r="M1472" s="5">
        <v>0</v>
      </c>
      <c r="N1472" s="5">
        <v>2</v>
      </c>
      <c r="O1472" s="5">
        <v>0</v>
      </c>
      <c r="P1472" s="5">
        <v>0</v>
      </c>
      <c r="Q1472" s="5">
        <v>3349.1</v>
      </c>
      <c r="R1472" s="5">
        <v>0</v>
      </c>
      <c r="S1472" s="5">
        <v>0</v>
      </c>
      <c r="T1472" s="5">
        <v>0</v>
      </c>
      <c r="U1472" s="5">
        <v>-7598.41</v>
      </c>
      <c r="V1472" s="5">
        <v>0</v>
      </c>
      <c r="W1472" s="5"/>
      <c r="X1472" s="5">
        <f t="shared" si="67"/>
        <v>63773.09</v>
      </c>
      <c r="Y1472" s="5">
        <v>11147.918</v>
      </c>
      <c r="Z1472" s="15">
        <f t="shared" si="68"/>
        <v>52625.171999999999</v>
      </c>
      <c r="AA1472" s="5">
        <v>0</v>
      </c>
      <c r="AB1472" s="26">
        <v>0</v>
      </c>
      <c r="AC1472" s="5">
        <v>0</v>
      </c>
      <c r="AD1472" s="26">
        <v>0</v>
      </c>
    </row>
    <row r="1473" spans="1:30" ht="33" x14ac:dyDescent="0.3">
      <c r="A1473" s="3" t="s">
        <v>2412</v>
      </c>
      <c r="B1473" s="4" t="s">
        <v>2270</v>
      </c>
      <c r="C1473" s="5" t="s">
        <v>311</v>
      </c>
      <c r="D1473" s="5" t="s">
        <v>409</v>
      </c>
      <c r="E1473" s="5" t="s">
        <v>597</v>
      </c>
      <c r="F1473" s="5" t="s">
        <v>598</v>
      </c>
      <c r="G1473" s="5">
        <v>773650711</v>
      </c>
      <c r="H1473" s="9">
        <v>0</v>
      </c>
      <c r="I1473" s="5">
        <v>0</v>
      </c>
      <c r="J1473" s="5">
        <f t="shared" si="66"/>
        <v>773650711</v>
      </c>
      <c r="K1473" s="5">
        <v>0</v>
      </c>
      <c r="L1473" s="5">
        <v>150587841.25355107</v>
      </c>
      <c r="M1473" s="5">
        <v>0</v>
      </c>
      <c r="N1473" s="5">
        <v>26620</v>
      </c>
      <c r="O1473" s="5">
        <v>0</v>
      </c>
      <c r="P1473" s="5">
        <v>0</v>
      </c>
      <c r="Q1473" s="5">
        <v>109474025.28999998</v>
      </c>
      <c r="R1473" s="5">
        <v>0</v>
      </c>
      <c r="S1473" s="5">
        <v>0</v>
      </c>
      <c r="T1473" s="5">
        <v>0</v>
      </c>
      <c r="U1473" s="5">
        <v>474368182.80000001</v>
      </c>
      <c r="V1473" s="5">
        <v>0</v>
      </c>
      <c r="W1473" s="5"/>
      <c r="X1473" s="5">
        <f t="shared" si="67"/>
        <v>1508107380.3435509</v>
      </c>
      <c r="Y1473" s="5">
        <v>0</v>
      </c>
      <c r="Z1473" s="15">
        <f t="shared" si="68"/>
        <v>1508107380.3435509</v>
      </c>
      <c r="AA1473" s="5">
        <v>632594374.82000005</v>
      </c>
      <c r="AB1473" s="26">
        <v>0.41946242228182279</v>
      </c>
      <c r="AC1473" s="5">
        <v>0</v>
      </c>
      <c r="AD1473" s="26">
        <v>0</v>
      </c>
    </row>
    <row r="1474" spans="1:30" ht="33" x14ac:dyDescent="0.3">
      <c r="A1474" s="3" t="s">
        <v>2412</v>
      </c>
      <c r="B1474" s="4" t="s">
        <v>2270</v>
      </c>
      <c r="C1474" s="5" t="s">
        <v>311</v>
      </c>
      <c r="D1474" s="5" t="s">
        <v>409</v>
      </c>
      <c r="E1474" s="5" t="s">
        <v>599</v>
      </c>
      <c r="F1474" s="5" t="s">
        <v>600</v>
      </c>
      <c r="G1474" s="5">
        <v>869731388</v>
      </c>
      <c r="H1474" s="9">
        <v>0</v>
      </c>
      <c r="I1474" s="5">
        <v>0</v>
      </c>
      <c r="J1474" s="5">
        <f t="shared" si="66"/>
        <v>869731388</v>
      </c>
      <c r="K1474" s="5">
        <v>0</v>
      </c>
      <c r="L1474" s="5">
        <v>145999915.63975349</v>
      </c>
      <c r="M1474" s="5">
        <v>0</v>
      </c>
      <c r="N1474" s="5">
        <v>29926</v>
      </c>
      <c r="O1474" s="5">
        <v>0</v>
      </c>
      <c r="P1474" s="5">
        <v>0</v>
      </c>
      <c r="Q1474" s="5">
        <v>93560635.530000001</v>
      </c>
      <c r="R1474" s="5">
        <v>0</v>
      </c>
      <c r="S1474" s="5">
        <v>0</v>
      </c>
      <c r="T1474" s="5">
        <v>0</v>
      </c>
      <c r="U1474" s="5">
        <v>0</v>
      </c>
      <c r="V1474" s="5">
        <v>0</v>
      </c>
      <c r="W1474" s="5"/>
      <c r="X1474" s="5">
        <f t="shared" si="67"/>
        <v>1109321865.1697536</v>
      </c>
      <c r="Y1474" s="5">
        <v>0</v>
      </c>
      <c r="Z1474" s="15">
        <f t="shared" si="68"/>
        <v>1109321865.1697536</v>
      </c>
      <c r="AA1474" s="5">
        <v>935375587</v>
      </c>
      <c r="AB1474" s="26">
        <v>0.84319584456839725</v>
      </c>
      <c r="AC1474" s="5">
        <v>0</v>
      </c>
      <c r="AD1474" s="26">
        <v>0</v>
      </c>
    </row>
    <row r="1475" spans="1:30" ht="33" x14ac:dyDescent="0.3">
      <c r="A1475" s="3" t="s">
        <v>2412</v>
      </c>
      <c r="B1475" s="4" t="s">
        <v>2270</v>
      </c>
      <c r="C1475" s="5" t="s">
        <v>311</v>
      </c>
      <c r="D1475" s="5" t="s">
        <v>409</v>
      </c>
      <c r="E1475" s="5" t="s">
        <v>601</v>
      </c>
      <c r="F1475" s="5" t="s">
        <v>602</v>
      </c>
      <c r="G1475" s="5">
        <v>190406835</v>
      </c>
      <c r="H1475" s="9">
        <v>0</v>
      </c>
      <c r="I1475" s="5">
        <v>0</v>
      </c>
      <c r="J1475" s="5">
        <f t="shared" ref="J1475:J1538" si="69">SUM(G1475:I1475)</f>
        <v>190406835</v>
      </c>
      <c r="K1475" s="5">
        <v>0</v>
      </c>
      <c r="L1475" s="5">
        <v>49138768.719999999</v>
      </c>
      <c r="M1475" s="5">
        <v>0</v>
      </c>
      <c r="N1475" s="5">
        <v>6552</v>
      </c>
      <c r="O1475" s="5">
        <v>0</v>
      </c>
      <c r="P1475" s="5">
        <v>0</v>
      </c>
      <c r="Q1475" s="5">
        <v>16071900.779999999</v>
      </c>
      <c r="R1475" s="5">
        <v>0</v>
      </c>
      <c r="S1475" s="5">
        <v>0</v>
      </c>
      <c r="T1475" s="5">
        <v>0</v>
      </c>
      <c r="U1475" s="5">
        <v>0</v>
      </c>
      <c r="V1475" s="5">
        <v>0</v>
      </c>
      <c r="W1475" s="5"/>
      <c r="X1475" s="5">
        <f t="shared" si="67"/>
        <v>255624056.5</v>
      </c>
      <c r="Y1475" s="5">
        <v>0</v>
      </c>
      <c r="Z1475" s="15">
        <f t="shared" si="68"/>
        <v>255624056.5</v>
      </c>
      <c r="AA1475" s="5">
        <v>0</v>
      </c>
      <c r="AB1475" s="26">
        <v>0</v>
      </c>
      <c r="AC1475" s="5">
        <v>0</v>
      </c>
      <c r="AD1475" s="26">
        <v>0</v>
      </c>
    </row>
    <row r="1476" spans="1:30" ht="33" x14ac:dyDescent="0.3">
      <c r="A1476" s="3" t="s">
        <v>2412</v>
      </c>
      <c r="B1476" s="4" t="s">
        <v>2270</v>
      </c>
      <c r="C1476" s="5" t="s">
        <v>311</v>
      </c>
      <c r="D1476" s="5" t="s">
        <v>409</v>
      </c>
      <c r="E1476" s="5" t="s">
        <v>603</v>
      </c>
      <c r="F1476" s="5" t="s">
        <v>604</v>
      </c>
      <c r="G1476" s="5">
        <v>277993</v>
      </c>
      <c r="H1476" s="9">
        <v>0</v>
      </c>
      <c r="I1476" s="5">
        <v>0</v>
      </c>
      <c r="J1476" s="5">
        <f t="shared" si="69"/>
        <v>277993</v>
      </c>
      <c r="K1476" s="5">
        <v>0</v>
      </c>
      <c r="L1476" s="5">
        <v>197163.3</v>
      </c>
      <c r="M1476" s="5">
        <v>0</v>
      </c>
      <c r="N1476" s="5">
        <v>10</v>
      </c>
      <c r="O1476" s="5">
        <v>0</v>
      </c>
      <c r="P1476" s="5">
        <v>0</v>
      </c>
      <c r="Q1476" s="5">
        <v>0</v>
      </c>
      <c r="R1476" s="5">
        <v>0</v>
      </c>
      <c r="S1476" s="5">
        <v>0</v>
      </c>
      <c r="T1476" s="5">
        <v>0</v>
      </c>
      <c r="U1476" s="5">
        <v>0</v>
      </c>
      <c r="V1476" s="5">
        <v>0</v>
      </c>
      <c r="W1476" s="5"/>
      <c r="X1476" s="5">
        <f t="shared" ref="X1476:X1539" si="70">+J1476+K1476+L1476+M1476+N1476+O1476+P1476+Q1476+R1476+S1476+T1476+U1476+V1476+W1476</f>
        <v>475166.3</v>
      </c>
      <c r="Y1476" s="5">
        <v>0</v>
      </c>
      <c r="Z1476" s="15">
        <f t="shared" ref="Z1476:Z1539" si="71">+X1476-Y1476</f>
        <v>475166.3</v>
      </c>
      <c r="AA1476" s="5">
        <v>0</v>
      </c>
      <c r="AB1476" s="26">
        <v>0</v>
      </c>
      <c r="AC1476" s="5">
        <v>0</v>
      </c>
      <c r="AD1476" s="26">
        <v>0</v>
      </c>
    </row>
    <row r="1477" spans="1:30" ht="33" x14ac:dyDescent="0.3">
      <c r="A1477" s="3" t="s">
        <v>2412</v>
      </c>
      <c r="B1477" s="4" t="s">
        <v>2270</v>
      </c>
      <c r="C1477" s="5" t="s">
        <v>311</v>
      </c>
      <c r="D1477" s="5" t="s">
        <v>409</v>
      </c>
      <c r="E1477" s="5" t="s">
        <v>605</v>
      </c>
      <c r="F1477" s="5" t="s">
        <v>606</v>
      </c>
      <c r="G1477" s="5">
        <v>190707</v>
      </c>
      <c r="H1477" s="9">
        <v>0</v>
      </c>
      <c r="I1477" s="5">
        <v>0</v>
      </c>
      <c r="J1477" s="5">
        <f t="shared" si="69"/>
        <v>190707</v>
      </c>
      <c r="K1477" s="5">
        <v>0</v>
      </c>
      <c r="L1477" s="5">
        <v>77562.875181631956</v>
      </c>
      <c r="M1477" s="5">
        <v>0</v>
      </c>
      <c r="N1477" s="5">
        <v>7</v>
      </c>
      <c r="O1477" s="5">
        <v>0</v>
      </c>
      <c r="P1477" s="5">
        <v>0</v>
      </c>
      <c r="Q1477" s="5">
        <v>0</v>
      </c>
      <c r="R1477" s="5">
        <v>0</v>
      </c>
      <c r="S1477" s="5">
        <v>0</v>
      </c>
      <c r="T1477" s="5">
        <v>0</v>
      </c>
      <c r="U1477" s="5">
        <v>0</v>
      </c>
      <c r="V1477" s="5">
        <v>0</v>
      </c>
      <c r="W1477" s="5"/>
      <c r="X1477" s="5">
        <f t="shared" si="70"/>
        <v>268276.87518163194</v>
      </c>
      <c r="Y1477" s="5">
        <v>38141.4</v>
      </c>
      <c r="Z1477" s="15">
        <f t="shared" si="71"/>
        <v>230135.47518163195</v>
      </c>
      <c r="AA1477" s="5">
        <v>0</v>
      </c>
      <c r="AB1477" s="26">
        <v>0</v>
      </c>
      <c r="AC1477" s="5">
        <v>0</v>
      </c>
      <c r="AD1477" s="26">
        <v>0</v>
      </c>
    </row>
    <row r="1478" spans="1:30" ht="33" x14ac:dyDescent="0.3">
      <c r="A1478" s="3" t="s">
        <v>2412</v>
      </c>
      <c r="B1478" s="4" t="s">
        <v>2270</v>
      </c>
      <c r="C1478" s="5" t="s">
        <v>311</v>
      </c>
      <c r="D1478" s="5" t="s">
        <v>409</v>
      </c>
      <c r="E1478" s="5" t="s">
        <v>607</v>
      </c>
      <c r="F1478" s="5" t="s">
        <v>608</v>
      </c>
      <c r="G1478" s="5">
        <v>1031513</v>
      </c>
      <c r="H1478" s="9">
        <v>0</v>
      </c>
      <c r="I1478" s="5">
        <v>0</v>
      </c>
      <c r="J1478" s="5">
        <f t="shared" si="69"/>
        <v>1031513</v>
      </c>
      <c r="K1478" s="5">
        <v>0</v>
      </c>
      <c r="L1478" s="5">
        <v>838704.08</v>
      </c>
      <c r="M1478" s="5">
        <v>0</v>
      </c>
      <c r="N1478" s="5">
        <v>35</v>
      </c>
      <c r="O1478" s="5">
        <v>0</v>
      </c>
      <c r="P1478" s="5">
        <v>0</v>
      </c>
      <c r="Q1478" s="5">
        <v>0</v>
      </c>
      <c r="R1478" s="5">
        <v>0</v>
      </c>
      <c r="S1478" s="5">
        <v>0</v>
      </c>
      <c r="T1478" s="5">
        <v>0</v>
      </c>
      <c r="U1478" s="5">
        <v>0</v>
      </c>
      <c r="V1478" s="5">
        <v>0</v>
      </c>
      <c r="W1478" s="5"/>
      <c r="X1478" s="5">
        <f t="shared" si="70"/>
        <v>1870252.08</v>
      </c>
      <c r="Y1478" s="5">
        <v>0</v>
      </c>
      <c r="Z1478" s="15">
        <f t="shared" si="71"/>
        <v>1870252.08</v>
      </c>
      <c r="AA1478" s="5">
        <v>0</v>
      </c>
      <c r="AB1478" s="26">
        <v>0</v>
      </c>
      <c r="AC1478" s="5">
        <v>0</v>
      </c>
      <c r="AD1478" s="26">
        <v>0</v>
      </c>
    </row>
    <row r="1479" spans="1:30" ht="33" x14ac:dyDescent="0.3">
      <c r="A1479" s="3" t="s">
        <v>2412</v>
      </c>
      <c r="B1479" s="4" t="s">
        <v>2270</v>
      </c>
      <c r="C1479" s="5" t="s">
        <v>311</v>
      </c>
      <c r="D1479" s="5" t="s">
        <v>409</v>
      </c>
      <c r="E1479" s="5" t="s">
        <v>609</v>
      </c>
      <c r="F1479" s="5" t="s">
        <v>610</v>
      </c>
      <c r="G1479" s="5">
        <v>743519</v>
      </c>
      <c r="H1479" s="9">
        <v>0</v>
      </c>
      <c r="I1479" s="5">
        <v>0</v>
      </c>
      <c r="J1479" s="5">
        <f t="shared" si="69"/>
        <v>743519</v>
      </c>
      <c r="K1479" s="5">
        <v>0</v>
      </c>
      <c r="L1479" s="5">
        <v>150332.60487576752</v>
      </c>
      <c r="M1479" s="5">
        <v>0</v>
      </c>
      <c r="N1479" s="5">
        <v>26</v>
      </c>
      <c r="O1479" s="5">
        <v>0</v>
      </c>
      <c r="P1479" s="5">
        <v>0</v>
      </c>
      <c r="Q1479" s="5">
        <v>821.80000000000007</v>
      </c>
      <c r="R1479" s="5">
        <v>0</v>
      </c>
      <c r="S1479" s="5">
        <v>0</v>
      </c>
      <c r="T1479" s="5">
        <v>0</v>
      </c>
      <c r="U1479" s="5">
        <v>-89196.99</v>
      </c>
      <c r="V1479" s="5">
        <v>0</v>
      </c>
      <c r="W1479" s="5"/>
      <c r="X1479" s="5">
        <f t="shared" si="70"/>
        <v>805502.41487576754</v>
      </c>
      <c r="Y1479" s="5">
        <v>130864.402</v>
      </c>
      <c r="Z1479" s="15">
        <f t="shared" si="71"/>
        <v>674638.01287576754</v>
      </c>
      <c r="AA1479" s="5">
        <v>0</v>
      </c>
      <c r="AB1479" s="26">
        <v>0</v>
      </c>
      <c r="AC1479" s="5">
        <v>0</v>
      </c>
      <c r="AD1479" s="26">
        <v>0</v>
      </c>
    </row>
    <row r="1480" spans="1:30" ht="33" x14ac:dyDescent="0.3">
      <c r="A1480" s="3" t="s">
        <v>2412</v>
      </c>
      <c r="B1480" s="4" t="s">
        <v>2270</v>
      </c>
      <c r="C1480" s="5" t="s">
        <v>311</v>
      </c>
      <c r="D1480" s="5" t="s">
        <v>409</v>
      </c>
      <c r="E1480" s="5" t="s">
        <v>611</v>
      </c>
      <c r="F1480" s="5" t="s">
        <v>612</v>
      </c>
      <c r="G1480" s="5">
        <v>0</v>
      </c>
      <c r="H1480" s="9">
        <v>0</v>
      </c>
      <c r="I1480" s="5">
        <v>0</v>
      </c>
      <c r="J1480" s="5">
        <f t="shared" si="69"/>
        <v>0</v>
      </c>
      <c r="K1480" s="5">
        <v>0</v>
      </c>
      <c r="L1480" s="5">
        <v>131625.12457398867</v>
      </c>
      <c r="M1480" s="5">
        <v>0</v>
      </c>
      <c r="N1480" s="5">
        <v>0</v>
      </c>
      <c r="O1480" s="5">
        <v>0</v>
      </c>
      <c r="P1480" s="5">
        <v>0</v>
      </c>
      <c r="Q1480" s="5">
        <v>0</v>
      </c>
      <c r="R1480" s="5">
        <v>0</v>
      </c>
      <c r="S1480" s="5">
        <v>0</v>
      </c>
      <c r="T1480" s="5">
        <v>0</v>
      </c>
      <c r="U1480" s="5">
        <v>0</v>
      </c>
      <c r="V1480" s="5">
        <v>0</v>
      </c>
      <c r="W1480" s="5"/>
      <c r="X1480" s="5">
        <f t="shared" si="70"/>
        <v>131625.12457398867</v>
      </c>
      <c r="Y1480" s="5">
        <v>0</v>
      </c>
      <c r="Z1480" s="15">
        <f t="shared" si="71"/>
        <v>131625.12457398867</v>
      </c>
      <c r="AA1480" s="5">
        <v>131625.12</v>
      </c>
      <c r="AB1480" s="26">
        <v>0.99999996524988155</v>
      </c>
      <c r="AC1480" s="5">
        <v>131625.12</v>
      </c>
      <c r="AD1480" s="26">
        <v>0.99999996524988155</v>
      </c>
    </row>
    <row r="1481" spans="1:30" ht="33" x14ac:dyDescent="0.3">
      <c r="A1481" s="3" t="s">
        <v>2412</v>
      </c>
      <c r="B1481" s="4" t="s">
        <v>2270</v>
      </c>
      <c r="C1481" s="5" t="s">
        <v>311</v>
      </c>
      <c r="D1481" s="5" t="s">
        <v>409</v>
      </c>
      <c r="E1481" s="5" t="s">
        <v>613</v>
      </c>
      <c r="F1481" s="5" t="s">
        <v>614</v>
      </c>
      <c r="G1481" s="5">
        <v>0</v>
      </c>
      <c r="H1481" s="9">
        <v>0</v>
      </c>
      <c r="I1481" s="5">
        <v>0</v>
      </c>
      <c r="J1481" s="5">
        <f t="shared" si="69"/>
        <v>0</v>
      </c>
      <c r="K1481" s="5">
        <v>0</v>
      </c>
      <c r="L1481" s="5">
        <v>0</v>
      </c>
      <c r="M1481" s="5">
        <v>0</v>
      </c>
      <c r="N1481" s="5">
        <v>0</v>
      </c>
      <c r="O1481" s="5">
        <v>0</v>
      </c>
      <c r="P1481" s="5">
        <v>0</v>
      </c>
      <c r="Q1481" s="5">
        <v>0</v>
      </c>
      <c r="R1481" s="5">
        <v>0</v>
      </c>
      <c r="S1481" s="5">
        <v>0</v>
      </c>
      <c r="T1481" s="5">
        <v>0</v>
      </c>
      <c r="U1481" s="5">
        <v>0</v>
      </c>
      <c r="V1481" s="5">
        <v>0</v>
      </c>
      <c r="W1481" s="5"/>
      <c r="X1481" s="5">
        <f t="shared" si="70"/>
        <v>0</v>
      </c>
      <c r="Y1481" s="5">
        <v>0</v>
      </c>
      <c r="Z1481" s="15">
        <f t="shared" si="71"/>
        <v>0</v>
      </c>
      <c r="AA1481" s="5">
        <v>0</v>
      </c>
      <c r="AB1481" s="26">
        <v>0</v>
      </c>
      <c r="AC1481" s="5">
        <v>0</v>
      </c>
      <c r="AD1481" s="26">
        <v>0</v>
      </c>
    </row>
    <row r="1482" spans="1:30" ht="33" x14ac:dyDescent="0.3">
      <c r="A1482" s="3" t="s">
        <v>2412</v>
      </c>
      <c r="B1482" s="4" t="s">
        <v>2270</v>
      </c>
      <c r="C1482" s="5" t="s">
        <v>311</v>
      </c>
      <c r="D1482" s="5" t="s">
        <v>409</v>
      </c>
      <c r="E1482" s="5" t="s">
        <v>615</v>
      </c>
      <c r="F1482" s="5" t="s">
        <v>616</v>
      </c>
      <c r="G1482" s="5">
        <v>36015</v>
      </c>
      <c r="H1482" s="9">
        <v>0</v>
      </c>
      <c r="I1482" s="5">
        <v>0</v>
      </c>
      <c r="J1482" s="5">
        <f t="shared" si="69"/>
        <v>36015</v>
      </c>
      <c r="K1482" s="5">
        <v>0</v>
      </c>
      <c r="L1482" s="5">
        <v>15325.05</v>
      </c>
      <c r="M1482" s="5">
        <v>0</v>
      </c>
      <c r="N1482" s="5">
        <v>1</v>
      </c>
      <c r="O1482" s="5">
        <v>0</v>
      </c>
      <c r="P1482" s="5">
        <v>0</v>
      </c>
      <c r="Q1482" s="5">
        <v>0</v>
      </c>
      <c r="R1482" s="5">
        <v>0</v>
      </c>
      <c r="S1482" s="5">
        <v>0</v>
      </c>
      <c r="T1482" s="5">
        <v>0</v>
      </c>
      <c r="U1482" s="5">
        <v>0</v>
      </c>
      <c r="V1482" s="5">
        <v>0</v>
      </c>
      <c r="W1482" s="5"/>
      <c r="X1482" s="5">
        <f t="shared" si="70"/>
        <v>51341.05</v>
      </c>
      <c r="Y1482" s="5">
        <v>0</v>
      </c>
      <c r="Z1482" s="15">
        <f t="shared" si="71"/>
        <v>51341.05</v>
      </c>
      <c r="AA1482" s="5">
        <v>0</v>
      </c>
      <c r="AB1482" s="26">
        <v>0</v>
      </c>
      <c r="AC1482" s="5">
        <v>0</v>
      </c>
      <c r="AD1482" s="26">
        <v>0</v>
      </c>
    </row>
    <row r="1483" spans="1:30" ht="33" x14ac:dyDescent="0.3">
      <c r="A1483" s="3" t="s">
        <v>2412</v>
      </c>
      <c r="B1483" s="4" t="s">
        <v>2270</v>
      </c>
      <c r="C1483" s="5" t="s">
        <v>311</v>
      </c>
      <c r="D1483" s="5" t="s">
        <v>409</v>
      </c>
      <c r="E1483" s="5" t="s">
        <v>617</v>
      </c>
      <c r="F1483" s="5" t="s">
        <v>618</v>
      </c>
      <c r="G1483" s="5">
        <v>231886156</v>
      </c>
      <c r="H1483" s="9">
        <v>0</v>
      </c>
      <c r="I1483" s="5">
        <v>0</v>
      </c>
      <c r="J1483" s="5">
        <f t="shared" si="69"/>
        <v>231886156</v>
      </c>
      <c r="K1483" s="5">
        <v>0</v>
      </c>
      <c r="L1483" s="5">
        <v>42386721.465130642</v>
      </c>
      <c r="M1483" s="5">
        <v>0</v>
      </c>
      <c r="N1483" s="5">
        <v>7979</v>
      </c>
      <c r="O1483" s="5">
        <v>0</v>
      </c>
      <c r="P1483" s="5">
        <v>0</v>
      </c>
      <c r="Q1483" s="5">
        <v>11043882.42</v>
      </c>
      <c r="R1483" s="5">
        <v>0</v>
      </c>
      <c r="S1483" s="5">
        <v>0</v>
      </c>
      <c r="T1483" s="5">
        <v>0</v>
      </c>
      <c r="U1483" s="5">
        <v>104761175.08</v>
      </c>
      <c r="V1483" s="5">
        <v>0</v>
      </c>
      <c r="W1483" s="5"/>
      <c r="X1483" s="5">
        <f t="shared" si="70"/>
        <v>390085913.96513063</v>
      </c>
      <c r="Y1483" s="5">
        <v>0</v>
      </c>
      <c r="Z1483" s="15">
        <f t="shared" si="71"/>
        <v>390085913.96513063</v>
      </c>
      <c r="AA1483" s="5">
        <v>263030276</v>
      </c>
      <c r="AB1483" s="26">
        <v>0.67428806471466696</v>
      </c>
      <c r="AC1483" s="5">
        <v>154885896</v>
      </c>
      <c r="AD1483" s="26">
        <v>0.39705585476189509</v>
      </c>
    </row>
    <row r="1484" spans="1:30" ht="33" x14ac:dyDescent="0.3">
      <c r="A1484" s="3" t="s">
        <v>2412</v>
      </c>
      <c r="B1484" s="4" t="s">
        <v>2270</v>
      </c>
      <c r="C1484" s="5" t="s">
        <v>311</v>
      </c>
      <c r="D1484" s="5" t="s">
        <v>409</v>
      </c>
      <c r="E1484" s="5" t="s">
        <v>619</v>
      </c>
      <c r="F1484" s="5" t="s">
        <v>620</v>
      </c>
      <c r="G1484" s="5">
        <v>129554</v>
      </c>
      <c r="H1484" s="9">
        <v>0</v>
      </c>
      <c r="I1484" s="5">
        <v>0</v>
      </c>
      <c r="J1484" s="5">
        <f t="shared" si="69"/>
        <v>129554</v>
      </c>
      <c r="K1484" s="5">
        <v>0</v>
      </c>
      <c r="L1484" s="5">
        <v>0</v>
      </c>
      <c r="M1484" s="5">
        <v>0</v>
      </c>
      <c r="N1484" s="5">
        <v>4</v>
      </c>
      <c r="O1484" s="5">
        <v>0</v>
      </c>
      <c r="P1484" s="5">
        <v>0</v>
      </c>
      <c r="Q1484" s="5">
        <v>0</v>
      </c>
      <c r="R1484" s="5">
        <v>0</v>
      </c>
      <c r="S1484" s="5">
        <v>0</v>
      </c>
      <c r="T1484" s="5">
        <v>0</v>
      </c>
      <c r="U1484" s="5">
        <v>-15542.07</v>
      </c>
      <c r="V1484" s="5">
        <v>0</v>
      </c>
      <c r="W1484" s="5"/>
      <c r="X1484" s="5">
        <f t="shared" si="70"/>
        <v>114015.93</v>
      </c>
      <c r="Y1484" s="5">
        <v>22802.385999999999</v>
      </c>
      <c r="Z1484" s="15">
        <f t="shared" si="71"/>
        <v>91213.543999999994</v>
      </c>
      <c r="AA1484" s="5">
        <v>0</v>
      </c>
      <c r="AB1484" s="26">
        <v>0</v>
      </c>
      <c r="AC1484" s="5">
        <v>0</v>
      </c>
      <c r="AD1484" s="26">
        <v>0</v>
      </c>
    </row>
    <row r="1485" spans="1:30" ht="33" x14ac:dyDescent="0.3">
      <c r="A1485" s="3" t="s">
        <v>2412</v>
      </c>
      <c r="B1485" s="4" t="s">
        <v>2270</v>
      </c>
      <c r="C1485" s="5" t="s">
        <v>311</v>
      </c>
      <c r="D1485" s="5" t="s">
        <v>409</v>
      </c>
      <c r="E1485" s="5" t="s">
        <v>621</v>
      </c>
      <c r="F1485" s="5" t="s">
        <v>622</v>
      </c>
      <c r="G1485" s="5">
        <v>0</v>
      </c>
      <c r="H1485" s="9">
        <v>0</v>
      </c>
      <c r="I1485" s="5">
        <v>0</v>
      </c>
      <c r="J1485" s="5">
        <f t="shared" si="69"/>
        <v>0</v>
      </c>
      <c r="K1485" s="5">
        <v>0</v>
      </c>
      <c r="L1485" s="5">
        <v>0</v>
      </c>
      <c r="M1485" s="5">
        <v>0</v>
      </c>
      <c r="N1485" s="5">
        <v>0</v>
      </c>
      <c r="O1485" s="5">
        <v>0</v>
      </c>
      <c r="P1485" s="5">
        <v>0</v>
      </c>
      <c r="Q1485" s="5">
        <v>0</v>
      </c>
      <c r="R1485" s="5">
        <v>0</v>
      </c>
      <c r="S1485" s="5">
        <v>0</v>
      </c>
      <c r="T1485" s="5">
        <v>0</v>
      </c>
      <c r="U1485" s="5">
        <v>0</v>
      </c>
      <c r="V1485" s="5">
        <v>0</v>
      </c>
      <c r="W1485" s="5"/>
      <c r="X1485" s="5">
        <f t="shared" si="70"/>
        <v>0</v>
      </c>
      <c r="Y1485" s="5">
        <v>0</v>
      </c>
      <c r="Z1485" s="15">
        <f t="shared" si="71"/>
        <v>0</v>
      </c>
      <c r="AA1485" s="5">
        <v>0</v>
      </c>
      <c r="AB1485" s="26">
        <v>0</v>
      </c>
      <c r="AC1485" s="5">
        <v>0</v>
      </c>
      <c r="AD1485" s="26">
        <v>0</v>
      </c>
    </row>
    <row r="1486" spans="1:30" ht="33" x14ac:dyDescent="0.3">
      <c r="A1486" s="3" t="s">
        <v>2412</v>
      </c>
      <c r="B1486" s="4" t="s">
        <v>2270</v>
      </c>
      <c r="C1486" s="5" t="s">
        <v>311</v>
      </c>
      <c r="D1486" s="5" t="s">
        <v>409</v>
      </c>
      <c r="E1486" s="5" t="s">
        <v>623</v>
      </c>
      <c r="F1486" s="5" t="s">
        <v>624</v>
      </c>
      <c r="G1486" s="5">
        <v>13549965</v>
      </c>
      <c r="H1486" s="9">
        <v>0</v>
      </c>
      <c r="I1486" s="5">
        <v>0</v>
      </c>
      <c r="J1486" s="5">
        <f t="shared" si="69"/>
        <v>13549965</v>
      </c>
      <c r="K1486" s="5">
        <v>0</v>
      </c>
      <c r="L1486" s="5">
        <v>15080932.519999998</v>
      </c>
      <c r="M1486" s="5">
        <v>0</v>
      </c>
      <c r="N1486" s="5">
        <v>466</v>
      </c>
      <c r="O1486" s="5">
        <v>0</v>
      </c>
      <c r="P1486" s="5">
        <v>0</v>
      </c>
      <c r="Q1486" s="5">
        <v>733635.76000000013</v>
      </c>
      <c r="R1486" s="5">
        <v>0</v>
      </c>
      <c r="S1486" s="5">
        <v>0</v>
      </c>
      <c r="T1486" s="5">
        <v>0</v>
      </c>
      <c r="U1486" s="5">
        <v>0</v>
      </c>
      <c r="V1486" s="5">
        <v>0</v>
      </c>
      <c r="W1486" s="5"/>
      <c r="X1486" s="5">
        <f t="shared" si="70"/>
        <v>29364999.279999997</v>
      </c>
      <c r="Y1486" s="5">
        <v>0</v>
      </c>
      <c r="Z1486" s="15">
        <f t="shared" si="71"/>
        <v>29364999.279999997</v>
      </c>
      <c r="AA1486" s="5">
        <v>0</v>
      </c>
      <c r="AB1486" s="26">
        <v>0</v>
      </c>
      <c r="AC1486" s="5">
        <v>0</v>
      </c>
      <c r="AD1486" s="26">
        <v>0</v>
      </c>
    </row>
    <row r="1487" spans="1:30" ht="33" x14ac:dyDescent="0.3">
      <c r="A1487" s="3" t="s">
        <v>2412</v>
      </c>
      <c r="B1487" s="4" t="s">
        <v>2270</v>
      </c>
      <c r="C1487" s="5" t="s">
        <v>311</v>
      </c>
      <c r="D1487" s="5" t="s">
        <v>409</v>
      </c>
      <c r="E1487" s="5" t="s">
        <v>625</v>
      </c>
      <c r="F1487" s="5" t="s">
        <v>626</v>
      </c>
      <c r="G1487" s="5">
        <v>0</v>
      </c>
      <c r="H1487" s="9">
        <v>0</v>
      </c>
      <c r="I1487" s="5">
        <v>0</v>
      </c>
      <c r="J1487" s="5">
        <f t="shared" si="69"/>
        <v>0</v>
      </c>
      <c r="K1487" s="5">
        <v>0</v>
      </c>
      <c r="L1487" s="5">
        <v>0</v>
      </c>
      <c r="M1487" s="5">
        <v>0</v>
      </c>
      <c r="N1487" s="5">
        <v>0</v>
      </c>
      <c r="O1487" s="5">
        <v>0</v>
      </c>
      <c r="P1487" s="5">
        <v>0</v>
      </c>
      <c r="Q1487" s="5">
        <v>0</v>
      </c>
      <c r="R1487" s="5">
        <v>0</v>
      </c>
      <c r="S1487" s="5">
        <v>0</v>
      </c>
      <c r="T1487" s="5">
        <v>0</v>
      </c>
      <c r="U1487" s="5">
        <v>0</v>
      </c>
      <c r="V1487" s="5">
        <v>0</v>
      </c>
      <c r="W1487" s="5"/>
      <c r="X1487" s="5">
        <f t="shared" si="70"/>
        <v>0</v>
      </c>
      <c r="Y1487" s="5">
        <v>0</v>
      </c>
      <c r="Z1487" s="15">
        <f t="shared" si="71"/>
        <v>0</v>
      </c>
      <c r="AA1487" s="5">
        <v>0</v>
      </c>
      <c r="AB1487" s="26">
        <v>0</v>
      </c>
      <c r="AC1487" s="5">
        <v>0</v>
      </c>
      <c r="AD1487" s="26">
        <v>0</v>
      </c>
    </row>
    <row r="1488" spans="1:30" ht="33" x14ac:dyDescent="0.3">
      <c r="A1488" s="3" t="s">
        <v>2412</v>
      </c>
      <c r="B1488" s="4" t="s">
        <v>2270</v>
      </c>
      <c r="C1488" s="5" t="s">
        <v>311</v>
      </c>
      <c r="D1488" s="5" t="s">
        <v>409</v>
      </c>
      <c r="E1488" s="5" t="s">
        <v>627</v>
      </c>
      <c r="F1488" s="5" t="s">
        <v>628</v>
      </c>
      <c r="G1488" s="5">
        <v>21491</v>
      </c>
      <c r="H1488" s="9">
        <v>0</v>
      </c>
      <c r="I1488" s="5">
        <v>0</v>
      </c>
      <c r="J1488" s="5">
        <f t="shared" si="69"/>
        <v>21491</v>
      </c>
      <c r="K1488" s="5">
        <v>0</v>
      </c>
      <c r="L1488" s="5">
        <v>0</v>
      </c>
      <c r="M1488" s="5">
        <v>0</v>
      </c>
      <c r="N1488" s="5">
        <v>1</v>
      </c>
      <c r="O1488" s="5">
        <v>0</v>
      </c>
      <c r="P1488" s="5">
        <v>0</v>
      </c>
      <c r="Q1488" s="5">
        <v>0</v>
      </c>
      <c r="R1488" s="5">
        <v>0</v>
      </c>
      <c r="S1488" s="5">
        <v>0</v>
      </c>
      <c r="T1488" s="5">
        <v>0</v>
      </c>
      <c r="U1488" s="5">
        <v>-2578.19</v>
      </c>
      <c r="V1488" s="5">
        <v>0</v>
      </c>
      <c r="W1488" s="5"/>
      <c r="X1488" s="5">
        <f t="shared" si="70"/>
        <v>18913.810000000001</v>
      </c>
      <c r="Y1488" s="5">
        <v>3782.5620000000004</v>
      </c>
      <c r="Z1488" s="15">
        <f t="shared" si="71"/>
        <v>15131.248000000001</v>
      </c>
      <c r="AA1488" s="5">
        <v>0</v>
      </c>
      <c r="AB1488" s="26">
        <v>0</v>
      </c>
      <c r="AC1488" s="5">
        <v>0</v>
      </c>
      <c r="AD1488" s="26">
        <v>0</v>
      </c>
    </row>
    <row r="1489" spans="1:30" ht="33" x14ac:dyDescent="0.3">
      <c r="A1489" s="3" t="s">
        <v>2412</v>
      </c>
      <c r="B1489" s="4" t="s">
        <v>2270</v>
      </c>
      <c r="C1489" s="5" t="s">
        <v>311</v>
      </c>
      <c r="D1489" s="5" t="s">
        <v>409</v>
      </c>
      <c r="E1489" s="5" t="s">
        <v>629</v>
      </c>
      <c r="F1489" s="5" t="s">
        <v>630</v>
      </c>
      <c r="G1489" s="5">
        <v>2243</v>
      </c>
      <c r="H1489" s="9">
        <v>0</v>
      </c>
      <c r="I1489" s="5">
        <v>0</v>
      </c>
      <c r="J1489" s="5">
        <f t="shared" si="69"/>
        <v>2243</v>
      </c>
      <c r="K1489" s="5">
        <v>0</v>
      </c>
      <c r="L1489" s="5">
        <v>0</v>
      </c>
      <c r="M1489" s="5">
        <v>0</v>
      </c>
      <c r="N1489" s="5">
        <v>0</v>
      </c>
      <c r="O1489" s="5">
        <v>0</v>
      </c>
      <c r="P1489" s="5">
        <v>0</v>
      </c>
      <c r="Q1489" s="5">
        <v>0</v>
      </c>
      <c r="R1489" s="5">
        <v>0</v>
      </c>
      <c r="S1489" s="5">
        <v>0</v>
      </c>
      <c r="T1489" s="5">
        <v>0</v>
      </c>
      <c r="U1489" s="5">
        <v>-269.08</v>
      </c>
      <c r="V1489" s="5">
        <v>0</v>
      </c>
      <c r="W1489" s="5"/>
      <c r="X1489" s="5">
        <f t="shared" si="70"/>
        <v>1973.92</v>
      </c>
      <c r="Y1489" s="5">
        <v>394.78400000000005</v>
      </c>
      <c r="Z1489" s="15">
        <f t="shared" si="71"/>
        <v>1579.136</v>
      </c>
      <c r="AA1489" s="5">
        <v>0</v>
      </c>
      <c r="AB1489" s="26">
        <v>0</v>
      </c>
      <c r="AC1489" s="5">
        <v>0</v>
      </c>
      <c r="AD1489" s="26">
        <v>0</v>
      </c>
    </row>
    <row r="1490" spans="1:30" ht="33" x14ac:dyDescent="0.3">
      <c r="A1490" s="3" t="s">
        <v>2412</v>
      </c>
      <c r="B1490" s="4" t="s">
        <v>2270</v>
      </c>
      <c r="C1490" s="5" t="s">
        <v>311</v>
      </c>
      <c r="D1490" s="5" t="s">
        <v>409</v>
      </c>
      <c r="E1490" s="5" t="s">
        <v>631</v>
      </c>
      <c r="F1490" s="5" t="s">
        <v>632</v>
      </c>
      <c r="G1490" s="5">
        <v>48476</v>
      </c>
      <c r="H1490" s="9">
        <v>0</v>
      </c>
      <c r="I1490" s="5">
        <v>0</v>
      </c>
      <c r="J1490" s="5">
        <f t="shared" si="69"/>
        <v>48476</v>
      </c>
      <c r="K1490" s="5">
        <v>0</v>
      </c>
      <c r="L1490" s="5">
        <v>5612.8369569897477</v>
      </c>
      <c r="M1490" s="5">
        <v>0</v>
      </c>
      <c r="N1490" s="5">
        <v>2</v>
      </c>
      <c r="O1490" s="5">
        <v>0</v>
      </c>
      <c r="P1490" s="5">
        <v>0</v>
      </c>
      <c r="Q1490" s="5">
        <v>0</v>
      </c>
      <c r="R1490" s="5">
        <v>0</v>
      </c>
      <c r="S1490" s="5">
        <v>0</v>
      </c>
      <c r="T1490" s="5">
        <v>0</v>
      </c>
      <c r="U1490" s="5">
        <v>-5815.47</v>
      </c>
      <c r="V1490" s="5">
        <v>0</v>
      </c>
      <c r="W1490" s="5"/>
      <c r="X1490" s="5">
        <f t="shared" si="70"/>
        <v>48275.366956989747</v>
      </c>
      <c r="Y1490" s="5">
        <v>8532.1059999999998</v>
      </c>
      <c r="Z1490" s="15">
        <f t="shared" si="71"/>
        <v>39743.260956989747</v>
      </c>
      <c r="AA1490" s="5">
        <v>0</v>
      </c>
      <c r="AB1490" s="26">
        <v>0</v>
      </c>
      <c r="AC1490" s="5">
        <v>0</v>
      </c>
      <c r="AD1490" s="26">
        <v>0</v>
      </c>
    </row>
    <row r="1491" spans="1:30" ht="33" x14ac:dyDescent="0.3">
      <c r="A1491" s="3" t="s">
        <v>2412</v>
      </c>
      <c r="B1491" s="4" t="s">
        <v>2270</v>
      </c>
      <c r="C1491" s="5" t="s">
        <v>311</v>
      </c>
      <c r="D1491" s="5" t="s">
        <v>409</v>
      </c>
      <c r="E1491" s="5" t="s">
        <v>633</v>
      </c>
      <c r="F1491" s="5" t="s">
        <v>634</v>
      </c>
      <c r="G1491" s="5">
        <v>1190368188</v>
      </c>
      <c r="H1491" s="9">
        <v>0</v>
      </c>
      <c r="I1491" s="5">
        <v>0</v>
      </c>
      <c r="J1491" s="5">
        <f t="shared" si="69"/>
        <v>1190368188</v>
      </c>
      <c r="K1491" s="5">
        <v>0</v>
      </c>
      <c r="L1491" s="5">
        <v>89638165.720000014</v>
      </c>
      <c r="M1491" s="5">
        <v>0</v>
      </c>
      <c r="N1491" s="5">
        <v>40959</v>
      </c>
      <c r="O1491" s="5">
        <v>0</v>
      </c>
      <c r="P1491" s="5">
        <v>0</v>
      </c>
      <c r="Q1491" s="5">
        <v>20839045.540000007</v>
      </c>
      <c r="R1491" s="5">
        <v>0</v>
      </c>
      <c r="S1491" s="5">
        <v>0</v>
      </c>
      <c r="T1491" s="5">
        <v>0</v>
      </c>
      <c r="U1491" s="5">
        <v>-142803698.58000001</v>
      </c>
      <c r="V1491" s="5">
        <v>0</v>
      </c>
      <c r="W1491" s="5"/>
      <c r="X1491" s="5">
        <f t="shared" si="70"/>
        <v>1158082659.6800001</v>
      </c>
      <c r="Y1491" s="5">
        <v>209512897.884</v>
      </c>
      <c r="Z1491" s="15">
        <f t="shared" si="71"/>
        <v>948569761.796</v>
      </c>
      <c r="AA1491" s="5">
        <v>0</v>
      </c>
      <c r="AB1491" s="26">
        <v>0</v>
      </c>
      <c r="AC1491" s="5">
        <v>0</v>
      </c>
      <c r="AD1491" s="26">
        <v>0</v>
      </c>
    </row>
    <row r="1492" spans="1:30" ht="33" x14ac:dyDescent="0.3">
      <c r="A1492" s="3" t="s">
        <v>2412</v>
      </c>
      <c r="B1492" s="4" t="s">
        <v>2270</v>
      </c>
      <c r="C1492" s="5" t="s">
        <v>311</v>
      </c>
      <c r="D1492" s="5" t="s">
        <v>409</v>
      </c>
      <c r="E1492" s="5" t="s">
        <v>635</v>
      </c>
      <c r="F1492" s="5" t="s">
        <v>636</v>
      </c>
      <c r="G1492" s="5">
        <v>18908</v>
      </c>
      <c r="H1492" s="9">
        <v>0</v>
      </c>
      <c r="I1492" s="5">
        <v>0</v>
      </c>
      <c r="J1492" s="5">
        <f t="shared" si="69"/>
        <v>18908</v>
      </c>
      <c r="K1492" s="5">
        <v>0</v>
      </c>
      <c r="L1492" s="5">
        <v>0</v>
      </c>
      <c r="M1492" s="5">
        <v>0</v>
      </c>
      <c r="N1492" s="5">
        <v>1</v>
      </c>
      <c r="O1492" s="5">
        <v>0</v>
      </c>
      <c r="P1492" s="5">
        <v>0</v>
      </c>
      <c r="Q1492" s="5">
        <v>0</v>
      </c>
      <c r="R1492" s="5">
        <v>0</v>
      </c>
      <c r="S1492" s="5">
        <v>0</v>
      </c>
      <c r="T1492" s="5">
        <v>0</v>
      </c>
      <c r="U1492" s="5">
        <v>0</v>
      </c>
      <c r="V1492" s="5">
        <v>0</v>
      </c>
      <c r="W1492" s="5"/>
      <c r="X1492" s="5">
        <f t="shared" si="70"/>
        <v>18909</v>
      </c>
      <c r="Y1492" s="5">
        <v>0</v>
      </c>
      <c r="Z1492" s="15">
        <f t="shared" si="71"/>
        <v>18909</v>
      </c>
      <c r="AA1492" s="5">
        <v>0</v>
      </c>
      <c r="AB1492" s="26">
        <v>0</v>
      </c>
      <c r="AC1492" s="5">
        <v>0</v>
      </c>
      <c r="AD1492" s="26">
        <v>0</v>
      </c>
    </row>
    <row r="1493" spans="1:30" ht="33" x14ac:dyDescent="0.3">
      <c r="A1493" s="3" t="s">
        <v>2412</v>
      </c>
      <c r="B1493" s="4" t="s">
        <v>2270</v>
      </c>
      <c r="C1493" s="5" t="s">
        <v>311</v>
      </c>
      <c r="D1493" s="5" t="s">
        <v>409</v>
      </c>
      <c r="E1493" s="5" t="s">
        <v>637</v>
      </c>
      <c r="F1493" s="5" t="s">
        <v>638</v>
      </c>
      <c r="G1493" s="5">
        <v>279</v>
      </c>
      <c r="H1493" s="9">
        <v>0</v>
      </c>
      <c r="I1493" s="5">
        <v>0</v>
      </c>
      <c r="J1493" s="5">
        <f t="shared" si="69"/>
        <v>279</v>
      </c>
      <c r="K1493" s="5">
        <v>0</v>
      </c>
      <c r="L1493" s="5">
        <v>0</v>
      </c>
      <c r="M1493" s="5">
        <v>0</v>
      </c>
      <c r="N1493" s="5">
        <v>0</v>
      </c>
      <c r="O1493" s="5">
        <v>0</v>
      </c>
      <c r="P1493" s="5">
        <v>0</v>
      </c>
      <c r="Q1493" s="5">
        <v>0</v>
      </c>
      <c r="R1493" s="5">
        <v>0</v>
      </c>
      <c r="S1493" s="5">
        <v>0</v>
      </c>
      <c r="T1493" s="5">
        <v>0</v>
      </c>
      <c r="U1493" s="5">
        <v>-33.47</v>
      </c>
      <c r="V1493" s="5">
        <v>0</v>
      </c>
      <c r="W1493" s="5"/>
      <c r="X1493" s="5">
        <f t="shared" si="70"/>
        <v>245.53</v>
      </c>
      <c r="Y1493" s="5">
        <v>0</v>
      </c>
      <c r="Z1493" s="15">
        <f t="shared" si="71"/>
        <v>245.53</v>
      </c>
      <c r="AA1493" s="5">
        <v>0</v>
      </c>
      <c r="AB1493" s="26">
        <v>0</v>
      </c>
      <c r="AC1493" s="5">
        <v>0</v>
      </c>
      <c r="AD1493" s="26">
        <v>0</v>
      </c>
    </row>
    <row r="1494" spans="1:30" ht="33" x14ac:dyDescent="0.3">
      <c r="A1494" s="3" t="s">
        <v>2412</v>
      </c>
      <c r="B1494" s="4" t="s">
        <v>2270</v>
      </c>
      <c r="C1494" s="5" t="s">
        <v>311</v>
      </c>
      <c r="D1494" s="5" t="s">
        <v>409</v>
      </c>
      <c r="E1494" s="5" t="s">
        <v>639</v>
      </c>
      <c r="F1494" s="5" t="s">
        <v>640</v>
      </c>
      <c r="G1494" s="5">
        <v>22222</v>
      </c>
      <c r="H1494" s="9">
        <v>0</v>
      </c>
      <c r="I1494" s="5">
        <v>0</v>
      </c>
      <c r="J1494" s="5">
        <f t="shared" si="69"/>
        <v>22222</v>
      </c>
      <c r="K1494" s="5">
        <v>0</v>
      </c>
      <c r="L1494" s="5">
        <v>0</v>
      </c>
      <c r="M1494" s="5">
        <v>0</v>
      </c>
      <c r="N1494" s="5">
        <v>1</v>
      </c>
      <c r="O1494" s="5">
        <v>0</v>
      </c>
      <c r="P1494" s="5">
        <v>0</v>
      </c>
      <c r="Q1494" s="5">
        <v>0</v>
      </c>
      <c r="R1494" s="5">
        <v>0</v>
      </c>
      <c r="S1494" s="5">
        <v>0</v>
      </c>
      <c r="T1494" s="5">
        <v>0</v>
      </c>
      <c r="U1494" s="5">
        <v>-2665.88</v>
      </c>
      <c r="V1494" s="5">
        <v>0</v>
      </c>
      <c r="W1494" s="5"/>
      <c r="X1494" s="5">
        <f t="shared" si="70"/>
        <v>19557.12</v>
      </c>
      <c r="Y1494" s="5">
        <v>3911.2240000000002</v>
      </c>
      <c r="Z1494" s="15">
        <f t="shared" si="71"/>
        <v>15645.895999999999</v>
      </c>
      <c r="AA1494" s="5">
        <v>0</v>
      </c>
      <c r="AB1494" s="26">
        <v>0</v>
      </c>
      <c r="AC1494" s="5">
        <v>0</v>
      </c>
      <c r="AD1494" s="26">
        <v>0</v>
      </c>
    </row>
    <row r="1495" spans="1:30" ht="33" x14ac:dyDescent="0.3">
      <c r="A1495" s="3" t="s">
        <v>2412</v>
      </c>
      <c r="B1495" s="4" t="s">
        <v>2270</v>
      </c>
      <c r="C1495" s="5" t="s">
        <v>311</v>
      </c>
      <c r="D1495" s="5" t="s">
        <v>409</v>
      </c>
      <c r="E1495" s="5" t="s">
        <v>641</v>
      </c>
      <c r="F1495" s="5" t="s">
        <v>642</v>
      </c>
      <c r="G1495" s="5">
        <v>21833318</v>
      </c>
      <c r="H1495" s="9">
        <v>0</v>
      </c>
      <c r="I1495" s="5">
        <v>0</v>
      </c>
      <c r="J1495" s="5">
        <f t="shared" si="69"/>
        <v>21833318</v>
      </c>
      <c r="K1495" s="5">
        <v>0</v>
      </c>
      <c r="L1495" s="5">
        <v>4156542.6413284428</v>
      </c>
      <c r="M1495" s="5">
        <v>0</v>
      </c>
      <c r="N1495" s="5">
        <v>751</v>
      </c>
      <c r="O1495" s="5">
        <v>0</v>
      </c>
      <c r="P1495" s="5">
        <v>0</v>
      </c>
      <c r="Q1495" s="5">
        <v>3846286.5800000005</v>
      </c>
      <c r="R1495" s="5">
        <v>0</v>
      </c>
      <c r="S1495" s="5">
        <v>0</v>
      </c>
      <c r="T1495" s="5">
        <v>0</v>
      </c>
      <c r="U1495" s="5">
        <v>0</v>
      </c>
      <c r="V1495" s="5">
        <v>0</v>
      </c>
      <c r="W1495" s="5"/>
      <c r="X1495" s="5">
        <f t="shared" si="70"/>
        <v>29836898.221328445</v>
      </c>
      <c r="Y1495" s="5">
        <v>0</v>
      </c>
      <c r="Z1495" s="15">
        <f t="shared" si="71"/>
        <v>29836898.221328445</v>
      </c>
      <c r="AA1495" s="5">
        <v>0</v>
      </c>
      <c r="AB1495" s="26">
        <v>0</v>
      </c>
      <c r="AC1495" s="5">
        <v>0</v>
      </c>
      <c r="AD1495" s="26">
        <v>0</v>
      </c>
    </row>
    <row r="1496" spans="1:30" ht="33" x14ac:dyDescent="0.3">
      <c r="A1496" s="3" t="s">
        <v>2412</v>
      </c>
      <c r="B1496" s="4" t="s">
        <v>2270</v>
      </c>
      <c r="C1496" s="5" t="s">
        <v>311</v>
      </c>
      <c r="D1496" s="5" t="s">
        <v>409</v>
      </c>
      <c r="E1496" s="5" t="s">
        <v>643</v>
      </c>
      <c r="F1496" s="5" t="s">
        <v>644</v>
      </c>
      <c r="G1496" s="5">
        <v>3389</v>
      </c>
      <c r="H1496" s="9">
        <v>0</v>
      </c>
      <c r="I1496" s="5">
        <v>0</v>
      </c>
      <c r="J1496" s="5">
        <f t="shared" si="69"/>
        <v>3389</v>
      </c>
      <c r="K1496" s="5">
        <v>0</v>
      </c>
      <c r="L1496" s="5">
        <v>0</v>
      </c>
      <c r="M1496" s="5">
        <v>0</v>
      </c>
      <c r="N1496" s="5">
        <v>0</v>
      </c>
      <c r="O1496" s="5">
        <v>0</v>
      </c>
      <c r="P1496" s="5">
        <v>0</v>
      </c>
      <c r="Q1496" s="5">
        <v>0</v>
      </c>
      <c r="R1496" s="5">
        <v>0</v>
      </c>
      <c r="S1496" s="5">
        <v>0</v>
      </c>
      <c r="T1496" s="5">
        <v>0</v>
      </c>
      <c r="U1496" s="5">
        <v>-406.56</v>
      </c>
      <c r="V1496" s="5">
        <v>0</v>
      </c>
      <c r="W1496" s="5"/>
      <c r="X1496" s="5">
        <f t="shared" si="70"/>
        <v>2982.44</v>
      </c>
      <c r="Y1496" s="5">
        <v>596.48800000000006</v>
      </c>
      <c r="Z1496" s="15">
        <f t="shared" si="71"/>
        <v>2385.9520000000002</v>
      </c>
      <c r="AA1496" s="5">
        <v>0</v>
      </c>
      <c r="AB1496" s="26">
        <v>0</v>
      </c>
      <c r="AC1496" s="5">
        <v>0</v>
      </c>
      <c r="AD1496" s="26">
        <v>0</v>
      </c>
    </row>
    <row r="1497" spans="1:30" ht="33" x14ac:dyDescent="0.3">
      <c r="A1497" s="3" t="s">
        <v>2412</v>
      </c>
      <c r="B1497" s="4" t="s">
        <v>2270</v>
      </c>
      <c r="C1497" s="5" t="s">
        <v>311</v>
      </c>
      <c r="D1497" s="5" t="s">
        <v>409</v>
      </c>
      <c r="E1497" s="5" t="s">
        <v>645</v>
      </c>
      <c r="F1497" s="5" t="s">
        <v>646</v>
      </c>
      <c r="G1497" s="5">
        <v>12216664</v>
      </c>
      <c r="H1497" s="9">
        <v>0</v>
      </c>
      <c r="I1497" s="5">
        <v>0</v>
      </c>
      <c r="J1497" s="5">
        <f t="shared" si="69"/>
        <v>12216664</v>
      </c>
      <c r="K1497" s="5">
        <v>0</v>
      </c>
      <c r="L1497" s="5">
        <v>2284050.2077655429</v>
      </c>
      <c r="M1497" s="5">
        <v>0</v>
      </c>
      <c r="N1497" s="5">
        <v>420</v>
      </c>
      <c r="O1497" s="5">
        <v>0</v>
      </c>
      <c r="P1497" s="5">
        <v>0</v>
      </c>
      <c r="Q1497" s="5">
        <v>6635318.0899999999</v>
      </c>
      <c r="R1497" s="5">
        <v>0</v>
      </c>
      <c r="S1497" s="5">
        <v>0</v>
      </c>
      <c r="T1497" s="5">
        <v>0</v>
      </c>
      <c r="U1497" s="5">
        <v>0</v>
      </c>
      <c r="V1497" s="5">
        <v>0</v>
      </c>
      <c r="W1497" s="5"/>
      <c r="X1497" s="5">
        <f t="shared" si="70"/>
        <v>21136452.297765542</v>
      </c>
      <c r="Y1497" s="5">
        <v>0</v>
      </c>
      <c r="Z1497" s="15">
        <f t="shared" si="71"/>
        <v>21136452.297765542</v>
      </c>
      <c r="AA1497" s="5">
        <v>0</v>
      </c>
      <c r="AB1497" s="26">
        <v>0</v>
      </c>
      <c r="AC1497" s="5">
        <v>0</v>
      </c>
      <c r="AD1497" s="26">
        <v>0</v>
      </c>
    </row>
    <row r="1498" spans="1:30" ht="33" x14ac:dyDescent="0.3">
      <c r="A1498" s="3" t="s">
        <v>2412</v>
      </c>
      <c r="B1498" s="4" t="s">
        <v>2270</v>
      </c>
      <c r="C1498" s="5" t="s">
        <v>311</v>
      </c>
      <c r="D1498" s="5" t="s">
        <v>409</v>
      </c>
      <c r="E1498" s="5" t="s">
        <v>647</v>
      </c>
      <c r="F1498" s="5" t="s">
        <v>648</v>
      </c>
      <c r="G1498" s="5">
        <v>4531172</v>
      </c>
      <c r="H1498" s="9">
        <v>0</v>
      </c>
      <c r="I1498" s="5">
        <v>0</v>
      </c>
      <c r="J1498" s="5">
        <f t="shared" si="69"/>
        <v>4531172</v>
      </c>
      <c r="K1498" s="5">
        <v>0</v>
      </c>
      <c r="L1498" s="5">
        <v>68840.100000000006</v>
      </c>
      <c r="M1498" s="5">
        <v>0</v>
      </c>
      <c r="N1498" s="5">
        <v>156</v>
      </c>
      <c r="O1498" s="5">
        <v>0</v>
      </c>
      <c r="P1498" s="5">
        <v>0</v>
      </c>
      <c r="Q1498" s="5">
        <v>0</v>
      </c>
      <c r="R1498" s="5">
        <v>0</v>
      </c>
      <c r="S1498" s="5">
        <v>0</v>
      </c>
      <c r="T1498" s="5">
        <v>0</v>
      </c>
      <c r="U1498" s="5">
        <v>-543586.54</v>
      </c>
      <c r="V1498" s="5">
        <v>0</v>
      </c>
      <c r="W1498" s="5"/>
      <c r="X1498" s="5">
        <f t="shared" si="70"/>
        <v>4056581.5599999996</v>
      </c>
      <c r="Y1498" s="5">
        <v>797517.09200000006</v>
      </c>
      <c r="Z1498" s="15">
        <f t="shared" si="71"/>
        <v>3259064.4679999994</v>
      </c>
      <c r="AA1498" s="5">
        <v>0</v>
      </c>
      <c r="AB1498" s="26">
        <v>0</v>
      </c>
      <c r="AC1498" s="5">
        <v>0</v>
      </c>
      <c r="AD1498" s="26">
        <v>0</v>
      </c>
    </row>
    <row r="1499" spans="1:30" ht="33" x14ac:dyDescent="0.3">
      <c r="A1499" s="3" t="s">
        <v>2412</v>
      </c>
      <c r="B1499" s="4" t="s">
        <v>2270</v>
      </c>
      <c r="C1499" s="5" t="s">
        <v>311</v>
      </c>
      <c r="D1499" s="5" t="s">
        <v>409</v>
      </c>
      <c r="E1499" s="5" t="s">
        <v>649</v>
      </c>
      <c r="F1499" s="5" t="s">
        <v>650</v>
      </c>
      <c r="G1499" s="5">
        <v>220631</v>
      </c>
      <c r="H1499" s="9">
        <v>0</v>
      </c>
      <c r="I1499" s="5">
        <v>0</v>
      </c>
      <c r="J1499" s="5">
        <f t="shared" si="69"/>
        <v>220631</v>
      </c>
      <c r="K1499" s="5">
        <v>0</v>
      </c>
      <c r="L1499" s="5">
        <v>28329.876234739611</v>
      </c>
      <c r="M1499" s="5">
        <v>0</v>
      </c>
      <c r="N1499" s="5">
        <v>8</v>
      </c>
      <c r="O1499" s="5">
        <v>0</v>
      </c>
      <c r="P1499" s="5">
        <v>0</v>
      </c>
      <c r="Q1499" s="5">
        <v>0</v>
      </c>
      <c r="R1499" s="5">
        <v>0</v>
      </c>
      <c r="S1499" s="5">
        <v>0</v>
      </c>
      <c r="T1499" s="5">
        <v>0</v>
      </c>
      <c r="U1499" s="5">
        <v>-26468.22</v>
      </c>
      <c r="V1499" s="5">
        <v>0</v>
      </c>
      <c r="W1499" s="5"/>
      <c r="X1499" s="5">
        <f t="shared" si="70"/>
        <v>222500.65623473961</v>
      </c>
      <c r="Y1499" s="5">
        <v>38832.556000000004</v>
      </c>
      <c r="Z1499" s="15">
        <f t="shared" si="71"/>
        <v>183668.1002347396</v>
      </c>
      <c r="AA1499" s="5">
        <v>0</v>
      </c>
      <c r="AB1499" s="26">
        <v>0</v>
      </c>
      <c r="AC1499" s="5">
        <v>0</v>
      </c>
      <c r="AD1499" s="26">
        <v>0</v>
      </c>
    </row>
    <row r="1500" spans="1:30" ht="33" x14ac:dyDescent="0.3">
      <c r="A1500" s="3" t="s">
        <v>2412</v>
      </c>
      <c r="B1500" s="4" t="s">
        <v>2270</v>
      </c>
      <c r="C1500" s="5" t="s">
        <v>311</v>
      </c>
      <c r="D1500" s="5" t="s">
        <v>409</v>
      </c>
      <c r="E1500" s="5" t="s">
        <v>651</v>
      </c>
      <c r="F1500" s="5" t="s">
        <v>652</v>
      </c>
      <c r="G1500" s="5">
        <v>761</v>
      </c>
      <c r="H1500" s="9">
        <v>0</v>
      </c>
      <c r="I1500" s="5">
        <v>0</v>
      </c>
      <c r="J1500" s="5">
        <f t="shared" si="69"/>
        <v>761</v>
      </c>
      <c r="K1500" s="5">
        <v>0</v>
      </c>
      <c r="L1500" s="5">
        <v>0</v>
      </c>
      <c r="M1500" s="5">
        <v>0</v>
      </c>
      <c r="N1500" s="5">
        <v>0</v>
      </c>
      <c r="O1500" s="5">
        <v>0</v>
      </c>
      <c r="P1500" s="5">
        <v>0</v>
      </c>
      <c r="Q1500" s="5">
        <v>0</v>
      </c>
      <c r="R1500" s="5">
        <v>0</v>
      </c>
      <c r="S1500" s="5">
        <v>0</v>
      </c>
      <c r="T1500" s="5">
        <v>0</v>
      </c>
      <c r="U1500" s="5">
        <v>-91.29</v>
      </c>
      <c r="V1500" s="5">
        <v>0</v>
      </c>
      <c r="W1500" s="5"/>
      <c r="X1500" s="5">
        <f t="shared" si="70"/>
        <v>669.71</v>
      </c>
      <c r="Y1500" s="5">
        <v>133.94200000000001</v>
      </c>
      <c r="Z1500" s="15">
        <f t="shared" si="71"/>
        <v>535.76800000000003</v>
      </c>
      <c r="AA1500" s="5">
        <v>0</v>
      </c>
      <c r="AB1500" s="26">
        <v>0</v>
      </c>
      <c r="AC1500" s="5">
        <v>0</v>
      </c>
      <c r="AD1500" s="26">
        <v>0</v>
      </c>
    </row>
    <row r="1501" spans="1:30" ht="33" x14ac:dyDescent="0.3">
      <c r="A1501" s="3" t="s">
        <v>2412</v>
      </c>
      <c r="B1501" s="4" t="s">
        <v>2270</v>
      </c>
      <c r="C1501" s="5" t="s">
        <v>10</v>
      </c>
      <c r="D1501" s="5" t="s">
        <v>66</v>
      </c>
      <c r="E1501" s="5" t="s">
        <v>653</v>
      </c>
      <c r="F1501" s="5" t="s">
        <v>66</v>
      </c>
      <c r="G1501" s="5">
        <v>0</v>
      </c>
      <c r="H1501" s="9">
        <v>0</v>
      </c>
      <c r="I1501" s="5">
        <v>0</v>
      </c>
      <c r="J1501" s="5">
        <f t="shared" si="69"/>
        <v>0</v>
      </c>
      <c r="K1501" s="5">
        <v>0</v>
      </c>
      <c r="L1501" s="5">
        <v>0</v>
      </c>
      <c r="M1501" s="5">
        <v>0</v>
      </c>
      <c r="N1501" s="5">
        <v>0</v>
      </c>
      <c r="O1501" s="5">
        <v>0</v>
      </c>
      <c r="P1501" s="5">
        <v>0</v>
      </c>
      <c r="Q1501" s="5">
        <v>0</v>
      </c>
      <c r="R1501" s="5">
        <v>0</v>
      </c>
      <c r="S1501" s="5">
        <v>0</v>
      </c>
      <c r="T1501" s="5">
        <v>0</v>
      </c>
      <c r="U1501" s="5">
        <v>0</v>
      </c>
      <c r="V1501" s="5">
        <v>0</v>
      </c>
      <c r="W1501" s="5"/>
      <c r="X1501" s="5">
        <f t="shared" si="70"/>
        <v>0</v>
      </c>
      <c r="Y1501" s="5">
        <v>0</v>
      </c>
      <c r="Z1501" s="15">
        <f t="shared" si="71"/>
        <v>0</v>
      </c>
      <c r="AA1501" s="5">
        <v>0</v>
      </c>
      <c r="AB1501" s="26">
        <v>0</v>
      </c>
      <c r="AC1501" s="5">
        <v>0</v>
      </c>
      <c r="AD1501" s="26">
        <v>0</v>
      </c>
    </row>
    <row r="1502" spans="1:30" ht="33" x14ac:dyDescent="0.3">
      <c r="A1502" s="3" t="s">
        <v>2412</v>
      </c>
      <c r="B1502" s="4" t="s">
        <v>2270</v>
      </c>
      <c r="C1502" s="5" t="s">
        <v>10</v>
      </c>
      <c r="D1502" s="5" t="s">
        <v>66</v>
      </c>
      <c r="E1502" s="5" t="s">
        <v>654</v>
      </c>
      <c r="F1502" s="5" t="s">
        <v>655</v>
      </c>
      <c r="G1502" s="5">
        <v>324612222</v>
      </c>
      <c r="H1502" s="9">
        <v>0</v>
      </c>
      <c r="I1502" s="5">
        <v>0</v>
      </c>
      <c r="J1502" s="5">
        <f t="shared" si="69"/>
        <v>324612222</v>
      </c>
      <c r="K1502" s="5">
        <v>0</v>
      </c>
      <c r="L1502" s="5">
        <v>65874779.263728149</v>
      </c>
      <c r="M1502" s="5">
        <v>0</v>
      </c>
      <c r="N1502" s="5">
        <v>11170</v>
      </c>
      <c r="O1502" s="5">
        <v>0</v>
      </c>
      <c r="P1502" s="5">
        <v>0</v>
      </c>
      <c r="Q1502" s="5">
        <v>531718.74000000022</v>
      </c>
      <c r="R1502" s="5">
        <v>0</v>
      </c>
      <c r="S1502" s="5">
        <v>0</v>
      </c>
      <c r="T1502" s="5">
        <v>0</v>
      </c>
      <c r="U1502" s="5">
        <v>-38942426.700000003</v>
      </c>
      <c r="V1502" s="5">
        <v>0</v>
      </c>
      <c r="W1502" s="5"/>
      <c r="X1502" s="5">
        <f t="shared" si="70"/>
        <v>352087463.30372816</v>
      </c>
      <c r="Y1502" s="5">
        <v>57133959.060000002</v>
      </c>
      <c r="Z1502" s="15">
        <f t="shared" si="71"/>
        <v>294953504.24372816</v>
      </c>
      <c r="AA1502" s="5">
        <v>0</v>
      </c>
      <c r="AB1502" s="26">
        <v>0</v>
      </c>
      <c r="AC1502" s="5">
        <v>0</v>
      </c>
      <c r="AD1502" s="26">
        <v>0</v>
      </c>
    </row>
    <row r="1503" spans="1:30" ht="33" x14ac:dyDescent="0.3">
      <c r="A1503" s="3" t="s">
        <v>2412</v>
      </c>
      <c r="B1503" s="4" t="s">
        <v>2270</v>
      </c>
      <c r="C1503" s="5" t="s">
        <v>10</v>
      </c>
      <c r="D1503" s="5" t="s">
        <v>66</v>
      </c>
      <c r="E1503" s="5" t="s">
        <v>656</v>
      </c>
      <c r="F1503" s="5" t="s">
        <v>657</v>
      </c>
      <c r="G1503" s="5">
        <v>538566</v>
      </c>
      <c r="H1503" s="9">
        <v>0</v>
      </c>
      <c r="I1503" s="5">
        <v>0</v>
      </c>
      <c r="J1503" s="5">
        <f t="shared" si="69"/>
        <v>538566</v>
      </c>
      <c r="K1503" s="5">
        <v>0</v>
      </c>
      <c r="L1503" s="5">
        <v>443965.91000000003</v>
      </c>
      <c r="M1503" s="5">
        <v>0</v>
      </c>
      <c r="N1503" s="5">
        <v>19</v>
      </c>
      <c r="O1503" s="5">
        <v>0</v>
      </c>
      <c r="P1503" s="5">
        <v>0</v>
      </c>
      <c r="Q1503" s="5">
        <v>0</v>
      </c>
      <c r="R1503" s="5">
        <v>0</v>
      </c>
      <c r="S1503" s="5">
        <v>0</v>
      </c>
      <c r="T1503" s="5">
        <v>0</v>
      </c>
      <c r="U1503" s="5">
        <v>0</v>
      </c>
      <c r="V1503" s="5">
        <v>0</v>
      </c>
      <c r="W1503" s="5"/>
      <c r="X1503" s="5">
        <f t="shared" si="70"/>
        <v>982550.91</v>
      </c>
      <c r="Y1503" s="5">
        <v>0</v>
      </c>
      <c r="Z1503" s="15">
        <f t="shared" si="71"/>
        <v>982550.91</v>
      </c>
      <c r="AA1503" s="5">
        <v>0</v>
      </c>
      <c r="AB1503" s="26">
        <v>0</v>
      </c>
      <c r="AC1503" s="5">
        <v>0</v>
      </c>
      <c r="AD1503" s="26">
        <v>0</v>
      </c>
    </row>
    <row r="1504" spans="1:30" ht="33" x14ac:dyDescent="0.3">
      <c r="A1504" s="3" t="s">
        <v>2412</v>
      </c>
      <c r="B1504" s="4" t="s">
        <v>2270</v>
      </c>
      <c r="C1504" s="5" t="s">
        <v>10</v>
      </c>
      <c r="D1504" s="5" t="s">
        <v>66</v>
      </c>
      <c r="E1504" s="5" t="s">
        <v>658</v>
      </c>
      <c r="F1504" s="5" t="s">
        <v>659</v>
      </c>
      <c r="G1504" s="5">
        <v>10719105</v>
      </c>
      <c r="H1504" s="9">
        <v>0</v>
      </c>
      <c r="I1504" s="5">
        <v>0</v>
      </c>
      <c r="J1504" s="5">
        <f t="shared" si="69"/>
        <v>10719105</v>
      </c>
      <c r="K1504" s="5">
        <v>0</v>
      </c>
      <c r="L1504" s="5">
        <v>1606208.5927202394</v>
      </c>
      <c r="M1504" s="5">
        <v>0</v>
      </c>
      <c r="N1504" s="5">
        <v>369</v>
      </c>
      <c r="O1504" s="5">
        <v>0</v>
      </c>
      <c r="P1504" s="5">
        <v>0</v>
      </c>
      <c r="Q1504" s="5">
        <v>0</v>
      </c>
      <c r="R1504" s="5">
        <v>0</v>
      </c>
      <c r="S1504" s="5">
        <v>0</v>
      </c>
      <c r="T1504" s="5">
        <v>0</v>
      </c>
      <c r="U1504" s="5">
        <v>0</v>
      </c>
      <c r="V1504" s="5">
        <v>0</v>
      </c>
      <c r="W1504" s="5"/>
      <c r="X1504" s="5">
        <f t="shared" si="70"/>
        <v>12325682.59272024</v>
      </c>
      <c r="Y1504" s="5">
        <v>2143821</v>
      </c>
      <c r="Z1504" s="15">
        <f t="shared" si="71"/>
        <v>10181861.59272024</v>
      </c>
      <c r="AA1504" s="5">
        <v>0</v>
      </c>
      <c r="AB1504" s="26">
        <v>0</v>
      </c>
      <c r="AC1504" s="5">
        <v>0</v>
      </c>
      <c r="AD1504" s="26">
        <v>0</v>
      </c>
    </row>
    <row r="1505" spans="1:30" ht="33" x14ac:dyDescent="0.3">
      <c r="A1505" s="3" t="s">
        <v>2412</v>
      </c>
      <c r="B1505" s="4" t="s">
        <v>2270</v>
      </c>
      <c r="C1505" s="5" t="s">
        <v>10</v>
      </c>
      <c r="D1505" s="5" t="s">
        <v>66</v>
      </c>
      <c r="E1505" s="5" t="s">
        <v>660</v>
      </c>
      <c r="F1505" s="5" t="s">
        <v>661</v>
      </c>
      <c r="G1505" s="5">
        <v>2335</v>
      </c>
      <c r="H1505" s="9">
        <v>0</v>
      </c>
      <c r="I1505" s="5">
        <v>0</v>
      </c>
      <c r="J1505" s="5">
        <f t="shared" si="69"/>
        <v>2335</v>
      </c>
      <c r="K1505" s="5">
        <v>0</v>
      </c>
      <c r="L1505" s="5">
        <v>0</v>
      </c>
      <c r="M1505" s="5">
        <v>0</v>
      </c>
      <c r="N1505" s="5">
        <v>0</v>
      </c>
      <c r="O1505" s="5">
        <v>0</v>
      </c>
      <c r="P1505" s="5">
        <v>0</v>
      </c>
      <c r="Q1505" s="5">
        <v>0</v>
      </c>
      <c r="R1505" s="5">
        <v>0</v>
      </c>
      <c r="S1505" s="5">
        <v>0</v>
      </c>
      <c r="T1505" s="5">
        <v>0</v>
      </c>
      <c r="U1505" s="5">
        <v>-280.12</v>
      </c>
      <c r="V1505" s="5">
        <v>0</v>
      </c>
      <c r="W1505" s="5"/>
      <c r="X1505" s="5">
        <f t="shared" si="70"/>
        <v>2054.88</v>
      </c>
      <c r="Y1505" s="5">
        <v>410.97600000000006</v>
      </c>
      <c r="Z1505" s="15">
        <f t="shared" si="71"/>
        <v>1643.904</v>
      </c>
      <c r="AA1505" s="5">
        <v>0</v>
      </c>
      <c r="AB1505" s="26">
        <v>0</v>
      </c>
      <c r="AC1505" s="5">
        <v>0</v>
      </c>
      <c r="AD1505" s="26">
        <v>0</v>
      </c>
    </row>
    <row r="1506" spans="1:30" ht="33" x14ac:dyDescent="0.3">
      <c r="A1506" s="3" t="s">
        <v>2412</v>
      </c>
      <c r="B1506" s="4" t="s">
        <v>2270</v>
      </c>
      <c r="C1506" s="5" t="s">
        <v>10</v>
      </c>
      <c r="D1506" s="5" t="s">
        <v>66</v>
      </c>
      <c r="E1506" s="5" t="s">
        <v>662</v>
      </c>
      <c r="F1506" s="5" t="s">
        <v>663</v>
      </c>
      <c r="G1506" s="5">
        <v>226071</v>
      </c>
      <c r="H1506" s="9">
        <v>0</v>
      </c>
      <c r="I1506" s="5">
        <v>0</v>
      </c>
      <c r="J1506" s="5">
        <f t="shared" si="69"/>
        <v>226071</v>
      </c>
      <c r="K1506" s="5">
        <v>0</v>
      </c>
      <c r="L1506" s="5">
        <v>127868.15</v>
      </c>
      <c r="M1506" s="5">
        <v>0</v>
      </c>
      <c r="N1506" s="5">
        <v>8</v>
      </c>
      <c r="O1506" s="5">
        <v>0</v>
      </c>
      <c r="P1506" s="5">
        <v>0</v>
      </c>
      <c r="Q1506" s="5">
        <v>246314.50000000003</v>
      </c>
      <c r="R1506" s="5">
        <v>0</v>
      </c>
      <c r="S1506" s="5">
        <v>0</v>
      </c>
      <c r="T1506" s="5">
        <v>0</v>
      </c>
      <c r="U1506" s="5">
        <v>0</v>
      </c>
      <c r="V1506" s="5">
        <v>0</v>
      </c>
      <c r="W1506" s="5"/>
      <c r="X1506" s="5">
        <f t="shared" si="70"/>
        <v>600261.65</v>
      </c>
      <c r="Y1506" s="5">
        <v>0</v>
      </c>
      <c r="Z1506" s="15">
        <f t="shared" si="71"/>
        <v>600261.65</v>
      </c>
      <c r="AA1506" s="5">
        <v>0</v>
      </c>
      <c r="AB1506" s="26">
        <v>0</v>
      </c>
      <c r="AC1506" s="5">
        <v>0</v>
      </c>
      <c r="AD1506" s="26">
        <v>0</v>
      </c>
    </row>
    <row r="1507" spans="1:30" ht="33" x14ac:dyDescent="0.3">
      <c r="A1507" s="3" t="s">
        <v>2412</v>
      </c>
      <c r="B1507" s="4" t="s">
        <v>2270</v>
      </c>
      <c r="C1507" s="5" t="s">
        <v>10</v>
      </c>
      <c r="D1507" s="5" t="s">
        <v>66</v>
      </c>
      <c r="E1507" s="5" t="s">
        <v>664</v>
      </c>
      <c r="F1507" s="5" t="s">
        <v>665</v>
      </c>
      <c r="G1507" s="5">
        <v>103489510</v>
      </c>
      <c r="H1507" s="9">
        <v>0</v>
      </c>
      <c r="I1507" s="5">
        <v>0</v>
      </c>
      <c r="J1507" s="5">
        <f t="shared" si="69"/>
        <v>103489510</v>
      </c>
      <c r="K1507" s="5">
        <v>0</v>
      </c>
      <c r="L1507" s="5">
        <v>27759853.874927033</v>
      </c>
      <c r="M1507" s="5">
        <v>0</v>
      </c>
      <c r="N1507" s="5">
        <v>3561</v>
      </c>
      <c r="O1507" s="5">
        <v>0</v>
      </c>
      <c r="P1507" s="5">
        <v>0</v>
      </c>
      <c r="Q1507" s="5">
        <v>568500.65</v>
      </c>
      <c r="R1507" s="5">
        <v>0</v>
      </c>
      <c r="S1507" s="5">
        <v>0</v>
      </c>
      <c r="T1507" s="5">
        <v>0</v>
      </c>
      <c r="U1507" s="5">
        <v>-12415221.560000001</v>
      </c>
      <c r="V1507" s="5">
        <v>0</v>
      </c>
      <c r="W1507" s="5"/>
      <c r="X1507" s="5">
        <f t="shared" si="70"/>
        <v>119406203.96492703</v>
      </c>
      <c r="Y1507" s="5">
        <v>18214857.688000001</v>
      </c>
      <c r="Z1507" s="15">
        <f t="shared" si="71"/>
        <v>101191346.27692702</v>
      </c>
      <c r="AA1507" s="5">
        <v>0</v>
      </c>
      <c r="AB1507" s="26">
        <v>0</v>
      </c>
      <c r="AC1507" s="5">
        <v>0</v>
      </c>
      <c r="AD1507" s="26">
        <v>0</v>
      </c>
    </row>
    <row r="1508" spans="1:30" ht="33" x14ac:dyDescent="0.3">
      <c r="A1508" s="3" t="s">
        <v>2412</v>
      </c>
      <c r="B1508" s="4" t="s">
        <v>2270</v>
      </c>
      <c r="C1508" s="5" t="s">
        <v>10</v>
      </c>
      <c r="D1508" s="5" t="s">
        <v>66</v>
      </c>
      <c r="E1508" s="5" t="s">
        <v>666</v>
      </c>
      <c r="F1508" s="5" t="s">
        <v>667</v>
      </c>
      <c r="G1508" s="5">
        <v>3764752</v>
      </c>
      <c r="H1508" s="9">
        <v>0</v>
      </c>
      <c r="I1508" s="5">
        <v>0</v>
      </c>
      <c r="J1508" s="5">
        <f t="shared" si="69"/>
        <v>3764752</v>
      </c>
      <c r="K1508" s="5">
        <v>0</v>
      </c>
      <c r="L1508" s="5">
        <v>84772.1</v>
      </c>
      <c r="M1508" s="5">
        <v>0</v>
      </c>
      <c r="N1508" s="5">
        <v>130</v>
      </c>
      <c r="O1508" s="5">
        <v>0</v>
      </c>
      <c r="P1508" s="5">
        <v>0</v>
      </c>
      <c r="Q1508" s="5">
        <v>0</v>
      </c>
      <c r="R1508" s="5">
        <v>0</v>
      </c>
      <c r="S1508" s="5">
        <v>0</v>
      </c>
      <c r="T1508" s="5">
        <v>0</v>
      </c>
      <c r="U1508" s="5">
        <v>-451642.2</v>
      </c>
      <c r="V1508" s="5">
        <v>0</v>
      </c>
      <c r="W1508" s="5"/>
      <c r="X1508" s="5">
        <f t="shared" si="70"/>
        <v>3398011.9</v>
      </c>
      <c r="Y1508" s="5">
        <v>662621.96</v>
      </c>
      <c r="Z1508" s="15">
        <f t="shared" si="71"/>
        <v>2735389.94</v>
      </c>
      <c r="AA1508" s="5">
        <v>0</v>
      </c>
      <c r="AB1508" s="26">
        <v>0</v>
      </c>
      <c r="AC1508" s="5">
        <v>0</v>
      </c>
      <c r="AD1508" s="26">
        <v>0</v>
      </c>
    </row>
    <row r="1509" spans="1:30" ht="33" x14ac:dyDescent="0.3">
      <c r="A1509" s="3" t="s">
        <v>2412</v>
      </c>
      <c r="B1509" s="4" t="s">
        <v>2270</v>
      </c>
      <c r="C1509" s="5" t="s">
        <v>10</v>
      </c>
      <c r="D1509" s="5" t="s">
        <v>66</v>
      </c>
      <c r="E1509" s="5" t="s">
        <v>668</v>
      </c>
      <c r="F1509" s="5" t="s">
        <v>669</v>
      </c>
      <c r="G1509" s="5">
        <v>79624213</v>
      </c>
      <c r="H1509" s="9">
        <v>0</v>
      </c>
      <c r="I1509" s="5">
        <v>0</v>
      </c>
      <c r="J1509" s="5">
        <f t="shared" si="69"/>
        <v>79624213</v>
      </c>
      <c r="K1509" s="5">
        <v>0</v>
      </c>
      <c r="L1509" s="5">
        <v>9785451.4512616042</v>
      </c>
      <c r="M1509" s="5">
        <v>0</v>
      </c>
      <c r="N1509" s="5">
        <v>2740</v>
      </c>
      <c r="O1509" s="5">
        <v>0</v>
      </c>
      <c r="P1509" s="5">
        <v>0</v>
      </c>
      <c r="Q1509" s="5">
        <v>34974.75</v>
      </c>
      <c r="R1509" s="5">
        <v>0</v>
      </c>
      <c r="S1509" s="5">
        <v>0</v>
      </c>
      <c r="T1509" s="5">
        <v>0</v>
      </c>
      <c r="U1509" s="5">
        <v>-9552197.5700000003</v>
      </c>
      <c r="V1509" s="5">
        <v>0</v>
      </c>
      <c r="W1509" s="5"/>
      <c r="X1509" s="5">
        <f t="shared" si="70"/>
        <v>79895181.631261617</v>
      </c>
      <c r="Y1509" s="5">
        <v>14014403.086000003</v>
      </c>
      <c r="Z1509" s="15">
        <f t="shared" si="71"/>
        <v>65880778.545261614</v>
      </c>
      <c r="AA1509" s="5">
        <v>49819382</v>
      </c>
      <c r="AB1509" s="26">
        <v>0.75620511930916146</v>
      </c>
      <c r="AC1509" s="5">
        <v>3836717</v>
      </c>
      <c r="AD1509" s="26">
        <v>5.823727473657718E-2</v>
      </c>
    </row>
    <row r="1510" spans="1:30" ht="33" x14ac:dyDescent="0.3">
      <c r="A1510" s="3" t="s">
        <v>2412</v>
      </c>
      <c r="B1510" s="4" t="s">
        <v>2270</v>
      </c>
      <c r="C1510" s="5" t="s">
        <v>10</v>
      </c>
      <c r="D1510" s="5" t="s">
        <v>66</v>
      </c>
      <c r="E1510" s="5" t="s">
        <v>670</v>
      </c>
      <c r="F1510" s="5" t="s">
        <v>671</v>
      </c>
      <c r="G1510" s="5">
        <v>200815</v>
      </c>
      <c r="H1510" s="9">
        <v>0</v>
      </c>
      <c r="I1510" s="5">
        <v>0</v>
      </c>
      <c r="J1510" s="5">
        <f t="shared" si="69"/>
        <v>200815</v>
      </c>
      <c r="K1510" s="5">
        <v>0</v>
      </c>
      <c r="L1510" s="5">
        <v>183173.75</v>
      </c>
      <c r="M1510" s="5">
        <v>0</v>
      </c>
      <c r="N1510" s="5">
        <v>7</v>
      </c>
      <c r="O1510" s="5">
        <v>0</v>
      </c>
      <c r="P1510" s="5">
        <v>0</v>
      </c>
      <c r="Q1510" s="5">
        <v>180324.55</v>
      </c>
      <c r="R1510" s="5">
        <v>0</v>
      </c>
      <c r="S1510" s="5">
        <v>0</v>
      </c>
      <c r="T1510" s="5">
        <v>0</v>
      </c>
      <c r="U1510" s="5">
        <v>0</v>
      </c>
      <c r="V1510" s="5">
        <v>0</v>
      </c>
      <c r="W1510" s="5"/>
      <c r="X1510" s="5">
        <f t="shared" si="70"/>
        <v>564320.30000000005</v>
      </c>
      <c r="Y1510" s="5">
        <v>0</v>
      </c>
      <c r="Z1510" s="15">
        <f t="shared" si="71"/>
        <v>564320.30000000005</v>
      </c>
      <c r="AA1510" s="5">
        <v>0</v>
      </c>
      <c r="AB1510" s="26">
        <v>0</v>
      </c>
      <c r="AC1510" s="5">
        <v>0</v>
      </c>
      <c r="AD1510" s="26">
        <v>0</v>
      </c>
    </row>
    <row r="1511" spans="1:30" ht="33" x14ac:dyDescent="0.3">
      <c r="A1511" s="3" t="s">
        <v>2412</v>
      </c>
      <c r="B1511" s="4" t="s">
        <v>2270</v>
      </c>
      <c r="C1511" s="5" t="s">
        <v>10</v>
      </c>
      <c r="D1511" s="5" t="s">
        <v>66</v>
      </c>
      <c r="E1511" s="5" t="s">
        <v>672</v>
      </c>
      <c r="F1511" s="5" t="s">
        <v>673</v>
      </c>
      <c r="G1511" s="5">
        <v>19828</v>
      </c>
      <c r="H1511" s="9">
        <v>0</v>
      </c>
      <c r="I1511" s="5">
        <v>0</v>
      </c>
      <c r="J1511" s="5">
        <f t="shared" si="69"/>
        <v>19828</v>
      </c>
      <c r="K1511" s="5">
        <v>0</v>
      </c>
      <c r="L1511" s="5">
        <v>0</v>
      </c>
      <c r="M1511" s="5">
        <v>0</v>
      </c>
      <c r="N1511" s="5">
        <v>1</v>
      </c>
      <c r="O1511" s="5">
        <v>0</v>
      </c>
      <c r="P1511" s="5">
        <v>0</v>
      </c>
      <c r="Q1511" s="5">
        <v>0</v>
      </c>
      <c r="R1511" s="5">
        <v>0</v>
      </c>
      <c r="S1511" s="5">
        <v>0</v>
      </c>
      <c r="T1511" s="5">
        <v>0</v>
      </c>
      <c r="U1511" s="5">
        <v>0</v>
      </c>
      <c r="V1511" s="5">
        <v>0</v>
      </c>
      <c r="W1511" s="5"/>
      <c r="X1511" s="5">
        <f t="shared" si="70"/>
        <v>19829</v>
      </c>
      <c r="Y1511" s="5">
        <v>0</v>
      </c>
      <c r="Z1511" s="15">
        <f t="shared" si="71"/>
        <v>19829</v>
      </c>
      <c r="AA1511" s="5">
        <v>0</v>
      </c>
      <c r="AB1511" s="26">
        <v>0</v>
      </c>
      <c r="AC1511" s="5">
        <v>0</v>
      </c>
      <c r="AD1511" s="26">
        <v>0</v>
      </c>
    </row>
    <row r="1512" spans="1:30" ht="33" x14ac:dyDescent="0.3">
      <c r="A1512" s="3" t="s">
        <v>2412</v>
      </c>
      <c r="B1512" s="4" t="s">
        <v>2270</v>
      </c>
      <c r="C1512" s="5" t="s">
        <v>10</v>
      </c>
      <c r="D1512" s="5" t="s">
        <v>66</v>
      </c>
      <c r="E1512" s="5" t="s">
        <v>674</v>
      </c>
      <c r="F1512" s="5" t="s">
        <v>675</v>
      </c>
      <c r="G1512" s="5">
        <v>1438738863</v>
      </c>
      <c r="H1512" s="9">
        <v>0</v>
      </c>
      <c r="I1512" s="5">
        <v>0</v>
      </c>
      <c r="J1512" s="5">
        <f t="shared" si="69"/>
        <v>1438738863</v>
      </c>
      <c r="K1512" s="5">
        <v>0</v>
      </c>
      <c r="L1512" s="5">
        <v>1070867095.1600001</v>
      </c>
      <c r="M1512" s="5">
        <v>0</v>
      </c>
      <c r="N1512" s="5">
        <v>49505</v>
      </c>
      <c r="O1512" s="5">
        <v>0</v>
      </c>
      <c r="P1512" s="5">
        <v>0</v>
      </c>
      <c r="Q1512" s="5">
        <v>0</v>
      </c>
      <c r="R1512" s="5">
        <v>0</v>
      </c>
      <c r="S1512" s="5">
        <v>0</v>
      </c>
      <c r="T1512" s="5">
        <v>0</v>
      </c>
      <c r="U1512" s="5">
        <v>0</v>
      </c>
      <c r="V1512" s="5">
        <v>0</v>
      </c>
      <c r="W1512" s="5"/>
      <c r="X1512" s="5">
        <f t="shared" si="70"/>
        <v>2509655463.1599998</v>
      </c>
      <c r="Y1512" s="5">
        <v>0</v>
      </c>
      <c r="Z1512" s="15">
        <f t="shared" si="71"/>
        <v>2509655463.1599998</v>
      </c>
      <c r="AA1512" s="5">
        <v>1820000000</v>
      </c>
      <c r="AB1512" s="26">
        <v>0.72519914654275719</v>
      </c>
      <c r="AC1512" s="5">
        <v>1340000000</v>
      </c>
      <c r="AD1512" s="26">
        <v>0.53393783316884325</v>
      </c>
    </row>
    <row r="1513" spans="1:30" ht="33" x14ac:dyDescent="0.3">
      <c r="A1513" s="3" t="s">
        <v>2412</v>
      </c>
      <c r="B1513" s="4" t="s">
        <v>2270</v>
      </c>
      <c r="C1513" s="5" t="s">
        <v>10</v>
      </c>
      <c r="D1513" s="5" t="s">
        <v>66</v>
      </c>
      <c r="E1513" s="5" t="s">
        <v>676</v>
      </c>
      <c r="F1513" s="5" t="s">
        <v>677</v>
      </c>
      <c r="G1513" s="5">
        <v>0</v>
      </c>
      <c r="H1513" s="9">
        <v>0</v>
      </c>
      <c r="I1513" s="5">
        <v>0</v>
      </c>
      <c r="J1513" s="5">
        <f t="shared" si="69"/>
        <v>0</v>
      </c>
      <c r="K1513" s="5">
        <v>0</v>
      </c>
      <c r="L1513" s="5">
        <v>0</v>
      </c>
      <c r="M1513" s="5">
        <v>0</v>
      </c>
      <c r="N1513" s="5">
        <v>0</v>
      </c>
      <c r="O1513" s="5">
        <v>0</v>
      </c>
      <c r="P1513" s="5">
        <v>0</v>
      </c>
      <c r="Q1513" s="5">
        <v>0</v>
      </c>
      <c r="R1513" s="5">
        <v>0</v>
      </c>
      <c r="S1513" s="5">
        <v>0</v>
      </c>
      <c r="T1513" s="5">
        <v>0</v>
      </c>
      <c r="U1513" s="5">
        <v>0</v>
      </c>
      <c r="V1513" s="5">
        <v>0</v>
      </c>
      <c r="W1513" s="5"/>
      <c r="X1513" s="5">
        <f t="shared" si="70"/>
        <v>0</v>
      </c>
      <c r="Y1513" s="5">
        <v>0</v>
      </c>
      <c r="Z1513" s="15">
        <f t="shared" si="71"/>
        <v>0</v>
      </c>
      <c r="AA1513" s="5">
        <v>0</v>
      </c>
      <c r="AB1513" s="26">
        <v>0</v>
      </c>
      <c r="AC1513" s="5">
        <v>0</v>
      </c>
      <c r="AD1513" s="26">
        <v>0</v>
      </c>
    </row>
    <row r="1514" spans="1:30" ht="33" x14ac:dyDescent="0.3">
      <c r="A1514" s="3" t="s">
        <v>2412</v>
      </c>
      <c r="B1514" s="4" t="s">
        <v>2270</v>
      </c>
      <c r="C1514" s="5" t="s">
        <v>10</v>
      </c>
      <c r="D1514" s="5" t="s">
        <v>66</v>
      </c>
      <c r="E1514" s="5" t="s">
        <v>678</v>
      </c>
      <c r="F1514" s="5" t="s">
        <v>679</v>
      </c>
      <c r="G1514" s="5">
        <v>0</v>
      </c>
      <c r="H1514" s="9">
        <v>0</v>
      </c>
      <c r="I1514" s="5">
        <v>0</v>
      </c>
      <c r="J1514" s="5">
        <f t="shared" si="69"/>
        <v>0</v>
      </c>
      <c r="K1514" s="5">
        <v>0</v>
      </c>
      <c r="L1514" s="5">
        <v>0</v>
      </c>
      <c r="M1514" s="5">
        <v>0</v>
      </c>
      <c r="N1514" s="5">
        <v>0</v>
      </c>
      <c r="O1514" s="5">
        <v>0</v>
      </c>
      <c r="P1514" s="5">
        <v>0</v>
      </c>
      <c r="Q1514" s="5">
        <v>0</v>
      </c>
      <c r="R1514" s="5">
        <v>0</v>
      </c>
      <c r="S1514" s="5">
        <v>0</v>
      </c>
      <c r="T1514" s="5">
        <v>0</v>
      </c>
      <c r="U1514" s="5">
        <v>0</v>
      </c>
      <c r="V1514" s="5">
        <v>0</v>
      </c>
      <c r="W1514" s="5"/>
      <c r="X1514" s="5">
        <f t="shared" si="70"/>
        <v>0</v>
      </c>
      <c r="Y1514" s="5">
        <v>0</v>
      </c>
      <c r="Z1514" s="15">
        <f t="shared" si="71"/>
        <v>0</v>
      </c>
      <c r="AA1514" s="5">
        <v>0</v>
      </c>
      <c r="AB1514" s="26">
        <v>0</v>
      </c>
      <c r="AC1514" s="5">
        <v>0</v>
      </c>
      <c r="AD1514" s="26">
        <v>0</v>
      </c>
    </row>
    <row r="1515" spans="1:30" ht="33" x14ac:dyDescent="0.3">
      <c r="A1515" s="3" t="s">
        <v>2412</v>
      </c>
      <c r="B1515" s="4" t="s">
        <v>2270</v>
      </c>
      <c r="C1515" s="5" t="s">
        <v>10</v>
      </c>
      <c r="D1515" s="5" t="s">
        <v>66</v>
      </c>
      <c r="E1515" s="5" t="s">
        <v>680</v>
      </c>
      <c r="F1515" s="5" t="s">
        <v>681</v>
      </c>
      <c r="G1515" s="5">
        <v>38799772</v>
      </c>
      <c r="H1515" s="9">
        <v>0</v>
      </c>
      <c r="I1515" s="5">
        <v>0</v>
      </c>
      <c r="J1515" s="5">
        <f t="shared" si="69"/>
        <v>38799772</v>
      </c>
      <c r="K1515" s="5">
        <v>0</v>
      </c>
      <c r="L1515" s="5">
        <v>14657610.630000001</v>
      </c>
      <c r="M1515" s="5">
        <v>0</v>
      </c>
      <c r="N1515" s="5">
        <v>1335</v>
      </c>
      <c r="O1515" s="5">
        <v>0</v>
      </c>
      <c r="P1515" s="5">
        <v>0</v>
      </c>
      <c r="Q1515" s="5">
        <v>495121.65999999992</v>
      </c>
      <c r="R1515" s="5">
        <v>0</v>
      </c>
      <c r="S1515" s="5">
        <v>0</v>
      </c>
      <c r="T1515" s="5">
        <v>0</v>
      </c>
      <c r="U1515" s="5">
        <v>-4654653.07</v>
      </c>
      <c r="V1515" s="5">
        <v>0</v>
      </c>
      <c r="W1515" s="5"/>
      <c r="X1515" s="5">
        <f t="shared" si="70"/>
        <v>49299186.219999999</v>
      </c>
      <c r="Y1515" s="5">
        <v>6829023.7860000003</v>
      </c>
      <c r="Z1515" s="15">
        <f t="shared" si="71"/>
        <v>42470162.434</v>
      </c>
      <c r="AA1515" s="5">
        <v>0</v>
      </c>
      <c r="AB1515" s="26">
        <v>0</v>
      </c>
      <c r="AC1515" s="5">
        <v>0</v>
      </c>
      <c r="AD1515" s="26">
        <v>0</v>
      </c>
    </row>
    <row r="1516" spans="1:30" ht="33" x14ac:dyDescent="0.3">
      <c r="A1516" s="3" t="s">
        <v>2412</v>
      </c>
      <c r="B1516" s="4" t="s">
        <v>2270</v>
      </c>
      <c r="C1516" s="5" t="s">
        <v>10</v>
      </c>
      <c r="D1516" s="5" t="s">
        <v>66</v>
      </c>
      <c r="E1516" s="5" t="s">
        <v>682</v>
      </c>
      <c r="F1516" s="5" t="s">
        <v>683</v>
      </c>
      <c r="G1516" s="5">
        <v>6408728</v>
      </c>
      <c r="H1516" s="9">
        <v>0</v>
      </c>
      <c r="I1516" s="5">
        <v>0</v>
      </c>
      <c r="J1516" s="5">
        <f t="shared" si="69"/>
        <v>6408728</v>
      </c>
      <c r="K1516" s="5">
        <v>0</v>
      </c>
      <c r="L1516" s="5">
        <v>0</v>
      </c>
      <c r="M1516" s="5">
        <v>0</v>
      </c>
      <c r="N1516" s="5">
        <v>221</v>
      </c>
      <c r="O1516" s="5">
        <v>0</v>
      </c>
      <c r="P1516" s="5">
        <v>0</v>
      </c>
      <c r="Q1516" s="5">
        <v>0</v>
      </c>
      <c r="R1516" s="5">
        <v>0</v>
      </c>
      <c r="S1516" s="5">
        <v>0</v>
      </c>
      <c r="T1516" s="5">
        <v>0</v>
      </c>
      <c r="U1516" s="5">
        <v>-768829.4</v>
      </c>
      <c r="V1516" s="5">
        <v>0</v>
      </c>
      <c r="W1516" s="5"/>
      <c r="X1516" s="5">
        <f t="shared" si="70"/>
        <v>5640119.5999999996</v>
      </c>
      <c r="Y1516" s="5">
        <v>1127979.72</v>
      </c>
      <c r="Z1516" s="15">
        <f t="shared" si="71"/>
        <v>4512139.88</v>
      </c>
      <c r="AA1516" s="5">
        <v>0</v>
      </c>
      <c r="AB1516" s="26">
        <v>0</v>
      </c>
      <c r="AC1516" s="5">
        <v>0</v>
      </c>
      <c r="AD1516" s="26">
        <v>0</v>
      </c>
    </row>
    <row r="1517" spans="1:30" ht="33" x14ac:dyDescent="0.3">
      <c r="A1517" s="3" t="s">
        <v>2412</v>
      </c>
      <c r="B1517" s="4" t="s">
        <v>2270</v>
      </c>
      <c r="C1517" s="5" t="s">
        <v>10</v>
      </c>
      <c r="D1517" s="5" t="s">
        <v>66</v>
      </c>
      <c r="E1517" s="5" t="s">
        <v>684</v>
      </c>
      <c r="F1517" s="5" t="s">
        <v>685</v>
      </c>
      <c r="G1517" s="5">
        <v>0</v>
      </c>
      <c r="H1517" s="9">
        <v>0</v>
      </c>
      <c r="I1517" s="5">
        <v>0</v>
      </c>
      <c r="J1517" s="5">
        <f t="shared" si="69"/>
        <v>0</v>
      </c>
      <c r="K1517" s="5">
        <v>0</v>
      </c>
      <c r="L1517" s="5">
        <v>0</v>
      </c>
      <c r="M1517" s="5">
        <v>0</v>
      </c>
      <c r="N1517" s="5">
        <v>0</v>
      </c>
      <c r="O1517" s="5">
        <v>0</v>
      </c>
      <c r="P1517" s="5">
        <v>0</v>
      </c>
      <c r="Q1517" s="5">
        <v>0</v>
      </c>
      <c r="R1517" s="5">
        <v>0</v>
      </c>
      <c r="S1517" s="5">
        <v>0</v>
      </c>
      <c r="T1517" s="5">
        <v>0</v>
      </c>
      <c r="U1517" s="5">
        <v>0</v>
      </c>
      <c r="V1517" s="5">
        <v>0</v>
      </c>
      <c r="W1517" s="5"/>
      <c r="X1517" s="5">
        <f t="shared" si="70"/>
        <v>0</v>
      </c>
      <c r="Y1517" s="5">
        <v>0</v>
      </c>
      <c r="Z1517" s="15">
        <f t="shared" si="71"/>
        <v>0</v>
      </c>
      <c r="AA1517" s="5">
        <v>0</v>
      </c>
      <c r="AB1517" s="26">
        <v>0</v>
      </c>
      <c r="AC1517" s="5">
        <v>0</v>
      </c>
      <c r="AD1517" s="26">
        <v>0</v>
      </c>
    </row>
    <row r="1518" spans="1:30" ht="33" x14ac:dyDescent="0.3">
      <c r="A1518" s="3" t="s">
        <v>2412</v>
      </c>
      <c r="B1518" s="4" t="s">
        <v>2270</v>
      </c>
      <c r="C1518" s="5" t="s">
        <v>10</v>
      </c>
      <c r="D1518" s="5" t="s">
        <v>66</v>
      </c>
      <c r="E1518" s="5" t="s">
        <v>686</v>
      </c>
      <c r="F1518" s="5" t="s">
        <v>687</v>
      </c>
      <c r="G1518" s="5">
        <v>100715759</v>
      </c>
      <c r="H1518" s="9">
        <v>0</v>
      </c>
      <c r="I1518" s="5">
        <v>0</v>
      </c>
      <c r="J1518" s="5">
        <f t="shared" si="69"/>
        <v>100715759</v>
      </c>
      <c r="K1518" s="5">
        <v>0</v>
      </c>
      <c r="L1518" s="5">
        <v>60860341.560000002</v>
      </c>
      <c r="M1518" s="5">
        <v>0</v>
      </c>
      <c r="N1518" s="5">
        <v>3466</v>
      </c>
      <c r="O1518" s="5">
        <v>0</v>
      </c>
      <c r="P1518" s="5">
        <v>0</v>
      </c>
      <c r="Q1518" s="5">
        <v>61827.619999999995</v>
      </c>
      <c r="R1518" s="5">
        <v>0</v>
      </c>
      <c r="S1518" s="5">
        <v>0</v>
      </c>
      <c r="T1518" s="5">
        <v>0</v>
      </c>
      <c r="U1518" s="5">
        <v>-12082465.77</v>
      </c>
      <c r="V1518" s="5">
        <v>0</v>
      </c>
      <c r="W1518" s="5"/>
      <c r="X1518" s="5">
        <f t="shared" si="70"/>
        <v>149558928.41</v>
      </c>
      <c r="Y1518" s="5">
        <v>17726658.646000002</v>
      </c>
      <c r="Z1518" s="15">
        <f t="shared" si="71"/>
        <v>131832269.764</v>
      </c>
      <c r="AA1518" s="5">
        <v>0</v>
      </c>
      <c r="AB1518" s="26">
        <v>0</v>
      </c>
      <c r="AC1518" s="5">
        <v>0</v>
      </c>
      <c r="AD1518" s="26">
        <v>0</v>
      </c>
    </row>
    <row r="1519" spans="1:30" ht="33" x14ac:dyDescent="0.3">
      <c r="A1519" s="3" t="s">
        <v>2412</v>
      </c>
      <c r="B1519" s="4" t="s">
        <v>2270</v>
      </c>
      <c r="C1519" s="5" t="s">
        <v>10</v>
      </c>
      <c r="D1519" s="5" t="s">
        <v>66</v>
      </c>
      <c r="E1519" s="5" t="s">
        <v>688</v>
      </c>
      <c r="F1519" s="5" t="s">
        <v>689</v>
      </c>
      <c r="G1519" s="5">
        <v>0</v>
      </c>
      <c r="H1519" s="9">
        <v>0</v>
      </c>
      <c r="I1519" s="5">
        <v>0</v>
      </c>
      <c r="J1519" s="5">
        <f t="shared" si="69"/>
        <v>0</v>
      </c>
      <c r="K1519" s="5">
        <v>0</v>
      </c>
      <c r="L1519" s="5">
        <v>0</v>
      </c>
      <c r="M1519" s="5">
        <v>0</v>
      </c>
      <c r="N1519" s="5">
        <v>0</v>
      </c>
      <c r="O1519" s="5">
        <v>0</v>
      </c>
      <c r="P1519" s="5">
        <v>0</v>
      </c>
      <c r="Q1519" s="5">
        <v>0</v>
      </c>
      <c r="R1519" s="5">
        <v>0</v>
      </c>
      <c r="S1519" s="5">
        <v>0</v>
      </c>
      <c r="T1519" s="5">
        <v>0</v>
      </c>
      <c r="U1519" s="5">
        <v>0</v>
      </c>
      <c r="V1519" s="5">
        <v>0</v>
      </c>
      <c r="W1519" s="5"/>
      <c r="X1519" s="5">
        <f t="shared" si="70"/>
        <v>0</v>
      </c>
      <c r="Y1519" s="5">
        <v>0</v>
      </c>
      <c r="Z1519" s="15">
        <f t="shared" si="71"/>
        <v>0</v>
      </c>
      <c r="AA1519" s="5">
        <v>0</v>
      </c>
      <c r="AB1519" s="26">
        <v>0</v>
      </c>
      <c r="AC1519" s="5">
        <v>0</v>
      </c>
      <c r="AD1519" s="26">
        <v>0</v>
      </c>
    </row>
    <row r="1520" spans="1:30" ht="33" x14ac:dyDescent="0.3">
      <c r="A1520" s="3" t="s">
        <v>2412</v>
      </c>
      <c r="B1520" s="4" t="s">
        <v>2270</v>
      </c>
      <c r="C1520" s="5" t="s">
        <v>10</v>
      </c>
      <c r="D1520" s="5" t="s">
        <v>66</v>
      </c>
      <c r="E1520" s="5" t="s">
        <v>690</v>
      </c>
      <c r="F1520" s="5" t="s">
        <v>691</v>
      </c>
      <c r="G1520" s="5">
        <v>19405275</v>
      </c>
      <c r="H1520" s="9">
        <v>0</v>
      </c>
      <c r="I1520" s="5">
        <v>0</v>
      </c>
      <c r="J1520" s="5">
        <f t="shared" si="69"/>
        <v>19405275</v>
      </c>
      <c r="K1520" s="5">
        <v>0</v>
      </c>
      <c r="L1520" s="5">
        <v>1237593.5182418602</v>
      </c>
      <c r="M1520" s="5">
        <v>0</v>
      </c>
      <c r="N1520" s="5">
        <v>668</v>
      </c>
      <c r="O1520" s="5">
        <v>0</v>
      </c>
      <c r="P1520" s="5">
        <v>0</v>
      </c>
      <c r="Q1520" s="5">
        <v>0</v>
      </c>
      <c r="R1520" s="5">
        <v>0</v>
      </c>
      <c r="S1520" s="5">
        <v>0</v>
      </c>
      <c r="T1520" s="5">
        <v>0</v>
      </c>
      <c r="U1520" s="5">
        <v>-2327973.0299999998</v>
      </c>
      <c r="V1520" s="5">
        <v>0</v>
      </c>
      <c r="W1520" s="5"/>
      <c r="X1520" s="5">
        <f t="shared" si="70"/>
        <v>18315563.488241859</v>
      </c>
      <c r="Y1520" s="5">
        <v>3415460.3939999999</v>
      </c>
      <c r="Z1520" s="15">
        <f t="shared" si="71"/>
        <v>14900103.094241859</v>
      </c>
      <c r="AA1520" s="5">
        <v>0</v>
      </c>
      <c r="AB1520" s="26">
        <v>0</v>
      </c>
      <c r="AC1520" s="5">
        <v>0</v>
      </c>
      <c r="AD1520" s="26">
        <v>0</v>
      </c>
    </row>
    <row r="1521" spans="1:30" ht="33" x14ac:dyDescent="0.3">
      <c r="A1521" s="3" t="s">
        <v>2412</v>
      </c>
      <c r="B1521" s="4" t="s">
        <v>2270</v>
      </c>
      <c r="C1521" s="5" t="s">
        <v>10</v>
      </c>
      <c r="D1521" s="5" t="s">
        <v>66</v>
      </c>
      <c r="E1521" s="5" t="s">
        <v>692</v>
      </c>
      <c r="F1521" s="5" t="s">
        <v>693</v>
      </c>
      <c r="G1521" s="5">
        <v>0</v>
      </c>
      <c r="H1521" s="9">
        <v>0</v>
      </c>
      <c r="I1521" s="5">
        <v>0</v>
      </c>
      <c r="J1521" s="5">
        <f t="shared" si="69"/>
        <v>0</v>
      </c>
      <c r="K1521" s="5">
        <v>0</v>
      </c>
      <c r="L1521" s="5">
        <v>0</v>
      </c>
      <c r="M1521" s="5">
        <v>0</v>
      </c>
      <c r="N1521" s="5">
        <v>0</v>
      </c>
      <c r="O1521" s="5">
        <v>0</v>
      </c>
      <c r="P1521" s="5">
        <v>0</v>
      </c>
      <c r="Q1521" s="5">
        <v>0</v>
      </c>
      <c r="R1521" s="5">
        <v>0</v>
      </c>
      <c r="S1521" s="5">
        <v>0</v>
      </c>
      <c r="T1521" s="5">
        <v>0</v>
      </c>
      <c r="U1521" s="5">
        <v>0</v>
      </c>
      <c r="V1521" s="5">
        <v>0</v>
      </c>
      <c r="W1521" s="5"/>
      <c r="X1521" s="5">
        <f t="shared" si="70"/>
        <v>0</v>
      </c>
      <c r="Y1521" s="5">
        <v>0</v>
      </c>
      <c r="Z1521" s="15">
        <f t="shared" si="71"/>
        <v>0</v>
      </c>
      <c r="AA1521" s="5">
        <v>0</v>
      </c>
      <c r="AB1521" s="26">
        <v>0</v>
      </c>
      <c r="AC1521" s="5">
        <v>0</v>
      </c>
      <c r="AD1521" s="26">
        <v>0</v>
      </c>
    </row>
    <row r="1522" spans="1:30" ht="33" x14ac:dyDescent="0.3">
      <c r="A1522" s="3" t="s">
        <v>2412</v>
      </c>
      <c r="B1522" s="4" t="s">
        <v>2270</v>
      </c>
      <c r="C1522" s="5" t="s">
        <v>10</v>
      </c>
      <c r="D1522" s="5" t="s">
        <v>66</v>
      </c>
      <c r="E1522" s="5" t="s">
        <v>694</v>
      </c>
      <c r="F1522" s="5" t="s">
        <v>695</v>
      </c>
      <c r="G1522" s="5">
        <v>112468</v>
      </c>
      <c r="H1522" s="9">
        <v>0</v>
      </c>
      <c r="I1522" s="5">
        <v>0</v>
      </c>
      <c r="J1522" s="5">
        <f t="shared" si="69"/>
        <v>112468</v>
      </c>
      <c r="K1522" s="5">
        <v>0</v>
      </c>
      <c r="L1522" s="5">
        <v>46239.566046538333</v>
      </c>
      <c r="M1522" s="5">
        <v>0</v>
      </c>
      <c r="N1522" s="5">
        <v>4</v>
      </c>
      <c r="O1522" s="5">
        <v>0</v>
      </c>
      <c r="P1522" s="5">
        <v>0</v>
      </c>
      <c r="Q1522" s="5">
        <v>0</v>
      </c>
      <c r="R1522" s="5">
        <v>0</v>
      </c>
      <c r="S1522" s="5">
        <v>0</v>
      </c>
      <c r="T1522" s="5">
        <v>0</v>
      </c>
      <c r="U1522" s="5">
        <v>0</v>
      </c>
      <c r="V1522" s="5">
        <v>0</v>
      </c>
      <c r="W1522" s="5"/>
      <c r="X1522" s="5">
        <f t="shared" si="70"/>
        <v>158711.56604653833</v>
      </c>
      <c r="Y1522" s="5">
        <v>0</v>
      </c>
      <c r="Z1522" s="15">
        <f t="shared" si="71"/>
        <v>158711.56604653833</v>
      </c>
      <c r="AA1522" s="5">
        <v>0</v>
      </c>
      <c r="AB1522" s="26">
        <v>0</v>
      </c>
      <c r="AC1522" s="5">
        <v>0</v>
      </c>
      <c r="AD1522" s="26">
        <v>0</v>
      </c>
    </row>
    <row r="1523" spans="1:30" ht="33" x14ac:dyDescent="0.3">
      <c r="A1523" s="3" t="s">
        <v>2412</v>
      </c>
      <c r="B1523" s="4" t="s">
        <v>2270</v>
      </c>
      <c r="C1523" s="5" t="s">
        <v>10</v>
      </c>
      <c r="D1523" s="5" t="s">
        <v>66</v>
      </c>
      <c r="E1523" s="5" t="s">
        <v>696</v>
      </c>
      <c r="F1523" s="5" t="s">
        <v>697</v>
      </c>
      <c r="G1523" s="5">
        <v>66812</v>
      </c>
      <c r="H1523" s="9">
        <v>0</v>
      </c>
      <c r="I1523" s="5">
        <v>0</v>
      </c>
      <c r="J1523" s="5">
        <f t="shared" si="69"/>
        <v>66812</v>
      </c>
      <c r="K1523" s="5">
        <v>0</v>
      </c>
      <c r="L1523" s="5">
        <v>0</v>
      </c>
      <c r="M1523" s="5">
        <v>0</v>
      </c>
      <c r="N1523" s="5">
        <v>2</v>
      </c>
      <c r="O1523" s="5">
        <v>0</v>
      </c>
      <c r="P1523" s="5">
        <v>0</v>
      </c>
      <c r="Q1523" s="5">
        <v>0</v>
      </c>
      <c r="R1523" s="5">
        <v>0</v>
      </c>
      <c r="S1523" s="5">
        <v>0</v>
      </c>
      <c r="T1523" s="5">
        <v>0</v>
      </c>
      <c r="U1523" s="5">
        <v>-8015.17</v>
      </c>
      <c r="V1523" s="5">
        <v>0</v>
      </c>
      <c r="W1523" s="5"/>
      <c r="X1523" s="5">
        <f t="shared" si="70"/>
        <v>58798.83</v>
      </c>
      <c r="Y1523" s="5">
        <v>11759.366000000002</v>
      </c>
      <c r="Z1523" s="15">
        <f t="shared" si="71"/>
        <v>47039.464</v>
      </c>
      <c r="AA1523" s="5">
        <v>0</v>
      </c>
      <c r="AB1523" s="26">
        <v>0</v>
      </c>
      <c r="AC1523" s="5">
        <v>0</v>
      </c>
      <c r="AD1523" s="26">
        <v>0</v>
      </c>
    </row>
    <row r="1524" spans="1:30" ht="33" x14ac:dyDescent="0.3">
      <c r="A1524" s="3" t="s">
        <v>2412</v>
      </c>
      <c r="B1524" s="4" t="s">
        <v>2270</v>
      </c>
      <c r="C1524" s="5" t="s">
        <v>10</v>
      </c>
      <c r="D1524" s="5" t="s">
        <v>66</v>
      </c>
      <c r="E1524" s="5" t="s">
        <v>698</v>
      </c>
      <c r="F1524" s="5" t="s">
        <v>699</v>
      </c>
      <c r="G1524" s="5">
        <v>569806</v>
      </c>
      <c r="H1524" s="9">
        <v>0</v>
      </c>
      <c r="I1524" s="5">
        <v>0</v>
      </c>
      <c r="J1524" s="5">
        <f t="shared" si="69"/>
        <v>569806</v>
      </c>
      <c r="K1524" s="5">
        <v>0</v>
      </c>
      <c r="L1524" s="5">
        <v>0</v>
      </c>
      <c r="M1524" s="5">
        <v>0</v>
      </c>
      <c r="N1524" s="5">
        <v>20</v>
      </c>
      <c r="O1524" s="5">
        <v>0</v>
      </c>
      <c r="P1524" s="5">
        <v>0</v>
      </c>
      <c r="Q1524" s="5">
        <v>0</v>
      </c>
      <c r="R1524" s="5">
        <v>0</v>
      </c>
      <c r="S1524" s="5">
        <v>0</v>
      </c>
      <c r="T1524" s="5">
        <v>0</v>
      </c>
      <c r="U1524" s="5">
        <v>-68357.34</v>
      </c>
      <c r="V1524" s="5">
        <v>0</v>
      </c>
      <c r="W1524" s="5"/>
      <c r="X1524" s="5">
        <f t="shared" si="70"/>
        <v>501468.66000000003</v>
      </c>
      <c r="Y1524" s="5">
        <v>100289.73200000002</v>
      </c>
      <c r="Z1524" s="15">
        <f t="shared" si="71"/>
        <v>401178.92800000001</v>
      </c>
      <c r="AA1524" s="5">
        <v>0</v>
      </c>
      <c r="AB1524" s="26">
        <v>0</v>
      </c>
      <c r="AC1524" s="5">
        <v>0</v>
      </c>
      <c r="AD1524" s="26">
        <v>0</v>
      </c>
    </row>
    <row r="1525" spans="1:30" ht="33" x14ac:dyDescent="0.3">
      <c r="A1525" s="3" t="s">
        <v>2412</v>
      </c>
      <c r="B1525" s="4" t="s">
        <v>2270</v>
      </c>
      <c r="C1525" s="5" t="s">
        <v>10</v>
      </c>
      <c r="D1525" s="5" t="s">
        <v>66</v>
      </c>
      <c r="E1525" s="5" t="s">
        <v>700</v>
      </c>
      <c r="F1525" s="5" t="s">
        <v>701</v>
      </c>
      <c r="G1525" s="5">
        <v>72066185</v>
      </c>
      <c r="H1525" s="9">
        <v>0</v>
      </c>
      <c r="I1525" s="5">
        <v>0</v>
      </c>
      <c r="J1525" s="5">
        <f t="shared" si="69"/>
        <v>72066185</v>
      </c>
      <c r="K1525" s="5">
        <v>0</v>
      </c>
      <c r="L1525" s="5">
        <v>10895595.660794871</v>
      </c>
      <c r="M1525" s="5">
        <v>0</v>
      </c>
      <c r="N1525" s="5">
        <v>2480</v>
      </c>
      <c r="O1525" s="5">
        <v>0</v>
      </c>
      <c r="P1525" s="5">
        <v>0</v>
      </c>
      <c r="Q1525" s="5">
        <v>135152.65</v>
      </c>
      <c r="R1525" s="5">
        <v>0</v>
      </c>
      <c r="S1525" s="5">
        <v>0</v>
      </c>
      <c r="T1525" s="5">
        <v>0</v>
      </c>
      <c r="U1525" s="5">
        <v>-8645491.2599999998</v>
      </c>
      <c r="V1525" s="5">
        <v>0</v>
      </c>
      <c r="W1525" s="5"/>
      <c r="X1525" s="5">
        <f t="shared" si="70"/>
        <v>74453922.05079487</v>
      </c>
      <c r="Y1525" s="5">
        <v>12684138.748000002</v>
      </c>
      <c r="Z1525" s="15">
        <f t="shared" si="71"/>
        <v>61769783.302794866</v>
      </c>
      <c r="AA1525" s="5">
        <v>0</v>
      </c>
      <c r="AB1525" s="26">
        <v>0</v>
      </c>
      <c r="AC1525" s="5">
        <v>0</v>
      </c>
      <c r="AD1525" s="26">
        <v>0</v>
      </c>
    </row>
    <row r="1526" spans="1:30" ht="33" x14ac:dyDescent="0.3">
      <c r="A1526" s="3" t="s">
        <v>2412</v>
      </c>
      <c r="B1526" s="4" t="s">
        <v>2270</v>
      </c>
      <c r="C1526" s="5" t="s">
        <v>10</v>
      </c>
      <c r="D1526" s="5" t="s">
        <v>66</v>
      </c>
      <c r="E1526" s="5" t="s">
        <v>702</v>
      </c>
      <c r="F1526" s="5" t="s">
        <v>703</v>
      </c>
      <c r="G1526" s="5">
        <v>6085656</v>
      </c>
      <c r="H1526" s="9">
        <v>0</v>
      </c>
      <c r="I1526" s="5">
        <v>0</v>
      </c>
      <c r="J1526" s="5">
        <f t="shared" si="69"/>
        <v>6085656</v>
      </c>
      <c r="K1526" s="5">
        <v>0</v>
      </c>
      <c r="L1526" s="5">
        <v>3760745.0294226524</v>
      </c>
      <c r="M1526" s="5">
        <v>0</v>
      </c>
      <c r="N1526" s="5">
        <v>209</v>
      </c>
      <c r="O1526" s="5">
        <v>0</v>
      </c>
      <c r="P1526" s="5">
        <v>0</v>
      </c>
      <c r="Q1526" s="5">
        <v>195969.35</v>
      </c>
      <c r="R1526" s="5">
        <v>0</v>
      </c>
      <c r="S1526" s="5">
        <v>0</v>
      </c>
      <c r="T1526" s="5">
        <v>0</v>
      </c>
      <c r="U1526" s="5">
        <v>0</v>
      </c>
      <c r="V1526" s="5">
        <v>0</v>
      </c>
      <c r="W1526" s="5"/>
      <c r="X1526" s="5">
        <f t="shared" si="70"/>
        <v>10042579.379422652</v>
      </c>
      <c r="Y1526" s="5">
        <v>0</v>
      </c>
      <c r="Z1526" s="15">
        <f t="shared" si="71"/>
        <v>10042579.379422652</v>
      </c>
      <c r="AA1526" s="5">
        <v>10042579</v>
      </c>
      <c r="AB1526" s="26">
        <v>0.99999996221860565</v>
      </c>
      <c r="AC1526" s="5">
        <v>9843821.0299999993</v>
      </c>
      <c r="AD1526" s="26">
        <v>0.98020843630771692</v>
      </c>
    </row>
    <row r="1527" spans="1:30" ht="33" x14ac:dyDescent="0.3">
      <c r="A1527" s="3" t="s">
        <v>2412</v>
      </c>
      <c r="B1527" s="4" t="s">
        <v>2270</v>
      </c>
      <c r="C1527" s="5" t="s">
        <v>10</v>
      </c>
      <c r="D1527" s="5" t="s">
        <v>66</v>
      </c>
      <c r="E1527" s="5" t="s">
        <v>704</v>
      </c>
      <c r="F1527" s="5" t="s">
        <v>705</v>
      </c>
      <c r="G1527" s="5">
        <v>1274984</v>
      </c>
      <c r="H1527" s="9">
        <v>0</v>
      </c>
      <c r="I1527" s="5">
        <v>0</v>
      </c>
      <c r="J1527" s="5">
        <f t="shared" si="69"/>
        <v>1274984</v>
      </c>
      <c r="K1527" s="5">
        <v>0</v>
      </c>
      <c r="L1527" s="5">
        <v>95036.06962904676</v>
      </c>
      <c r="M1527" s="5">
        <v>0</v>
      </c>
      <c r="N1527" s="5">
        <v>44</v>
      </c>
      <c r="O1527" s="5">
        <v>0</v>
      </c>
      <c r="P1527" s="5">
        <v>0</v>
      </c>
      <c r="Q1527" s="5">
        <v>6718.59</v>
      </c>
      <c r="R1527" s="5">
        <v>0</v>
      </c>
      <c r="S1527" s="5">
        <v>0</v>
      </c>
      <c r="T1527" s="5">
        <v>0</v>
      </c>
      <c r="U1527" s="5">
        <v>-152954.72</v>
      </c>
      <c r="V1527" s="5">
        <v>0</v>
      </c>
      <c r="W1527" s="5"/>
      <c r="X1527" s="5">
        <f t="shared" si="70"/>
        <v>1223827.9396290469</v>
      </c>
      <c r="Y1527" s="5">
        <v>224405.85600000003</v>
      </c>
      <c r="Z1527" s="15">
        <f t="shared" si="71"/>
        <v>999422.08362904692</v>
      </c>
      <c r="AA1527" s="5">
        <v>0</v>
      </c>
      <c r="AB1527" s="26">
        <v>0</v>
      </c>
      <c r="AC1527" s="5">
        <v>0</v>
      </c>
      <c r="AD1527" s="26">
        <v>0</v>
      </c>
    </row>
    <row r="1528" spans="1:30" ht="33" x14ac:dyDescent="0.3">
      <c r="A1528" s="3" t="s">
        <v>2412</v>
      </c>
      <c r="B1528" s="4" t="s">
        <v>2270</v>
      </c>
      <c r="C1528" s="5" t="s">
        <v>10</v>
      </c>
      <c r="D1528" s="5" t="s">
        <v>66</v>
      </c>
      <c r="E1528" s="5" t="s">
        <v>706</v>
      </c>
      <c r="F1528" s="5" t="s">
        <v>707</v>
      </c>
      <c r="G1528" s="5">
        <v>1549889</v>
      </c>
      <c r="H1528" s="9">
        <v>0</v>
      </c>
      <c r="I1528" s="5">
        <v>0</v>
      </c>
      <c r="J1528" s="5">
        <f t="shared" si="69"/>
        <v>1549889</v>
      </c>
      <c r="K1528" s="5">
        <v>0</v>
      </c>
      <c r="L1528" s="5">
        <v>1452570.54</v>
      </c>
      <c r="M1528" s="5">
        <v>0</v>
      </c>
      <c r="N1528" s="5">
        <v>53</v>
      </c>
      <c r="O1528" s="5">
        <v>0</v>
      </c>
      <c r="P1528" s="5">
        <v>0</v>
      </c>
      <c r="Q1528" s="5">
        <v>243301.04</v>
      </c>
      <c r="R1528" s="5">
        <v>0</v>
      </c>
      <c r="S1528" s="5">
        <v>0</v>
      </c>
      <c r="T1528" s="5">
        <v>0</v>
      </c>
      <c r="U1528" s="5">
        <v>0</v>
      </c>
      <c r="V1528" s="5">
        <v>0</v>
      </c>
      <c r="W1528" s="5"/>
      <c r="X1528" s="5">
        <f t="shared" si="70"/>
        <v>3245813.58</v>
      </c>
      <c r="Y1528" s="5">
        <v>0</v>
      </c>
      <c r="Z1528" s="15">
        <f t="shared" si="71"/>
        <v>3245813.58</v>
      </c>
      <c r="AA1528" s="5">
        <v>0</v>
      </c>
      <c r="AB1528" s="26">
        <v>0</v>
      </c>
      <c r="AC1528" s="5">
        <v>0</v>
      </c>
      <c r="AD1528" s="26">
        <v>0</v>
      </c>
    </row>
    <row r="1529" spans="1:30" ht="33" x14ac:dyDescent="0.3">
      <c r="A1529" s="3" t="s">
        <v>2412</v>
      </c>
      <c r="B1529" s="4" t="s">
        <v>2270</v>
      </c>
      <c r="C1529" s="5" t="s">
        <v>708</v>
      </c>
      <c r="D1529" s="5" t="s">
        <v>709</v>
      </c>
      <c r="E1529" s="5" t="s">
        <v>710</v>
      </c>
      <c r="F1529" s="5" t="s">
        <v>709</v>
      </c>
      <c r="G1529" s="5">
        <v>0</v>
      </c>
      <c r="H1529" s="9">
        <v>0</v>
      </c>
      <c r="I1529" s="5">
        <v>0</v>
      </c>
      <c r="J1529" s="5">
        <f t="shared" si="69"/>
        <v>0</v>
      </c>
      <c r="K1529" s="5">
        <v>0</v>
      </c>
      <c r="L1529" s="5">
        <v>0</v>
      </c>
      <c r="M1529" s="5">
        <v>0</v>
      </c>
      <c r="N1529" s="5">
        <v>0</v>
      </c>
      <c r="O1529" s="5">
        <v>0</v>
      </c>
      <c r="P1529" s="5">
        <v>0</v>
      </c>
      <c r="Q1529" s="5">
        <v>0</v>
      </c>
      <c r="R1529" s="5">
        <v>0</v>
      </c>
      <c r="S1529" s="5">
        <v>0</v>
      </c>
      <c r="T1529" s="5">
        <v>0</v>
      </c>
      <c r="U1529" s="5">
        <v>0</v>
      </c>
      <c r="V1529" s="5">
        <v>0</v>
      </c>
      <c r="W1529" s="5"/>
      <c r="X1529" s="5">
        <f t="shared" si="70"/>
        <v>0</v>
      </c>
      <c r="Y1529" s="5">
        <v>0</v>
      </c>
      <c r="Z1529" s="15">
        <f t="shared" si="71"/>
        <v>0</v>
      </c>
      <c r="AA1529" s="5">
        <v>0</v>
      </c>
      <c r="AB1529" s="26">
        <v>0</v>
      </c>
      <c r="AC1529" s="5">
        <v>0</v>
      </c>
      <c r="AD1529" s="26">
        <v>0</v>
      </c>
    </row>
    <row r="1530" spans="1:30" ht="33" x14ac:dyDescent="0.3">
      <c r="A1530" s="3" t="s">
        <v>2412</v>
      </c>
      <c r="B1530" s="4" t="s">
        <v>2270</v>
      </c>
      <c r="C1530" s="5" t="s">
        <v>708</v>
      </c>
      <c r="D1530" s="5" t="s">
        <v>709</v>
      </c>
      <c r="E1530" s="5" t="s">
        <v>711</v>
      </c>
      <c r="F1530" s="5" t="s">
        <v>712</v>
      </c>
      <c r="G1530" s="5">
        <v>2794120</v>
      </c>
      <c r="H1530" s="9">
        <v>0</v>
      </c>
      <c r="I1530" s="5">
        <v>0</v>
      </c>
      <c r="J1530" s="5">
        <f t="shared" si="69"/>
        <v>2794120</v>
      </c>
      <c r="K1530" s="5">
        <v>0</v>
      </c>
      <c r="L1530" s="5">
        <v>1288800.1815077213</v>
      </c>
      <c r="M1530" s="5">
        <v>0</v>
      </c>
      <c r="N1530" s="5">
        <v>96</v>
      </c>
      <c r="O1530" s="5">
        <v>0</v>
      </c>
      <c r="P1530" s="5">
        <v>0</v>
      </c>
      <c r="Q1530" s="5">
        <v>351061.5</v>
      </c>
      <c r="R1530" s="5">
        <v>0</v>
      </c>
      <c r="S1530" s="5">
        <v>0</v>
      </c>
      <c r="T1530" s="5">
        <v>0</v>
      </c>
      <c r="U1530" s="5">
        <v>-335199.37</v>
      </c>
      <c r="V1530" s="5">
        <v>0</v>
      </c>
      <c r="W1530" s="5"/>
      <c r="X1530" s="5">
        <f t="shared" si="70"/>
        <v>4098878.3115077214</v>
      </c>
      <c r="Y1530" s="5">
        <v>491784.12599999999</v>
      </c>
      <c r="Z1530" s="15">
        <f t="shared" si="71"/>
        <v>3607094.1855077213</v>
      </c>
      <c r="AA1530" s="5">
        <v>2496377</v>
      </c>
      <c r="AB1530" s="26">
        <v>0.69207424913653015</v>
      </c>
      <c r="AC1530" s="5">
        <v>0</v>
      </c>
      <c r="AD1530" s="26">
        <v>0</v>
      </c>
    </row>
    <row r="1531" spans="1:30" ht="33" x14ac:dyDescent="0.3">
      <c r="A1531" s="3" t="s">
        <v>2412</v>
      </c>
      <c r="B1531" s="4" t="s">
        <v>2270</v>
      </c>
      <c r="C1531" s="5" t="s">
        <v>708</v>
      </c>
      <c r="D1531" s="5" t="s">
        <v>709</v>
      </c>
      <c r="E1531" s="5" t="s">
        <v>713</v>
      </c>
      <c r="F1531" s="5" t="s">
        <v>714</v>
      </c>
      <c r="G1531" s="5">
        <v>1549172</v>
      </c>
      <c r="H1531" s="9">
        <v>0</v>
      </c>
      <c r="I1531" s="5">
        <v>0</v>
      </c>
      <c r="J1531" s="5">
        <f t="shared" si="69"/>
        <v>1549172</v>
      </c>
      <c r="K1531" s="5">
        <v>0</v>
      </c>
      <c r="L1531" s="5">
        <v>305890.50299160753</v>
      </c>
      <c r="M1531" s="5">
        <v>0</v>
      </c>
      <c r="N1531" s="5">
        <v>53</v>
      </c>
      <c r="O1531" s="5">
        <v>0</v>
      </c>
      <c r="P1531" s="5">
        <v>0</v>
      </c>
      <c r="Q1531" s="5">
        <v>0</v>
      </c>
      <c r="R1531" s="5">
        <v>0</v>
      </c>
      <c r="S1531" s="5">
        <v>0</v>
      </c>
      <c r="T1531" s="5">
        <v>0</v>
      </c>
      <c r="U1531" s="5">
        <v>-185847.95</v>
      </c>
      <c r="V1531" s="5">
        <v>0</v>
      </c>
      <c r="W1531" s="5"/>
      <c r="X1531" s="5">
        <f t="shared" si="70"/>
        <v>1669267.5529916075</v>
      </c>
      <c r="Y1531" s="5">
        <v>272664.81</v>
      </c>
      <c r="Z1531" s="15">
        <f t="shared" si="71"/>
        <v>1396602.7429916074</v>
      </c>
      <c r="AA1531" s="5">
        <v>1235446.7</v>
      </c>
      <c r="AB1531" s="26">
        <v>0.88460853037822229</v>
      </c>
      <c r="AC1531" s="5">
        <v>150771</v>
      </c>
      <c r="AD1531" s="26">
        <v>0.10795553764776332</v>
      </c>
    </row>
    <row r="1532" spans="1:30" ht="33" x14ac:dyDescent="0.3">
      <c r="A1532" s="3" t="s">
        <v>2412</v>
      </c>
      <c r="B1532" s="4" t="s">
        <v>2270</v>
      </c>
      <c r="C1532" s="5" t="s">
        <v>708</v>
      </c>
      <c r="D1532" s="5" t="s">
        <v>709</v>
      </c>
      <c r="E1532" s="5" t="s">
        <v>715</v>
      </c>
      <c r="F1532" s="5" t="s">
        <v>716</v>
      </c>
      <c r="G1532" s="5">
        <v>0</v>
      </c>
      <c r="H1532" s="9">
        <v>0</v>
      </c>
      <c r="I1532" s="5">
        <v>0</v>
      </c>
      <c r="J1532" s="5">
        <f t="shared" si="69"/>
        <v>0</v>
      </c>
      <c r="K1532" s="5">
        <v>0</v>
      </c>
      <c r="L1532" s="5">
        <v>0</v>
      </c>
      <c r="M1532" s="5">
        <v>0</v>
      </c>
      <c r="N1532" s="5">
        <v>0</v>
      </c>
      <c r="O1532" s="5">
        <v>0</v>
      </c>
      <c r="P1532" s="5">
        <v>0</v>
      </c>
      <c r="Q1532" s="5">
        <v>0</v>
      </c>
      <c r="R1532" s="5">
        <v>0</v>
      </c>
      <c r="S1532" s="5">
        <v>0</v>
      </c>
      <c r="T1532" s="5">
        <v>0</v>
      </c>
      <c r="U1532" s="5">
        <v>0</v>
      </c>
      <c r="V1532" s="5">
        <v>0</v>
      </c>
      <c r="W1532" s="5"/>
      <c r="X1532" s="5">
        <f t="shared" si="70"/>
        <v>0</v>
      </c>
      <c r="Y1532" s="5">
        <v>0</v>
      </c>
      <c r="Z1532" s="15">
        <f t="shared" si="71"/>
        <v>0</v>
      </c>
      <c r="AA1532" s="5">
        <v>0</v>
      </c>
      <c r="AB1532" s="26">
        <v>0</v>
      </c>
      <c r="AC1532" s="5">
        <v>0</v>
      </c>
      <c r="AD1532" s="26">
        <v>0</v>
      </c>
    </row>
    <row r="1533" spans="1:30" ht="33" x14ac:dyDescent="0.3">
      <c r="A1533" s="3" t="s">
        <v>2412</v>
      </c>
      <c r="B1533" s="4" t="s">
        <v>2270</v>
      </c>
      <c r="C1533" s="5" t="s">
        <v>708</v>
      </c>
      <c r="D1533" s="5" t="s">
        <v>709</v>
      </c>
      <c r="E1533" s="5" t="s">
        <v>717</v>
      </c>
      <c r="F1533" s="5" t="s">
        <v>718</v>
      </c>
      <c r="G1533" s="5">
        <v>0</v>
      </c>
      <c r="H1533" s="9">
        <v>0</v>
      </c>
      <c r="I1533" s="5">
        <v>0</v>
      </c>
      <c r="J1533" s="5">
        <f t="shared" si="69"/>
        <v>0</v>
      </c>
      <c r="K1533" s="5">
        <v>0</v>
      </c>
      <c r="L1533" s="5">
        <v>0</v>
      </c>
      <c r="M1533" s="5">
        <v>0</v>
      </c>
      <c r="N1533" s="5">
        <v>0</v>
      </c>
      <c r="O1533" s="5">
        <v>0</v>
      </c>
      <c r="P1533" s="5">
        <v>0</v>
      </c>
      <c r="Q1533" s="5">
        <v>0</v>
      </c>
      <c r="R1533" s="5">
        <v>0</v>
      </c>
      <c r="S1533" s="5">
        <v>0</v>
      </c>
      <c r="T1533" s="5">
        <v>0</v>
      </c>
      <c r="U1533" s="5">
        <v>0</v>
      </c>
      <c r="V1533" s="5">
        <v>0</v>
      </c>
      <c r="W1533" s="5"/>
      <c r="X1533" s="5">
        <f t="shared" si="70"/>
        <v>0</v>
      </c>
      <c r="Y1533" s="5">
        <v>0</v>
      </c>
      <c r="Z1533" s="15">
        <f t="shared" si="71"/>
        <v>0</v>
      </c>
      <c r="AA1533" s="5">
        <v>0</v>
      </c>
      <c r="AB1533" s="26">
        <v>0</v>
      </c>
      <c r="AC1533" s="5">
        <v>0</v>
      </c>
      <c r="AD1533" s="26">
        <v>0</v>
      </c>
    </row>
    <row r="1534" spans="1:30" ht="33" x14ac:dyDescent="0.3">
      <c r="A1534" s="3" t="s">
        <v>2412</v>
      </c>
      <c r="B1534" s="4" t="s">
        <v>2270</v>
      </c>
      <c r="C1534" s="5" t="s">
        <v>708</v>
      </c>
      <c r="D1534" s="5" t="s">
        <v>709</v>
      </c>
      <c r="E1534" s="5" t="s">
        <v>719</v>
      </c>
      <c r="F1534" s="5" t="s">
        <v>720</v>
      </c>
      <c r="G1534" s="5">
        <v>0</v>
      </c>
      <c r="H1534" s="9">
        <v>0</v>
      </c>
      <c r="I1534" s="5">
        <v>0</v>
      </c>
      <c r="J1534" s="5">
        <f t="shared" si="69"/>
        <v>0</v>
      </c>
      <c r="K1534" s="5">
        <v>0</v>
      </c>
      <c r="L1534" s="5">
        <v>0</v>
      </c>
      <c r="M1534" s="5">
        <v>0</v>
      </c>
      <c r="N1534" s="5">
        <v>0</v>
      </c>
      <c r="O1534" s="5">
        <v>0</v>
      </c>
      <c r="P1534" s="5">
        <v>0</v>
      </c>
      <c r="Q1534" s="5">
        <v>0</v>
      </c>
      <c r="R1534" s="5">
        <v>0</v>
      </c>
      <c r="S1534" s="5">
        <v>0</v>
      </c>
      <c r="T1534" s="5">
        <v>0</v>
      </c>
      <c r="U1534" s="5">
        <v>0</v>
      </c>
      <c r="V1534" s="5">
        <v>0</v>
      </c>
      <c r="W1534" s="5"/>
      <c r="X1534" s="5">
        <f t="shared" si="70"/>
        <v>0</v>
      </c>
      <c r="Y1534" s="5">
        <v>0</v>
      </c>
      <c r="Z1534" s="15">
        <f t="shared" si="71"/>
        <v>0</v>
      </c>
      <c r="AA1534" s="5">
        <v>0</v>
      </c>
      <c r="AB1534" s="26">
        <v>0</v>
      </c>
      <c r="AC1534" s="5">
        <v>0</v>
      </c>
      <c r="AD1534" s="26">
        <v>0</v>
      </c>
    </row>
    <row r="1535" spans="1:30" ht="33" x14ac:dyDescent="0.3">
      <c r="A1535" s="3" t="s">
        <v>2412</v>
      </c>
      <c r="B1535" s="4" t="s">
        <v>2270</v>
      </c>
      <c r="C1535" s="5" t="s">
        <v>708</v>
      </c>
      <c r="D1535" s="5" t="s">
        <v>709</v>
      </c>
      <c r="E1535" s="5" t="s">
        <v>721</v>
      </c>
      <c r="F1535" s="5" t="s">
        <v>722</v>
      </c>
      <c r="G1535" s="5">
        <v>36868</v>
      </c>
      <c r="H1535" s="9">
        <v>0</v>
      </c>
      <c r="I1535" s="5">
        <v>0</v>
      </c>
      <c r="J1535" s="5">
        <f t="shared" si="69"/>
        <v>36868</v>
      </c>
      <c r="K1535" s="5">
        <v>0</v>
      </c>
      <c r="L1535" s="5">
        <v>2001.4</v>
      </c>
      <c r="M1535" s="5">
        <v>0</v>
      </c>
      <c r="N1535" s="5">
        <v>1</v>
      </c>
      <c r="O1535" s="5">
        <v>0</v>
      </c>
      <c r="P1535" s="5">
        <v>0</v>
      </c>
      <c r="Q1535" s="5">
        <v>47756.95</v>
      </c>
      <c r="R1535" s="5">
        <v>0</v>
      </c>
      <c r="S1535" s="5">
        <v>0</v>
      </c>
      <c r="T1535" s="5">
        <v>0</v>
      </c>
      <c r="U1535" s="5">
        <v>0</v>
      </c>
      <c r="V1535" s="5">
        <v>0</v>
      </c>
      <c r="W1535" s="5"/>
      <c r="X1535" s="5">
        <f t="shared" si="70"/>
        <v>86627.35</v>
      </c>
      <c r="Y1535" s="5">
        <v>0</v>
      </c>
      <c r="Z1535" s="15">
        <f t="shared" si="71"/>
        <v>86627.35</v>
      </c>
      <c r="AA1535" s="5">
        <v>0</v>
      </c>
      <c r="AB1535" s="26">
        <v>0</v>
      </c>
      <c r="AC1535" s="5">
        <v>0</v>
      </c>
      <c r="AD1535" s="26">
        <v>0</v>
      </c>
    </row>
    <row r="1536" spans="1:30" ht="33" x14ac:dyDescent="0.3">
      <c r="A1536" s="3" t="s">
        <v>2412</v>
      </c>
      <c r="B1536" s="4" t="s">
        <v>2270</v>
      </c>
      <c r="C1536" s="5" t="s">
        <v>708</v>
      </c>
      <c r="D1536" s="5" t="s">
        <v>709</v>
      </c>
      <c r="E1536" s="5" t="s">
        <v>723</v>
      </c>
      <c r="F1536" s="5" t="s">
        <v>724</v>
      </c>
      <c r="G1536" s="5">
        <v>3150460</v>
      </c>
      <c r="H1536" s="9">
        <v>0</v>
      </c>
      <c r="I1536" s="5">
        <v>0</v>
      </c>
      <c r="J1536" s="5">
        <f t="shared" si="69"/>
        <v>3150460</v>
      </c>
      <c r="K1536" s="5">
        <v>0</v>
      </c>
      <c r="L1536" s="5">
        <v>1944945.85</v>
      </c>
      <c r="M1536" s="5">
        <v>0</v>
      </c>
      <c r="N1536" s="5">
        <v>108</v>
      </c>
      <c r="O1536" s="5">
        <v>0</v>
      </c>
      <c r="P1536" s="5">
        <v>0</v>
      </c>
      <c r="Q1536" s="5">
        <v>2695728.5500000003</v>
      </c>
      <c r="R1536" s="5">
        <v>0</v>
      </c>
      <c r="S1536" s="5">
        <v>0</v>
      </c>
      <c r="T1536" s="5">
        <v>0</v>
      </c>
      <c r="U1536" s="5">
        <v>0</v>
      </c>
      <c r="V1536" s="5">
        <v>0</v>
      </c>
      <c r="W1536" s="5"/>
      <c r="X1536" s="5">
        <f t="shared" si="70"/>
        <v>7791242.4000000004</v>
      </c>
      <c r="Y1536" s="5">
        <v>0</v>
      </c>
      <c r="Z1536" s="15">
        <f t="shared" si="71"/>
        <v>7791242.4000000004</v>
      </c>
      <c r="AA1536" s="5">
        <v>1489300.84</v>
      </c>
      <c r="AB1536" s="26">
        <v>0.19115062316633866</v>
      </c>
      <c r="AC1536" s="5">
        <v>1481357.86</v>
      </c>
      <c r="AD1536" s="26">
        <v>0.19013114776149181</v>
      </c>
    </row>
    <row r="1537" spans="1:30" ht="33" x14ac:dyDescent="0.3">
      <c r="A1537" s="3" t="s">
        <v>2412</v>
      </c>
      <c r="B1537" s="4" t="s">
        <v>2270</v>
      </c>
      <c r="C1537" s="5" t="s">
        <v>708</v>
      </c>
      <c r="D1537" s="5" t="s">
        <v>709</v>
      </c>
      <c r="E1537" s="5" t="s">
        <v>725</v>
      </c>
      <c r="F1537" s="5" t="s">
        <v>726</v>
      </c>
      <c r="G1537" s="5">
        <v>221</v>
      </c>
      <c r="H1537" s="9">
        <v>0</v>
      </c>
      <c r="I1537" s="5">
        <v>0</v>
      </c>
      <c r="J1537" s="5">
        <f t="shared" si="69"/>
        <v>221</v>
      </c>
      <c r="K1537" s="5">
        <v>0</v>
      </c>
      <c r="L1537" s="5">
        <v>0</v>
      </c>
      <c r="M1537" s="5">
        <v>0</v>
      </c>
      <c r="N1537" s="5">
        <v>0</v>
      </c>
      <c r="O1537" s="5">
        <v>0</v>
      </c>
      <c r="P1537" s="5">
        <v>0</v>
      </c>
      <c r="Q1537" s="5">
        <v>0</v>
      </c>
      <c r="R1537" s="5">
        <v>0</v>
      </c>
      <c r="S1537" s="5">
        <v>0</v>
      </c>
      <c r="T1537" s="5">
        <v>0</v>
      </c>
      <c r="U1537" s="5">
        <v>-26.51</v>
      </c>
      <c r="V1537" s="5">
        <v>0</v>
      </c>
      <c r="W1537" s="5"/>
      <c r="X1537" s="5">
        <f t="shared" si="70"/>
        <v>194.49</v>
      </c>
      <c r="Y1537" s="5">
        <v>38.898000000000003</v>
      </c>
      <c r="Z1537" s="15">
        <f t="shared" si="71"/>
        <v>155.59200000000001</v>
      </c>
      <c r="AA1537" s="5">
        <v>0</v>
      </c>
      <c r="AB1537" s="26">
        <v>0</v>
      </c>
      <c r="AC1537" s="5">
        <v>0</v>
      </c>
      <c r="AD1537" s="26">
        <v>0</v>
      </c>
    </row>
    <row r="1538" spans="1:30" ht="33" x14ac:dyDescent="0.3">
      <c r="A1538" s="3" t="s">
        <v>2412</v>
      </c>
      <c r="B1538" s="4" t="s">
        <v>2270</v>
      </c>
      <c r="C1538" s="5" t="s">
        <v>708</v>
      </c>
      <c r="D1538" s="5" t="s">
        <v>709</v>
      </c>
      <c r="E1538" s="5" t="s">
        <v>727</v>
      </c>
      <c r="F1538" s="5" t="s">
        <v>728</v>
      </c>
      <c r="G1538" s="5">
        <v>0</v>
      </c>
      <c r="H1538" s="9">
        <v>0</v>
      </c>
      <c r="I1538" s="5">
        <v>0</v>
      </c>
      <c r="J1538" s="5">
        <f t="shared" si="69"/>
        <v>0</v>
      </c>
      <c r="K1538" s="5">
        <v>0</v>
      </c>
      <c r="L1538" s="5">
        <v>0</v>
      </c>
      <c r="M1538" s="5">
        <v>0</v>
      </c>
      <c r="N1538" s="5">
        <v>0</v>
      </c>
      <c r="O1538" s="5">
        <v>0</v>
      </c>
      <c r="P1538" s="5">
        <v>0</v>
      </c>
      <c r="Q1538" s="5">
        <v>0</v>
      </c>
      <c r="R1538" s="5">
        <v>0</v>
      </c>
      <c r="S1538" s="5">
        <v>0</v>
      </c>
      <c r="T1538" s="5">
        <v>0</v>
      </c>
      <c r="U1538" s="5">
        <v>0</v>
      </c>
      <c r="V1538" s="5">
        <v>0</v>
      </c>
      <c r="W1538" s="5"/>
      <c r="X1538" s="5">
        <f t="shared" si="70"/>
        <v>0</v>
      </c>
      <c r="Y1538" s="5">
        <v>0</v>
      </c>
      <c r="Z1538" s="15">
        <f t="shared" si="71"/>
        <v>0</v>
      </c>
      <c r="AA1538" s="5">
        <v>0</v>
      </c>
      <c r="AB1538" s="26">
        <v>0</v>
      </c>
      <c r="AC1538" s="5">
        <v>0</v>
      </c>
      <c r="AD1538" s="26">
        <v>0</v>
      </c>
    </row>
    <row r="1539" spans="1:30" ht="33" x14ac:dyDescent="0.3">
      <c r="A1539" s="3" t="s">
        <v>2412</v>
      </c>
      <c r="B1539" s="4" t="s">
        <v>2270</v>
      </c>
      <c r="C1539" s="5" t="s">
        <v>708</v>
      </c>
      <c r="D1539" s="5" t="s">
        <v>709</v>
      </c>
      <c r="E1539" s="5" t="s">
        <v>729</v>
      </c>
      <c r="F1539" s="5" t="s">
        <v>730</v>
      </c>
      <c r="G1539" s="5">
        <v>113563</v>
      </c>
      <c r="H1539" s="9">
        <v>0</v>
      </c>
      <c r="I1539" s="5">
        <v>0</v>
      </c>
      <c r="J1539" s="5">
        <f t="shared" ref="J1539:J1602" si="72">SUM(G1539:I1539)</f>
        <v>113563</v>
      </c>
      <c r="K1539" s="5">
        <v>0</v>
      </c>
      <c r="L1539" s="5">
        <v>14201.446353795682</v>
      </c>
      <c r="M1539" s="5">
        <v>0</v>
      </c>
      <c r="N1539" s="5">
        <v>4</v>
      </c>
      <c r="O1539" s="5">
        <v>0</v>
      </c>
      <c r="P1539" s="5">
        <v>0</v>
      </c>
      <c r="Q1539" s="5">
        <v>0</v>
      </c>
      <c r="R1539" s="5">
        <v>0</v>
      </c>
      <c r="S1539" s="5">
        <v>0</v>
      </c>
      <c r="T1539" s="5">
        <v>0</v>
      </c>
      <c r="U1539" s="5">
        <v>-13623.7</v>
      </c>
      <c r="V1539" s="5">
        <v>0</v>
      </c>
      <c r="W1539" s="5"/>
      <c r="X1539" s="5">
        <f t="shared" si="70"/>
        <v>114144.74635379568</v>
      </c>
      <c r="Y1539" s="5">
        <v>19987.86</v>
      </c>
      <c r="Z1539" s="15">
        <f t="shared" si="71"/>
        <v>94156.886353795679</v>
      </c>
      <c r="AA1539" s="5">
        <v>0</v>
      </c>
      <c r="AB1539" s="26">
        <v>0</v>
      </c>
      <c r="AC1539" s="5">
        <v>0</v>
      </c>
      <c r="AD1539" s="26">
        <v>0</v>
      </c>
    </row>
    <row r="1540" spans="1:30" ht="33" x14ac:dyDescent="0.3">
      <c r="A1540" s="3" t="s">
        <v>2412</v>
      </c>
      <c r="B1540" s="4" t="s">
        <v>2270</v>
      </c>
      <c r="C1540" s="5" t="s">
        <v>708</v>
      </c>
      <c r="D1540" s="5" t="s">
        <v>709</v>
      </c>
      <c r="E1540" s="5" t="s">
        <v>731</v>
      </c>
      <c r="F1540" s="5" t="s">
        <v>732</v>
      </c>
      <c r="G1540" s="5">
        <v>304387</v>
      </c>
      <c r="H1540" s="9">
        <v>0</v>
      </c>
      <c r="I1540" s="5">
        <v>0</v>
      </c>
      <c r="J1540" s="5">
        <f t="shared" si="72"/>
        <v>304387</v>
      </c>
      <c r="K1540" s="5">
        <v>0</v>
      </c>
      <c r="L1540" s="5">
        <v>7924.1</v>
      </c>
      <c r="M1540" s="5">
        <v>0</v>
      </c>
      <c r="N1540" s="5">
        <v>10</v>
      </c>
      <c r="O1540" s="5">
        <v>0</v>
      </c>
      <c r="P1540" s="5">
        <v>0</v>
      </c>
      <c r="Q1540" s="5">
        <v>0</v>
      </c>
      <c r="R1540" s="5">
        <v>0</v>
      </c>
      <c r="S1540" s="5">
        <v>0</v>
      </c>
      <c r="T1540" s="5">
        <v>0</v>
      </c>
      <c r="U1540" s="5">
        <v>0</v>
      </c>
      <c r="V1540" s="5">
        <v>0</v>
      </c>
      <c r="W1540" s="5"/>
      <c r="X1540" s="5">
        <f t="shared" ref="X1540:X1603" si="73">+J1540+K1540+L1540+M1540+N1540+O1540+P1540+Q1540+R1540+S1540+T1540+U1540+V1540+W1540</f>
        <v>312321.09999999998</v>
      </c>
      <c r="Y1540" s="5">
        <v>0</v>
      </c>
      <c r="Z1540" s="15">
        <f t="shared" ref="Z1540:Z1603" si="74">+X1540-Y1540</f>
        <v>312321.09999999998</v>
      </c>
      <c r="AA1540" s="5">
        <v>0</v>
      </c>
      <c r="AB1540" s="26">
        <v>0</v>
      </c>
      <c r="AC1540" s="5">
        <v>0</v>
      </c>
      <c r="AD1540" s="26">
        <v>0</v>
      </c>
    </row>
    <row r="1541" spans="1:30" ht="33" x14ac:dyDescent="0.3">
      <c r="A1541" s="3" t="s">
        <v>2412</v>
      </c>
      <c r="B1541" s="4" t="s">
        <v>2270</v>
      </c>
      <c r="C1541" s="5" t="s">
        <v>708</v>
      </c>
      <c r="D1541" s="5" t="s">
        <v>709</v>
      </c>
      <c r="E1541" s="5" t="s">
        <v>733</v>
      </c>
      <c r="F1541" s="5" t="s">
        <v>734</v>
      </c>
      <c r="G1541" s="5">
        <v>925398</v>
      </c>
      <c r="H1541" s="9">
        <v>0</v>
      </c>
      <c r="I1541" s="5">
        <v>0</v>
      </c>
      <c r="J1541" s="5">
        <f t="shared" si="72"/>
        <v>925398</v>
      </c>
      <c r="K1541" s="5">
        <v>0</v>
      </c>
      <c r="L1541" s="5">
        <v>0</v>
      </c>
      <c r="M1541" s="5">
        <v>0</v>
      </c>
      <c r="N1541" s="5">
        <v>32</v>
      </c>
      <c r="O1541" s="5">
        <v>0</v>
      </c>
      <c r="P1541" s="5">
        <v>0</v>
      </c>
      <c r="Q1541" s="5">
        <v>0</v>
      </c>
      <c r="R1541" s="5">
        <v>0</v>
      </c>
      <c r="S1541" s="5">
        <v>0</v>
      </c>
      <c r="T1541" s="5">
        <v>0</v>
      </c>
      <c r="U1541" s="5">
        <v>-111016.29</v>
      </c>
      <c r="V1541" s="5">
        <v>0</v>
      </c>
      <c r="W1541" s="5"/>
      <c r="X1541" s="5">
        <f t="shared" si="73"/>
        <v>814413.71</v>
      </c>
      <c r="Y1541" s="5">
        <v>162876.342</v>
      </c>
      <c r="Z1541" s="15">
        <f t="shared" si="74"/>
        <v>651537.36800000002</v>
      </c>
      <c r="AA1541" s="5">
        <v>0</v>
      </c>
      <c r="AB1541" s="26">
        <v>0</v>
      </c>
      <c r="AC1541" s="5">
        <v>0</v>
      </c>
      <c r="AD1541" s="26">
        <v>0</v>
      </c>
    </row>
    <row r="1542" spans="1:30" ht="33" x14ac:dyDescent="0.3">
      <c r="A1542" s="3" t="s">
        <v>2412</v>
      </c>
      <c r="B1542" s="4" t="s">
        <v>2270</v>
      </c>
      <c r="C1542" s="5" t="s">
        <v>708</v>
      </c>
      <c r="D1542" s="5" t="s">
        <v>709</v>
      </c>
      <c r="E1542" s="5" t="s">
        <v>735</v>
      </c>
      <c r="F1542" s="5" t="s">
        <v>736</v>
      </c>
      <c r="G1542" s="5">
        <v>8417</v>
      </c>
      <c r="H1542" s="9">
        <v>0</v>
      </c>
      <c r="I1542" s="5">
        <v>0</v>
      </c>
      <c r="J1542" s="5">
        <f t="shared" si="72"/>
        <v>8417</v>
      </c>
      <c r="K1542" s="5">
        <v>0</v>
      </c>
      <c r="L1542" s="5">
        <v>0</v>
      </c>
      <c r="M1542" s="5">
        <v>0</v>
      </c>
      <c r="N1542" s="5">
        <v>0</v>
      </c>
      <c r="O1542" s="5">
        <v>0</v>
      </c>
      <c r="P1542" s="5">
        <v>0</v>
      </c>
      <c r="Q1542" s="5">
        <v>0</v>
      </c>
      <c r="R1542" s="5">
        <v>0</v>
      </c>
      <c r="S1542" s="5">
        <v>0</v>
      </c>
      <c r="T1542" s="5">
        <v>0</v>
      </c>
      <c r="U1542" s="5">
        <v>-1009.75</v>
      </c>
      <c r="V1542" s="5">
        <v>0</v>
      </c>
      <c r="W1542" s="5"/>
      <c r="X1542" s="5">
        <f t="shared" si="73"/>
        <v>7407.25</v>
      </c>
      <c r="Y1542" s="5">
        <v>1481.45</v>
      </c>
      <c r="Z1542" s="15">
        <f t="shared" si="74"/>
        <v>5925.8</v>
      </c>
      <c r="AA1542" s="5">
        <v>0</v>
      </c>
      <c r="AB1542" s="26">
        <v>0</v>
      </c>
      <c r="AC1542" s="5">
        <v>0</v>
      </c>
      <c r="AD1542" s="26">
        <v>0</v>
      </c>
    </row>
    <row r="1543" spans="1:30" ht="33" x14ac:dyDescent="0.3">
      <c r="A1543" s="3" t="s">
        <v>2412</v>
      </c>
      <c r="B1543" s="4" t="s">
        <v>2270</v>
      </c>
      <c r="C1543" s="5" t="s">
        <v>708</v>
      </c>
      <c r="D1543" s="5" t="s">
        <v>709</v>
      </c>
      <c r="E1543" s="5" t="s">
        <v>737</v>
      </c>
      <c r="F1543" s="5" t="s">
        <v>738</v>
      </c>
      <c r="G1543" s="5">
        <v>25491160</v>
      </c>
      <c r="H1543" s="9">
        <v>0</v>
      </c>
      <c r="I1543" s="5">
        <v>0</v>
      </c>
      <c r="J1543" s="5">
        <f t="shared" si="72"/>
        <v>25491160</v>
      </c>
      <c r="K1543" s="5">
        <v>0</v>
      </c>
      <c r="L1543" s="5">
        <v>2355795.1810614807</v>
      </c>
      <c r="M1543" s="5">
        <v>0</v>
      </c>
      <c r="N1543" s="5">
        <v>877</v>
      </c>
      <c r="O1543" s="5">
        <v>0</v>
      </c>
      <c r="P1543" s="5">
        <v>0</v>
      </c>
      <c r="Q1543" s="5">
        <v>0</v>
      </c>
      <c r="R1543" s="5">
        <v>0</v>
      </c>
      <c r="S1543" s="5">
        <v>0</v>
      </c>
      <c r="T1543" s="5">
        <v>0</v>
      </c>
      <c r="U1543" s="5">
        <v>-3058072.26</v>
      </c>
      <c r="V1543" s="5">
        <v>0</v>
      </c>
      <c r="W1543" s="5"/>
      <c r="X1543" s="5">
        <f t="shared" si="73"/>
        <v>24789759.921061479</v>
      </c>
      <c r="Y1543" s="5">
        <v>4486617.5480000004</v>
      </c>
      <c r="Z1543" s="15">
        <f t="shared" si="74"/>
        <v>20303142.373061478</v>
      </c>
      <c r="AA1543" s="5">
        <v>2352643</v>
      </c>
      <c r="AB1543" s="26">
        <v>0.11587580664959149</v>
      </c>
      <c r="AC1543" s="5">
        <v>0</v>
      </c>
      <c r="AD1543" s="26">
        <v>0</v>
      </c>
    </row>
    <row r="1544" spans="1:30" ht="33" x14ac:dyDescent="0.3">
      <c r="A1544" s="3" t="s">
        <v>2412</v>
      </c>
      <c r="B1544" s="4" t="s">
        <v>2270</v>
      </c>
      <c r="C1544" s="5" t="s">
        <v>708</v>
      </c>
      <c r="D1544" s="5" t="s">
        <v>709</v>
      </c>
      <c r="E1544" s="5" t="s">
        <v>739</v>
      </c>
      <c r="F1544" s="5" t="s">
        <v>740</v>
      </c>
      <c r="G1544" s="5">
        <v>0</v>
      </c>
      <c r="H1544" s="9">
        <v>0</v>
      </c>
      <c r="I1544" s="5">
        <v>0</v>
      </c>
      <c r="J1544" s="5">
        <f t="shared" si="72"/>
        <v>0</v>
      </c>
      <c r="K1544" s="5">
        <v>0</v>
      </c>
      <c r="L1544" s="5">
        <v>0</v>
      </c>
      <c r="M1544" s="5">
        <v>0</v>
      </c>
      <c r="N1544" s="5">
        <v>0</v>
      </c>
      <c r="O1544" s="5">
        <v>0</v>
      </c>
      <c r="P1544" s="5">
        <v>0</v>
      </c>
      <c r="Q1544" s="5">
        <v>0</v>
      </c>
      <c r="R1544" s="5">
        <v>0</v>
      </c>
      <c r="S1544" s="5">
        <v>0</v>
      </c>
      <c r="T1544" s="5">
        <v>0</v>
      </c>
      <c r="U1544" s="5">
        <v>0</v>
      </c>
      <c r="V1544" s="5">
        <v>0</v>
      </c>
      <c r="W1544" s="5"/>
      <c r="X1544" s="5">
        <f t="shared" si="73"/>
        <v>0</v>
      </c>
      <c r="Y1544" s="5">
        <v>0</v>
      </c>
      <c r="Z1544" s="15">
        <f t="shared" si="74"/>
        <v>0</v>
      </c>
      <c r="AA1544" s="5">
        <v>0</v>
      </c>
      <c r="AB1544" s="26">
        <v>0</v>
      </c>
      <c r="AC1544" s="5">
        <v>0</v>
      </c>
      <c r="AD1544" s="26">
        <v>0</v>
      </c>
    </row>
    <row r="1545" spans="1:30" ht="33" x14ac:dyDescent="0.3">
      <c r="A1545" s="3" t="s">
        <v>2412</v>
      </c>
      <c r="B1545" s="4" t="s">
        <v>2270</v>
      </c>
      <c r="C1545" s="5" t="s">
        <v>708</v>
      </c>
      <c r="D1545" s="5" t="s">
        <v>709</v>
      </c>
      <c r="E1545" s="5" t="s">
        <v>741</v>
      </c>
      <c r="F1545" s="5" t="s">
        <v>246</v>
      </c>
      <c r="G1545" s="5">
        <v>0</v>
      </c>
      <c r="H1545" s="9">
        <v>0</v>
      </c>
      <c r="I1545" s="5">
        <v>0</v>
      </c>
      <c r="J1545" s="5">
        <f t="shared" si="72"/>
        <v>0</v>
      </c>
      <c r="K1545" s="5">
        <v>0</v>
      </c>
      <c r="L1545" s="5">
        <v>0</v>
      </c>
      <c r="M1545" s="5">
        <v>0</v>
      </c>
      <c r="N1545" s="5">
        <v>0</v>
      </c>
      <c r="O1545" s="5">
        <v>0</v>
      </c>
      <c r="P1545" s="5">
        <v>0</v>
      </c>
      <c r="Q1545" s="5">
        <v>0</v>
      </c>
      <c r="R1545" s="5">
        <v>0</v>
      </c>
      <c r="S1545" s="5">
        <v>0</v>
      </c>
      <c r="T1545" s="5">
        <v>0</v>
      </c>
      <c r="U1545" s="5">
        <v>0</v>
      </c>
      <c r="V1545" s="5">
        <v>0</v>
      </c>
      <c r="W1545" s="5"/>
      <c r="X1545" s="5">
        <f t="shared" si="73"/>
        <v>0</v>
      </c>
      <c r="Y1545" s="5">
        <v>0</v>
      </c>
      <c r="Z1545" s="15">
        <f t="shared" si="74"/>
        <v>0</v>
      </c>
      <c r="AA1545" s="5">
        <v>0</v>
      </c>
      <c r="AB1545" s="26">
        <v>0</v>
      </c>
      <c r="AC1545" s="5">
        <v>0</v>
      </c>
      <c r="AD1545" s="26">
        <v>0</v>
      </c>
    </row>
    <row r="1546" spans="1:30" ht="33" x14ac:dyDescent="0.3">
      <c r="A1546" s="3" t="s">
        <v>2412</v>
      </c>
      <c r="B1546" s="4" t="s">
        <v>2270</v>
      </c>
      <c r="C1546" s="5" t="s">
        <v>742</v>
      </c>
      <c r="D1546" s="5" t="s">
        <v>743</v>
      </c>
      <c r="E1546" s="5" t="s">
        <v>744</v>
      </c>
      <c r="F1546" s="5" t="s">
        <v>743</v>
      </c>
      <c r="G1546" s="5">
        <v>0</v>
      </c>
      <c r="H1546" s="9">
        <v>0</v>
      </c>
      <c r="I1546" s="5">
        <v>0</v>
      </c>
      <c r="J1546" s="5">
        <f t="shared" si="72"/>
        <v>0</v>
      </c>
      <c r="K1546" s="5">
        <v>0</v>
      </c>
      <c r="L1546" s="5">
        <v>0</v>
      </c>
      <c r="M1546" s="5">
        <v>0</v>
      </c>
      <c r="N1546" s="5">
        <v>0</v>
      </c>
      <c r="O1546" s="5">
        <v>0</v>
      </c>
      <c r="P1546" s="5">
        <v>0</v>
      </c>
      <c r="Q1546" s="5">
        <v>0</v>
      </c>
      <c r="R1546" s="5">
        <v>0</v>
      </c>
      <c r="S1546" s="5">
        <v>0</v>
      </c>
      <c r="T1546" s="5">
        <v>0</v>
      </c>
      <c r="U1546" s="5">
        <v>0</v>
      </c>
      <c r="V1546" s="5">
        <v>0</v>
      </c>
      <c r="W1546" s="5"/>
      <c r="X1546" s="5">
        <f t="shared" si="73"/>
        <v>0</v>
      </c>
      <c r="Y1546" s="5">
        <v>0</v>
      </c>
      <c r="Z1546" s="15">
        <f t="shared" si="74"/>
        <v>0</v>
      </c>
      <c r="AA1546" s="5">
        <v>0</v>
      </c>
      <c r="AB1546" s="26">
        <v>0</v>
      </c>
      <c r="AC1546" s="5">
        <v>0</v>
      </c>
      <c r="AD1546" s="26">
        <v>0</v>
      </c>
    </row>
    <row r="1547" spans="1:30" ht="33" x14ac:dyDescent="0.3">
      <c r="A1547" s="3" t="s">
        <v>2412</v>
      </c>
      <c r="B1547" s="4" t="s">
        <v>2270</v>
      </c>
      <c r="C1547" s="5" t="s">
        <v>742</v>
      </c>
      <c r="D1547" s="5" t="s">
        <v>743</v>
      </c>
      <c r="E1547" s="5" t="s">
        <v>745</v>
      </c>
      <c r="F1547" s="5" t="s">
        <v>746</v>
      </c>
      <c r="G1547" s="5">
        <v>901737</v>
      </c>
      <c r="H1547" s="9">
        <v>0</v>
      </c>
      <c r="I1547" s="5">
        <v>0</v>
      </c>
      <c r="J1547" s="5">
        <f t="shared" si="72"/>
        <v>901737</v>
      </c>
      <c r="K1547" s="5">
        <v>0</v>
      </c>
      <c r="L1547" s="5">
        <v>846097.07999999984</v>
      </c>
      <c r="M1547" s="5">
        <v>0</v>
      </c>
      <c r="N1547" s="5">
        <v>31</v>
      </c>
      <c r="O1547" s="5">
        <v>0</v>
      </c>
      <c r="P1547" s="5">
        <v>0</v>
      </c>
      <c r="Q1547" s="5">
        <v>276033.74999999994</v>
      </c>
      <c r="R1547" s="5">
        <v>0</v>
      </c>
      <c r="S1547" s="5">
        <v>0</v>
      </c>
      <c r="T1547" s="5">
        <v>0</v>
      </c>
      <c r="U1547" s="5">
        <v>0</v>
      </c>
      <c r="V1547" s="5">
        <v>0</v>
      </c>
      <c r="W1547" s="5"/>
      <c r="X1547" s="5">
        <f t="shared" si="73"/>
        <v>2023898.8299999998</v>
      </c>
      <c r="Y1547" s="5">
        <v>0</v>
      </c>
      <c r="Z1547" s="15">
        <f t="shared" si="74"/>
        <v>2023898.8299999998</v>
      </c>
      <c r="AA1547" s="5">
        <v>0</v>
      </c>
      <c r="AB1547" s="26">
        <v>0</v>
      </c>
      <c r="AC1547" s="5">
        <v>0</v>
      </c>
      <c r="AD1547" s="26">
        <v>0</v>
      </c>
    </row>
    <row r="1548" spans="1:30" ht="33" x14ac:dyDescent="0.3">
      <c r="A1548" s="3" t="s">
        <v>2412</v>
      </c>
      <c r="B1548" s="4" t="s">
        <v>2270</v>
      </c>
      <c r="C1548" s="5" t="s">
        <v>742</v>
      </c>
      <c r="D1548" s="5" t="s">
        <v>743</v>
      </c>
      <c r="E1548" s="5" t="s">
        <v>747</v>
      </c>
      <c r="F1548" s="5" t="s">
        <v>748</v>
      </c>
      <c r="G1548" s="5">
        <v>3066</v>
      </c>
      <c r="H1548" s="9">
        <v>0</v>
      </c>
      <c r="I1548" s="5">
        <v>0</v>
      </c>
      <c r="J1548" s="5">
        <f t="shared" si="72"/>
        <v>3066</v>
      </c>
      <c r="K1548" s="5">
        <v>0</v>
      </c>
      <c r="L1548" s="5">
        <v>0</v>
      </c>
      <c r="M1548" s="5">
        <v>0</v>
      </c>
      <c r="N1548" s="5">
        <v>0</v>
      </c>
      <c r="O1548" s="5">
        <v>0</v>
      </c>
      <c r="P1548" s="5">
        <v>0</v>
      </c>
      <c r="Q1548" s="5">
        <v>0</v>
      </c>
      <c r="R1548" s="5">
        <v>0</v>
      </c>
      <c r="S1548" s="5">
        <v>0</v>
      </c>
      <c r="T1548" s="5">
        <v>0</v>
      </c>
      <c r="U1548" s="5">
        <v>-367.82</v>
      </c>
      <c r="V1548" s="5">
        <v>0</v>
      </c>
      <c r="W1548" s="5"/>
      <c r="X1548" s="5">
        <f t="shared" si="73"/>
        <v>2698.18</v>
      </c>
      <c r="Y1548" s="5">
        <v>539.63599999999997</v>
      </c>
      <c r="Z1548" s="15">
        <f t="shared" si="74"/>
        <v>2158.5439999999999</v>
      </c>
      <c r="AA1548" s="5">
        <v>0</v>
      </c>
      <c r="AB1548" s="26">
        <v>0</v>
      </c>
      <c r="AC1548" s="5">
        <v>0</v>
      </c>
      <c r="AD1548" s="26">
        <v>0</v>
      </c>
    </row>
    <row r="1549" spans="1:30" ht="33" x14ac:dyDescent="0.3">
      <c r="A1549" s="3" t="s">
        <v>2412</v>
      </c>
      <c r="B1549" s="4" t="s">
        <v>2270</v>
      </c>
      <c r="C1549" s="5" t="s">
        <v>742</v>
      </c>
      <c r="D1549" s="5" t="s">
        <v>743</v>
      </c>
      <c r="E1549" s="5" t="s">
        <v>749</v>
      </c>
      <c r="F1549" s="5" t="s">
        <v>42</v>
      </c>
      <c r="G1549" s="5">
        <v>0</v>
      </c>
      <c r="H1549" s="9">
        <v>0</v>
      </c>
      <c r="I1549" s="5">
        <v>0</v>
      </c>
      <c r="J1549" s="5">
        <f t="shared" si="72"/>
        <v>0</v>
      </c>
      <c r="K1549" s="5">
        <v>0</v>
      </c>
      <c r="L1549" s="5">
        <v>0</v>
      </c>
      <c r="M1549" s="5">
        <v>0</v>
      </c>
      <c r="N1549" s="5">
        <v>0</v>
      </c>
      <c r="O1549" s="5">
        <v>0</v>
      </c>
      <c r="P1549" s="5">
        <v>0</v>
      </c>
      <c r="Q1549" s="5">
        <v>0</v>
      </c>
      <c r="R1549" s="5">
        <v>0</v>
      </c>
      <c r="S1549" s="5">
        <v>0</v>
      </c>
      <c r="T1549" s="5">
        <v>0</v>
      </c>
      <c r="U1549" s="5">
        <v>0</v>
      </c>
      <c r="V1549" s="5">
        <v>0</v>
      </c>
      <c r="W1549" s="5"/>
      <c r="X1549" s="5">
        <f t="shared" si="73"/>
        <v>0</v>
      </c>
      <c r="Y1549" s="5">
        <v>0</v>
      </c>
      <c r="Z1549" s="15">
        <f t="shared" si="74"/>
        <v>0</v>
      </c>
      <c r="AA1549" s="5">
        <v>0</v>
      </c>
      <c r="AB1549" s="26">
        <v>0</v>
      </c>
      <c r="AC1549" s="5">
        <v>0</v>
      </c>
      <c r="AD1549" s="26">
        <v>0</v>
      </c>
    </row>
    <row r="1550" spans="1:30" ht="33" x14ac:dyDescent="0.3">
      <c r="A1550" s="3" t="s">
        <v>2412</v>
      </c>
      <c r="B1550" s="4" t="s">
        <v>2270</v>
      </c>
      <c r="C1550" s="5" t="s">
        <v>742</v>
      </c>
      <c r="D1550" s="5" t="s">
        <v>743</v>
      </c>
      <c r="E1550" s="5" t="s">
        <v>750</v>
      </c>
      <c r="F1550" s="5" t="s">
        <v>751</v>
      </c>
      <c r="G1550" s="5">
        <v>13645</v>
      </c>
      <c r="H1550" s="9">
        <v>0</v>
      </c>
      <c r="I1550" s="5">
        <v>0</v>
      </c>
      <c r="J1550" s="5">
        <f t="shared" si="72"/>
        <v>13645</v>
      </c>
      <c r="K1550" s="5">
        <v>0</v>
      </c>
      <c r="L1550" s="5">
        <v>0</v>
      </c>
      <c r="M1550" s="5">
        <v>0</v>
      </c>
      <c r="N1550" s="5">
        <v>0</v>
      </c>
      <c r="O1550" s="5">
        <v>0</v>
      </c>
      <c r="P1550" s="5">
        <v>0</v>
      </c>
      <c r="Q1550" s="5">
        <v>0</v>
      </c>
      <c r="R1550" s="5">
        <v>0</v>
      </c>
      <c r="S1550" s="5">
        <v>0</v>
      </c>
      <c r="T1550" s="5">
        <v>0</v>
      </c>
      <c r="U1550" s="5">
        <v>-1636.94</v>
      </c>
      <c r="V1550" s="5">
        <v>0</v>
      </c>
      <c r="W1550" s="5"/>
      <c r="X1550" s="5">
        <f t="shared" si="73"/>
        <v>12008.06</v>
      </c>
      <c r="Y1550" s="5">
        <v>2401.6120000000001</v>
      </c>
      <c r="Z1550" s="15">
        <f t="shared" si="74"/>
        <v>9606.4480000000003</v>
      </c>
      <c r="AA1550" s="5">
        <v>0</v>
      </c>
      <c r="AB1550" s="26">
        <v>0</v>
      </c>
      <c r="AC1550" s="5">
        <v>0</v>
      </c>
      <c r="AD1550" s="26">
        <v>0</v>
      </c>
    </row>
    <row r="1551" spans="1:30" ht="33" x14ac:dyDescent="0.3">
      <c r="A1551" s="3" t="s">
        <v>2412</v>
      </c>
      <c r="B1551" s="4" t="s">
        <v>2270</v>
      </c>
      <c r="C1551" s="5" t="s">
        <v>742</v>
      </c>
      <c r="D1551" s="5" t="s">
        <v>743</v>
      </c>
      <c r="E1551" s="5" t="s">
        <v>752</v>
      </c>
      <c r="F1551" s="5" t="s">
        <v>316</v>
      </c>
      <c r="G1551" s="5">
        <v>5162165</v>
      </c>
      <c r="H1551" s="9">
        <v>0</v>
      </c>
      <c r="I1551" s="5">
        <v>0</v>
      </c>
      <c r="J1551" s="5">
        <f t="shared" si="72"/>
        <v>5162165</v>
      </c>
      <c r="K1551" s="5">
        <v>0</v>
      </c>
      <c r="L1551" s="5">
        <v>465802.85</v>
      </c>
      <c r="M1551" s="5">
        <v>0</v>
      </c>
      <c r="N1551" s="5">
        <v>178</v>
      </c>
      <c r="O1551" s="5">
        <v>0</v>
      </c>
      <c r="P1551" s="5">
        <v>0</v>
      </c>
      <c r="Q1551" s="5">
        <v>22175</v>
      </c>
      <c r="R1551" s="5">
        <v>0</v>
      </c>
      <c r="S1551" s="5">
        <v>0</v>
      </c>
      <c r="T1551" s="5">
        <v>0</v>
      </c>
      <c r="U1551" s="5">
        <v>-619284.24</v>
      </c>
      <c r="V1551" s="5">
        <v>0</v>
      </c>
      <c r="W1551" s="5"/>
      <c r="X1551" s="5">
        <f t="shared" si="73"/>
        <v>5031036.6099999994</v>
      </c>
      <c r="Y1551" s="5">
        <v>908576.152</v>
      </c>
      <c r="Z1551" s="15">
        <f t="shared" si="74"/>
        <v>4122460.4579999996</v>
      </c>
      <c r="AA1551" s="5">
        <v>0</v>
      </c>
      <c r="AB1551" s="26">
        <v>0</v>
      </c>
      <c r="AC1551" s="5">
        <v>0</v>
      </c>
      <c r="AD1551" s="26">
        <v>0</v>
      </c>
    </row>
    <row r="1552" spans="1:30" ht="33" x14ac:dyDescent="0.3">
      <c r="A1552" s="3" t="s">
        <v>2412</v>
      </c>
      <c r="B1552" s="4" t="s">
        <v>2270</v>
      </c>
      <c r="C1552" s="5" t="s">
        <v>742</v>
      </c>
      <c r="D1552" s="5" t="s">
        <v>743</v>
      </c>
      <c r="E1552" s="5" t="s">
        <v>753</v>
      </c>
      <c r="F1552" s="5" t="s">
        <v>754</v>
      </c>
      <c r="G1552" s="5">
        <v>238483773</v>
      </c>
      <c r="H1552" s="9">
        <v>0</v>
      </c>
      <c r="I1552" s="5">
        <v>0</v>
      </c>
      <c r="J1552" s="5">
        <f t="shared" si="72"/>
        <v>238483773</v>
      </c>
      <c r="K1552" s="5">
        <v>0</v>
      </c>
      <c r="L1552" s="5">
        <v>91961810.25</v>
      </c>
      <c r="M1552" s="5">
        <v>0</v>
      </c>
      <c r="N1552" s="5">
        <v>8206</v>
      </c>
      <c r="O1552" s="5">
        <v>0</v>
      </c>
      <c r="P1552" s="5">
        <v>0</v>
      </c>
      <c r="Q1552" s="5">
        <v>0</v>
      </c>
      <c r="R1552" s="5">
        <v>0</v>
      </c>
      <c r="S1552" s="5">
        <v>0</v>
      </c>
      <c r="T1552" s="5">
        <v>0</v>
      </c>
      <c r="U1552" s="5">
        <v>-28609942.02</v>
      </c>
      <c r="V1552" s="5">
        <v>0</v>
      </c>
      <c r="W1552" s="5"/>
      <c r="X1552" s="5">
        <f t="shared" si="73"/>
        <v>301843847.23000002</v>
      </c>
      <c r="Y1552" s="5">
        <v>41974766.196000002</v>
      </c>
      <c r="Z1552" s="15">
        <f t="shared" si="74"/>
        <v>259869081.03400001</v>
      </c>
      <c r="AA1552" s="5">
        <v>234303251</v>
      </c>
      <c r="AB1552" s="26">
        <v>0.90162034693671345</v>
      </c>
      <c r="AC1552" s="5">
        <v>234303251</v>
      </c>
      <c r="AD1552" s="26">
        <v>0.90162034693671345</v>
      </c>
    </row>
    <row r="1553" spans="1:30" ht="33" x14ac:dyDescent="0.3">
      <c r="A1553" s="3" t="s">
        <v>2412</v>
      </c>
      <c r="B1553" s="4" t="s">
        <v>2270</v>
      </c>
      <c r="C1553" s="5" t="s">
        <v>742</v>
      </c>
      <c r="D1553" s="5" t="s">
        <v>743</v>
      </c>
      <c r="E1553" s="5" t="s">
        <v>755</v>
      </c>
      <c r="F1553" s="5" t="s">
        <v>756</v>
      </c>
      <c r="G1553" s="5">
        <v>2379824</v>
      </c>
      <c r="H1553" s="9">
        <v>0</v>
      </c>
      <c r="I1553" s="5">
        <v>0</v>
      </c>
      <c r="J1553" s="5">
        <f t="shared" si="72"/>
        <v>2379824</v>
      </c>
      <c r="K1553" s="5">
        <v>0</v>
      </c>
      <c r="L1553" s="5">
        <v>353484.25254091562</v>
      </c>
      <c r="M1553" s="5">
        <v>0</v>
      </c>
      <c r="N1553" s="5">
        <v>82</v>
      </c>
      <c r="O1553" s="5">
        <v>0</v>
      </c>
      <c r="P1553" s="5">
        <v>0</v>
      </c>
      <c r="Q1553" s="5">
        <v>0</v>
      </c>
      <c r="R1553" s="5">
        <v>0</v>
      </c>
      <c r="S1553" s="5">
        <v>0</v>
      </c>
      <c r="T1553" s="5">
        <v>0</v>
      </c>
      <c r="U1553" s="5">
        <v>-285497.94</v>
      </c>
      <c r="V1553" s="5">
        <v>0</v>
      </c>
      <c r="W1553" s="5"/>
      <c r="X1553" s="5">
        <f t="shared" si="73"/>
        <v>2447892.3125409158</v>
      </c>
      <c r="Y1553" s="5">
        <v>418865.21200000006</v>
      </c>
      <c r="Z1553" s="15">
        <f t="shared" si="74"/>
        <v>2029027.1005409157</v>
      </c>
      <c r="AA1553" s="5">
        <v>0</v>
      </c>
      <c r="AB1553" s="26">
        <v>0</v>
      </c>
      <c r="AC1553" s="5">
        <v>0</v>
      </c>
      <c r="AD1553" s="26">
        <v>0</v>
      </c>
    </row>
    <row r="1554" spans="1:30" ht="33" x14ac:dyDescent="0.3">
      <c r="A1554" s="3" t="s">
        <v>2412</v>
      </c>
      <c r="B1554" s="4" t="s">
        <v>2270</v>
      </c>
      <c r="C1554" s="5" t="s">
        <v>742</v>
      </c>
      <c r="D1554" s="5" t="s">
        <v>743</v>
      </c>
      <c r="E1554" s="5" t="s">
        <v>757</v>
      </c>
      <c r="F1554" s="5" t="s">
        <v>758</v>
      </c>
      <c r="G1554" s="5">
        <v>6745</v>
      </c>
      <c r="H1554" s="9">
        <v>0</v>
      </c>
      <c r="I1554" s="5">
        <v>0</v>
      </c>
      <c r="J1554" s="5">
        <f t="shared" si="72"/>
        <v>6745</v>
      </c>
      <c r="K1554" s="5">
        <v>0</v>
      </c>
      <c r="L1554" s="5">
        <v>0</v>
      </c>
      <c r="M1554" s="5">
        <v>0</v>
      </c>
      <c r="N1554" s="5">
        <v>0</v>
      </c>
      <c r="O1554" s="5">
        <v>0</v>
      </c>
      <c r="P1554" s="5">
        <v>0</v>
      </c>
      <c r="Q1554" s="5">
        <v>0</v>
      </c>
      <c r="R1554" s="5">
        <v>0</v>
      </c>
      <c r="S1554" s="5">
        <v>0</v>
      </c>
      <c r="T1554" s="5">
        <v>0</v>
      </c>
      <c r="U1554" s="5">
        <v>-809.17</v>
      </c>
      <c r="V1554" s="5">
        <v>0</v>
      </c>
      <c r="W1554" s="5"/>
      <c r="X1554" s="5">
        <f t="shared" si="73"/>
        <v>5935.83</v>
      </c>
      <c r="Y1554" s="5">
        <v>1187.1659999999999</v>
      </c>
      <c r="Z1554" s="15">
        <f t="shared" si="74"/>
        <v>4748.6639999999998</v>
      </c>
      <c r="AA1554" s="5">
        <v>0</v>
      </c>
      <c r="AB1554" s="26">
        <v>0</v>
      </c>
      <c r="AC1554" s="5">
        <v>0</v>
      </c>
      <c r="AD1554" s="26">
        <v>0</v>
      </c>
    </row>
    <row r="1555" spans="1:30" ht="33" x14ac:dyDescent="0.3">
      <c r="A1555" s="3" t="s">
        <v>2412</v>
      </c>
      <c r="B1555" s="4" t="s">
        <v>2270</v>
      </c>
      <c r="C1555" s="5" t="s">
        <v>742</v>
      </c>
      <c r="D1555" s="5" t="s">
        <v>743</v>
      </c>
      <c r="E1555" s="5" t="s">
        <v>759</v>
      </c>
      <c r="F1555" s="5" t="s">
        <v>760</v>
      </c>
      <c r="G1555" s="5">
        <v>672548</v>
      </c>
      <c r="H1555" s="9">
        <v>0</v>
      </c>
      <c r="I1555" s="5">
        <v>0</v>
      </c>
      <c r="J1555" s="5">
        <f t="shared" si="72"/>
        <v>672548</v>
      </c>
      <c r="K1555" s="5">
        <v>0</v>
      </c>
      <c r="L1555" s="5">
        <v>559752.60000000009</v>
      </c>
      <c r="M1555" s="5">
        <v>0</v>
      </c>
      <c r="N1555" s="5">
        <v>23</v>
      </c>
      <c r="O1555" s="5">
        <v>0</v>
      </c>
      <c r="P1555" s="5">
        <v>0</v>
      </c>
      <c r="Q1555" s="5">
        <v>30603.739999999998</v>
      </c>
      <c r="R1555" s="5">
        <v>0</v>
      </c>
      <c r="S1555" s="5">
        <v>0</v>
      </c>
      <c r="T1555" s="5">
        <v>0</v>
      </c>
      <c r="U1555" s="5">
        <v>0</v>
      </c>
      <c r="V1555" s="5">
        <v>0</v>
      </c>
      <c r="W1555" s="5"/>
      <c r="X1555" s="5">
        <f t="shared" si="73"/>
        <v>1262927.3400000001</v>
      </c>
      <c r="Y1555" s="5">
        <v>0</v>
      </c>
      <c r="Z1555" s="15">
        <f t="shared" si="74"/>
        <v>1262927.3400000001</v>
      </c>
      <c r="AA1555" s="5">
        <v>790000</v>
      </c>
      <c r="AB1555" s="26">
        <v>0.62553084011943227</v>
      </c>
      <c r="AC1555" s="5">
        <v>0</v>
      </c>
      <c r="AD1555" s="26">
        <v>0</v>
      </c>
    </row>
    <row r="1556" spans="1:30" ht="33" x14ac:dyDescent="0.3">
      <c r="A1556" s="3" t="s">
        <v>2412</v>
      </c>
      <c r="B1556" s="4" t="s">
        <v>2270</v>
      </c>
      <c r="C1556" s="5" t="s">
        <v>742</v>
      </c>
      <c r="D1556" s="5" t="s">
        <v>743</v>
      </c>
      <c r="E1556" s="5" t="s">
        <v>761</v>
      </c>
      <c r="F1556" s="5" t="s">
        <v>762</v>
      </c>
      <c r="G1556" s="5">
        <v>139942</v>
      </c>
      <c r="H1556" s="9">
        <v>0</v>
      </c>
      <c r="I1556" s="5">
        <v>0</v>
      </c>
      <c r="J1556" s="5">
        <f t="shared" si="72"/>
        <v>139942</v>
      </c>
      <c r="K1556" s="5">
        <v>0</v>
      </c>
      <c r="L1556" s="5">
        <v>28168.75</v>
      </c>
      <c r="M1556" s="5">
        <v>0</v>
      </c>
      <c r="N1556" s="5">
        <v>5</v>
      </c>
      <c r="O1556" s="5">
        <v>0</v>
      </c>
      <c r="P1556" s="5">
        <v>0</v>
      </c>
      <c r="Q1556" s="5">
        <v>9934.2799999999988</v>
      </c>
      <c r="R1556" s="5">
        <v>0</v>
      </c>
      <c r="S1556" s="5">
        <v>0</v>
      </c>
      <c r="T1556" s="5">
        <v>0</v>
      </c>
      <c r="U1556" s="5">
        <v>0</v>
      </c>
      <c r="V1556" s="5">
        <v>0</v>
      </c>
      <c r="W1556" s="5"/>
      <c r="X1556" s="5">
        <f t="shared" si="73"/>
        <v>178050.03</v>
      </c>
      <c r="Y1556" s="5">
        <v>0</v>
      </c>
      <c r="Z1556" s="15">
        <f t="shared" si="74"/>
        <v>178050.03</v>
      </c>
      <c r="AA1556" s="5">
        <v>0</v>
      </c>
      <c r="AB1556" s="26">
        <v>0</v>
      </c>
      <c r="AC1556" s="5">
        <v>0</v>
      </c>
      <c r="AD1556" s="26">
        <v>0</v>
      </c>
    </row>
    <row r="1557" spans="1:30" ht="33" x14ac:dyDescent="0.3">
      <c r="A1557" s="3" t="s">
        <v>2412</v>
      </c>
      <c r="B1557" s="4" t="s">
        <v>2270</v>
      </c>
      <c r="C1557" s="5" t="s">
        <v>742</v>
      </c>
      <c r="D1557" s="5" t="s">
        <v>743</v>
      </c>
      <c r="E1557" s="5" t="s">
        <v>763</v>
      </c>
      <c r="F1557" s="5" t="s">
        <v>764</v>
      </c>
      <c r="G1557" s="5">
        <v>25751872</v>
      </c>
      <c r="H1557" s="9">
        <v>0</v>
      </c>
      <c r="I1557" s="5">
        <v>0</v>
      </c>
      <c r="J1557" s="5">
        <f t="shared" si="72"/>
        <v>25751872</v>
      </c>
      <c r="K1557" s="5">
        <v>0</v>
      </c>
      <c r="L1557" s="5">
        <v>11510042.310000002</v>
      </c>
      <c r="M1557" s="5">
        <v>0</v>
      </c>
      <c r="N1557" s="5">
        <v>886</v>
      </c>
      <c r="O1557" s="5">
        <v>0</v>
      </c>
      <c r="P1557" s="5">
        <v>0</v>
      </c>
      <c r="Q1557" s="5">
        <v>0</v>
      </c>
      <c r="R1557" s="5">
        <v>0</v>
      </c>
      <c r="S1557" s="5">
        <v>0</v>
      </c>
      <c r="T1557" s="5">
        <v>0</v>
      </c>
      <c r="U1557" s="5">
        <v>0</v>
      </c>
      <c r="V1557" s="5">
        <v>0</v>
      </c>
      <c r="W1557" s="5"/>
      <c r="X1557" s="5">
        <f t="shared" si="73"/>
        <v>37262800.310000002</v>
      </c>
      <c r="Y1557" s="5">
        <v>0</v>
      </c>
      <c r="Z1557" s="15">
        <f t="shared" si="74"/>
        <v>37262800.310000002</v>
      </c>
      <c r="AA1557" s="5">
        <v>0</v>
      </c>
      <c r="AB1557" s="26">
        <v>0</v>
      </c>
      <c r="AC1557" s="5">
        <v>0</v>
      </c>
      <c r="AD1557" s="26">
        <v>0</v>
      </c>
    </row>
    <row r="1558" spans="1:30" ht="33" x14ac:dyDescent="0.3">
      <c r="A1558" s="3" t="s">
        <v>2412</v>
      </c>
      <c r="B1558" s="4" t="s">
        <v>2270</v>
      </c>
      <c r="C1558" s="5" t="s">
        <v>742</v>
      </c>
      <c r="D1558" s="5" t="s">
        <v>743</v>
      </c>
      <c r="E1558" s="5" t="s">
        <v>765</v>
      </c>
      <c r="F1558" s="5" t="s">
        <v>712</v>
      </c>
      <c r="G1558" s="5">
        <v>0</v>
      </c>
      <c r="H1558" s="9">
        <v>0</v>
      </c>
      <c r="I1558" s="5">
        <v>0</v>
      </c>
      <c r="J1558" s="5">
        <f t="shared" si="72"/>
        <v>0</v>
      </c>
      <c r="K1558" s="5">
        <v>0</v>
      </c>
      <c r="L1558" s="5">
        <v>0</v>
      </c>
      <c r="M1558" s="5">
        <v>0</v>
      </c>
      <c r="N1558" s="5">
        <v>0</v>
      </c>
      <c r="O1558" s="5">
        <v>0</v>
      </c>
      <c r="P1558" s="5">
        <v>0</v>
      </c>
      <c r="Q1558" s="5">
        <v>0</v>
      </c>
      <c r="R1558" s="5">
        <v>0</v>
      </c>
      <c r="S1558" s="5">
        <v>0</v>
      </c>
      <c r="T1558" s="5">
        <v>0</v>
      </c>
      <c r="U1558" s="5">
        <v>0</v>
      </c>
      <c r="V1558" s="5">
        <v>0</v>
      </c>
      <c r="W1558" s="5"/>
      <c r="X1558" s="5">
        <f t="shared" si="73"/>
        <v>0</v>
      </c>
      <c r="Y1558" s="5">
        <v>0</v>
      </c>
      <c r="Z1558" s="15">
        <f t="shared" si="74"/>
        <v>0</v>
      </c>
      <c r="AA1558" s="5">
        <v>0</v>
      </c>
      <c r="AB1558" s="26">
        <v>0</v>
      </c>
      <c r="AC1558" s="5">
        <v>0</v>
      </c>
      <c r="AD1558" s="26">
        <v>0</v>
      </c>
    </row>
    <row r="1559" spans="1:30" ht="33" x14ac:dyDescent="0.3">
      <c r="A1559" s="3" t="s">
        <v>2412</v>
      </c>
      <c r="B1559" s="4" t="s">
        <v>2270</v>
      </c>
      <c r="C1559" s="5" t="s">
        <v>742</v>
      </c>
      <c r="D1559" s="5" t="s">
        <v>743</v>
      </c>
      <c r="E1559" s="5" t="s">
        <v>766</v>
      </c>
      <c r="F1559" s="5" t="s">
        <v>767</v>
      </c>
      <c r="G1559" s="5">
        <v>1297286</v>
      </c>
      <c r="H1559" s="9">
        <v>0</v>
      </c>
      <c r="I1559" s="5">
        <v>0</v>
      </c>
      <c r="J1559" s="5">
        <f t="shared" si="72"/>
        <v>1297286</v>
      </c>
      <c r="K1559" s="5">
        <v>0</v>
      </c>
      <c r="L1559" s="5">
        <v>1305119.18</v>
      </c>
      <c r="M1559" s="5">
        <v>0</v>
      </c>
      <c r="N1559" s="5">
        <v>45</v>
      </c>
      <c r="O1559" s="5">
        <v>0</v>
      </c>
      <c r="P1559" s="5">
        <v>0</v>
      </c>
      <c r="Q1559" s="5">
        <v>106896.93</v>
      </c>
      <c r="R1559" s="5">
        <v>0</v>
      </c>
      <c r="S1559" s="5">
        <v>0</v>
      </c>
      <c r="T1559" s="5">
        <v>0</v>
      </c>
      <c r="U1559" s="5">
        <v>0</v>
      </c>
      <c r="V1559" s="5">
        <v>0</v>
      </c>
      <c r="W1559" s="5"/>
      <c r="X1559" s="5">
        <f t="shared" si="73"/>
        <v>2709347.11</v>
      </c>
      <c r="Y1559" s="5">
        <v>0</v>
      </c>
      <c r="Z1559" s="15">
        <f t="shared" si="74"/>
        <v>2709347.11</v>
      </c>
      <c r="AA1559" s="5">
        <v>0</v>
      </c>
      <c r="AB1559" s="26">
        <v>0</v>
      </c>
      <c r="AC1559" s="5">
        <v>0</v>
      </c>
      <c r="AD1559" s="26">
        <v>0</v>
      </c>
    </row>
    <row r="1560" spans="1:30" ht="33" x14ac:dyDescent="0.3">
      <c r="A1560" s="3" t="s">
        <v>2412</v>
      </c>
      <c r="B1560" s="4" t="s">
        <v>2270</v>
      </c>
      <c r="C1560" s="5" t="s">
        <v>742</v>
      </c>
      <c r="D1560" s="5" t="s">
        <v>743</v>
      </c>
      <c r="E1560" s="5" t="s">
        <v>768</v>
      </c>
      <c r="F1560" s="5" t="s">
        <v>769</v>
      </c>
      <c r="G1560" s="5">
        <v>172863213</v>
      </c>
      <c r="H1560" s="9">
        <v>0</v>
      </c>
      <c r="I1560" s="5">
        <v>0</v>
      </c>
      <c r="J1560" s="5">
        <f t="shared" si="72"/>
        <v>172863213</v>
      </c>
      <c r="K1560" s="5">
        <v>0</v>
      </c>
      <c r="L1560" s="5">
        <v>11949004.459999999</v>
      </c>
      <c r="M1560" s="5">
        <v>0</v>
      </c>
      <c r="N1560" s="5">
        <v>5948</v>
      </c>
      <c r="O1560" s="5">
        <v>0</v>
      </c>
      <c r="P1560" s="5">
        <v>0</v>
      </c>
      <c r="Q1560" s="5">
        <v>1439.23</v>
      </c>
      <c r="R1560" s="5">
        <v>0</v>
      </c>
      <c r="S1560" s="5">
        <v>0</v>
      </c>
      <c r="T1560" s="5">
        <v>0</v>
      </c>
      <c r="U1560" s="5">
        <v>-20737706.550000001</v>
      </c>
      <c r="V1560" s="5">
        <v>0</v>
      </c>
      <c r="W1560" s="5"/>
      <c r="X1560" s="5">
        <f t="shared" si="73"/>
        <v>164081898.13999999</v>
      </c>
      <c r="Y1560" s="5">
        <v>30425101.289999999</v>
      </c>
      <c r="Z1560" s="15">
        <f t="shared" si="74"/>
        <v>133656796.84999999</v>
      </c>
      <c r="AA1560" s="5">
        <v>0</v>
      </c>
      <c r="AB1560" s="26">
        <v>0</v>
      </c>
      <c r="AC1560" s="5">
        <v>0</v>
      </c>
      <c r="AD1560" s="26">
        <v>0</v>
      </c>
    </row>
    <row r="1561" spans="1:30" ht="33" x14ac:dyDescent="0.3">
      <c r="A1561" s="3" t="s">
        <v>2412</v>
      </c>
      <c r="B1561" s="4" t="s">
        <v>2270</v>
      </c>
      <c r="C1561" s="5" t="s">
        <v>742</v>
      </c>
      <c r="D1561" s="5" t="s">
        <v>743</v>
      </c>
      <c r="E1561" s="5" t="s">
        <v>770</v>
      </c>
      <c r="F1561" s="5" t="s">
        <v>771</v>
      </c>
      <c r="G1561" s="5">
        <v>31854</v>
      </c>
      <c r="H1561" s="9">
        <v>0</v>
      </c>
      <c r="I1561" s="5">
        <v>0</v>
      </c>
      <c r="J1561" s="5">
        <f t="shared" si="72"/>
        <v>31854</v>
      </c>
      <c r="K1561" s="5">
        <v>0</v>
      </c>
      <c r="L1561" s="5">
        <v>0</v>
      </c>
      <c r="M1561" s="5">
        <v>0</v>
      </c>
      <c r="N1561" s="5">
        <v>1</v>
      </c>
      <c r="O1561" s="5">
        <v>0</v>
      </c>
      <c r="P1561" s="5">
        <v>0</v>
      </c>
      <c r="Q1561" s="5">
        <v>0</v>
      </c>
      <c r="R1561" s="5">
        <v>0</v>
      </c>
      <c r="S1561" s="5">
        <v>0</v>
      </c>
      <c r="T1561" s="5">
        <v>0</v>
      </c>
      <c r="U1561" s="5">
        <v>-3821.4</v>
      </c>
      <c r="V1561" s="5">
        <v>0</v>
      </c>
      <c r="W1561" s="5"/>
      <c r="X1561" s="5">
        <f t="shared" si="73"/>
        <v>28033.599999999999</v>
      </c>
      <c r="Y1561" s="5">
        <v>5606.52</v>
      </c>
      <c r="Z1561" s="15">
        <f t="shared" si="74"/>
        <v>22427.079999999998</v>
      </c>
      <c r="AA1561" s="5">
        <v>0</v>
      </c>
      <c r="AB1561" s="26">
        <v>0</v>
      </c>
      <c r="AC1561" s="5">
        <v>0</v>
      </c>
      <c r="AD1561" s="26">
        <v>0</v>
      </c>
    </row>
    <row r="1562" spans="1:30" ht="33" x14ac:dyDescent="0.3">
      <c r="A1562" s="3" t="s">
        <v>2412</v>
      </c>
      <c r="B1562" s="4" t="s">
        <v>2270</v>
      </c>
      <c r="C1562" s="5" t="s">
        <v>742</v>
      </c>
      <c r="D1562" s="5" t="s">
        <v>743</v>
      </c>
      <c r="E1562" s="5" t="s">
        <v>772</v>
      </c>
      <c r="F1562" s="5" t="s">
        <v>773</v>
      </c>
      <c r="G1562" s="5">
        <v>0</v>
      </c>
      <c r="H1562" s="9">
        <v>0</v>
      </c>
      <c r="I1562" s="5">
        <v>0</v>
      </c>
      <c r="J1562" s="5">
        <f t="shared" si="72"/>
        <v>0</v>
      </c>
      <c r="K1562" s="5">
        <v>0</v>
      </c>
      <c r="L1562" s="5">
        <v>0</v>
      </c>
      <c r="M1562" s="5">
        <v>0</v>
      </c>
      <c r="N1562" s="5">
        <v>0</v>
      </c>
      <c r="O1562" s="5">
        <v>0</v>
      </c>
      <c r="P1562" s="5">
        <v>0</v>
      </c>
      <c r="Q1562" s="5">
        <v>0</v>
      </c>
      <c r="R1562" s="5">
        <v>0</v>
      </c>
      <c r="S1562" s="5">
        <v>0</v>
      </c>
      <c r="T1562" s="5">
        <v>0</v>
      </c>
      <c r="U1562" s="5">
        <v>0</v>
      </c>
      <c r="V1562" s="5">
        <v>0</v>
      </c>
      <c r="W1562" s="5"/>
      <c r="X1562" s="5">
        <f t="shared" si="73"/>
        <v>0</v>
      </c>
      <c r="Y1562" s="5">
        <v>0</v>
      </c>
      <c r="Z1562" s="15">
        <f t="shared" si="74"/>
        <v>0</v>
      </c>
      <c r="AA1562" s="5">
        <v>0</v>
      </c>
      <c r="AB1562" s="26">
        <v>0</v>
      </c>
      <c r="AC1562" s="5">
        <v>0</v>
      </c>
      <c r="AD1562" s="26">
        <v>0</v>
      </c>
    </row>
    <row r="1563" spans="1:30" ht="33" x14ac:dyDescent="0.3">
      <c r="A1563" s="3" t="s">
        <v>2412</v>
      </c>
      <c r="B1563" s="4" t="s">
        <v>2270</v>
      </c>
      <c r="C1563" s="5" t="s">
        <v>742</v>
      </c>
      <c r="D1563" s="5" t="s">
        <v>743</v>
      </c>
      <c r="E1563" s="5" t="s">
        <v>774</v>
      </c>
      <c r="F1563" s="5" t="s">
        <v>775</v>
      </c>
      <c r="G1563" s="5">
        <v>52571660</v>
      </c>
      <c r="H1563" s="9">
        <v>0</v>
      </c>
      <c r="I1563" s="5">
        <v>0</v>
      </c>
      <c r="J1563" s="5">
        <f t="shared" si="72"/>
        <v>52571660</v>
      </c>
      <c r="K1563" s="5">
        <v>0</v>
      </c>
      <c r="L1563" s="5">
        <v>4520198.670080794</v>
      </c>
      <c r="M1563" s="5">
        <v>0</v>
      </c>
      <c r="N1563" s="5">
        <v>1809</v>
      </c>
      <c r="O1563" s="5">
        <v>0</v>
      </c>
      <c r="P1563" s="5">
        <v>0</v>
      </c>
      <c r="Q1563" s="5">
        <v>3702.8</v>
      </c>
      <c r="R1563" s="5">
        <v>0</v>
      </c>
      <c r="S1563" s="5">
        <v>0</v>
      </c>
      <c r="T1563" s="5">
        <v>0</v>
      </c>
      <c r="U1563" s="5">
        <v>-6306811.2599999998</v>
      </c>
      <c r="V1563" s="5">
        <v>0</v>
      </c>
      <c r="W1563" s="5"/>
      <c r="X1563" s="5">
        <f t="shared" si="73"/>
        <v>50790559.210080795</v>
      </c>
      <c r="Y1563" s="5">
        <v>9252969.7480000015</v>
      </c>
      <c r="Z1563" s="15">
        <f t="shared" si="74"/>
        <v>41537589.462080792</v>
      </c>
      <c r="AA1563" s="5">
        <v>0</v>
      </c>
      <c r="AB1563" s="26">
        <v>0</v>
      </c>
      <c r="AC1563" s="5">
        <v>0</v>
      </c>
      <c r="AD1563" s="26">
        <v>0</v>
      </c>
    </row>
    <row r="1564" spans="1:30" ht="33" x14ac:dyDescent="0.3">
      <c r="A1564" s="3" t="s">
        <v>2412</v>
      </c>
      <c r="B1564" s="4" t="s">
        <v>2270</v>
      </c>
      <c r="C1564" s="5" t="s">
        <v>742</v>
      </c>
      <c r="D1564" s="5" t="s">
        <v>743</v>
      </c>
      <c r="E1564" s="5" t="s">
        <v>776</v>
      </c>
      <c r="F1564" s="5" t="s">
        <v>777</v>
      </c>
      <c r="G1564" s="5">
        <v>4039411</v>
      </c>
      <c r="H1564" s="9">
        <v>0</v>
      </c>
      <c r="I1564" s="5">
        <v>0</v>
      </c>
      <c r="J1564" s="5">
        <f t="shared" si="72"/>
        <v>4039411</v>
      </c>
      <c r="K1564" s="5">
        <v>0</v>
      </c>
      <c r="L1564" s="5">
        <v>0</v>
      </c>
      <c r="M1564" s="5">
        <v>0</v>
      </c>
      <c r="N1564" s="5">
        <v>139</v>
      </c>
      <c r="O1564" s="5">
        <v>0</v>
      </c>
      <c r="P1564" s="5">
        <v>0</v>
      </c>
      <c r="Q1564" s="5">
        <v>0</v>
      </c>
      <c r="R1564" s="5">
        <v>0</v>
      </c>
      <c r="S1564" s="5">
        <v>0</v>
      </c>
      <c r="T1564" s="5">
        <v>0</v>
      </c>
      <c r="U1564" s="5">
        <v>-484591.94</v>
      </c>
      <c r="V1564" s="5">
        <v>0</v>
      </c>
      <c r="W1564" s="5"/>
      <c r="X1564" s="5">
        <f t="shared" si="73"/>
        <v>3554958.06</v>
      </c>
      <c r="Y1564" s="5">
        <v>710963.81200000003</v>
      </c>
      <c r="Z1564" s="15">
        <f t="shared" si="74"/>
        <v>2843994.2480000001</v>
      </c>
      <c r="AA1564" s="5">
        <v>0</v>
      </c>
      <c r="AB1564" s="26">
        <v>0</v>
      </c>
      <c r="AC1564" s="5">
        <v>0</v>
      </c>
      <c r="AD1564" s="26">
        <v>0</v>
      </c>
    </row>
    <row r="1565" spans="1:30" ht="33" x14ac:dyDescent="0.3">
      <c r="A1565" s="3" t="s">
        <v>2412</v>
      </c>
      <c r="B1565" s="4" t="s">
        <v>2270</v>
      </c>
      <c r="C1565" s="5" t="s">
        <v>742</v>
      </c>
      <c r="D1565" s="5" t="s">
        <v>743</v>
      </c>
      <c r="E1565" s="5" t="s">
        <v>778</v>
      </c>
      <c r="F1565" s="5" t="s">
        <v>779</v>
      </c>
      <c r="G1565" s="5">
        <v>17542199</v>
      </c>
      <c r="H1565" s="9">
        <v>0</v>
      </c>
      <c r="I1565" s="5">
        <v>0</v>
      </c>
      <c r="J1565" s="5">
        <f t="shared" si="72"/>
        <v>17542199</v>
      </c>
      <c r="K1565" s="5">
        <v>0</v>
      </c>
      <c r="L1565" s="5">
        <v>0</v>
      </c>
      <c r="M1565" s="5">
        <v>0</v>
      </c>
      <c r="N1565" s="5">
        <v>604</v>
      </c>
      <c r="O1565" s="5">
        <v>0</v>
      </c>
      <c r="P1565" s="5">
        <v>0</v>
      </c>
      <c r="Q1565" s="5">
        <v>0</v>
      </c>
      <c r="R1565" s="5">
        <v>0</v>
      </c>
      <c r="S1565" s="5">
        <v>0</v>
      </c>
      <c r="T1565" s="5">
        <v>0</v>
      </c>
      <c r="U1565" s="5">
        <v>-2104467.2799999998</v>
      </c>
      <c r="V1565" s="5">
        <v>0</v>
      </c>
      <c r="W1565" s="5"/>
      <c r="X1565" s="5">
        <f t="shared" si="73"/>
        <v>15438335.720000001</v>
      </c>
      <c r="Y1565" s="5">
        <v>3087546.3440000005</v>
      </c>
      <c r="Z1565" s="15">
        <f t="shared" si="74"/>
        <v>12350789.376</v>
      </c>
      <c r="AA1565" s="5">
        <v>0</v>
      </c>
      <c r="AB1565" s="26">
        <v>0</v>
      </c>
      <c r="AC1565" s="5">
        <v>0</v>
      </c>
      <c r="AD1565" s="26">
        <v>0</v>
      </c>
    </row>
    <row r="1566" spans="1:30" ht="33" x14ac:dyDescent="0.3">
      <c r="A1566" s="3" t="s">
        <v>2412</v>
      </c>
      <c r="B1566" s="4" t="s">
        <v>2270</v>
      </c>
      <c r="C1566" s="5" t="s">
        <v>742</v>
      </c>
      <c r="D1566" s="5" t="s">
        <v>743</v>
      </c>
      <c r="E1566" s="5" t="s">
        <v>780</v>
      </c>
      <c r="F1566" s="5" t="s">
        <v>781</v>
      </c>
      <c r="G1566" s="5">
        <v>490332</v>
      </c>
      <c r="H1566" s="9">
        <v>0</v>
      </c>
      <c r="I1566" s="5">
        <v>0</v>
      </c>
      <c r="J1566" s="5">
        <f t="shared" si="72"/>
        <v>490332</v>
      </c>
      <c r="K1566" s="5">
        <v>0</v>
      </c>
      <c r="L1566" s="5">
        <v>167748.35999999999</v>
      </c>
      <c r="M1566" s="5">
        <v>0</v>
      </c>
      <c r="N1566" s="5">
        <v>17</v>
      </c>
      <c r="O1566" s="5">
        <v>0</v>
      </c>
      <c r="P1566" s="5">
        <v>0</v>
      </c>
      <c r="Q1566" s="5">
        <v>0</v>
      </c>
      <c r="R1566" s="5">
        <v>0</v>
      </c>
      <c r="S1566" s="5">
        <v>0</v>
      </c>
      <c r="T1566" s="5">
        <v>0</v>
      </c>
      <c r="U1566" s="5">
        <v>0</v>
      </c>
      <c r="V1566" s="5">
        <v>0</v>
      </c>
      <c r="W1566" s="5"/>
      <c r="X1566" s="5">
        <f t="shared" si="73"/>
        <v>658097.36</v>
      </c>
      <c r="Y1566" s="5">
        <v>0</v>
      </c>
      <c r="Z1566" s="15">
        <f t="shared" si="74"/>
        <v>658097.36</v>
      </c>
      <c r="AA1566" s="5">
        <v>0</v>
      </c>
      <c r="AB1566" s="26">
        <v>0</v>
      </c>
      <c r="AC1566" s="5">
        <v>0</v>
      </c>
      <c r="AD1566" s="26">
        <v>0</v>
      </c>
    </row>
    <row r="1567" spans="1:30" ht="33" x14ac:dyDescent="0.3">
      <c r="A1567" s="3" t="s">
        <v>2412</v>
      </c>
      <c r="B1567" s="4" t="s">
        <v>2270</v>
      </c>
      <c r="C1567" s="5" t="s">
        <v>742</v>
      </c>
      <c r="D1567" s="5" t="s">
        <v>743</v>
      </c>
      <c r="E1567" s="5" t="s">
        <v>782</v>
      </c>
      <c r="F1567" s="5" t="s">
        <v>783</v>
      </c>
      <c r="G1567" s="5">
        <v>905465</v>
      </c>
      <c r="H1567" s="9">
        <v>0</v>
      </c>
      <c r="I1567" s="5">
        <v>0</v>
      </c>
      <c r="J1567" s="5">
        <f t="shared" si="72"/>
        <v>905465</v>
      </c>
      <c r="K1567" s="5">
        <v>0</v>
      </c>
      <c r="L1567" s="5">
        <v>392055.35134219594</v>
      </c>
      <c r="M1567" s="5">
        <v>0</v>
      </c>
      <c r="N1567" s="5">
        <v>31</v>
      </c>
      <c r="O1567" s="5">
        <v>0</v>
      </c>
      <c r="P1567" s="5">
        <v>0</v>
      </c>
      <c r="Q1567" s="5">
        <v>1275363.4100000001</v>
      </c>
      <c r="R1567" s="5">
        <v>0</v>
      </c>
      <c r="S1567" s="5">
        <v>0</v>
      </c>
      <c r="T1567" s="5">
        <v>0</v>
      </c>
      <c r="U1567" s="5">
        <v>-108625.01</v>
      </c>
      <c r="V1567" s="5">
        <v>0</v>
      </c>
      <c r="W1567" s="5"/>
      <c r="X1567" s="5">
        <f t="shared" si="73"/>
        <v>2464289.751342196</v>
      </c>
      <c r="Y1567" s="5">
        <v>0</v>
      </c>
      <c r="Z1567" s="15">
        <f t="shared" si="74"/>
        <v>2464289.751342196</v>
      </c>
      <c r="AA1567" s="5">
        <v>0</v>
      </c>
      <c r="AB1567" s="26">
        <v>0</v>
      </c>
      <c r="AC1567" s="5">
        <v>0</v>
      </c>
      <c r="AD1567" s="26">
        <v>0</v>
      </c>
    </row>
    <row r="1568" spans="1:30" ht="33" x14ac:dyDescent="0.3">
      <c r="A1568" s="3" t="s">
        <v>2412</v>
      </c>
      <c r="B1568" s="4" t="s">
        <v>2270</v>
      </c>
      <c r="C1568" s="5" t="s">
        <v>742</v>
      </c>
      <c r="D1568" s="5" t="s">
        <v>743</v>
      </c>
      <c r="E1568" s="5" t="s">
        <v>784</v>
      </c>
      <c r="F1568" s="5" t="s">
        <v>362</v>
      </c>
      <c r="G1568" s="5">
        <v>856499</v>
      </c>
      <c r="H1568" s="9">
        <v>0</v>
      </c>
      <c r="I1568" s="5">
        <v>0</v>
      </c>
      <c r="J1568" s="5">
        <f t="shared" si="72"/>
        <v>856499</v>
      </c>
      <c r="K1568" s="5">
        <v>0</v>
      </c>
      <c r="L1568" s="5">
        <v>114773.58948938866</v>
      </c>
      <c r="M1568" s="5">
        <v>0</v>
      </c>
      <c r="N1568" s="5">
        <v>29</v>
      </c>
      <c r="O1568" s="5">
        <v>0</v>
      </c>
      <c r="P1568" s="5">
        <v>0</v>
      </c>
      <c r="Q1568" s="5">
        <v>0</v>
      </c>
      <c r="R1568" s="5">
        <v>0</v>
      </c>
      <c r="S1568" s="5">
        <v>0</v>
      </c>
      <c r="T1568" s="5">
        <v>0</v>
      </c>
      <c r="U1568" s="5">
        <v>-102750.75</v>
      </c>
      <c r="V1568" s="5">
        <v>0</v>
      </c>
      <c r="W1568" s="5"/>
      <c r="X1568" s="5">
        <f t="shared" si="73"/>
        <v>868550.83948938863</v>
      </c>
      <c r="Y1568" s="5">
        <v>150749.65</v>
      </c>
      <c r="Z1568" s="15">
        <f t="shared" si="74"/>
        <v>717801.18948938861</v>
      </c>
      <c r="AA1568" s="5">
        <v>0</v>
      </c>
      <c r="AB1568" s="26">
        <v>0</v>
      </c>
      <c r="AC1568" s="5">
        <v>0</v>
      </c>
      <c r="AD1568" s="26">
        <v>0</v>
      </c>
    </row>
    <row r="1569" spans="1:30" ht="33" x14ac:dyDescent="0.3">
      <c r="A1569" s="3" t="s">
        <v>2412</v>
      </c>
      <c r="B1569" s="4" t="s">
        <v>2270</v>
      </c>
      <c r="C1569" s="5" t="s">
        <v>742</v>
      </c>
      <c r="D1569" s="5" t="s">
        <v>743</v>
      </c>
      <c r="E1569" s="5" t="s">
        <v>785</v>
      </c>
      <c r="F1569" s="5" t="s">
        <v>786</v>
      </c>
      <c r="G1569" s="5">
        <v>0</v>
      </c>
      <c r="H1569" s="9">
        <v>0</v>
      </c>
      <c r="I1569" s="5">
        <v>0</v>
      </c>
      <c r="J1569" s="5">
        <f t="shared" si="72"/>
        <v>0</v>
      </c>
      <c r="K1569" s="5">
        <v>0</v>
      </c>
      <c r="L1569" s="5">
        <v>0</v>
      </c>
      <c r="M1569" s="5">
        <v>0</v>
      </c>
      <c r="N1569" s="5">
        <v>0</v>
      </c>
      <c r="O1569" s="5">
        <v>0</v>
      </c>
      <c r="P1569" s="5">
        <v>0</v>
      </c>
      <c r="Q1569" s="5">
        <v>0</v>
      </c>
      <c r="R1569" s="5">
        <v>0</v>
      </c>
      <c r="S1569" s="5">
        <v>0</v>
      </c>
      <c r="T1569" s="5">
        <v>0</v>
      </c>
      <c r="U1569" s="5">
        <v>0</v>
      </c>
      <c r="V1569" s="5">
        <v>0</v>
      </c>
      <c r="W1569" s="5"/>
      <c r="X1569" s="5">
        <f t="shared" si="73"/>
        <v>0</v>
      </c>
      <c r="Y1569" s="5">
        <v>0</v>
      </c>
      <c r="Z1569" s="15">
        <f t="shared" si="74"/>
        <v>0</v>
      </c>
      <c r="AA1569" s="5">
        <v>0</v>
      </c>
      <c r="AB1569" s="26">
        <v>0</v>
      </c>
      <c r="AC1569" s="5">
        <v>0</v>
      </c>
      <c r="AD1569" s="26">
        <v>0</v>
      </c>
    </row>
    <row r="1570" spans="1:30" ht="33" x14ac:dyDescent="0.3">
      <c r="A1570" s="3" t="s">
        <v>2412</v>
      </c>
      <c r="B1570" s="4" t="s">
        <v>2270</v>
      </c>
      <c r="C1570" s="5" t="s">
        <v>742</v>
      </c>
      <c r="D1570" s="5" t="s">
        <v>743</v>
      </c>
      <c r="E1570" s="5" t="s">
        <v>787</v>
      </c>
      <c r="F1570" s="5" t="s">
        <v>788</v>
      </c>
      <c r="G1570" s="5">
        <v>33355</v>
      </c>
      <c r="H1570" s="9">
        <v>0</v>
      </c>
      <c r="I1570" s="5">
        <v>0</v>
      </c>
      <c r="J1570" s="5">
        <f t="shared" si="72"/>
        <v>33355</v>
      </c>
      <c r="K1570" s="5">
        <v>0</v>
      </c>
      <c r="L1570" s="5">
        <v>43752.645179732361</v>
      </c>
      <c r="M1570" s="5">
        <v>0</v>
      </c>
      <c r="N1570" s="5">
        <v>1</v>
      </c>
      <c r="O1570" s="5">
        <v>0</v>
      </c>
      <c r="P1570" s="5">
        <v>0</v>
      </c>
      <c r="Q1570" s="5">
        <v>13670</v>
      </c>
      <c r="R1570" s="5">
        <v>0</v>
      </c>
      <c r="S1570" s="5">
        <v>0</v>
      </c>
      <c r="T1570" s="5">
        <v>0</v>
      </c>
      <c r="U1570" s="5">
        <v>0</v>
      </c>
      <c r="V1570" s="5">
        <v>0</v>
      </c>
      <c r="W1570" s="5"/>
      <c r="X1570" s="5">
        <f t="shared" si="73"/>
        <v>90778.645179732353</v>
      </c>
      <c r="Y1570" s="5">
        <v>6671</v>
      </c>
      <c r="Z1570" s="15">
        <f t="shared" si="74"/>
        <v>84107.645179732353</v>
      </c>
      <c r="AA1570" s="5">
        <v>0</v>
      </c>
      <c r="AB1570" s="26">
        <v>0</v>
      </c>
      <c r="AC1570" s="5">
        <v>0</v>
      </c>
      <c r="AD1570" s="26">
        <v>0</v>
      </c>
    </row>
    <row r="1571" spans="1:30" ht="33" x14ac:dyDescent="0.3">
      <c r="A1571" s="3" t="s">
        <v>2412</v>
      </c>
      <c r="B1571" s="4" t="s">
        <v>2270</v>
      </c>
      <c r="C1571" s="5" t="s">
        <v>742</v>
      </c>
      <c r="D1571" s="5" t="s">
        <v>743</v>
      </c>
      <c r="E1571" s="5" t="s">
        <v>789</v>
      </c>
      <c r="F1571" s="5" t="s">
        <v>790</v>
      </c>
      <c r="G1571" s="5">
        <v>8536483</v>
      </c>
      <c r="H1571" s="9">
        <v>0</v>
      </c>
      <c r="I1571" s="5">
        <v>0</v>
      </c>
      <c r="J1571" s="5">
        <f t="shared" si="72"/>
        <v>8536483</v>
      </c>
      <c r="K1571" s="5">
        <v>0</v>
      </c>
      <c r="L1571" s="5">
        <v>746435.2</v>
      </c>
      <c r="M1571" s="5">
        <v>0</v>
      </c>
      <c r="N1571" s="5">
        <v>294</v>
      </c>
      <c r="O1571" s="5">
        <v>0</v>
      </c>
      <c r="P1571" s="5">
        <v>0</v>
      </c>
      <c r="Q1571" s="5">
        <v>1948971.0499999998</v>
      </c>
      <c r="R1571" s="5">
        <v>0</v>
      </c>
      <c r="S1571" s="5">
        <v>0</v>
      </c>
      <c r="T1571" s="5">
        <v>0</v>
      </c>
      <c r="U1571" s="5">
        <v>-1024087.64</v>
      </c>
      <c r="V1571" s="5">
        <v>0</v>
      </c>
      <c r="W1571" s="5"/>
      <c r="X1571" s="5">
        <f t="shared" si="73"/>
        <v>10208095.609999999</v>
      </c>
      <c r="Y1571" s="5">
        <v>1502479.0720000002</v>
      </c>
      <c r="Z1571" s="15">
        <f t="shared" si="74"/>
        <v>8705616.5379999988</v>
      </c>
      <c r="AA1571" s="5">
        <v>0</v>
      </c>
      <c r="AB1571" s="26">
        <v>0</v>
      </c>
      <c r="AC1571" s="5">
        <v>0</v>
      </c>
      <c r="AD1571" s="26">
        <v>0</v>
      </c>
    </row>
    <row r="1572" spans="1:30" ht="33" x14ac:dyDescent="0.3">
      <c r="A1572" s="3" t="s">
        <v>2412</v>
      </c>
      <c r="B1572" s="4" t="s">
        <v>2270</v>
      </c>
      <c r="C1572" s="5" t="s">
        <v>742</v>
      </c>
      <c r="D1572" s="5" t="s">
        <v>743</v>
      </c>
      <c r="E1572" s="5" t="s">
        <v>791</v>
      </c>
      <c r="F1572" s="5" t="s">
        <v>792</v>
      </c>
      <c r="G1572" s="5">
        <v>1751489565</v>
      </c>
      <c r="H1572" s="9">
        <v>0</v>
      </c>
      <c r="I1572" s="5">
        <v>0</v>
      </c>
      <c r="J1572" s="5">
        <f t="shared" si="72"/>
        <v>1751489565</v>
      </c>
      <c r="K1572" s="5">
        <v>0</v>
      </c>
      <c r="L1572" s="5">
        <v>444729499.38</v>
      </c>
      <c r="M1572" s="5">
        <v>0</v>
      </c>
      <c r="N1572" s="5">
        <v>60266</v>
      </c>
      <c r="O1572" s="5">
        <v>0</v>
      </c>
      <c r="P1572" s="5">
        <v>0</v>
      </c>
      <c r="Q1572" s="5">
        <v>0</v>
      </c>
      <c r="R1572" s="5">
        <v>0</v>
      </c>
      <c r="S1572" s="5">
        <v>0</v>
      </c>
      <c r="T1572" s="5">
        <v>0</v>
      </c>
      <c r="U1572" s="5">
        <v>-210119180.28999999</v>
      </c>
      <c r="V1572" s="5">
        <v>0</v>
      </c>
      <c r="W1572" s="5"/>
      <c r="X1572" s="5">
        <f t="shared" si="73"/>
        <v>1986160150.0900002</v>
      </c>
      <c r="Y1572" s="5">
        <v>308274076.94200003</v>
      </c>
      <c r="Z1572" s="15">
        <f t="shared" si="74"/>
        <v>1677886073.1480002</v>
      </c>
      <c r="AA1572" s="5">
        <v>850227695.41999996</v>
      </c>
      <c r="AB1572" s="26">
        <v>0.5067255214919496</v>
      </c>
      <c r="AC1572" s="5">
        <v>738728647.75999999</v>
      </c>
      <c r="AD1572" s="26">
        <v>0.4402734247469014</v>
      </c>
    </row>
    <row r="1573" spans="1:30" ht="33" x14ac:dyDescent="0.3">
      <c r="A1573" s="3" t="s">
        <v>2412</v>
      </c>
      <c r="B1573" s="4" t="s">
        <v>2270</v>
      </c>
      <c r="C1573" s="5" t="s">
        <v>742</v>
      </c>
      <c r="D1573" s="5" t="s">
        <v>743</v>
      </c>
      <c r="E1573" s="5" t="s">
        <v>793</v>
      </c>
      <c r="F1573" s="5" t="s">
        <v>794</v>
      </c>
      <c r="G1573" s="5">
        <v>0</v>
      </c>
      <c r="H1573" s="9">
        <v>0</v>
      </c>
      <c r="I1573" s="5">
        <v>0</v>
      </c>
      <c r="J1573" s="5">
        <f t="shared" si="72"/>
        <v>0</v>
      </c>
      <c r="K1573" s="5">
        <v>0</v>
      </c>
      <c r="L1573" s="5">
        <v>0</v>
      </c>
      <c r="M1573" s="5">
        <v>0</v>
      </c>
      <c r="N1573" s="5">
        <v>0</v>
      </c>
      <c r="O1573" s="5">
        <v>0</v>
      </c>
      <c r="P1573" s="5">
        <v>0</v>
      </c>
      <c r="Q1573" s="5">
        <v>0</v>
      </c>
      <c r="R1573" s="5">
        <v>0</v>
      </c>
      <c r="S1573" s="5">
        <v>0</v>
      </c>
      <c r="T1573" s="5">
        <v>0</v>
      </c>
      <c r="U1573" s="5">
        <v>0</v>
      </c>
      <c r="V1573" s="5">
        <v>0</v>
      </c>
      <c r="W1573" s="5"/>
      <c r="X1573" s="5">
        <f t="shared" si="73"/>
        <v>0</v>
      </c>
      <c r="Y1573" s="5">
        <v>0</v>
      </c>
      <c r="Z1573" s="15">
        <f t="shared" si="74"/>
        <v>0</v>
      </c>
      <c r="AA1573" s="5">
        <v>0</v>
      </c>
      <c r="AB1573" s="26">
        <v>0</v>
      </c>
      <c r="AC1573" s="5">
        <v>0</v>
      </c>
      <c r="AD1573" s="26">
        <v>0</v>
      </c>
    </row>
    <row r="1574" spans="1:30" ht="33" x14ac:dyDescent="0.3">
      <c r="A1574" s="3" t="s">
        <v>2412</v>
      </c>
      <c r="B1574" s="4" t="s">
        <v>2270</v>
      </c>
      <c r="C1574" s="5" t="s">
        <v>742</v>
      </c>
      <c r="D1574" s="5" t="s">
        <v>743</v>
      </c>
      <c r="E1574" s="5" t="s">
        <v>795</v>
      </c>
      <c r="F1574" s="5" t="s">
        <v>796</v>
      </c>
      <c r="G1574" s="5">
        <v>429684</v>
      </c>
      <c r="H1574" s="9">
        <v>0</v>
      </c>
      <c r="I1574" s="5">
        <v>0</v>
      </c>
      <c r="J1574" s="5">
        <f t="shared" si="72"/>
        <v>429684</v>
      </c>
      <c r="K1574" s="5">
        <v>0</v>
      </c>
      <c r="L1574" s="5">
        <v>343074</v>
      </c>
      <c r="M1574" s="5">
        <v>0</v>
      </c>
      <c r="N1574" s="5">
        <v>15</v>
      </c>
      <c r="O1574" s="5">
        <v>0</v>
      </c>
      <c r="P1574" s="5">
        <v>0</v>
      </c>
      <c r="Q1574" s="5">
        <v>0</v>
      </c>
      <c r="R1574" s="5">
        <v>0</v>
      </c>
      <c r="S1574" s="5">
        <v>0</v>
      </c>
      <c r="T1574" s="5">
        <v>0</v>
      </c>
      <c r="U1574" s="5">
        <v>0</v>
      </c>
      <c r="V1574" s="5">
        <v>0</v>
      </c>
      <c r="W1574" s="5"/>
      <c r="X1574" s="5">
        <f t="shared" si="73"/>
        <v>772773</v>
      </c>
      <c r="Y1574" s="5">
        <v>85936.8</v>
      </c>
      <c r="Z1574" s="15">
        <f t="shared" si="74"/>
        <v>686836.2</v>
      </c>
      <c r="AA1574" s="5">
        <v>0</v>
      </c>
      <c r="AB1574" s="26">
        <v>0</v>
      </c>
      <c r="AC1574" s="5">
        <v>0</v>
      </c>
      <c r="AD1574" s="26">
        <v>0</v>
      </c>
    </row>
    <row r="1575" spans="1:30" ht="33" x14ac:dyDescent="0.3">
      <c r="A1575" s="3" t="s">
        <v>2412</v>
      </c>
      <c r="B1575" s="4" t="s">
        <v>2270</v>
      </c>
      <c r="C1575" s="5" t="s">
        <v>742</v>
      </c>
      <c r="D1575" s="5" t="s">
        <v>743</v>
      </c>
      <c r="E1575" s="5" t="s">
        <v>797</v>
      </c>
      <c r="F1575" s="5" t="s">
        <v>798</v>
      </c>
      <c r="G1575" s="5">
        <v>29071</v>
      </c>
      <c r="H1575" s="9">
        <v>0</v>
      </c>
      <c r="I1575" s="5">
        <v>0</v>
      </c>
      <c r="J1575" s="5">
        <f t="shared" si="72"/>
        <v>29071</v>
      </c>
      <c r="K1575" s="5">
        <v>0</v>
      </c>
      <c r="L1575" s="5">
        <v>0</v>
      </c>
      <c r="M1575" s="5">
        <v>0</v>
      </c>
      <c r="N1575" s="5">
        <v>1</v>
      </c>
      <c r="O1575" s="5">
        <v>0</v>
      </c>
      <c r="P1575" s="5">
        <v>0</v>
      </c>
      <c r="Q1575" s="5">
        <v>0</v>
      </c>
      <c r="R1575" s="5">
        <v>0</v>
      </c>
      <c r="S1575" s="5">
        <v>0</v>
      </c>
      <c r="T1575" s="5">
        <v>0</v>
      </c>
      <c r="U1575" s="5">
        <v>-3487.53</v>
      </c>
      <c r="V1575" s="5">
        <v>0</v>
      </c>
      <c r="W1575" s="5"/>
      <c r="X1575" s="5">
        <f t="shared" si="73"/>
        <v>25584.47</v>
      </c>
      <c r="Y1575" s="5">
        <v>5116.6940000000004</v>
      </c>
      <c r="Z1575" s="15">
        <f t="shared" si="74"/>
        <v>20467.776000000002</v>
      </c>
      <c r="AA1575" s="5">
        <v>0</v>
      </c>
      <c r="AB1575" s="26">
        <v>0</v>
      </c>
      <c r="AC1575" s="5">
        <v>0</v>
      </c>
      <c r="AD1575" s="26">
        <v>0</v>
      </c>
    </row>
    <row r="1576" spans="1:30" ht="33" x14ac:dyDescent="0.3">
      <c r="A1576" s="3" t="s">
        <v>2412</v>
      </c>
      <c r="B1576" s="4" t="s">
        <v>2270</v>
      </c>
      <c r="C1576" s="5" t="s">
        <v>742</v>
      </c>
      <c r="D1576" s="5" t="s">
        <v>743</v>
      </c>
      <c r="E1576" s="5" t="s">
        <v>799</v>
      </c>
      <c r="F1576" s="5" t="s">
        <v>800</v>
      </c>
      <c r="G1576" s="5">
        <v>611599</v>
      </c>
      <c r="H1576" s="9">
        <v>0</v>
      </c>
      <c r="I1576" s="5">
        <v>0</v>
      </c>
      <c r="J1576" s="5">
        <f t="shared" si="72"/>
        <v>611599</v>
      </c>
      <c r="K1576" s="5">
        <v>0</v>
      </c>
      <c r="L1576" s="5">
        <v>189790.06303065293</v>
      </c>
      <c r="M1576" s="5">
        <v>0</v>
      </c>
      <c r="N1576" s="5">
        <v>21</v>
      </c>
      <c r="O1576" s="5">
        <v>0</v>
      </c>
      <c r="P1576" s="5">
        <v>0</v>
      </c>
      <c r="Q1576" s="5">
        <v>0</v>
      </c>
      <c r="R1576" s="5">
        <v>0</v>
      </c>
      <c r="S1576" s="5">
        <v>0</v>
      </c>
      <c r="T1576" s="5">
        <v>0</v>
      </c>
      <c r="U1576" s="5">
        <v>0</v>
      </c>
      <c r="V1576" s="5">
        <v>0</v>
      </c>
      <c r="W1576" s="5"/>
      <c r="X1576" s="5">
        <f t="shared" si="73"/>
        <v>801410.06303065293</v>
      </c>
      <c r="Y1576" s="5">
        <v>0</v>
      </c>
      <c r="Z1576" s="15">
        <f t="shared" si="74"/>
        <v>801410.06303065293</v>
      </c>
      <c r="AA1576" s="5">
        <v>0</v>
      </c>
      <c r="AB1576" s="26">
        <v>0</v>
      </c>
      <c r="AC1576" s="5">
        <v>0</v>
      </c>
      <c r="AD1576" s="26">
        <v>0</v>
      </c>
    </row>
    <row r="1577" spans="1:30" ht="33" x14ac:dyDescent="0.3">
      <c r="A1577" s="3" t="s">
        <v>2412</v>
      </c>
      <c r="B1577" s="4" t="s">
        <v>2270</v>
      </c>
      <c r="C1577" s="5" t="s">
        <v>742</v>
      </c>
      <c r="D1577" s="5" t="s">
        <v>743</v>
      </c>
      <c r="E1577" s="5" t="s">
        <v>801</v>
      </c>
      <c r="F1577" s="5" t="s">
        <v>802</v>
      </c>
      <c r="G1577" s="5">
        <v>0</v>
      </c>
      <c r="H1577" s="9">
        <v>0</v>
      </c>
      <c r="I1577" s="5">
        <v>0</v>
      </c>
      <c r="J1577" s="5">
        <f t="shared" si="72"/>
        <v>0</v>
      </c>
      <c r="K1577" s="5">
        <v>0</v>
      </c>
      <c r="L1577" s="5">
        <v>0</v>
      </c>
      <c r="M1577" s="5">
        <v>0</v>
      </c>
      <c r="N1577" s="5">
        <v>0</v>
      </c>
      <c r="O1577" s="5">
        <v>0</v>
      </c>
      <c r="P1577" s="5">
        <v>0</v>
      </c>
      <c r="Q1577" s="5">
        <v>0</v>
      </c>
      <c r="R1577" s="5">
        <v>0</v>
      </c>
      <c r="S1577" s="5">
        <v>0</v>
      </c>
      <c r="T1577" s="5">
        <v>0</v>
      </c>
      <c r="U1577" s="5">
        <v>0</v>
      </c>
      <c r="V1577" s="5">
        <v>0</v>
      </c>
      <c r="W1577" s="5"/>
      <c r="X1577" s="5">
        <f t="shared" si="73"/>
        <v>0</v>
      </c>
      <c r="Y1577" s="5">
        <v>0</v>
      </c>
      <c r="Z1577" s="15">
        <f t="shared" si="74"/>
        <v>0</v>
      </c>
      <c r="AA1577" s="5">
        <v>0</v>
      </c>
      <c r="AB1577" s="26">
        <v>0</v>
      </c>
      <c r="AC1577" s="5">
        <v>0</v>
      </c>
      <c r="AD1577" s="26">
        <v>0</v>
      </c>
    </row>
    <row r="1578" spans="1:30" ht="33" x14ac:dyDescent="0.3">
      <c r="A1578" s="3" t="s">
        <v>2412</v>
      </c>
      <c r="B1578" s="4" t="s">
        <v>2270</v>
      </c>
      <c r="C1578" s="5" t="s">
        <v>742</v>
      </c>
      <c r="D1578" s="5" t="s">
        <v>743</v>
      </c>
      <c r="E1578" s="5" t="s">
        <v>803</v>
      </c>
      <c r="F1578" s="5" t="s">
        <v>804</v>
      </c>
      <c r="G1578" s="5">
        <v>722040</v>
      </c>
      <c r="H1578" s="9">
        <v>0</v>
      </c>
      <c r="I1578" s="5">
        <v>0</v>
      </c>
      <c r="J1578" s="5">
        <f t="shared" si="72"/>
        <v>722040</v>
      </c>
      <c r="K1578" s="5">
        <v>0</v>
      </c>
      <c r="L1578" s="5">
        <v>482382.99</v>
      </c>
      <c r="M1578" s="5">
        <v>0</v>
      </c>
      <c r="N1578" s="5">
        <v>25</v>
      </c>
      <c r="O1578" s="5">
        <v>0</v>
      </c>
      <c r="P1578" s="5">
        <v>0</v>
      </c>
      <c r="Q1578" s="5">
        <v>231504.47</v>
      </c>
      <c r="R1578" s="5">
        <v>0</v>
      </c>
      <c r="S1578" s="5">
        <v>0</v>
      </c>
      <c r="T1578" s="5">
        <v>0</v>
      </c>
      <c r="U1578" s="5">
        <v>0</v>
      </c>
      <c r="V1578" s="5">
        <v>0</v>
      </c>
      <c r="W1578" s="5"/>
      <c r="X1578" s="5">
        <f t="shared" si="73"/>
        <v>1435952.46</v>
      </c>
      <c r="Y1578" s="5">
        <v>0</v>
      </c>
      <c r="Z1578" s="15">
        <f t="shared" si="74"/>
        <v>1435952.46</v>
      </c>
      <c r="AA1578" s="5">
        <v>0</v>
      </c>
      <c r="AB1578" s="26">
        <v>0</v>
      </c>
      <c r="AC1578" s="5">
        <v>0</v>
      </c>
      <c r="AD1578" s="26">
        <v>0</v>
      </c>
    </row>
    <row r="1579" spans="1:30" ht="33" x14ac:dyDescent="0.3">
      <c r="A1579" s="3" t="s">
        <v>2412</v>
      </c>
      <c r="B1579" s="4" t="s">
        <v>2270</v>
      </c>
      <c r="C1579" s="5" t="s">
        <v>742</v>
      </c>
      <c r="D1579" s="5" t="s">
        <v>743</v>
      </c>
      <c r="E1579" s="5" t="s">
        <v>805</v>
      </c>
      <c r="F1579" s="5" t="s">
        <v>390</v>
      </c>
      <c r="G1579" s="5">
        <v>61937</v>
      </c>
      <c r="H1579" s="9">
        <v>0</v>
      </c>
      <c r="I1579" s="5">
        <v>0</v>
      </c>
      <c r="J1579" s="5">
        <f t="shared" si="72"/>
        <v>61937</v>
      </c>
      <c r="K1579" s="5">
        <v>0</v>
      </c>
      <c r="L1579" s="5">
        <v>0</v>
      </c>
      <c r="M1579" s="5">
        <v>0</v>
      </c>
      <c r="N1579" s="5">
        <v>2</v>
      </c>
      <c r="O1579" s="5">
        <v>0</v>
      </c>
      <c r="P1579" s="5">
        <v>0</v>
      </c>
      <c r="Q1579" s="5">
        <v>0</v>
      </c>
      <c r="R1579" s="5">
        <v>0</v>
      </c>
      <c r="S1579" s="5">
        <v>0</v>
      </c>
      <c r="T1579" s="5">
        <v>0</v>
      </c>
      <c r="U1579" s="5">
        <v>0</v>
      </c>
      <c r="V1579" s="5">
        <v>0</v>
      </c>
      <c r="W1579" s="5"/>
      <c r="X1579" s="5">
        <f t="shared" si="73"/>
        <v>61939</v>
      </c>
      <c r="Y1579" s="5">
        <v>0</v>
      </c>
      <c r="Z1579" s="15">
        <f t="shared" si="74"/>
        <v>61939</v>
      </c>
      <c r="AA1579" s="5">
        <v>0</v>
      </c>
      <c r="AB1579" s="26">
        <v>0</v>
      </c>
      <c r="AC1579" s="5">
        <v>0</v>
      </c>
      <c r="AD1579" s="26">
        <v>0</v>
      </c>
    </row>
    <row r="1580" spans="1:30" ht="33" x14ac:dyDescent="0.3">
      <c r="A1580" s="3" t="s">
        <v>2412</v>
      </c>
      <c r="B1580" s="4" t="s">
        <v>2270</v>
      </c>
      <c r="C1580" s="5" t="s">
        <v>742</v>
      </c>
      <c r="D1580" s="5" t="s">
        <v>743</v>
      </c>
      <c r="E1580" s="5" t="s">
        <v>806</v>
      </c>
      <c r="F1580" s="5" t="s">
        <v>807</v>
      </c>
      <c r="G1580" s="5">
        <v>0</v>
      </c>
      <c r="H1580" s="9">
        <v>0</v>
      </c>
      <c r="I1580" s="5">
        <v>0</v>
      </c>
      <c r="J1580" s="5">
        <f t="shared" si="72"/>
        <v>0</v>
      </c>
      <c r="K1580" s="5">
        <v>0</v>
      </c>
      <c r="L1580" s="5">
        <v>0</v>
      </c>
      <c r="M1580" s="5">
        <v>0</v>
      </c>
      <c r="N1580" s="5">
        <v>0</v>
      </c>
      <c r="O1580" s="5">
        <v>0</v>
      </c>
      <c r="P1580" s="5">
        <v>0</v>
      </c>
      <c r="Q1580" s="5">
        <v>0</v>
      </c>
      <c r="R1580" s="5">
        <v>0</v>
      </c>
      <c r="S1580" s="5">
        <v>0</v>
      </c>
      <c r="T1580" s="5">
        <v>0</v>
      </c>
      <c r="U1580" s="5">
        <v>0</v>
      </c>
      <c r="V1580" s="5">
        <v>0</v>
      </c>
      <c r="W1580" s="5"/>
      <c r="X1580" s="5">
        <f t="shared" si="73"/>
        <v>0</v>
      </c>
      <c r="Y1580" s="5">
        <v>0</v>
      </c>
      <c r="Z1580" s="15">
        <f t="shared" si="74"/>
        <v>0</v>
      </c>
      <c r="AA1580" s="5">
        <v>0</v>
      </c>
      <c r="AB1580" s="26">
        <v>0</v>
      </c>
      <c r="AC1580" s="5">
        <v>0</v>
      </c>
      <c r="AD1580" s="26">
        <v>0</v>
      </c>
    </row>
    <row r="1581" spans="1:30" ht="33" x14ac:dyDescent="0.3">
      <c r="A1581" s="3" t="s">
        <v>2412</v>
      </c>
      <c r="B1581" s="4" t="s">
        <v>2270</v>
      </c>
      <c r="C1581" s="5" t="s">
        <v>742</v>
      </c>
      <c r="D1581" s="5" t="s">
        <v>743</v>
      </c>
      <c r="E1581" s="5" t="s">
        <v>808</v>
      </c>
      <c r="F1581" s="5" t="s">
        <v>809</v>
      </c>
      <c r="G1581" s="5">
        <v>5663</v>
      </c>
      <c r="H1581" s="9">
        <v>0</v>
      </c>
      <c r="I1581" s="5">
        <v>0</v>
      </c>
      <c r="J1581" s="5">
        <f t="shared" si="72"/>
        <v>5663</v>
      </c>
      <c r="K1581" s="5">
        <v>0</v>
      </c>
      <c r="L1581" s="5">
        <v>1273.6999999999998</v>
      </c>
      <c r="M1581" s="5">
        <v>0</v>
      </c>
      <c r="N1581" s="5">
        <v>0</v>
      </c>
      <c r="O1581" s="5">
        <v>0</v>
      </c>
      <c r="P1581" s="5">
        <v>0</v>
      </c>
      <c r="Q1581" s="5">
        <v>0</v>
      </c>
      <c r="R1581" s="5">
        <v>0</v>
      </c>
      <c r="S1581" s="5">
        <v>0</v>
      </c>
      <c r="T1581" s="5">
        <v>0</v>
      </c>
      <c r="U1581" s="5">
        <v>-679.37</v>
      </c>
      <c r="V1581" s="5">
        <v>0</v>
      </c>
      <c r="W1581" s="5"/>
      <c r="X1581" s="5">
        <f t="shared" si="73"/>
        <v>6257.33</v>
      </c>
      <c r="Y1581" s="5">
        <v>996.72600000000011</v>
      </c>
      <c r="Z1581" s="15">
        <f t="shared" si="74"/>
        <v>5260.6039999999994</v>
      </c>
      <c r="AA1581" s="5">
        <v>0</v>
      </c>
      <c r="AB1581" s="26">
        <v>0</v>
      </c>
      <c r="AC1581" s="5">
        <v>0</v>
      </c>
      <c r="AD1581" s="26">
        <v>0</v>
      </c>
    </row>
    <row r="1582" spans="1:30" ht="33" x14ac:dyDescent="0.3">
      <c r="A1582" s="3" t="s">
        <v>2412</v>
      </c>
      <c r="B1582" s="4" t="s">
        <v>2270</v>
      </c>
      <c r="C1582" s="5" t="s">
        <v>742</v>
      </c>
      <c r="D1582" s="5" t="s">
        <v>743</v>
      </c>
      <c r="E1582" s="5" t="s">
        <v>810</v>
      </c>
      <c r="F1582" s="5" t="s">
        <v>811</v>
      </c>
      <c r="G1582" s="5">
        <v>225275314</v>
      </c>
      <c r="H1582" s="9">
        <v>0</v>
      </c>
      <c r="I1582" s="5">
        <v>0</v>
      </c>
      <c r="J1582" s="5">
        <f t="shared" si="72"/>
        <v>225275314</v>
      </c>
      <c r="K1582" s="5">
        <v>0</v>
      </c>
      <c r="L1582" s="5">
        <v>23674442.199348025</v>
      </c>
      <c r="M1582" s="5">
        <v>0</v>
      </c>
      <c r="N1582" s="5">
        <v>7751</v>
      </c>
      <c r="O1582" s="5">
        <v>0</v>
      </c>
      <c r="P1582" s="5">
        <v>0</v>
      </c>
      <c r="Q1582" s="5">
        <v>0</v>
      </c>
      <c r="R1582" s="5">
        <v>0</v>
      </c>
      <c r="S1582" s="5">
        <v>0</v>
      </c>
      <c r="T1582" s="5">
        <v>0</v>
      </c>
      <c r="U1582" s="5">
        <v>-27025376.149999999</v>
      </c>
      <c r="V1582" s="5">
        <v>0</v>
      </c>
      <c r="W1582" s="5"/>
      <c r="X1582" s="5">
        <f t="shared" si="73"/>
        <v>221932131.04934803</v>
      </c>
      <c r="Y1582" s="5">
        <v>39649987.57</v>
      </c>
      <c r="Z1582" s="15">
        <f t="shared" si="74"/>
        <v>182282143.47934803</v>
      </c>
      <c r="AA1582" s="5">
        <v>0</v>
      </c>
      <c r="AB1582" s="26">
        <v>0</v>
      </c>
      <c r="AC1582" s="5">
        <v>0</v>
      </c>
      <c r="AD1582" s="26">
        <v>0</v>
      </c>
    </row>
    <row r="1583" spans="1:30" ht="33" x14ac:dyDescent="0.3">
      <c r="A1583" s="3" t="s">
        <v>2412</v>
      </c>
      <c r="B1583" s="4" t="s">
        <v>2270</v>
      </c>
      <c r="C1583" s="5" t="s">
        <v>742</v>
      </c>
      <c r="D1583" s="5" t="s">
        <v>743</v>
      </c>
      <c r="E1583" s="5" t="s">
        <v>812</v>
      </c>
      <c r="F1583" s="5" t="s">
        <v>813</v>
      </c>
      <c r="G1583" s="5">
        <v>6218</v>
      </c>
      <c r="H1583" s="9">
        <v>0</v>
      </c>
      <c r="I1583" s="5">
        <v>0</v>
      </c>
      <c r="J1583" s="5">
        <f t="shared" si="72"/>
        <v>6218</v>
      </c>
      <c r="K1583" s="5">
        <v>0</v>
      </c>
      <c r="L1583" s="5">
        <v>0</v>
      </c>
      <c r="M1583" s="5">
        <v>0</v>
      </c>
      <c r="N1583" s="5">
        <v>0</v>
      </c>
      <c r="O1583" s="5">
        <v>0</v>
      </c>
      <c r="P1583" s="5">
        <v>0</v>
      </c>
      <c r="Q1583" s="5">
        <v>0</v>
      </c>
      <c r="R1583" s="5">
        <v>0</v>
      </c>
      <c r="S1583" s="5">
        <v>0</v>
      </c>
      <c r="T1583" s="5">
        <v>0</v>
      </c>
      <c r="U1583" s="5">
        <v>-745.95</v>
      </c>
      <c r="V1583" s="5">
        <v>0</v>
      </c>
      <c r="W1583" s="5"/>
      <c r="X1583" s="5">
        <f t="shared" si="73"/>
        <v>5472.05</v>
      </c>
      <c r="Y1583" s="5">
        <v>1094.4100000000001</v>
      </c>
      <c r="Z1583" s="15">
        <f t="shared" si="74"/>
        <v>4377.6400000000003</v>
      </c>
      <c r="AA1583" s="5">
        <v>0</v>
      </c>
      <c r="AB1583" s="26">
        <v>0</v>
      </c>
      <c r="AC1583" s="5">
        <v>0</v>
      </c>
      <c r="AD1583" s="26">
        <v>0</v>
      </c>
    </row>
    <row r="1584" spans="1:30" ht="33" x14ac:dyDescent="0.3">
      <c r="A1584" s="3" t="s">
        <v>2412</v>
      </c>
      <c r="B1584" s="4" t="s">
        <v>2270</v>
      </c>
      <c r="C1584" s="5" t="s">
        <v>742</v>
      </c>
      <c r="D1584" s="5" t="s">
        <v>743</v>
      </c>
      <c r="E1584" s="5" t="s">
        <v>814</v>
      </c>
      <c r="F1584" s="5" t="s">
        <v>815</v>
      </c>
      <c r="G1584" s="5">
        <v>123765</v>
      </c>
      <c r="H1584" s="9">
        <v>0</v>
      </c>
      <c r="I1584" s="5">
        <v>0</v>
      </c>
      <c r="J1584" s="5">
        <f t="shared" si="72"/>
        <v>123765</v>
      </c>
      <c r="K1584" s="5">
        <v>0</v>
      </c>
      <c r="L1584" s="5">
        <v>74949.150111728683</v>
      </c>
      <c r="M1584" s="5">
        <v>0</v>
      </c>
      <c r="N1584" s="5">
        <v>4</v>
      </c>
      <c r="O1584" s="5">
        <v>0</v>
      </c>
      <c r="P1584" s="5">
        <v>0</v>
      </c>
      <c r="Q1584" s="5">
        <v>88552.900000000009</v>
      </c>
      <c r="R1584" s="5">
        <v>0</v>
      </c>
      <c r="S1584" s="5">
        <v>0</v>
      </c>
      <c r="T1584" s="5">
        <v>0</v>
      </c>
      <c r="U1584" s="5">
        <v>0</v>
      </c>
      <c r="V1584" s="5">
        <v>0</v>
      </c>
      <c r="W1584" s="5"/>
      <c r="X1584" s="5">
        <f t="shared" si="73"/>
        <v>287271.05011172872</v>
      </c>
      <c r="Y1584" s="5">
        <v>24753</v>
      </c>
      <c r="Z1584" s="15">
        <f t="shared" si="74"/>
        <v>262518.05011172872</v>
      </c>
      <c r="AA1584" s="5">
        <v>0</v>
      </c>
      <c r="AB1584" s="26">
        <v>0</v>
      </c>
      <c r="AC1584" s="5">
        <v>0</v>
      </c>
      <c r="AD1584" s="26">
        <v>0</v>
      </c>
    </row>
    <row r="1585" spans="1:30" ht="33" x14ac:dyDescent="0.3">
      <c r="A1585" s="3" t="s">
        <v>2412</v>
      </c>
      <c r="B1585" s="4" t="s">
        <v>2270</v>
      </c>
      <c r="C1585" s="5" t="s">
        <v>742</v>
      </c>
      <c r="D1585" s="5" t="s">
        <v>743</v>
      </c>
      <c r="E1585" s="5" t="s">
        <v>816</v>
      </c>
      <c r="F1585" s="5" t="s">
        <v>817</v>
      </c>
      <c r="G1585" s="5">
        <v>192259585</v>
      </c>
      <c r="H1585" s="9">
        <v>0</v>
      </c>
      <c r="I1585" s="5">
        <v>0</v>
      </c>
      <c r="J1585" s="5">
        <f t="shared" si="72"/>
        <v>192259585</v>
      </c>
      <c r="K1585" s="5">
        <v>0</v>
      </c>
      <c r="L1585" s="5">
        <v>68850924.799999997</v>
      </c>
      <c r="M1585" s="5">
        <v>0</v>
      </c>
      <c r="N1585" s="5">
        <v>6615</v>
      </c>
      <c r="O1585" s="5">
        <v>0</v>
      </c>
      <c r="P1585" s="5">
        <v>0</v>
      </c>
      <c r="Q1585" s="5">
        <v>0</v>
      </c>
      <c r="R1585" s="5">
        <v>0</v>
      </c>
      <c r="S1585" s="5">
        <v>0</v>
      </c>
      <c r="T1585" s="5">
        <v>0</v>
      </c>
      <c r="U1585" s="5">
        <v>-23064611.52</v>
      </c>
      <c r="V1585" s="5">
        <v>0</v>
      </c>
      <c r="W1585" s="5"/>
      <c r="X1585" s="5">
        <f t="shared" si="73"/>
        <v>238052513.28</v>
      </c>
      <c r="Y1585" s="5">
        <v>33838994.696000002</v>
      </c>
      <c r="Z1585" s="15">
        <f t="shared" si="74"/>
        <v>204213518.58399999</v>
      </c>
      <c r="AA1585" s="5">
        <v>0</v>
      </c>
      <c r="AB1585" s="26">
        <v>0</v>
      </c>
      <c r="AC1585" s="5">
        <v>0</v>
      </c>
      <c r="AD1585" s="26">
        <v>0</v>
      </c>
    </row>
    <row r="1586" spans="1:30" ht="33" x14ac:dyDescent="0.3">
      <c r="A1586" s="3" t="s">
        <v>2412</v>
      </c>
      <c r="B1586" s="4" t="s">
        <v>2270</v>
      </c>
      <c r="C1586" s="5" t="s">
        <v>742</v>
      </c>
      <c r="D1586" s="5" t="s">
        <v>743</v>
      </c>
      <c r="E1586" s="5" t="s">
        <v>818</v>
      </c>
      <c r="F1586" s="5" t="s">
        <v>819</v>
      </c>
      <c r="G1586" s="5">
        <v>18803</v>
      </c>
      <c r="H1586" s="9">
        <v>0</v>
      </c>
      <c r="I1586" s="5">
        <v>0</v>
      </c>
      <c r="J1586" s="5">
        <f t="shared" si="72"/>
        <v>18803</v>
      </c>
      <c r="K1586" s="5">
        <v>0</v>
      </c>
      <c r="L1586" s="5">
        <v>2510.5669896689728</v>
      </c>
      <c r="M1586" s="5">
        <v>0</v>
      </c>
      <c r="N1586" s="5">
        <v>1</v>
      </c>
      <c r="O1586" s="5">
        <v>0</v>
      </c>
      <c r="P1586" s="5">
        <v>0</v>
      </c>
      <c r="Q1586" s="5">
        <v>0</v>
      </c>
      <c r="R1586" s="5">
        <v>0</v>
      </c>
      <c r="S1586" s="5">
        <v>0</v>
      </c>
      <c r="T1586" s="5">
        <v>0</v>
      </c>
      <c r="U1586" s="5">
        <v>-2255.7199999999998</v>
      </c>
      <c r="V1586" s="5">
        <v>0</v>
      </c>
      <c r="W1586" s="5"/>
      <c r="X1586" s="5">
        <f t="shared" si="73"/>
        <v>19058.846989668971</v>
      </c>
      <c r="Y1586" s="5">
        <v>0</v>
      </c>
      <c r="Z1586" s="15">
        <f t="shared" si="74"/>
        <v>19058.846989668971</v>
      </c>
      <c r="AA1586" s="5">
        <v>0</v>
      </c>
      <c r="AB1586" s="26">
        <v>0</v>
      </c>
      <c r="AC1586" s="5">
        <v>0</v>
      </c>
      <c r="AD1586" s="26">
        <v>0</v>
      </c>
    </row>
    <row r="1587" spans="1:30" ht="33" x14ac:dyDescent="0.3">
      <c r="A1587" s="3" t="s">
        <v>2412</v>
      </c>
      <c r="B1587" s="4" t="s">
        <v>2270</v>
      </c>
      <c r="C1587" s="5" t="s">
        <v>742</v>
      </c>
      <c r="D1587" s="5" t="s">
        <v>743</v>
      </c>
      <c r="E1587" s="5" t="s">
        <v>820</v>
      </c>
      <c r="F1587" s="5" t="s">
        <v>821</v>
      </c>
      <c r="G1587" s="5">
        <v>56904</v>
      </c>
      <c r="H1587" s="9">
        <v>0</v>
      </c>
      <c r="I1587" s="5">
        <v>0</v>
      </c>
      <c r="J1587" s="5">
        <f t="shared" si="72"/>
        <v>56904</v>
      </c>
      <c r="K1587" s="5">
        <v>0</v>
      </c>
      <c r="L1587" s="5">
        <v>10192.6</v>
      </c>
      <c r="M1587" s="5">
        <v>0</v>
      </c>
      <c r="N1587" s="5">
        <v>2</v>
      </c>
      <c r="O1587" s="5">
        <v>0</v>
      </c>
      <c r="P1587" s="5">
        <v>0</v>
      </c>
      <c r="Q1587" s="5">
        <v>0</v>
      </c>
      <c r="R1587" s="5">
        <v>0</v>
      </c>
      <c r="S1587" s="5">
        <v>0</v>
      </c>
      <c r="T1587" s="5">
        <v>0</v>
      </c>
      <c r="U1587" s="5">
        <v>0</v>
      </c>
      <c r="V1587" s="5">
        <v>0</v>
      </c>
      <c r="W1587" s="5"/>
      <c r="X1587" s="5">
        <f t="shared" si="73"/>
        <v>67098.600000000006</v>
      </c>
      <c r="Y1587" s="5">
        <v>0</v>
      </c>
      <c r="Z1587" s="15">
        <f t="shared" si="74"/>
        <v>67098.600000000006</v>
      </c>
      <c r="AA1587" s="5">
        <v>0</v>
      </c>
      <c r="AB1587" s="26">
        <v>0</v>
      </c>
      <c r="AC1587" s="5">
        <v>0</v>
      </c>
      <c r="AD1587" s="26">
        <v>0</v>
      </c>
    </row>
    <row r="1588" spans="1:30" ht="33" x14ac:dyDescent="0.3">
      <c r="A1588" s="3" t="s">
        <v>2412</v>
      </c>
      <c r="B1588" s="4" t="s">
        <v>2270</v>
      </c>
      <c r="C1588" s="5" t="s">
        <v>742</v>
      </c>
      <c r="D1588" s="5" t="s">
        <v>743</v>
      </c>
      <c r="E1588" s="5" t="s">
        <v>822</v>
      </c>
      <c r="F1588" s="5" t="s">
        <v>823</v>
      </c>
      <c r="G1588" s="5">
        <v>568345</v>
      </c>
      <c r="H1588" s="9">
        <v>0</v>
      </c>
      <c r="I1588" s="5">
        <v>0</v>
      </c>
      <c r="J1588" s="5">
        <f t="shared" si="72"/>
        <v>568345</v>
      </c>
      <c r="K1588" s="5">
        <v>0</v>
      </c>
      <c r="L1588" s="5">
        <v>467511.97</v>
      </c>
      <c r="M1588" s="5">
        <v>0</v>
      </c>
      <c r="N1588" s="5">
        <v>20</v>
      </c>
      <c r="O1588" s="5">
        <v>0</v>
      </c>
      <c r="P1588" s="5">
        <v>0</v>
      </c>
      <c r="Q1588" s="5">
        <v>58850.04</v>
      </c>
      <c r="R1588" s="5">
        <v>0</v>
      </c>
      <c r="S1588" s="5">
        <v>0</v>
      </c>
      <c r="T1588" s="5">
        <v>0</v>
      </c>
      <c r="U1588" s="5">
        <v>0</v>
      </c>
      <c r="V1588" s="5">
        <v>0</v>
      </c>
      <c r="W1588" s="5"/>
      <c r="X1588" s="5">
        <f t="shared" si="73"/>
        <v>1094727.01</v>
      </c>
      <c r="Y1588" s="5">
        <v>0</v>
      </c>
      <c r="Z1588" s="15">
        <f t="shared" si="74"/>
        <v>1094727.01</v>
      </c>
      <c r="AA1588" s="5">
        <v>0</v>
      </c>
      <c r="AB1588" s="26">
        <v>0</v>
      </c>
      <c r="AC1588" s="5">
        <v>0</v>
      </c>
      <c r="AD1588" s="26">
        <v>0</v>
      </c>
    </row>
    <row r="1589" spans="1:30" ht="33" x14ac:dyDescent="0.3">
      <c r="A1589" s="3" t="s">
        <v>2412</v>
      </c>
      <c r="B1589" s="4" t="s">
        <v>2270</v>
      </c>
      <c r="C1589" s="5" t="s">
        <v>263</v>
      </c>
      <c r="D1589" s="5" t="s">
        <v>824</v>
      </c>
      <c r="E1589" s="5" t="s">
        <v>825</v>
      </c>
      <c r="F1589" s="5" t="s">
        <v>824</v>
      </c>
      <c r="G1589" s="5">
        <v>0</v>
      </c>
      <c r="H1589" s="9">
        <v>0</v>
      </c>
      <c r="I1589" s="5">
        <v>0</v>
      </c>
      <c r="J1589" s="5">
        <f t="shared" si="72"/>
        <v>0</v>
      </c>
      <c r="K1589" s="5">
        <v>0</v>
      </c>
      <c r="L1589" s="5">
        <v>0</v>
      </c>
      <c r="M1589" s="5">
        <v>0</v>
      </c>
      <c r="N1589" s="5">
        <v>0</v>
      </c>
      <c r="O1589" s="5">
        <v>0</v>
      </c>
      <c r="P1589" s="5">
        <v>0</v>
      </c>
      <c r="Q1589" s="5">
        <v>0</v>
      </c>
      <c r="R1589" s="5">
        <v>0</v>
      </c>
      <c r="S1589" s="5">
        <v>0</v>
      </c>
      <c r="T1589" s="5">
        <v>0</v>
      </c>
      <c r="U1589" s="5">
        <v>0</v>
      </c>
      <c r="V1589" s="5">
        <v>0</v>
      </c>
      <c r="W1589" s="5"/>
      <c r="X1589" s="5">
        <f t="shared" si="73"/>
        <v>0</v>
      </c>
      <c r="Y1589" s="5">
        <v>0</v>
      </c>
      <c r="Z1589" s="15">
        <f t="shared" si="74"/>
        <v>0</v>
      </c>
      <c r="AA1589" s="5">
        <v>0</v>
      </c>
      <c r="AB1589" s="26">
        <v>0</v>
      </c>
      <c r="AC1589" s="5">
        <v>0</v>
      </c>
      <c r="AD1589" s="26">
        <v>0</v>
      </c>
    </row>
    <row r="1590" spans="1:30" ht="33" x14ac:dyDescent="0.3">
      <c r="A1590" s="3" t="s">
        <v>2412</v>
      </c>
      <c r="B1590" s="4" t="s">
        <v>2270</v>
      </c>
      <c r="C1590" s="5" t="s">
        <v>263</v>
      </c>
      <c r="D1590" s="5" t="s">
        <v>824</v>
      </c>
      <c r="E1590" s="5" t="s">
        <v>826</v>
      </c>
      <c r="F1590" s="5" t="s">
        <v>827</v>
      </c>
      <c r="G1590" s="5">
        <v>2579605</v>
      </c>
      <c r="H1590" s="9">
        <v>0</v>
      </c>
      <c r="I1590" s="5">
        <v>0</v>
      </c>
      <c r="J1590" s="5">
        <f t="shared" si="72"/>
        <v>2579605</v>
      </c>
      <c r="K1590" s="5">
        <v>0</v>
      </c>
      <c r="L1590" s="5">
        <v>3164208.7911845376</v>
      </c>
      <c r="M1590" s="5">
        <v>0</v>
      </c>
      <c r="N1590" s="5">
        <v>89</v>
      </c>
      <c r="O1590" s="5">
        <v>0</v>
      </c>
      <c r="P1590" s="5">
        <v>0</v>
      </c>
      <c r="Q1590" s="5">
        <v>1389309.68</v>
      </c>
      <c r="R1590" s="5">
        <v>0</v>
      </c>
      <c r="S1590" s="5">
        <v>0</v>
      </c>
      <c r="T1590" s="5">
        <v>0</v>
      </c>
      <c r="U1590" s="5">
        <v>139496100.75999999</v>
      </c>
      <c r="V1590" s="5">
        <v>0</v>
      </c>
      <c r="W1590" s="5"/>
      <c r="X1590" s="5">
        <f t="shared" si="73"/>
        <v>146629313.23118454</v>
      </c>
      <c r="Y1590" s="5">
        <v>0</v>
      </c>
      <c r="Z1590" s="15">
        <f t="shared" si="74"/>
        <v>146629313.23118454</v>
      </c>
      <c r="AA1590" s="5">
        <v>0</v>
      </c>
      <c r="AB1590" s="26">
        <v>0</v>
      </c>
      <c r="AC1590" s="5">
        <v>0</v>
      </c>
      <c r="AD1590" s="26">
        <v>0</v>
      </c>
    </row>
    <row r="1591" spans="1:30" ht="33" x14ac:dyDescent="0.3">
      <c r="A1591" s="3" t="s">
        <v>2412</v>
      </c>
      <c r="B1591" s="4" t="s">
        <v>2270</v>
      </c>
      <c r="C1591" s="5" t="s">
        <v>263</v>
      </c>
      <c r="D1591" s="5" t="s">
        <v>824</v>
      </c>
      <c r="E1591" s="5" t="s">
        <v>828</v>
      </c>
      <c r="F1591" s="5" t="s">
        <v>829</v>
      </c>
      <c r="G1591" s="5">
        <v>818458599</v>
      </c>
      <c r="H1591" s="9">
        <v>0</v>
      </c>
      <c r="I1591" s="5">
        <v>0</v>
      </c>
      <c r="J1591" s="5">
        <f t="shared" si="72"/>
        <v>818458599</v>
      </c>
      <c r="K1591" s="5">
        <v>0</v>
      </c>
      <c r="L1591" s="5">
        <v>565374586.92000008</v>
      </c>
      <c r="M1591" s="5">
        <v>0</v>
      </c>
      <c r="N1591" s="5">
        <v>28162</v>
      </c>
      <c r="O1591" s="5">
        <v>0</v>
      </c>
      <c r="P1591" s="5">
        <v>0</v>
      </c>
      <c r="Q1591" s="5">
        <v>0</v>
      </c>
      <c r="R1591" s="5">
        <v>0</v>
      </c>
      <c r="S1591" s="5">
        <v>0</v>
      </c>
      <c r="T1591" s="5">
        <v>0</v>
      </c>
      <c r="U1591" s="5">
        <v>0</v>
      </c>
      <c r="V1591" s="5">
        <v>0</v>
      </c>
      <c r="W1591" s="5"/>
      <c r="X1591" s="5">
        <f t="shared" si="73"/>
        <v>1383861347.9200001</v>
      </c>
      <c r="Y1591" s="5">
        <v>163691719.80000001</v>
      </c>
      <c r="Z1591" s="15">
        <f t="shared" si="74"/>
        <v>1220169628.1200001</v>
      </c>
      <c r="AA1591" s="5">
        <v>1014090257</v>
      </c>
      <c r="AB1591" s="26">
        <v>0.83110596562092687</v>
      </c>
      <c r="AC1591" s="5">
        <v>0</v>
      </c>
      <c r="AD1591" s="26">
        <v>0</v>
      </c>
    </row>
    <row r="1592" spans="1:30" ht="33" x14ac:dyDescent="0.3">
      <c r="A1592" s="3" t="s">
        <v>2412</v>
      </c>
      <c r="B1592" s="4" t="s">
        <v>2270</v>
      </c>
      <c r="C1592" s="5" t="s">
        <v>263</v>
      </c>
      <c r="D1592" s="5" t="s">
        <v>824</v>
      </c>
      <c r="E1592" s="5" t="s">
        <v>830</v>
      </c>
      <c r="F1592" s="5" t="s">
        <v>831</v>
      </c>
      <c r="G1592" s="5">
        <v>17563085803</v>
      </c>
      <c r="H1592" s="9">
        <v>0</v>
      </c>
      <c r="I1592" s="5">
        <v>0</v>
      </c>
      <c r="J1592" s="5">
        <f t="shared" si="72"/>
        <v>17563085803</v>
      </c>
      <c r="K1592" s="5">
        <v>0</v>
      </c>
      <c r="L1592" s="5">
        <v>2616113502.1174088</v>
      </c>
      <c r="M1592" s="5">
        <v>0</v>
      </c>
      <c r="N1592" s="5">
        <v>604324</v>
      </c>
      <c r="O1592" s="5">
        <v>0</v>
      </c>
      <c r="P1592" s="5">
        <v>0</v>
      </c>
      <c r="Q1592" s="5">
        <v>0</v>
      </c>
      <c r="R1592" s="5">
        <v>0</v>
      </c>
      <c r="S1592" s="5">
        <v>0</v>
      </c>
      <c r="T1592" s="5">
        <v>0</v>
      </c>
      <c r="U1592" s="5">
        <v>3595947510.4000001</v>
      </c>
      <c r="V1592" s="5">
        <v>0</v>
      </c>
      <c r="W1592" s="5"/>
      <c r="X1592" s="5">
        <f t="shared" si="73"/>
        <v>23775751139.51741</v>
      </c>
      <c r="Y1592" s="5">
        <v>0</v>
      </c>
      <c r="Z1592" s="15">
        <f t="shared" si="74"/>
        <v>23775751139.51741</v>
      </c>
      <c r="AA1592" s="5">
        <v>20142370120.890003</v>
      </c>
      <c r="AB1592" s="26">
        <v>0.8471812311078406</v>
      </c>
      <c r="AC1592" s="5">
        <v>16916110506.950001</v>
      </c>
      <c r="AD1592" s="26">
        <v>0.71148584991848784</v>
      </c>
    </row>
    <row r="1593" spans="1:30" ht="33" x14ac:dyDescent="0.3">
      <c r="A1593" s="3" t="s">
        <v>2412</v>
      </c>
      <c r="B1593" s="4" t="s">
        <v>2270</v>
      </c>
      <c r="C1593" s="5" t="s">
        <v>263</v>
      </c>
      <c r="D1593" s="5" t="s">
        <v>824</v>
      </c>
      <c r="E1593" s="5" t="s">
        <v>832</v>
      </c>
      <c r="F1593" s="5" t="s">
        <v>833</v>
      </c>
      <c r="G1593" s="5">
        <v>16579277</v>
      </c>
      <c r="H1593" s="9">
        <v>0</v>
      </c>
      <c r="I1593" s="5">
        <v>0</v>
      </c>
      <c r="J1593" s="5">
        <f t="shared" si="72"/>
        <v>16579277</v>
      </c>
      <c r="K1593" s="5">
        <v>0</v>
      </c>
      <c r="L1593" s="5">
        <v>26078227.840468876</v>
      </c>
      <c r="M1593" s="5">
        <v>0</v>
      </c>
      <c r="N1593" s="5">
        <v>570</v>
      </c>
      <c r="O1593" s="5">
        <v>0</v>
      </c>
      <c r="P1593" s="5">
        <v>0</v>
      </c>
      <c r="Q1593" s="5">
        <v>0</v>
      </c>
      <c r="R1593" s="5">
        <v>0</v>
      </c>
      <c r="S1593" s="5">
        <v>0</v>
      </c>
      <c r="T1593" s="5">
        <v>0</v>
      </c>
      <c r="U1593" s="5">
        <v>0</v>
      </c>
      <c r="V1593" s="5">
        <v>0</v>
      </c>
      <c r="W1593" s="5"/>
      <c r="X1593" s="5">
        <f t="shared" si="73"/>
        <v>42658074.840468876</v>
      </c>
      <c r="Y1593" s="5">
        <v>0</v>
      </c>
      <c r="Z1593" s="15">
        <f t="shared" si="74"/>
        <v>42658074.840468876</v>
      </c>
      <c r="AA1593" s="5">
        <v>0</v>
      </c>
      <c r="AB1593" s="26">
        <v>0</v>
      </c>
      <c r="AC1593" s="5">
        <v>0</v>
      </c>
      <c r="AD1593" s="26">
        <v>0</v>
      </c>
    </row>
    <row r="1594" spans="1:30" ht="33" x14ac:dyDescent="0.3">
      <c r="A1594" s="3" t="s">
        <v>2412</v>
      </c>
      <c r="B1594" s="4" t="s">
        <v>2270</v>
      </c>
      <c r="C1594" s="5" t="s">
        <v>263</v>
      </c>
      <c r="D1594" s="5" t="s">
        <v>824</v>
      </c>
      <c r="E1594" s="5" t="s">
        <v>834</v>
      </c>
      <c r="F1594" s="5" t="s">
        <v>835</v>
      </c>
      <c r="G1594" s="5">
        <v>150935744181</v>
      </c>
      <c r="H1594" s="9">
        <v>0</v>
      </c>
      <c r="I1594" s="5">
        <v>0</v>
      </c>
      <c r="J1594" s="5">
        <f t="shared" si="72"/>
        <v>150935744181</v>
      </c>
      <c r="K1594" s="5">
        <v>0</v>
      </c>
      <c r="L1594" s="5">
        <v>31589300051.506313</v>
      </c>
      <c r="M1594" s="5">
        <v>0</v>
      </c>
      <c r="N1594" s="5">
        <v>5193512</v>
      </c>
      <c r="O1594" s="5">
        <v>0</v>
      </c>
      <c r="P1594" s="5">
        <v>0</v>
      </c>
      <c r="Q1594" s="5">
        <v>0</v>
      </c>
      <c r="R1594" s="5">
        <v>0</v>
      </c>
      <c r="S1594" s="5">
        <v>0</v>
      </c>
      <c r="T1594" s="5">
        <v>0</v>
      </c>
      <c r="U1594" s="5">
        <v>13960397759.629999</v>
      </c>
      <c r="V1594" s="5">
        <v>0</v>
      </c>
      <c r="W1594" s="5"/>
      <c r="X1594" s="5">
        <f t="shared" si="73"/>
        <v>196490635504.13632</v>
      </c>
      <c r="Y1594" s="5">
        <v>0</v>
      </c>
      <c r="Z1594" s="15">
        <f t="shared" si="74"/>
        <v>196490635504.13632</v>
      </c>
      <c r="AA1594" s="5">
        <v>179111277079.26001</v>
      </c>
      <c r="AB1594" s="26">
        <v>0.91155121270646788</v>
      </c>
      <c r="AC1594" s="5">
        <v>125970940261.3</v>
      </c>
      <c r="AD1594" s="26">
        <v>0.64110404008871047</v>
      </c>
    </row>
    <row r="1595" spans="1:30" ht="33" x14ac:dyDescent="0.3">
      <c r="A1595" s="3" t="s">
        <v>2412</v>
      </c>
      <c r="B1595" s="4" t="s">
        <v>2270</v>
      </c>
      <c r="C1595" s="5" t="s">
        <v>263</v>
      </c>
      <c r="D1595" s="5" t="s">
        <v>824</v>
      </c>
      <c r="E1595" s="5" t="s">
        <v>836</v>
      </c>
      <c r="F1595" s="5" t="s">
        <v>837</v>
      </c>
      <c r="G1595" s="5">
        <v>6772420</v>
      </c>
      <c r="H1595" s="9">
        <v>0</v>
      </c>
      <c r="I1595" s="5">
        <v>0</v>
      </c>
      <c r="J1595" s="5">
        <f t="shared" si="72"/>
        <v>6772420</v>
      </c>
      <c r="K1595" s="5">
        <v>0</v>
      </c>
      <c r="L1595" s="5">
        <v>6031648.6629385641</v>
      </c>
      <c r="M1595" s="5">
        <v>0</v>
      </c>
      <c r="N1595" s="5">
        <v>233</v>
      </c>
      <c r="O1595" s="5">
        <v>0</v>
      </c>
      <c r="P1595" s="5">
        <v>0</v>
      </c>
      <c r="Q1595" s="5">
        <v>331977.45</v>
      </c>
      <c r="R1595" s="5">
        <v>0</v>
      </c>
      <c r="S1595" s="5">
        <v>0</v>
      </c>
      <c r="T1595" s="5">
        <v>0</v>
      </c>
      <c r="U1595" s="5">
        <v>0</v>
      </c>
      <c r="V1595" s="5">
        <v>0</v>
      </c>
      <c r="W1595" s="5"/>
      <c r="X1595" s="5">
        <f t="shared" si="73"/>
        <v>13136279.112938564</v>
      </c>
      <c r="Y1595" s="5">
        <v>0</v>
      </c>
      <c r="Z1595" s="15">
        <f t="shared" si="74"/>
        <v>13136279.112938564</v>
      </c>
      <c r="AA1595" s="5">
        <v>0</v>
      </c>
      <c r="AB1595" s="26">
        <v>0</v>
      </c>
      <c r="AC1595" s="5">
        <v>0</v>
      </c>
      <c r="AD1595" s="26">
        <v>0</v>
      </c>
    </row>
    <row r="1596" spans="1:30" ht="33" x14ac:dyDescent="0.3">
      <c r="A1596" s="3" t="s">
        <v>2412</v>
      </c>
      <c r="B1596" s="4" t="s">
        <v>2270</v>
      </c>
      <c r="C1596" s="5" t="s">
        <v>263</v>
      </c>
      <c r="D1596" s="5" t="s">
        <v>824</v>
      </c>
      <c r="E1596" s="5" t="s">
        <v>838</v>
      </c>
      <c r="F1596" s="5" t="s">
        <v>839</v>
      </c>
      <c r="G1596" s="5">
        <v>490700</v>
      </c>
      <c r="H1596" s="9">
        <v>0</v>
      </c>
      <c r="I1596" s="5">
        <v>0</v>
      </c>
      <c r="J1596" s="5">
        <f t="shared" si="72"/>
        <v>490700</v>
      </c>
      <c r="K1596" s="5">
        <v>0</v>
      </c>
      <c r="L1596" s="5">
        <v>202040.29725471284</v>
      </c>
      <c r="M1596" s="5">
        <v>0</v>
      </c>
      <c r="N1596" s="5">
        <v>17</v>
      </c>
      <c r="O1596" s="5">
        <v>0</v>
      </c>
      <c r="P1596" s="5">
        <v>0</v>
      </c>
      <c r="Q1596" s="5">
        <v>0</v>
      </c>
      <c r="R1596" s="5">
        <v>0</v>
      </c>
      <c r="S1596" s="5">
        <v>0</v>
      </c>
      <c r="T1596" s="5">
        <v>0</v>
      </c>
      <c r="U1596" s="5">
        <v>-58867.31</v>
      </c>
      <c r="V1596" s="5">
        <v>0</v>
      </c>
      <c r="W1596" s="5"/>
      <c r="X1596" s="5">
        <f t="shared" si="73"/>
        <v>633889.98725471273</v>
      </c>
      <c r="Y1596" s="5">
        <v>86366.538</v>
      </c>
      <c r="Z1596" s="15">
        <f t="shared" si="74"/>
        <v>547523.44925471279</v>
      </c>
      <c r="AA1596" s="5">
        <v>0</v>
      </c>
      <c r="AB1596" s="26">
        <v>0</v>
      </c>
      <c r="AC1596" s="5">
        <v>0</v>
      </c>
      <c r="AD1596" s="26">
        <v>0</v>
      </c>
    </row>
    <row r="1597" spans="1:30" ht="33" x14ac:dyDescent="0.3">
      <c r="A1597" s="3" t="s">
        <v>2412</v>
      </c>
      <c r="B1597" s="4" t="s">
        <v>2270</v>
      </c>
      <c r="C1597" s="5" t="s">
        <v>263</v>
      </c>
      <c r="D1597" s="5" t="s">
        <v>824</v>
      </c>
      <c r="E1597" s="5" t="s">
        <v>840</v>
      </c>
      <c r="F1597" s="5" t="s">
        <v>841</v>
      </c>
      <c r="G1597" s="5">
        <v>3595746581</v>
      </c>
      <c r="H1597" s="9">
        <v>0</v>
      </c>
      <c r="I1597" s="5">
        <v>0</v>
      </c>
      <c r="J1597" s="5">
        <f t="shared" si="72"/>
        <v>3595746581</v>
      </c>
      <c r="K1597" s="5">
        <v>0</v>
      </c>
      <c r="L1597" s="5">
        <v>821147594.07909107</v>
      </c>
      <c r="M1597" s="5">
        <v>0</v>
      </c>
      <c r="N1597" s="5">
        <v>123725</v>
      </c>
      <c r="O1597" s="5">
        <v>0</v>
      </c>
      <c r="P1597" s="5">
        <v>0</v>
      </c>
      <c r="Q1597" s="5">
        <v>0</v>
      </c>
      <c r="R1597" s="5">
        <v>0</v>
      </c>
      <c r="S1597" s="5">
        <v>0</v>
      </c>
      <c r="T1597" s="5">
        <v>0</v>
      </c>
      <c r="U1597" s="5">
        <v>5011818576.1999998</v>
      </c>
      <c r="V1597" s="5">
        <v>0</v>
      </c>
      <c r="W1597" s="5"/>
      <c r="X1597" s="5">
        <f t="shared" si="73"/>
        <v>9428836476.2790909</v>
      </c>
      <c r="Y1597" s="5">
        <v>0</v>
      </c>
      <c r="Z1597" s="15">
        <f t="shared" si="74"/>
        <v>9428836476.2790909</v>
      </c>
      <c r="AA1597" s="5">
        <v>2956667014.6799998</v>
      </c>
      <c r="AB1597" s="26">
        <v>0.31357708049326483</v>
      </c>
      <c r="AC1597" s="5">
        <v>2950459590.6300001</v>
      </c>
      <c r="AD1597" s="26">
        <v>0.31291873584325247</v>
      </c>
    </row>
    <row r="1598" spans="1:30" ht="33" x14ac:dyDescent="0.3">
      <c r="A1598" s="3" t="s">
        <v>2412</v>
      </c>
      <c r="B1598" s="4" t="s">
        <v>2270</v>
      </c>
      <c r="C1598" s="5" t="s">
        <v>263</v>
      </c>
      <c r="D1598" s="5" t="s">
        <v>824</v>
      </c>
      <c r="E1598" s="5" t="s">
        <v>842</v>
      </c>
      <c r="F1598" s="5" t="s">
        <v>843</v>
      </c>
      <c r="G1598" s="5">
        <v>1629695</v>
      </c>
      <c r="H1598" s="9">
        <v>0</v>
      </c>
      <c r="I1598" s="5">
        <v>0</v>
      </c>
      <c r="J1598" s="5">
        <f t="shared" si="72"/>
        <v>1629695</v>
      </c>
      <c r="K1598" s="5">
        <v>0</v>
      </c>
      <c r="L1598" s="5">
        <v>1239508.71</v>
      </c>
      <c r="M1598" s="5">
        <v>0</v>
      </c>
      <c r="N1598" s="5">
        <v>56</v>
      </c>
      <c r="O1598" s="5">
        <v>0</v>
      </c>
      <c r="P1598" s="5">
        <v>0</v>
      </c>
      <c r="Q1598" s="5">
        <v>912728.45</v>
      </c>
      <c r="R1598" s="5">
        <v>0</v>
      </c>
      <c r="S1598" s="5">
        <v>0</v>
      </c>
      <c r="T1598" s="5">
        <v>0</v>
      </c>
      <c r="U1598" s="5">
        <v>-195507.97</v>
      </c>
      <c r="V1598" s="5">
        <v>0</v>
      </c>
      <c r="W1598" s="5"/>
      <c r="X1598" s="5">
        <f t="shared" si="73"/>
        <v>3586480.19</v>
      </c>
      <c r="Y1598" s="5">
        <v>286837.40600000002</v>
      </c>
      <c r="Z1598" s="15">
        <f t="shared" si="74"/>
        <v>3299642.784</v>
      </c>
      <c r="AA1598" s="5">
        <v>0</v>
      </c>
      <c r="AB1598" s="26">
        <v>0</v>
      </c>
      <c r="AC1598" s="5">
        <v>0</v>
      </c>
      <c r="AD1598" s="26">
        <v>0</v>
      </c>
    </row>
    <row r="1599" spans="1:30" ht="33" x14ac:dyDescent="0.3">
      <c r="A1599" s="3" t="s">
        <v>2412</v>
      </c>
      <c r="B1599" s="4" t="s">
        <v>2270</v>
      </c>
      <c r="C1599" s="5" t="s">
        <v>263</v>
      </c>
      <c r="D1599" s="5" t="s">
        <v>824</v>
      </c>
      <c r="E1599" s="5" t="s">
        <v>844</v>
      </c>
      <c r="F1599" s="5" t="s">
        <v>845</v>
      </c>
      <c r="G1599" s="5">
        <v>461744</v>
      </c>
      <c r="H1599" s="9">
        <v>0</v>
      </c>
      <c r="I1599" s="5">
        <v>0</v>
      </c>
      <c r="J1599" s="5">
        <f t="shared" si="72"/>
        <v>461744</v>
      </c>
      <c r="K1599" s="5">
        <v>0</v>
      </c>
      <c r="L1599" s="5">
        <v>298055.8</v>
      </c>
      <c r="M1599" s="5">
        <v>0</v>
      </c>
      <c r="N1599" s="5">
        <v>16</v>
      </c>
      <c r="O1599" s="5">
        <v>0</v>
      </c>
      <c r="P1599" s="5">
        <v>0</v>
      </c>
      <c r="Q1599" s="5">
        <v>723063.33999999985</v>
      </c>
      <c r="R1599" s="5">
        <v>0</v>
      </c>
      <c r="S1599" s="5">
        <v>0</v>
      </c>
      <c r="T1599" s="5">
        <v>0</v>
      </c>
      <c r="U1599" s="5">
        <v>0</v>
      </c>
      <c r="V1599" s="5">
        <v>0</v>
      </c>
      <c r="W1599" s="5"/>
      <c r="X1599" s="5">
        <f t="shared" si="73"/>
        <v>1482879.14</v>
      </c>
      <c r="Y1599" s="5">
        <v>0</v>
      </c>
      <c r="Z1599" s="15">
        <f t="shared" si="74"/>
        <v>1482879.14</v>
      </c>
      <c r="AA1599" s="5">
        <v>0</v>
      </c>
      <c r="AB1599" s="26">
        <v>0</v>
      </c>
      <c r="AC1599" s="5">
        <v>0</v>
      </c>
      <c r="AD1599" s="26">
        <v>0</v>
      </c>
    </row>
    <row r="1600" spans="1:30" ht="33" x14ac:dyDescent="0.3">
      <c r="A1600" s="3" t="s">
        <v>2412</v>
      </c>
      <c r="B1600" s="4" t="s">
        <v>2270</v>
      </c>
      <c r="C1600" s="5" t="s">
        <v>263</v>
      </c>
      <c r="D1600" s="5" t="s">
        <v>824</v>
      </c>
      <c r="E1600" s="5" t="s">
        <v>846</v>
      </c>
      <c r="F1600" s="5" t="s">
        <v>847</v>
      </c>
      <c r="G1600" s="5">
        <v>1078625200</v>
      </c>
      <c r="H1600" s="9">
        <v>0</v>
      </c>
      <c r="I1600" s="5">
        <v>0</v>
      </c>
      <c r="J1600" s="5">
        <f t="shared" si="72"/>
        <v>1078625200</v>
      </c>
      <c r="K1600" s="5">
        <v>0</v>
      </c>
      <c r="L1600" s="5">
        <v>1736122603.9399998</v>
      </c>
      <c r="M1600" s="5">
        <v>0</v>
      </c>
      <c r="N1600" s="5">
        <v>37114</v>
      </c>
      <c r="O1600" s="5">
        <v>0</v>
      </c>
      <c r="P1600" s="5">
        <v>0</v>
      </c>
      <c r="Q1600" s="5">
        <v>10241972283.9</v>
      </c>
      <c r="R1600" s="5">
        <v>0</v>
      </c>
      <c r="S1600" s="5">
        <v>0</v>
      </c>
      <c r="T1600" s="5">
        <v>0</v>
      </c>
      <c r="U1600" s="5">
        <v>7224697414.1800003</v>
      </c>
      <c r="V1600" s="5">
        <v>0</v>
      </c>
      <c r="W1600" s="5"/>
      <c r="X1600" s="5">
        <f t="shared" si="73"/>
        <v>20281454616.02</v>
      </c>
      <c r="Y1600" s="5">
        <v>0</v>
      </c>
      <c r="Z1600" s="15">
        <f t="shared" si="74"/>
        <v>20281454616.02</v>
      </c>
      <c r="AA1600" s="5">
        <v>14378375937.810001</v>
      </c>
      <c r="AB1600" s="26">
        <v>0.70894204631914071</v>
      </c>
      <c r="AC1600" s="5">
        <v>10337132040.559999</v>
      </c>
      <c r="AD1600" s="26">
        <v>0.5096839569088335</v>
      </c>
    </row>
    <row r="1601" spans="1:30" ht="33" x14ac:dyDescent="0.3">
      <c r="A1601" s="3" t="s">
        <v>2412</v>
      </c>
      <c r="B1601" s="4" t="s">
        <v>2270</v>
      </c>
      <c r="C1601" s="5" t="s">
        <v>263</v>
      </c>
      <c r="D1601" s="5" t="s">
        <v>824</v>
      </c>
      <c r="E1601" s="5" t="s">
        <v>848</v>
      </c>
      <c r="F1601" s="5" t="s">
        <v>849</v>
      </c>
      <c r="G1601" s="5">
        <v>74628530</v>
      </c>
      <c r="H1601" s="9">
        <v>0</v>
      </c>
      <c r="I1601" s="5">
        <v>0</v>
      </c>
      <c r="J1601" s="5">
        <f t="shared" si="72"/>
        <v>74628530</v>
      </c>
      <c r="K1601" s="5">
        <v>0</v>
      </c>
      <c r="L1601" s="5">
        <v>88759655.75999999</v>
      </c>
      <c r="M1601" s="5">
        <v>0</v>
      </c>
      <c r="N1601" s="5">
        <v>2568</v>
      </c>
      <c r="O1601" s="5">
        <v>0</v>
      </c>
      <c r="P1601" s="5">
        <v>0</v>
      </c>
      <c r="Q1601" s="5">
        <v>0</v>
      </c>
      <c r="R1601" s="5">
        <v>0</v>
      </c>
      <c r="S1601" s="5">
        <v>0</v>
      </c>
      <c r="T1601" s="5">
        <v>0</v>
      </c>
      <c r="U1601" s="5">
        <v>0</v>
      </c>
      <c r="V1601" s="5">
        <v>0</v>
      </c>
      <c r="W1601" s="5"/>
      <c r="X1601" s="5">
        <f t="shared" si="73"/>
        <v>163390753.75999999</v>
      </c>
      <c r="Y1601" s="5">
        <v>0</v>
      </c>
      <c r="Z1601" s="15">
        <f t="shared" si="74"/>
        <v>163390753.75999999</v>
      </c>
      <c r="AA1601" s="5">
        <v>143851392</v>
      </c>
      <c r="AB1601" s="26">
        <v>0.88041329567093618</v>
      </c>
      <c r="AC1601" s="5">
        <v>34086545.210000001</v>
      </c>
      <c r="AD1601" s="26">
        <v>0.20861979289274077</v>
      </c>
    </row>
    <row r="1602" spans="1:30" ht="33" x14ac:dyDescent="0.3">
      <c r="A1602" s="3" t="s">
        <v>2412</v>
      </c>
      <c r="B1602" s="4" t="s">
        <v>2270</v>
      </c>
      <c r="C1602" s="5" t="s">
        <v>263</v>
      </c>
      <c r="D1602" s="5" t="s">
        <v>824</v>
      </c>
      <c r="E1602" s="5" t="s">
        <v>850</v>
      </c>
      <c r="F1602" s="5" t="s">
        <v>851</v>
      </c>
      <c r="G1602" s="5">
        <v>0</v>
      </c>
      <c r="H1602" s="9">
        <v>0</v>
      </c>
      <c r="I1602" s="5">
        <v>0</v>
      </c>
      <c r="J1602" s="5">
        <f t="shared" si="72"/>
        <v>0</v>
      </c>
      <c r="K1602" s="5">
        <v>0</v>
      </c>
      <c r="L1602" s="5">
        <v>0</v>
      </c>
      <c r="M1602" s="5">
        <v>0</v>
      </c>
      <c r="N1602" s="5">
        <v>0</v>
      </c>
      <c r="O1602" s="5">
        <v>0</v>
      </c>
      <c r="P1602" s="5">
        <v>0</v>
      </c>
      <c r="Q1602" s="5">
        <v>0</v>
      </c>
      <c r="R1602" s="5">
        <v>0</v>
      </c>
      <c r="S1602" s="5">
        <v>0</v>
      </c>
      <c r="T1602" s="5">
        <v>0</v>
      </c>
      <c r="U1602" s="5">
        <v>0</v>
      </c>
      <c r="V1602" s="5">
        <v>0</v>
      </c>
      <c r="W1602" s="5"/>
      <c r="X1602" s="5">
        <f t="shared" si="73"/>
        <v>0</v>
      </c>
      <c r="Y1602" s="5">
        <v>0</v>
      </c>
      <c r="Z1602" s="15">
        <f t="shared" si="74"/>
        <v>0</v>
      </c>
      <c r="AA1602" s="5">
        <v>0</v>
      </c>
      <c r="AB1602" s="26">
        <v>0</v>
      </c>
      <c r="AC1602" s="5">
        <v>0</v>
      </c>
      <c r="AD1602" s="26">
        <v>0</v>
      </c>
    </row>
    <row r="1603" spans="1:30" ht="33" x14ac:dyDescent="0.3">
      <c r="A1603" s="3" t="s">
        <v>2412</v>
      </c>
      <c r="B1603" s="4" t="s">
        <v>2270</v>
      </c>
      <c r="C1603" s="5" t="s">
        <v>263</v>
      </c>
      <c r="D1603" s="5" t="s">
        <v>824</v>
      </c>
      <c r="E1603" s="5" t="s">
        <v>852</v>
      </c>
      <c r="F1603" s="5" t="s">
        <v>853</v>
      </c>
      <c r="G1603" s="5">
        <v>116678</v>
      </c>
      <c r="H1603" s="9">
        <v>0</v>
      </c>
      <c r="I1603" s="5">
        <v>0</v>
      </c>
      <c r="J1603" s="5">
        <f t="shared" ref="J1603:J1666" si="75">SUM(G1603:I1603)</f>
        <v>116678</v>
      </c>
      <c r="K1603" s="5">
        <v>0</v>
      </c>
      <c r="L1603" s="5">
        <v>0</v>
      </c>
      <c r="M1603" s="5">
        <v>0</v>
      </c>
      <c r="N1603" s="5">
        <v>4</v>
      </c>
      <c r="O1603" s="5">
        <v>0</v>
      </c>
      <c r="P1603" s="5">
        <v>0</v>
      </c>
      <c r="Q1603" s="5">
        <v>0</v>
      </c>
      <c r="R1603" s="5">
        <v>0</v>
      </c>
      <c r="S1603" s="5">
        <v>0</v>
      </c>
      <c r="T1603" s="5">
        <v>0</v>
      </c>
      <c r="U1603" s="5">
        <v>0</v>
      </c>
      <c r="V1603" s="5">
        <v>0</v>
      </c>
      <c r="W1603" s="5"/>
      <c r="X1603" s="5">
        <f t="shared" si="73"/>
        <v>116682</v>
      </c>
      <c r="Y1603" s="5">
        <v>0</v>
      </c>
      <c r="Z1603" s="15">
        <f t="shared" si="74"/>
        <v>116682</v>
      </c>
      <c r="AA1603" s="5">
        <v>0</v>
      </c>
      <c r="AB1603" s="26">
        <v>0</v>
      </c>
      <c r="AC1603" s="5">
        <v>0</v>
      </c>
      <c r="AD1603" s="26">
        <v>0</v>
      </c>
    </row>
    <row r="1604" spans="1:30" ht="33" x14ac:dyDescent="0.3">
      <c r="A1604" s="3" t="s">
        <v>2412</v>
      </c>
      <c r="B1604" s="4" t="s">
        <v>2270</v>
      </c>
      <c r="C1604" s="5" t="s">
        <v>263</v>
      </c>
      <c r="D1604" s="5" t="s">
        <v>824</v>
      </c>
      <c r="E1604" s="5" t="s">
        <v>854</v>
      </c>
      <c r="F1604" s="5" t="s">
        <v>855</v>
      </c>
      <c r="G1604" s="5">
        <v>21268993400</v>
      </c>
      <c r="H1604" s="9">
        <v>0</v>
      </c>
      <c r="I1604" s="5">
        <v>0</v>
      </c>
      <c r="J1604" s="5">
        <f t="shared" si="75"/>
        <v>21268993400</v>
      </c>
      <c r="K1604" s="5">
        <v>0</v>
      </c>
      <c r="L1604" s="5">
        <v>8557483883.9500046</v>
      </c>
      <c r="M1604" s="5">
        <v>0</v>
      </c>
      <c r="N1604" s="5">
        <v>731840</v>
      </c>
      <c r="O1604" s="5">
        <v>0</v>
      </c>
      <c r="P1604" s="5">
        <v>0</v>
      </c>
      <c r="Q1604" s="5">
        <v>0</v>
      </c>
      <c r="R1604" s="5">
        <v>0</v>
      </c>
      <c r="S1604" s="5">
        <v>0</v>
      </c>
      <c r="T1604" s="5">
        <v>0</v>
      </c>
      <c r="U1604" s="5">
        <v>16653202075.540001</v>
      </c>
      <c r="V1604" s="5">
        <v>0</v>
      </c>
      <c r="W1604" s="5"/>
      <c r="X1604" s="5">
        <f t="shared" ref="X1604:X1667" si="76">+J1604+K1604+L1604+M1604+N1604+O1604+P1604+Q1604+R1604+S1604+T1604+U1604+V1604+W1604</f>
        <v>46480411199.490005</v>
      </c>
      <c r="Y1604" s="5">
        <v>0</v>
      </c>
      <c r="Z1604" s="15">
        <f t="shared" ref="Z1604:Z1667" si="77">+X1604-Y1604</f>
        <v>46480411199.490005</v>
      </c>
      <c r="AA1604" s="5">
        <v>26137684655.91</v>
      </c>
      <c r="AB1604" s="26">
        <v>0.56233763818760685</v>
      </c>
      <c r="AC1604" s="5">
        <v>23563414000.010002</v>
      </c>
      <c r="AD1604" s="26">
        <v>0.50695364761034101</v>
      </c>
    </row>
    <row r="1605" spans="1:30" ht="33" x14ac:dyDescent="0.3">
      <c r="A1605" s="3" t="s">
        <v>2412</v>
      </c>
      <c r="B1605" s="4" t="s">
        <v>2270</v>
      </c>
      <c r="C1605" s="5" t="s">
        <v>263</v>
      </c>
      <c r="D1605" s="5" t="s">
        <v>824</v>
      </c>
      <c r="E1605" s="5" t="s">
        <v>856</v>
      </c>
      <c r="F1605" s="5" t="s">
        <v>857</v>
      </c>
      <c r="G1605" s="5">
        <v>1110571</v>
      </c>
      <c r="H1605" s="9">
        <v>0</v>
      </c>
      <c r="I1605" s="5">
        <v>0</v>
      </c>
      <c r="J1605" s="5">
        <f t="shared" si="75"/>
        <v>1110571</v>
      </c>
      <c r="K1605" s="5">
        <v>0</v>
      </c>
      <c r="L1605" s="5">
        <v>819114.68153249798</v>
      </c>
      <c r="M1605" s="5">
        <v>0</v>
      </c>
      <c r="N1605" s="5">
        <v>38</v>
      </c>
      <c r="O1605" s="5">
        <v>0</v>
      </c>
      <c r="P1605" s="5">
        <v>0</v>
      </c>
      <c r="Q1605" s="5">
        <v>0</v>
      </c>
      <c r="R1605" s="5">
        <v>0</v>
      </c>
      <c r="S1605" s="5">
        <v>0</v>
      </c>
      <c r="T1605" s="5">
        <v>0</v>
      </c>
      <c r="U1605" s="5">
        <v>0</v>
      </c>
      <c r="V1605" s="5">
        <v>0</v>
      </c>
      <c r="W1605" s="5"/>
      <c r="X1605" s="5">
        <f t="shared" si="76"/>
        <v>1929723.681532498</v>
      </c>
      <c r="Y1605" s="5">
        <v>0</v>
      </c>
      <c r="Z1605" s="15">
        <f t="shared" si="77"/>
        <v>1929723.681532498</v>
      </c>
      <c r="AA1605" s="5">
        <v>0</v>
      </c>
      <c r="AB1605" s="26">
        <v>0</v>
      </c>
      <c r="AC1605" s="5">
        <v>0</v>
      </c>
      <c r="AD1605" s="26">
        <v>0</v>
      </c>
    </row>
    <row r="1606" spans="1:30" ht="33" x14ac:dyDescent="0.3">
      <c r="A1606" s="3" t="s">
        <v>2412</v>
      </c>
      <c r="B1606" s="4" t="s">
        <v>2270</v>
      </c>
      <c r="C1606" s="5" t="s">
        <v>263</v>
      </c>
      <c r="D1606" s="5" t="s">
        <v>824</v>
      </c>
      <c r="E1606" s="5" t="s">
        <v>858</v>
      </c>
      <c r="F1606" s="5" t="s">
        <v>859</v>
      </c>
      <c r="G1606" s="5">
        <v>246587</v>
      </c>
      <c r="H1606" s="9">
        <v>0</v>
      </c>
      <c r="I1606" s="5">
        <v>0</v>
      </c>
      <c r="J1606" s="5">
        <f t="shared" si="75"/>
        <v>246587</v>
      </c>
      <c r="K1606" s="5">
        <v>0</v>
      </c>
      <c r="L1606" s="5">
        <v>86213.61</v>
      </c>
      <c r="M1606" s="5">
        <v>0</v>
      </c>
      <c r="N1606" s="5">
        <v>8</v>
      </c>
      <c r="O1606" s="5">
        <v>0</v>
      </c>
      <c r="P1606" s="5">
        <v>0</v>
      </c>
      <c r="Q1606" s="5">
        <v>0</v>
      </c>
      <c r="R1606" s="5">
        <v>0</v>
      </c>
      <c r="S1606" s="5">
        <v>0</v>
      </c>
      <c r="T1606" s="5">
        <v>0</v>
      </c>
      <c r="U1606" s="5">
        <v>-29582.05</v>
      </c>
      <c r="V1606" s="5">
        <v>0</v>
      </c>
      <c r="W1606" s="5"/>
      <c r="X1606" s="5">
        <f t="shared" si="76"/>
        <v>303226.56</v>
      </c>
      <c r="Y1606" s="5">
        <v>43400.990000000005</v>
      </c>
      <c r="Z1606" s="15">
        <f t="shared" si="77"/>
        <v>259825.57</v>
      </c>
      <c r="AA1606" s="5">
        <v>0</v>
      </c>
      <c r="AB1606" s="26">
        <v>0</v>
      </c>
      <c r="AC1606" s="5">
        <v>0</v>
      </c>
      <c r="AD1606" s="26">
        <v>0</v>
      </c>
    </row>
    <row r="1607" spans="1:30" ht="33" x14ac:dyDescent="0.3">
      <c r="A1607" s="3" t="s">
        <v>2412</v>
      </c>
      <c r="B1607" s="4" t="s">
        <v>2270</v>
      </c>
      <c r="C1607" s="5" t="s">
        <v>263</v>
      </c>
      <c r="D1607" s="5" t="s">
        <v>824</v>
      </c>
      <c r="E1607" s="5" t="s">
        <v>860</v>
      </c>
      <c r="F1607" s="5" t="s">
        <v>861</v>
      </c>
      <c r="G1607" s="5">
        <v>246530</v>
      </c>
      <c r="H1607" s="9">
        <v>0</v>
      </c>
      <c r="I1607" s="5">
        <v>0</v>
      </c>
      <c r="J1607" s="5">
        <f t="shared" si="75"/>
        <v>246530</v>
      </c>
      <c r="K1607" s="5">
        <v>0</v>
      </c>
      <c r="L1607" s="5">
        <v>0</v>
      </c>
      <c r="M1607" s="5">
        <v>0</v>
      </c>
      <c r="N1607" s="5">
        <v>8</v>
      </c>
      <c r="O1607" s="5">
        <v>0</v>
      </c>
      <c r="P1607" s="5">
        <v>0</v>
      </c>
      <c r="Q1607" s="5">
        <v>0</v>
      </c>
      <c r="R1607" s="5">
        <v>0</v>
      </c>
      <c r="S1607" s="5">
        <v>0</v>
      </c>
      <c r="T1607" s="5">
        <v>0</v>
      </c>
      <c r="U1607" s="5">
        <v>-29575.22</v>
      </c>
      <c r="V1607" s="5">
        <v>0</v>
      </c>
      <c r="W1607" s="5"/>
      <c r="X1607" s="5">
        <f t="shared" si="76"/>
        <v>216962.78</v>
      </c>
      <c r="Y1607" s="5">
        <v>43390.956000000006</v>
      </c>
      <c r="Z1607" s="15">
        <f t="shared" si="77"/>
        <v>173571.82399999999</v>
      </c>
      <c r="AA1607" s="5">
        <v>0</v>
      </c>
      <c r="AB1607" s="26">
        <v>0</v>
      </c>
      <c r="AC1607" s="5">
        <v>0</v>
      </c>
      <c r="AD1607" s="26">
        <v>0</v>
      </c>
    </row>
    <row r="1608" spans="1:30" ht="33" x14ac:dyDescent="0.3">
      <c r="A1608" s="3" t="s">
        <v>2412</v>
      </c>
      <c r="B1608" s="4" t="s">
        <v>2270</v>
      </c>
      <c r="C1608" s="5" t="s">
        <v>263</v>
      </c>
      <c r="D1608" s="5" t="s">
        <v>824</v>
      </c>
      <c r="E1608" s="5" t="s">
        <v>862</v>
      </c>
      <c r="F1608" s="5" t="s">
        <v>863</v>
      </c>
      <c r="G1608" s="5">
        <v>0</v>
      </c>
      <c r="H1608" s="9">
        <v>0</v>
      </c>
      <c r="I1608" s="5">
        <v>0</v>
      </c>
      <c r="J1608" s="5">
        <f t="shared" si="75"/>
        <v>0</v>
      </c>
      <c r="K1608" s="5">
        <v>0</v>
      </c>
      <c r="L1608" s="5">
        <v>0</v>
      </c>
      <c r="M1608" s="5">
        <v>0</v>
      </c>
      <c r="N1608" s="5">
        <v>0</v>
      </c>
      <c r="O1608" s="5">
        <v>0</v>
      </c>
      <c r="P1608" s="5">
        <v>0</v>
      </c>
      <c r="Q1608" s="5">
        <v>0</v>
      </c>
      <c r="R1608" s="5">
        <v>0</v>
      </c>
      <c r="S1608" s="5">
        <v>0</v>
      </c>
      <c r="T1608" s="5">
        <v>0</v>
      </c>
      <c r="U1608" s="5">
        <v>0</v>
      </c>
      <c r="V1608" s="5">
        <v>0</v>
      </c>
      <c r="W1608" s="5"/>
      <c r="X1608" s="5">
        <f t="shared" si="76"/>
        <v>0</v>
      </c>
      <c r="Y1608" s="5">
        <v>0</v>
      </c>
      <c r="Z1608" s="15">
        <f t="shared" si="77"/>
        <v>0</v>
      </c>
      <c r="AA1608" s="5">
        <v>0</v>
      </c>
      <c r="AB1608" s="26">
        <v>0</v>
      </c>
      <c r="AC1608" s="5">
        <v>0</v>
      </c>
      <c r="AD1608" s="26">
        <v>0</v>
      </c>
    </row>
    <row r="1609" spans="1:30" ht="33" x14ac:dyDescent="0.3">
      <c r="A1609" s="3" t="s">
        <v>2412</v>
      </c>
      <c r="B1609" s="4" t="s">
        <v>2270</v>
      </c>
      <c r="C1609" s="5" t="s">
        <v>263</v>
      </c>
      <c r="D1609" s="5" t="s">
        <v>824</v>
      </c>
      <c r="E1609" s="5" t="s">
        <v>864</v>
      </c>
      <c r="F1609" s="5" t="s">
        <v>865</v>
      </c>
      <c r="G1609" s="5">
        <v>1735872178</v>
      </c>
      <c r="H1609" s="9">
        <v>0</v>
      </c>
      <c r="I1609" s="5">
        <v>0</v>
      </c>
      <c r="J1609" s="5">
        <f t="shared" si="75"/>
        <v>1735872178</v>
      </c>
      <c r="K1609" s="5">
        <v>0</v>
      </c>
      <c r="L1609" s="5">
        <v>1160527684.27</v>
      </c>
      <c r="M1609" s="5">
        <v>0</v>
      </c>
      <c r="N1609" s="5">
        <v>59729</v>
      </c>
      <c r="O1609" s="5">
        <v>0</v>
      </c>
      <c r="P1609" s="5">
        <v>0</v>
      </c>
      <c r="Q1609" s="5">
        <v>0</v>
      </c>
      <c r="R1609" s="5">
        <v>0</v>
      </c>
      <c r="S1609" s="5">
        <v>0</v>
      </c>
      <c r="T1609" s="5">
        <v>0</v>
      </c>
      <c r="U1609" s="5">
        <v>-208245624.99000001</v>
      </c>
      <c r="V1609" s="5">
        <v>0</v>
      </c>
      <c r="W1609" s="5"/>
      <c r="X1609" s="5">
        <f t="shared" si="76"/>
        <v>2688213966.2799997</v>
      </c>
      <c r="Y1609" s="5">
        <v>138928810.61199999</v>
      </c>
      <c r="Z1609" s="15">
        <f t="shared" si="77"/>
        <v>2549285155.6679997</v>
      </c>
      <c r="AA1609" s="5">
        <v>2543430663.5299997</v>
      </c>
      <c r="AB1609" s="26">
        <v>0.99770347694333705</v>
      </c>
      <c r="AC1609" s="5">
        <v>1884901362.3800001</v>
      </c>
      <c r="AD1609" s="26">
        <v>0.73938427727050082</v>
      </c>
    </row>
    <row r="1610" spans="1:30" ht="33" x14ac:dyDescent="0.3">
      <c r="A1610" s="3" t="s">
        <v>2412</v>
      </c>
      <c r="B1610" s="4" t="s">
        <v>2270</v>
      </c>
      <c r="C1610" s="5" t="s">
        <v>263</v>
      </c>
      <c r="D1610" s="5" t="s">
        <v>824</v>
      </c>
      <c r="E1610" s="5" t="s">
        <v>866</v>
      </c>
      <c r="F1610" s="5" t="s">
        <v>867</v>
      </c>
      <c r="G1610" s="5">
        <v>42831</v>
      </c>
      <c r="H1610" s="9">
        <v>0</v>
      </c>
      <c r="I1610" s="5">
        <v>0</v>
      </c>
      <c r="J1610" s="5">
        <f t="shared" si="75"/>
        <v>42831</v>
      </c>
      <c r="K1610" s="5">
        <v>0</v>
      </c>
      <c r="L1610" s="5">
        <v>0</v>
      </c>
      <c r="M1610" s="5">
        <v>0</v>
      </c>
      <c r="N1610" s="5">
        <v>1</v>
      </c>
      <c r="O1610" s="5">
        <v>0</v>
      </c>
      <c r="P1610" s="5">
        <v>0</v>
      </c>
      <c r="Q1610" s="5">
        <v>0</v>
      </c>
      <c r="R1610" s="5">
        <v>0</v>
      </c>
      <c r="S1610" s="5">
        <v>0</v>
      </c>
      <c r="T1610" s="5">
        <v>0</v>
      </c>
      <c r="U1610" s="5">
        <v>0</v>
      </c>
      <c r="V1610" s="5">
        <v>0</v>
      </c>
      <c r="W1610" s="5"/>
      <c r="X1610" s="5">
        <f t="shared" si="76"/>
        <v>42832</v>
      </c>
      <c r="Y1610" s="5">
        <v>0</v>
      </c>
      <c r="Z1610" s="15">
        <f t="shared" si="77"/>
        <v>42832</v>
      </c>
      <c r="AA1610" s="5">
        <v>0</v>
      </c>
      <c r="AB1610" s="26">
        <v>0</v>
      </c>
      <c r="AC1610" s="5">
        <v>0</v>
      </c>
      <c r="AD1610" s="26">
        <v>0</v>
      </c>
    </row>
    <row r="1611" spans="1:30" ht="33" x14ac:dyDescent="0.3">
      <c r="A1611" s="3" t="s">
        <v>2412</v>
      </c>
      <c r="B1611" s="4" t="s">
        <v>2270</v>
      </c>
      <c r="C1611" s="5" t="s">
        <v>263</v>
      </c>
      <c r="D1611" s="5" t="s">
        <v>824</v>
      </c>
      <c r="E1611" s="5" t="s">
        <v>868</v>
      </c>
      <c r="F1611" s="5" t="s">
        <v>869</v>
      </c>
      <c r="G1611" s="5">
        <v>420210394</v>
      </c>
      <c r="H1611" s="9">
        <v>0</v>
      </c>
      <c r="I1611" s="5">
        <v>0</v>
      </c>
      <c r="J1611" s="5">
        <f t="shared" si="75"/>
        <v>420210394</v>
      </c>
      <c r="K1611" s="5">
        <v>0</v>
      </c>
      <c r="L1611" s="5">
        <v>303171758.2919327</v>
      </c>
      <c r="M1611" s="5">
        <v>0</v>
      </c>
      <c r="N1611" s="5">
        <v>14459</v>
      </c>
      <c r="O1611" s="5">
        <v>0</v>
      </c>
      <c r="P1611" s="5">
        <v>0</v>
      </c>
      <c r="Q1611" s="5">
        <v>439019.20000000007</v>
      </c>
      <c r="R1611" s="5">
        <v>0</v>
      </c>
      <c r="S1611" s="5">
        <v>0</v>
      </c>
      <c r="T1611" s="5">
        <v>0</v>
      </c>
      <c r="U1611" s="5">
        <v>-50410956.079999998</v>
      </c>
      <c r="V1611" s="5">
        <v>0</v>
      </c>
      <c r="W1611" s="5"/>
      <c r="X1611" s="5">
        <f t="shared" si="76"/>
        <v>673424674.41193271</v>
      </c>
      <c r="Y1611" s="5">
        <v>73959887.584000006</v>
      </c>
      <c r="Z1611" s="15">
        <f t="shared" si="77"/>
        <v>599464786.82793272</v>
      </c>
      <c r="AA1611" s="5">
        <v>348332075.43000001</v>
      </c>
      <c r="AB1611" s="26">
        <v>0.58107178784128222</v>
      </c>
      <c r="AC1611" s="5">
        <v>0</v>
      </c>
      <c r="AD1611" s="26">
        <v>0</v>
      </c>
    </row>
    <row r="1612" spans="1:30" ht="33" x14ac:dyDescent="0.3">
      <c r="A1612" s="3" t="s">
        <v>2412</v>
      </c>
      <c r="B1612" s="4" t="s">
        <v>2270</v>
      </c>
      <c r="C1612" s="5" t="s">
        <v>263</v>
      </c>
      <c r="D1612" s="5" t="s">
        <v>824</v>
      </c>
      <c r="E1612" s="5" t="s">
        <v>870</v>
      </c>
      <c r="F1612" s="5" t="s">
        <v>871</v>
      </c>
      <c r="G1612" s="5">
        <v>89428</v>
      </c>
      <c r="H1612" s="9">
        <v>0</v>
      </c>
      <c r="I1612" s="5">
        <v>0</v>
      </c>
      <c r="J1612" s="5">
        <f t="shared" si="75"/>
        <v>89428</v>
      </c>
      <c r="K1612" s="5">
        <v>0</v>
      </c>
      <c r="L1612" s="5">
        <v>77150.879850222846</v>
      </c>
      <c r="M1612" s="5">
        <v>0</v>
      </c>
      <c r="N1612" s="5">
        <v>3</v>
      </c>
      <c r="O1612" s="5">
        <v>0</v>
      </c>
      <c r="P1612" s="5">
        <v>0</v>
      </c>
      <c r="Q1612" s="5">
        <v>0</v>
      </c>
      <c r="R1612" s="5">
        <v>0</v>
      </c>
      <c r="S1612" s="5">
        <v>0</v>
      </c>
      <c r="T1612" s="5">
        <v>0</v>
      </c>
      <c r="U1612" s="5">
        <v>-10728.32</v>
      </c>
      <c r="V1612" s="5">
        <v>0</v>
      </c>
      <c r="W1612" s="5"/>
      <c r="X1612" s="5">
        <f t="shared" si="76"/>
        <v>155853.55985022284</v>
      </c>
      <c r="Y1612" s="5">
        <v>15739.936</v>
      </c>
      <c r="Z1612" s="15">
        <f t="shared" si="77"/>
        <v>140113.62385022285</v>
      </c>
      <c r="AA1612" s="5">
        <v>0</v>
      </c>
      <c r="AB1612" s="26">
        <v>0</v>
      </c>
      <c r="AC1612" s="5">
        <v>0</v>
      </c>
      <c r="AD1612" s="26">
        <v>0</v>
      </c>
    </row>
    <row r="1613" spans="1:30" ht="33" x14ac:dyDescent="0.3">
      <c r="A1613" s="3" t="s">
        <v>2412</v>
      </c>
      <c r="B1613" s="4" t="s">
        <v>2270</v>
      </c>
      <c r="C1613" s="5" t="s">
        <v>263</v>
      </c>
      <c r="D1613" s="5" t="s">
        <v>824</v>
      </c>
      <c r="E1613" s="5" t="s">
        <v>872</v>
      </c>
      <c r="F1613" s="5" t="s">
        <v>873</v>
      </c>
      <c r="G1613" s="5">
        <v>24652901217</v>
      </c>
      <c r="H1613" s="9">
        <v>0</v>
      </c>
      <c r="I1613" s="5">
        <v>0</v>
      </c>
      <c r="J1613" s="5">
        <f t="shared" si="75"/>
        <v>24652901217</v>
      </c>
      <c r="K1613" s="5">
        <v>0</v>
      </c>
      <c r="L1613" s="5">
        <v>11946687935.101875</v>
      </c>
      <c r="M1613" s="5">
        <v>0</v>
      </c>
      <c r="N1613" s="5">
        <v>848276</v>
      </c>
      <c r="O1613" s="5">
        <v>0</v>
      </c>
      <c r="P1613" s="5">
        <v>0</v>
      </c>
      <c r="Q1613" s="5">
        <v>461918.54</v>
      </c>
      <c r="R1613" s="5">
        <v>0</v>
      </c>
      <c r="S1613" s="5">
        <v>0</v>
      </c>
      <c r="T1613" s="5">
        <v>0</v>
      </c>
      <c r="U1613" s="5">
        <v>0</v>
      </c>
      <c r="V1613" s="5">
        <v>0</v>
      </c>
      <c r="W1613" s="5"/>
      <c r="X1613" s="5">
        <f t="shared" si="76"/>
        <v>36600899346.641876</v>
      </c>
      <c r="Y1613" s="5">
        <v>4930580243.4000006</v>
      </c>
      <c r="Z1613" s="15">
        <f t="shared" si="77"/>
        <v>31670319103.241875</v>
      </c>
      <c r="AA1613" s="5">
        <v>25102239700.630001</v>
      </c>
      <c r="AB1613" s="26">
        <v>0.79261088651489009</v>
      </c>
      <c r="AC1613" s="5">
        <v>18285353304.959999</v>
      </c>
      <c r="AD1613" s="26">
        <v>0.577365616221033</v>
      </c>
    </row>
    <row r="1614" spans="1:30" ht="33" x14ac:dyDescent="0.3">
      <c r="A1614" s="3" t="s">
        <v>2412</v>
      </c>
      <c r="B1614" s="4" t="s">
        <v>2270</v>
      </c>
      <c r="C1614" s="5" t="s">
        <v>263</v>
      </c>
      <c r="D1614" s="5" t="s">
        <v>824</v>
      </c>
      <c r="E1614" s="5" t="s">
        <v>874</v>
      </c>
      <c r="F1614" s="5" t="s">
        <v>875</v>
      </c>
      <c r="G1614" s="5">
        <v>56482</v>
      </c>
      <c r="H1614" s="9">
        <v>0</v>
      </c>
      <c r="I1614" s="5">
        <v>0</v>
      </c>
      <c r="J1614" s="5">
        <f t="shared" si="75"/>
        <v>56482</v>
      </c>
      <c r="K1614" s="5">
        <v>0</v>
      </c>
      <c r="L1614" s="5">
        <v>0</v>
      </c>
      <c r="M1614" s="5">
        <v>0</v>
      </c>
      <c r="N1614" s="5">
        <v>2</v>
      </c>
      <c r="O1614" s="5">
        <v>0</v>
      </c>
      <c r="P1614" s="5">
        <v>0</v>
      </c>
      <c r="Q1614" s="5">
        <v>0</v>
      </c>
      <c r="R1614" s="5">
        <v>0</v>
      </c>
      <c r="S1614" s="5">
        <v>0</v>
      </c>
      <c r="T1614" s="5">
        <v>0</v>
      </c>
      <c r="U1614" s="5">
        <v>0</v>
      </c>
      <c r="V1614" s="5">
        <v>0</v>
      </c>
      <c r="W1614" s="5"/>
      <c r="X1614" s="5">
        <f t="shared" si="76"/>
        <v>56484</v>
      </c>
      <c r="Y1614" s="5">
        <v>0</v>
      </c>
      <c r="Z1614" s="15">
        <f t="shared" si="77"/>
        <v>56484</v>
      </c>
      <c r="AA1614" s="5">
        <v>0</v>
      </c>
      <c r="AB1614" s="26">
        <v>0</v>
      </c>
      <c r="AC1614" s="5">
        <v>0</v>
      </c>
      <c r="AD1614" s="26">
        <v>0</v>
      </c>
    </row>
    <row r="1615" spans="1:30" ht="33" x14ac:dyDescent="0.3">
      <c r="A1615" s="3" t="s">
        <v>2412</v>
      </c>
      <c r="B1615" s="4" t="s">
        <v>2270</v>
      </c>
      <c r="C1615" s="5" t="s">
        <v>263</v>
      </c>
      <c r="D1615" s="5" t="s">
        <v>338</v>
      </c>
      <c r="E1615" s="5" t="s">
        <v>876</v>
      </c>
      <c r="F1615" s="5" t="s">
        <v>338</v>
      </c>
      <c r="G1615" s="5">
        <v>0</v>
      </c>
      <c r="H1615" s="9">
        <v>0</v>
      </c>
      <c r="I1615" s="5">
        <v>0</v>
      </c>
      <c r="J1615" s="5">
        <f t="shared" si="75"/>
        <v>0</v>
      </c>
      <c r="K1615" s="5">
        <v>0</v>
      </c>
      <c r="L1615" s="5">
        <v>0</v>
      </c>
      <c r="M1615" s="5">
        <v>0</v>
      </c>
      <c r="N1615" s="5">
        <v>0</v>
      </c>
      <c r="O1615" s="5">
        <v>0</v>
      </c>
      <c r="P1615" s="5">
        <v>0</v>
      </c>
      <c r="Q1615" s="5">
        <v>0</v>
      </c>
      <c r="R1615" s="5">
        <v>0</v>
      </c>
      <c r="S1615" s="5">
        <v>0</v>
      </c>
      <c r="T1615" s="5">
        <v>0</v>
      </c>
      <c r="U1615" s="5">
        <v>0</v>
      </c>
      <c r="V1615" s="5">
        <v>0</v>
      </c>
      <c r="W1615" s="5"/>
      <c r="X1615" s="5">
        <f t="shared" si="76"/>
        <v>0</v>
      </c>
      <c r="Y1615" s="5">
        <v>0</v>
      </c>
      <c r="Z1615" s="15">
        <f t="shared" si="77"/>
        <v>0</v>
      </c>
      <c r="AA1615" s="5">
        <v>0</v>
      </c>
      <c r="AB1615" s="26">
        <v>0</v>
      </c>
      <c r="AC1615" s="5">
        <v>0</v>
      </c>
      <c r="AD1615" s="26">
        <v>0</v>
      </c>
    </row>
    <row r="1616" spans="1:30" ht="33" x14ac:dyDescent="0.3">
      <c r="A1616" s="3" t="s">
        <v>2412</v>
      </c>
      <c r="B1616" s="4" t="s">
        <v>2270</v>
      </c>
      <c r="C1616" s="5" t="s">
        <v>263</v>
      </c>
      <c r="D1616" s="5" t="s">
        <v>338</v>
      </c>
      <c r="E1616" s="5" t="s">
        <v>877</v>
      </c>
      <c r="F1616" s="5" t="s">
        <v>878</v>
      </c>
      <c r="G1616" s="5">
        <v>4234210</v>
      </c>
      <c r="H1616" s="9">
        <v>0</v>
      </c>
      <c r="I1616" s="5">
        <v>0</v>
      </c>
      <c r="J1616" s="5">
        <f t="shared" si="75"/>
        <v>4234210</v>
      </c>
      <c r="K1616" s="5">
        <v>0</v>
      </c>
      <c r="L1616" s="5">
        <v>2895893.28</v>
      </c>
      <c r="M1616" s="5">
        <v>0</v>
      </c>
      <c r="N1616" s="5">
        <v>146</v>
      </c>
      <c r="O1616" s="5">
        <v>0</v>
      </c>
      <c r="P1616" s="5">
        <v>0</v>
      </c>
      <c r="Q1616" s="5">
        <v>346314.00000000006</v>
      </c>
      <c r="R1616" s="5">
        <v>0</v>
      </c>
      <c r="S1616" s="5">
        <v>0</v>
      </c>
      <c r="T1616" s="5">
        <v>0</v>
      </c>
      <c r="U1616" s="5">
        <v>0</v>
      </c>
      <c r="V1616" s="5">
        <v>0</v>
      </c>
      <c r="W1616" s="5"/>
      <c r="X1616" s="5">
        <f t="shared" si="76"/>
        <v>7476563.2799999993</v>
      </c>
      <c r="Y1616" s="5">
        <v>0</v>
      </c>
      <c r="Z1616" s="15">
        <f t="shared" si="77"/>
        <v>7476563.2799999993</v>
      </c>
      <c r="AA1616" s="5">
        <v>0</v>
      </c>
      <c r="AB1616" s="26">
        <v>0</v>
      </c>
      <c r="AC1616" s="5">
        <v>0</v>
      </c>
      <c r="AD1616" s="26">
        <v>0</v>
      </c>
    </row>
    <row r="1617" spans="1:30" ht="33" x14ac:dyDescent="0.3">
      <c r="A1617" s="3" t="s">
        <v>2412</v>
      </c>
      <c r="B1617" s="4" t="s">
        <v>2270</v>
      </c>
      <c r="C1617" s="5" t="s">
        <v>263</v>
      </c>
      <c r="D1617" s="5" t="s">
        <v>338</v>
      </c>
      <c r="E1617" s="5" t="s">
        <v>879</v>
      </c>
      <c r="F1617" s="5" t="s">
        <v>880</v>
      </c>
      <c r="G1617" s="5">
        <v>1360477308</v>
      </c>
      <c r="H1617" s="9">
        <v>0</v>
      </c>
      <c r="I1617" s="5">
        <v>0</v>
      </c>
      <c r="J1617" s="5">
        <f t="shared" si="75"/>
        <v>1360477308</v>
      </c>
      <c r="K1617" s="5">
        <v>0</v>
      </c>
      <c r="L1617" s="5">
        <v>792705434.6099999</v>
      </c>
      <c r="M1617" s="5">
        <v>0</v>
      </c>
      <c r="N1617" s="5">
        <v>46812</v>
      </c>
      <c r="O1617" s="5">
        <v>0</v>
      </c>
      <c r="P1617" s="5">
        <v>0</v>
      </c>
      <c r="Q1617" s="5">
        <v>0</v>
      </c>
      <c r="R1617" s="5">
        <v>0</v>
      </c>
      <c r="S1617" s="5">
        <v>0</v>
      </c>
      <c r="T1617" s="5">
        <v>0</v>
      </c>
      <c r="U1617" s="5">
        <v>0</v>
      </c>
      <c r="V1617" s="5">
        <v>0</v>
      </c>
      <c r="W1617" s="5"/>
      <c r="X1617" s="5">
        <f t="shared" si="76"/>
        <v>2153229554.6099997</v>
      </c>
      <c r="Y1617" s="5">
        <v>272095461.60000002</v>
      </c>
      <c r="Z1617" s="15">
        <f t="shared" si="77"/>
        <v>1881134093.0099998</v>
      </c>
      <c r="AA1617" s="5">
        <v>1609038631.4100001</v>
      </c>
      <c r="AB1617" s="26">
        <v>0.85535562690024924</v>
      </c>
      <c r="AC1617" s="5">
        <v>1609038631.4100001</v>
      </c>
      <c r="AD1617" s="26">
        <v>0.85535562690024924</v>
      </c>
    </row>
    <row r="1618" spans="1:30" ht="33" x14ac:dyDescent="0.3">
      <c r="A1618" s="3" t="s">
        <v>2412</v>
      </c>
      <c r="B1618" s="4" t="s">
        <v>2270</v>
      </c>
      <c r="C1618" s="5" t="s">
        <v>263</v>
      </c>
      <c r="D1618" s="5" t="s">
        <v>338</v>
      </c>
      <c r="E1618" s="5" t="s">
        <v>881</v>
      </c>
      <c r="F1618" s="5" t="s">
        <v>430</v>
      </c>
      <c r="G1618" s="5">
        <v>99722</v>
      </c>
      <c r="H1618" s="9">
        <v>0</v>
      </c>
      <c r="I1618" s="5">
        <v>0</v>
      </c>
      <c r="J1618" s="5">
        <f t="shared" si="75"/>
        <v>99722</v>
      </c>
      <c r="K1618" s="5">
        <v>0</v>
      </c>
      <c r="L1618" s="5">
        <v>35115.120000000003</v>
      </c>
      <c r="M1618" s="5">
        <v>0</v>
      </c>
      <c r="N1618" s="5">
        <v>5</v>
      </c>
      <c r="O1618" s="5">
        <v>0</v>
      </c>
      <c r="P1618" s="5">
        <v>0</v>
      </c>
      <c r="Q1618" s="5">
        <v>0</v>
      </c>
      <c r="R1618" s="5">
        <v>0</v>
      </c>
      <c r="S1618" s="5">
        <v>0</v>
      </c>
      <c r="T1618" s="5">
        <v>0</v>
      </c>
      <c r="U1618" s="5">
        <v>-11963.25</v>
      </c>
      <c r="V1618" s="5">
        <v>0</v>
      </c>
      <c r="W1618" s="5"/>
      <c r="X1618" s="5">
        <f t="shared" si="76"/>
        <v>122878.87</v>
      </c>
      <c r="Y1618" s="5">
        <v>17551.75</v>
      </c>
      <c r="Z1618" s="15">
        <f t="shared" si="77"/>
        <v>105327.12</v>
      </c>
      <c r="AA1618" s="5">
        <v>0</v>
      </c>
      <c r="AB1618" s="26">
        <v>0</v>
      </c>
      <c r="AC1618" s="5">
        <v>0</v>
      </c>
      <c r="AD1618" s="26">
        <v>0</v>
      </c>
    </row>
    <row r="1619" spans="1:30" ht="33" x14ac:dyDescent="0.3">
      <c r="A1619" s="3" t="s">
        <v>2412</v>
      </c>
      <c r="B1619" s="4" t="s">
        <v>2270</v>
      </c>
      <c r="C1619" s="5" t="s">
        <v>263</v>
      </c>
      <c r="D1619" s="5" t="s">
        <v>338</v>
      </c>
      <c r="E1619" s="5" t="s">
        <v>882</v>
      </c>
      <c r="F1619" s="5" t="s">
        <v>883</v>
      </c>
      <c r="G1619" s="5">
        <v>0</v>
      </c>
      <c r="H1619" s="9">
        <v>0</v>
      </c>
      <c r="I1619" s="5">
        <v>0</v>
      </c>
      <c r="J1619" s="5">
        <f t="shared" si="75"/>
        <v>0</v>
      </c>
      <c r="K1619" s="5">
        <v>0</v>
      </c>
      <c r="L1619" s="5">
        <v>0</v>
      </c>
      <c r="M1619" s="5">
        <v>0</v>
      </c>
      <c r="N1619" s="5">
        <v>0</v>
      </c>
      <c r="O1619" s="5">
        <v>0</v>
      </c>
      <c r="P1619" s="5">
        <v>0</v>
      </c>
      <c r="Q1619" s="5">
        <v>0</v>
      </c>
      <c r="R1619" s="5">
        <v>0</v>
      </c>
      <c r="S1619" s="5">
        <v>0</v>
      </c>
      <c r="T1619" s="5">
        <v>0</v>
      </c>
      <c r="U1619" s="5">
        <v>0</v>
      </c>
      <c r="V1619" s="5">
        <v>0</v>
      </c>
      <c r="W1619" s="5"/>
      <c r="X1619" s="5">
        <f t="shared" si="76"/>
        <v>0</v>
      </c>
      <c r="Y1619" s="5">
        <v>0</v>
      </c>
      <c r="Z1619" s="15">
        <f t="shared" si="77"/>
        <v>0</v>
      </c>
      <c r="AA1619" s="5">
        <v>0</v>
      </c>
      <c r="AB1619" s="26">
        <v>0</v>
      </c>
      <c r="AC1619" s="5">
        <v>0</v>
      </c>
      <c r="AD1619" s="26">
        <v>0</v>
      </c>
    </row>
    <row r="1620" spans="1:30" ht="33" x14ac:dyDescent="0.3">
      <c r="A1620" s="3" t="s">
        <v>2412</v>
      </c>
      <c r="B1620" s="4" t="s">
        <v>2270</v>
      </c>
      <c r="C1620" s="5" t="s">
        <v>263</v>
      </c>
      <c r="D1620" s="5" t="s">
        <v>338</v>
      </c>
      <c r="E1620" s="5" t="s">
        <v>884</v>
      </c>
      <c r="F1620" s="5" t="s">
        <v>885</v>
      </c>
      <c r="G1620" s="5">
        <v>0</v>
      </c>
      <c r="H1620" s="9">
        <v>0</v>
      </c>
      <c r="I1620" s="5">
        <v>0</v>
      </c>
      <c r="J1620" s="5">
        <f t="shared" si="75"/>
        <v>0</v>
      </c>
      <c r="K1620" s="5">
        <v>0</v>
      </c>
      <c r="L1620" s="5">
        <v>0</v>
      </c>
      <c r="M1620" s="5">
        <v>0</v>
      </c>
      <c r="N1620" s="5">
        <v>0</v>
      </c>
      <c r="O1620" s="5">
        <v>0</v>
      </c>
      <c r="P1620" s="5">
        <v>0</v>
      </c>
      <c r="Q1620" s="5">
        <v>0</v>
      </c>
      <c r="R1620" s="5">
        <v>0</v>
      </c>
      <c r="S1620" s="5">
        <v>0</v>
      </c>
      <c r="T1620" s="5">
        <v>0</v>
      </c>
      <c r="U1620" s="5">
        <v>0</v>
      </c>
      <c r="V1620" s="5">
        <v>0</v>
      </c>
      <c r="W1620" s="5"/>
      <c r="X1620" s="5">
        <f t="shared" si="76"/>
        <v>0</v>
      </c>
      <c r="Y1620" s="5">
        <v>0</v>
      </c>
      <c r="Z1620" s="15">
        <f t="shared" si="77"/>
        <v>0</v>
      </c>
      <c r="AA1620" s="5">
        <v>0</v>
      </c>
      <c r="AB1620" s="26">
        <v>0</v>
      </c>
      <c r="AC1620" s="5">
        <v>0</v>
      </c>
      <c r="AD1620" s="26">
        <v>0</v>
      </c>
    </row>
    <row r="1621" spans="1:30" ht="33" x14ac:dyDescent="0.3">
      <c r="A1621" s="3" t="s">
        <v>2412</v>
      </c>
      <c r="B1621" s="4" t="s">
        <v>2270</v>
      </c>
      <c r="C1621" s="5" t="s">
        <v>263</v>
      </c>
      <c r="D1621" s="5" t="s">
        <v>338</v>
      </c>
      <c r="E1621" s="5" t="s">
        <v>886</v>
      </c>
      <c r="F1621" s="5" t="s">
        <v>887</v>
      </c>
      <c r="G1621" s="5">
        <v>0</v>
      </c>
      <c r="H1621" s="9">
        <v>0</v>
      </c>
      <c r="I1621" s="5">
        <v>0</v>
      </c>
      <c r="J1621" s="5">
        <f t="shared" si="75"/>
        <v>0</v>
      </c>
      <c r="K1621" s="5">
        <v>0</v>
      </c>
      <c r="L1621" s="5">
        <v>0</v>
      </c>
      <c r="M1621" s="5">
        <v>0</v>
      </c>
      <c r="N1621" s="5">
        <v>0</v>
      </c>
      <c r="O1621" s="5">
        <v>0</v>
      </c>
      <c r="P1621" s="5">
        <v>0</v>
      </c>
      <c r="Q1621" s="5">
        <v>0</v>
      </c>
      <c r="R1621" s="5">
        <v>0</v>
      </c>
      <c r="S1621" s="5">
        <v>0</v>
      </c>
      <c r="T1621" s="5">
        <v>0</v>
      </c>
      <c r="U1621" s="5">
        <v>0</v>
      </c>
      <c r="V1621" s="5">
        <v>0</v>
      </c>
      <c r="W1621" s="5"/>
      <c r="X1621" s="5">
        <f t="shared" si="76"/>
        <v>0</v>
      </c>
      <c r="Y1621" s="5">
        <v>0</v>
      </c>
      <c r="Z1621" s="15">
        <f t="shared" si="77"/>
        <v>0</v>
      </c>
      <c r="AA1621" s="5">
        <v>0</v>
      </c>
      <c r="AB1621" s="26">
        <v>0</v>
      </c>
      <c r="AC1621" s="5">
        <v>0</v>
      </c>
      <c r="AD1621" s="26">
        <v>0</v>
      </c>
    </row>
    <row r="1622" spans="1:30" ht="33" x14ac:dyDescent="0.3">
      <c r="A1622" s="3" t="s">
        <v>2412</v>
      </c>
      <c r="B1622" s="4" t="s">
        <v>2270</v>
      </c>
      <c r="C1622" s="5" t="s">
        <v>263</v>
      </c>
      <c r="D1622" s="5" t="s">
        <v>338</v>
      </c>
      <c r="E1622" s="5" t="s">
        <v>888</v>
      </c>
      <c r="F1622" s="5" t="s">
        <v>889</v>
      </c>
      <c r="G1622" s="5">
        <v>0</v>
      </c>
      <c r="H1622" s="9">
        <v>0</v>
      </c>
      <c r="I1622" s="5">
        <v>0</v>
      </c>
      <c r="J1622" s="5">
        <f t="shared" si="75"/>
        <v>0</v>
      </c>
      <c r="K1622" s="5">
        <v>0</v>
      </c>
      <c r="L1622" s="5">
        <v>0</v>
      </c>
      <c r="M1622" s="5">
        <v>0</v>
      </c>
      <c r="N1622" s="5">
        <v>0</v>
      </c>
      <c r="O1622" s="5">
        <v>0</v>
      </c>
      <c r="P1622" s="5">
        <v>0</v>
      </c>
      <c r="Q1622" s="5">
        <v>0</v>
      </c>
      <c r="R1622" s="5">
        <v>0</v>
      </c>
      <c r="S1622" s="5">
        <v>0</v>
      </c>
      <c r="T1622" s="5">
        <v>0</v>
      </c>
      <c r="U1622" s="5">
        <v>0</v>
      </c>
      <c r="V1622" s="5">
        <v>0</v>
      </c>
      <c r="W1622" s="5"/>
      <c r="X1622" s="5">
        <f t="shared" si="76"/>
        <v>0</v>
      </c>
      <c r="Y1622" s="5">
        <v>0</v>
      </c>
      <c r="Z1622" s="15">
        <f t="shared" si="77"/>
        <v>0</v>
      </c>
      <c r="AA1622" s="5">
        <v>0</v>
      </c>
      <c r="AB1622" s="26">
        <v>0</v>
      </c>
      <c r="AC1622" s="5">
        <v>0</v>
      </c>
      <c r="AD1622" s="26">
        <v>0</v>
      </c>
    </row>
    <row r="1623" spans="1:30" ht="33" x14ac:dyDescent="0.3">
      <c r="A1623" s="3" t="s">
        <v>2412</v>
      </c>
      <c r="B1623" s="4" t="s">
        <v>2270</v>
      </c>
      <c r="C1623" s="5" t="s">
        <v>263</v>
      </c>
      <c r="D1623" s="5" t="s">
        <v>338</v>
      </c>
      <c r="E1623" s="5" t="s">
        <v>890</v>
      </c>
      <c r="F1623" s="5" t="s">
        <v>891</v>
      </c>
      <c r="G1623" s="5">
        <v>700514</v>
      </c>
      <c r="H1623" s="9">
        <v>0</v>
      </c>
      <c r="I1623" s="5">
        <v>0</v>
      </c>
      <c r="J1623" s="5">
        <f t="shared" si="75"/>
        <v>700514</v>
      </c>
      <c r="K1623" s="5">
        <v>0</v>
      </c>
      <c r="L1623" s="5">
        <v>479378</v>
      </c>
      <c r="M1623" s="5">
        <v>0</v>
      </c>
      <c r="N1623" s="5">
        <v>24</v>
      </c>
      <c r="O1623" s="5">
        <v>0</v>
      </c>
      <c r="P1623" s="5">
        <v>0</v>
      </c>
      <c r="Q1623" s="5">
        <v>564095.51</v>
      </c>
      <c r="R1623" s="5">
        <v>0</v>
      </c>
      <c r="S1623" s="5">
        <v>0</v>
      </c>
      <c r="T1623" s="5">
        <v>0</v>
      </c>
      <c r="U1623" s="5">
        <v>0</v>
      </c>
      <c r="V1623" s="5">
        <v>0</v>
      </c>
      <c r="W1623" s="5"/>
      <c r="X1623" s="5">
        <f t="shared" si="76"/>
        <v>1744011.51</v>
      </c>
      <c r="Y1623" s="5">
        <v>0</v>
      </c>
      <c r="Z1623" s="15">
        <f t="shared" si="77"/>
        <v>1744011.51</v>
      </c>
      <c r="AA1623" s="5">
        <v>704198.31</v>
      </c>
      <c r="AB1623" s="26">
        <v>0.40378076977255734</v>
      </c>
      <c r="AC1623" s="5">
        <v>0</v>
      </c>
      <c r="AD1623" s="26">
        <v>0</v>
      </c>
    </row>
    <row r="1624" spans="1:30" ht="33" x14ac:dyDescent="0.3">
      <c r="A1624" s="3" t="s">
        <v>2412</v>
      </c>
      <c r="B1624" s="4" t="s">
        <v>2270</v>
      </c>
      <c r="C1624" s="5" t="s">
        <v>263</v>
      </c>
      <c r="D1624" s="5" t="s">
        <v>338</v>
      </c>
      <c r="E1624" s="5" t="s">
        <v>892</v>
      </c>
      <c r="F1624" s="5" t="s">
        <v>893</v>
      </c>
      <c r="G1624" s="5">
        <v>0</v>
      </c>
      <c r="H1624" s="9">
        <v>0</v>
      </c>
      <c r="I1624" s="5">
        <v>0</v>
      </c>
      <c r="J1624" s="5">
        <f t="shared" si="75"/>
        <v>0</v>
      </c>
      <c r="K1624" s="5">
        <v>0</v>
      </c>
      <c r="L1624" s="5">
        <v>0</v>
      </c>
      <c r="M1624" s="5">
        <v>0</v>
      </c>
      <c r="N1624" s="5">
        <v>0</v>
      </c>
      <c r="O1624" s="5">
        <v>0</v>
      </c>
      <c r="P1624" s="5">
        <v>0</v>
      </c>
      <c r="Q1624" s="5">
        <v>0</v>
      </c>
      <c r="R1624" s="5">
        <v>0</v>
      </c>
      <c r="S1624" s="5">
        <v>0</v>
      </c>
      <c r="T1624" s="5">
        <v>0</v>
      </c>
      <c r="U1624" s="5">
        <v>0</v>
      </c>
      <c r="V1624" s="5">
        <v>0</v>
      </c>
      <c r="W1624" s="5"/>
      <c r="X1624" s="5">
        <f t="shared" si="76"/>
        <v>0</v>
      </c>
      <c r="Y1624" s="5">
        <v>0</v>
      </c>
      <c r="Z1624" s="15">
        <f t="shared" si="77"/>
        <v>0</v>
      </c>
      <c r="AA1624" s="5">
        <v>0</v>
      </c>
      <c r="AB1624" s="26">
        <v>0</v>
      </c>
      <c r="AC1624" s="5">
        <v>0</v>
      </c>
      <c r="AD1624" s="26">
        <v>0</v>
      </c>
    </row>
    <row r="1625" spans="1:30" ht="33" x14ac:dyDescent="0.3">
      <c r="A1625" s="3" t="s">
        <v>2412</v>
      </c>
      <c r="B1625" s="4" t="s">
        <v>2270</v>
      </c>
      <c r="C1625" s="5" t="s">
        <v>263</v>
      </c>
      <c r="D1625" s="5" t="s">
        <v>338</v>
      </c>
      <c r="E1625" s="5" t="s">
        <v>894</v>
      </c>
      <c r="F1625" s="5" t="s">
        <v>895</v>
      </c>
      <c r="G1625" s="5">
        <v>38585</v>
      </c>
      <c r="H1625" s="9">
        <v>0</v>
      </c>
      <c r="I1625" s="5">
        <v>0</v>
      </c>
      <c r="J1625" s="5">
        <f t="shared" si="75"/>
        <v>38585</v>
      </c>
      <c r="K1625" s="5">
        <v>0</v>
      </c>
      <c r="L1625" s="5">
        <v>127833.37</v>
      </c>
      <c r="M1625" s="5">
        <v>0</v>
      </c>
      <c r="N1625" s="5">
        <v>3</v>
      </c>
      <c r="O1625" s="5">
        <v>0</v>
      </c>
      <c r="P1625" s="5">
        <v>0</v>
      </c>
      <c r="Q1625" s="5">
        <v>0</v>
      </c>
      <c r="R1625" s="5">
        <v>0</v>
      </c>
      <c r="S1625" s="5">
        <v>0</v>
      </c>
      <c r="T1625" s="5">
        <v>0</v>
      </c>
      <c r="U1625" s="5">
        <v>0</v>
      </c>
      <c r="V1625" s="5">
        <v>0</v>
      </c>
      <c r="W1625" s="5"/>
      <c r="X1625" s="5">
        <f t="shared" si="76"/>
        <v>166421.37</v>
      </c>
      <c r="Y1625" s="5">
        <v>0</v>
      </c>
      <c r="Z1625" s="15">
        <f t="shared" si="77"/>
        <v>166421.37</v>
      </c>
      <c r="AA1625" s="5">
        <v>0</v>
      </c>
      <c r="AB1625" s="26">
        <v>0</v>
      </c>
      <c r="AC1625" s="5">
        <v>0</v>
      </c>
      <c r="AD1625" s="26">
        <v>0</v>
      </c>
    </row>
    <row r="1626" spans="1:30" ht="33" x14ac:dyDescent="0.3">
      <c r="A1626" s="3" t="s">
        <v>2412</v>
      </c>
      <c r="B1626" s="4" t="s">
        <v>2270</v>
      </c>
      <c r="C1626" s="5" t="s">
        <v>263</v>
      </c>
      <c r="D1626" s="5" t="s">
        <v>338</v>
      </c>
      <c r="E1626" s="5" t="s">
        <v>896</v>
      </c>
      <c r="F1626" s="5" t="s">
        <v>897</v>
      </c>
      <c r="G1626" s="5">
        <v>648409</v>
      </c>
      <c r="H1626" s="9">
        <v>0</v>
      </c>
      <c r="I1626" s="5">
        <v>0</v>
      </c>
      <c r="J1626" s="5">
        <f t="shared" si="75"/>
        <v>648409</v>
      </c>
      <c r="K1626" s="5">
        <v>0</v>
      </c>
      <c r="L1626" s="5">
        <v>365435.78470352339</v>
      </c>
      <c r="M1626" s="5">
        <v>0</v>
      </c>
      <c r="N1626" s="5">
        <v>22</v>
      </c>
      <c r="O1626" s="5">
        <v>0</v>
      </c>
      <c r="P1626" s="5">
        <v>0</v>
      </c>
      <c r="Q1626" s="5">
        <v>827915.17</v>
      </c>
      <c r="R1626" s="5">
        <v>0</v>
      </c>
      <c r="S1626" s="5">
        <v>0</v>
      </c>
      <c r="T1626" s="5">
        <v>0</v>
      </c>
      <c r="U1626" s="5">
        <v>0</v>
      </c>
      <c r="V1626" s="5">
        <v>0</v>
      </c>
      <c r="W1626" s="5"/>
      <c r="X1626" s="5">
        <f t="shared" si="76"/>
        <v>1841781.9547035233</v>
      </c>
      <c r="Y1626" s="5">
        <v>0</v>
      </c>
      <c r="Z1626" s="15">
        <f t="shared" si="77"/>
        <v>1841781.9547035233</v>
      </c>
      <c r="AA1626" s="5">
        <v>0</v>
      </c>
      <c r="AB1626" s="26">
        <v>0</v>
      </c>
      <c r="AC1626" s="5">
        <v>0</v>
      </c>
      <c r="AD1626" s="26">
        <v>0</v>
      </c>
    </row>
    <row r="1627" spans="1:30" ht="33" x14ac:dyDescent="0.3">
      <c r="A1627" s="3" t="s">
        <v>2412</v>
      </c>
      <c r="B1627" s="4" t="s">
        <v>2270</v>
      </c>
      <c r="C1627" s="5" t="s">
        <v>263</v>
      </c>
      <c r="D1627" s="5" t="s">
        <v>338</v>
      </c>
      <c r="E1627" s="5" t="s">
        <v>898</v>
      </c>
      <c r="F1627" s="5" t="s">
        <v>899</v>
      </c>
      <c r="G1627" s="5">
        <v>24073</v>
      </c>
      <c r="H1627" s="9">
        <v>0</v>
      </c>
      <c r="I1627" s="5">
        <v>0</v>
      </c>
      <c r="J1627" s="5">
        <f t="shared" si="75"/>
        <v>24073</v>
      </c>
      <c r="K1627" s="5">
        <v>0</v>
      </c>
      <c r="L1627" s="5">
        <v>0</v>
      </c>
      <c r="M1627" s="5">
        <v>0</v>
      </c>
      <c r="N1627" s="5">
        <v>1</v>
      </c>
      <c r="O1627" s="5">
        <v>0</v>
      </c>
      <c r="P1627" s="5">
        <v>0</v>
      </c>
      <c r="Q1627" s="5">
        <v>0</v>
      </c>
      <c r="R1627" s="5">
        <v>0</v>
      </c>
      <c r="S1627" s="5">
        <v>0</v>
      </c>
      <c r="T1627" s="5">
        <v>0</v>
      </c>
      <c r="U1627" s="5">
        <v>0</v>
      </c>
      <c r="V1627" s="5">
        <v>0</v>
      </c>
      <c r="W1627" s="5"/>
      <c r="X1627" s="5">
        <f t="shared" si="76"/>
        <v>24074</v>
      </c>
      <c r="Y1627" s="5">
        <v>0</v>
      </c>
      <c r="Z1627" s="15">
        <f t="shared" si="77"/>
        <v>24074</v>
      </c>
      <c r="AA1627" s="5">
        <v>0</v>
      </c>
      <c r="AB1627" s="26">
        <v>0</v>
      </c>
      <c r="AC1627" s="5">
        <v>0</v>
      </c>
      <c r="AD1627" s="26">
        <v>0</v>
      </c>
    </row>
    <row r="1628" spans="1:30" ht="33" x14ac:dyDescent="0.3">
      <c r="A1628" s="3" t="s">
        <v>2412</v>
      </c>
      <c r="B1628" s="4" t="s">
        <v>2270</v>
      </c>
      <c r="C1628" s="5" t="s">
        <v>263</v>
      </c>
      <c r="D1628" s="5" t="s">
        <v>338</v>
      </c>
      <c r="E1628" s="5" t="s">
        <v>900</v>
      </c>
      <c r="F1628" s="5" t="s">
        <v>901</v>
      </c>
      <c r="G1628" s="5">
        <v>0</v>
      </c>
      <c r="H1628" s="9">
        <v>0</v>
      </c>
      <c r="I1628" s="5">
        <v>0</v>
      </c>
      <c r="J1628" s="5">
        <f t="shared" si="75"/>
        <v>0</v>
      </c>
      <c r="K1628" s="5">
        <v>0</v>
      </c>
      <c r="L1628" s="5">
        <v>1327.902968071536</v>
      </c>
      <c r="M1628" s="5">
        <v>0</v>
      </c>
      <c r="N1628" s="5">
        <v>0</v>
      </c>
      <c r="O1628" s="5">
        <v>0</v>
      </c>
      <c r="P1628" s="5">
        <v>0</v>
      </c>
      <c r="Q1628" s="5">
        <v>19826.739999999998</v>
      </c>
      <c r="R1628" s="5">
        <v>0</v>
      </c>
      <c r="S1628" s="5">
        <v>0</v>
      </c>
      <c r="T1628" s="5">
        <v>0</v>
      </c>
      <c r="U1628" s="5">
        <v>0</v>
      </c>
      <c r="V1628" s="5">
        <v>0</v>
      </c>
      <c r="W1628" s="5"/>
      <c r="X1628" s="5">
        <f t="shared" si="76"/>
        <v>21154.642968071534</v>
      </c>
      <c r="Y1628" s="5">
        <v>0</v>
      </c>
      <c r="Z1628" s="15">
        <f t="shared" si="77"/>
        <v>21154.642968071534</v>
      </c>
      <c r="AA1628" s="5">
        <v>0</v>
      </c>
      <c r="AB1628" s="26">
        <v>0</v>
      </c>
      <c r="AC1628" s="5">
        <v>0</v>
      </c>
      <c r="AD1628" s="26">
        <v>0</v>
      </c>
    </row>
    <row r="1629" spans="1:30" ht="33" x14ac:dyDescent="0.3">
      <c r="A1629" s="3" t="s">
        <v>2412</v>
      </c>
      <c r="B1629" s="4" t="s">
        <v>2270</v>
      </c>
      <c r="C1629" s="5" t="s">
        <v>263</v>
      </c>
      <c r="D1629" s="5" t="s">
        <v>338</v>
      </c>
      <c r="E1629" s="5" t="s">
        <v>902</v>
      </c>
      <c r="F1629" s="5" t="s">
        <v>903</v>
      </c>
      <c r="G1629" s="5">
        <v>20272175342</v>
      </c>
      <c r="H1629" s="9">
        <v>0</v>
      </c>
      <c r="I1629" s="5">
        <v>0</v>
      </c>
      <c r="J1629" s="5">
        <f t="shared" si="75"/>
        <v>20272175342</v>
      </c>
      <c r="K1629" s="5">
        <v>0</v>
      </c>
      <c r="L1629" s="5">
        <v>4953967895.3507442</v>
      </c>
      <c r="M1629" s="5">
        <v>0</v>
      </c>
      <c r="N1629" s="5">
        <v>697540</v>
      </c>
      <c r="O1629" s="5">
        <v>0</v>
      </c>
      <c r="P1629" s="5">
        <v>0</v>
      </c>
      <c r="Q1629" s="5">
        <v>1128383.3899999999</v>
      </c>
      <c r="R1629" s="5">
        <v>0</v>
      </c>
      <c r="S1629" s="5">
        <v>0</v>
      </c>
      <c r="T1629" s="5">
        <v>0</v>
      </c>
      <c r="U1629" s="5">
        <v>1934306892.6500001</v>
      </c>
      <c r="V1629" s="5">
        <v>0</v>
      </c>
      <c r="W1629" s="5"/>
      <c r="X1629" s="5">
        <f t="shared" si="76"/>
        <v>27162276053.390747</v>
      </c>
      <c r="Y1629" s="5">
        <v>0</v>
      </c>
      <c r="Z1629" s="15">
        <f t="shared" si="77"/>
        <v>27162276053.390747</v>
      </c>
      <c r="AA1629" s="5">
        <v>17113261726.25</v>
      </c>
      <c r="AB1629" s="26">
        <v>0.63003783970871252</v>
      </c>
      <c r="AC1629" s="5">
        <v>16413580302.66</v>
      </c>
      <c r="AD1629" s="26">
        <v>0.6042785321229015</v>
      </c>
    </row>
    <row r="1630" spans="1:30" ht="33" x14ac:dyDescent="0.3">
      <c r="A1630" s="3" t="s">
        <v>2412</v>
      </c>
      <c r="B1630" s="4" t="s">
        <v>2270</v>
      </c>
      <c r="C1630" s="5" t="s">
        <v>263</v>
      </c>
      <c r="D1630" s="5" t="s">
        <v>338</v>
      </c>
      <c r="E1630" s="5" t="s">
        <v>904</v>
      </c>
      <c r="F1630" s="5" t="s">
        <v>905</v>
      </c>
      <c r="G1630" s="5">
        <v>0</v>
      </c>
      <c r="H1630" s="9">
        <v>0</v>
      </c>
      <c r="I1630" s="5">
        <v>0</v>
      </c>
      <c r="J1630" s="5">
        <f t="shared" si="75"/>
        <v>0</v>
      </c>
      <c r="K1630" s="5">
        <v>0</v>
      </c>
      <c r="L1630" s="5">
        <v>0</v>
      </c>
      <c r="M1630" s="5">
        <v>0</v>
      </c>
      <c r="N1630" s="5">
        <v>0</v>
      </c>
      <c r="O1630" s="5">
        <v>0</v>
      </c>
      <c r="P1630" s="5">
        <v>0</v>
      </c>
      <c r="Q1630" s="5">
        <v>0</v>
      </c>
      <c r="R1630" s="5">
        <v>0</v>
      </c>
      <c r="S1630" s="5">
        <v>0</v>
      </c>
      <c r="T1630" s="5">
        <v>0</v>
      </c>
      <c r="U1630" s="5">
        <v>0</v>
      </c>
      <c r="V1630" s="5">
        <v>0</v>
      </c>
      <c r="W1630" s="5"/>
      <c r="X1630" s="5">
        <f t="shared" si="76"/>
        <v>0</v>
      </c>
      <c r="Y1630" s="5">
        <v>0</v>
      </c>
      <c r="Z1630" s="15">
        <f t="shared" si="77"/>
        <v>0</v>
      </c>
      <c r="AA1630" s="5">
        <v>0</v>
      </c>
      <c r="AB1630" s="26">
        <v>0</v>
      </c>
      <c r="AC1630" s="5">
        <v>0</v>
      </c>
      <c r="AD1630" s="26">
        <v>0</v>
      </c>
    </row>
    <row r="1631" spans="1:30" ht="33" x14ac:dyDescent="0.3">
      <c r="A1631" s="3" t="s">
        <v>2412</v>
      </c>
      <c r="B1631" s="4" t="s">
        <v>2270</v>
      </c>
      <c r="C1631" s="5" t="s">
        <v>263</v>
      </c>
      <c r="D1631" s="5" t="s">
        <v>338</v>
      </c>
      <c r="E1631" s="5" t="s">
        <v>906</v>
      </c>
      <c r="F1631" s="5" t="s">
        <v>907</v>
      </c>
      <c r="G1631" s="5">
        <v>2861983455</v>
      </c>
      <c r="H1631" s="9">
        <v>0</v>
      </c>
      <c r="I1631" s="5">
        <v>0</v>
      </c>
      <c r="J1631" s="5">
        <f t="shared" si="75"/>
        <v>2861983455</v>
      </c>
      <c r="K1631" s="5">
        <v>0</v>
      </c>
      <c r="L1631" s="5">
        <v>1517589214.7350566</v>
      </c>
      <c r="M1631" s="5">
        <v>0</v>
      </c>
      <c r="N1631" s="5">
        <v>98477</v>
      </c>
      <c r="O1631" s="5">
        <v>0</v>
      </c>
      <c r="P1631" s="5">
        <v>0</v>
      </c>
      <c r="Q1631" s="5">
        <v>547889.99</v>
      </c>
      <c r="R1631" s="5">
        <v>0</v>
      </c>
      <c r="S1631" s="5">
        <v>0</v>
      </c>
      <c r="T1631" s="5">
        <v>0</v>
      </c>
      <c r="U1631" s="5">
        <v>0</v>
      </c>
      <c r="V1631" s="5">
        <v>0</v>
      </c>
      <c r="W1631" s="5"/>
      <c r="X1631" s="5">
        <f t="shared" si="76"/>
        <v>4380219036.7250566</v>
      </c>
      <c r="Y1631" s="5">
        <v>0</v>
      </c>
      <c r="Z1631" s="15">
        <f t="shared" si="77"/>
        <v>4380219036.7250566</v>
      </c>
      <c r="AA1631" s="5">
        <v>3234424091</v>
      </c>
      <c r="AB1631" s="26">
        <v>0.73841606181828545</v>
      </c>
      <c r="AC1631" s="5">
        <v>2911370999.8000002</v>
      </c>
      <c r="AD1631" s="26">
        <v>0.66466333655696241</v>
      </c>
    </row>
    <row r="1632" spans="1:30" ht="33" x14ac:dyDescent="0.3">
      <c r="A1632" s="3" t="s">
        <v>2412</v>
      </c>
      <c r="B1632" s="4" t="s">
        <v>2270</v>
      </c>
      <c r="C1632" s="5" t="s">
        <v>263</v>
      </c>
      <c r="D1632" s="5" t="s">
        <v>338</v>
      </c>
      <c r="E1632" s="5" t="s">
        <v>908</v>
      </c>
      <c r="F1632" s="5" t="s">
        <v>909</v>
      </c>
      <c r="G1632" s="5">
        <v>1927953806</v>
      </c>
      <c r="H1632" s="9">
        <v>0</v>
      </c>
      <c r="I1632" s="5">
        <v>0</v>
      </c>
      <c r="J1632" s="5">
        <f t="shared" si="75"/>
        <v>1927953806</v>
      </c>
      <c r="K1632" s="5">
        <v>0</v>
      </c>
      <c r="L1632" s="5">
        <v>1781652515.5499995</v>
      </c>
      <c r="M1632" s="5">
        <v>0</v>
      </c>
      <c r="N1632" s="5">
        <v>66339</v>
      </c>
      <c r="O1632" s="5">
        <v>0</v>
      </c>
      <c r="P1632" s="5">
        <v>0</v>
      </c>
      <c r="Q1632" s="5">
        <v>0</v>
      </c>
      <c r="R1632" s="5">
        <v>0</v>
      </c>
      <c r="S1632" s="5">
        <v>0</v>
      </c>
      <c r="T1632" s="5">
        <v>0</v>
      </c>
      <c r="U1632" s="5">
        <v>-231288887.72999999</v>
      </c>
      <c r="V1632" s="5">
        <v>0</v>
      </c>
      <c r="W1632" s="5"/>
      <c r="X1632" s="5">
        <f t="shared" si="76"/>
        <v>3478383772.8199992</v>
      </c>
      <c r="Y1632" s="5">
        <v>0</v>
      </c>
      <c r="Z1632" s="15">
        <f t="shared" si="77"/>
        <v>3478383772.8199992</v>
      </c>
      <c r="AA1632" s="5">
        <v>0</v>
      </c>
      <c r="AB1632" s="26">
        <v>0</v>
      </c>
      <c r="AC1632" s="5">
        <v>0</v>
      </c>
      <c r="AD1632" s="26">
        <v>0</v>
      </c>
    </row>
    <row r="1633" spans="1:30" ht="33" x14ac:dyDescent="0.3">
      <c r="A1633" s="3" t="s">
        <v>2412</v>
      </c>
      <c r="B1633" s="4" t="s">
        <v>2270</v>
      </c>
      <c r="C1633" s="5" t="s">
        <v>263</v>
      </c>
      <c r="D1633" s="5" t="s">
        <v>338</v>
      </c>
      <c r="E1633" s="5" t="s">
        <v>910</v>
      </c>
      <c r="F1633" s="5" t="s">
        <v>911</v>
      </c>
      <c r="G1633" s="5">
        <v>20620</v>
      </c>
      <c r="H1633" s="9">
        <v>0</v>
      </c>
      <c r="I1633" s="5">
        <v>0</v>
      </c>
      <c r="J1633" s="5">
        <f t="shared" si="75"/>
        <v>20620</v>
      </c>
      <c r="K1633" s="5">
        <v>0</v>
      </c>
      <c r="L1633" s="5">
        <v>15099.826984162488</v>
      </c>
      <c r="M1633" s="5">
        <v>0</v>
      </c>
      <c r="N1633" s="5">
        <v>1</v>
      </c>
      <c r="O1633" s="5">
        <v>0</v>
      </c>
      <c r="P1633" s="5">
        <v>0</v>
      </c>
      <c r="Q1633" s="5">
        <v>0</v>
      </c>
      <c r="R1633" s="5">
        <v>0</v>
      </c>
      <c r="S1633" s="5">
        <v>0</v>
      </c>
      <c r="T1633" s="5">
        <v>0</v>
      </c>
      <c r="U1633" s="5">
        <v>-2473.6999999999998</v>
      </c>
      <c r="V1633" s="5">
        <v>0</v>
      </c>
      <c r="W1633" s="5"/>
      <c r="X1633" s="5">
        <f t="shared" si="76"/>
        <v>33247.126984162489</v>
      </c>
      <c r="Y1633" s="5">
        <v>0</v>
      </c>
      <c r="Z1633" s="15">
        <f t="shared" si="77"/>
        <v>33247.126984162489</v>
      </c>
      <c r="AA1633" s="5">
        <v>0</v>
      </c>
      <c r="AB1633" s="26">
        <v>0</v>
      </c>
      <c r="AC1633" s="5">
        <v>0</v>
      </c>
      <c r="AD1633" s="26">
        <v>0</v>
      </c>
    </row>
    <row r="1634" spans="1:30" ht="33" x14ac:dyDescent="0.3">
      <c r="A1634" s="3" t="s">
        <v>2412</v>
      </c>
      <c r="B1634" s="4" t="s">
        <v>2270</v>
      </c>
      <c r="C1634" s="5" t="s">
        <v>263</v>
      </c>
      <c r="D1634" s="5" t="s">
        <v>338</v>
      </c>
      <c r="E1634" s="5" t="s">
        <v>912</v>
      </c>
      <c r="F1634" s="5" t="s">
        <v>913</v>
      </c>
      <c r="G1634" s="5">
        <v>5067728921</v>
      </c>
      <c r="H1634" s="9">
        <v>0</v>
      </c>
      <c r="I1634" s="5">
        <v>0</v>
      </c>
      <c r="J1634" s="5">
        <f t="shared" si="75"/>
        <v>5067728921</v>
      </c>
      <c r="K1634" s="5">
        <v>0</v>
      </c>
      <c r="L1634" s="5">
        <v>2947512264.5278597</v>
      </c>
      <c r="M1634" s="5">
        <v>0</v>
      </c>
      <c r="N1634" s="5">
        <v>174374</v>
      </c>
      <c r="O1634" s="5">
        <v>0</v>
      </c>
      <c r="P1634" s="5">
        <v>0</v>
      </c>
      <c r="Q1634" s="5">
        <v>126901464.09999999</v>
      </c>
      <c r="R1634" s="5">
        <v>0</v>
      </c>
      <c r="S1634" s="5">
        <v>0</v>
      </c>
      <c r="T1634" s="5">
        <v>0</v>
      </c>
      <c r="U1634" s="5">
        <v>0</v>
      </c>
      <c r="V1634" s="5">
        <v>0</v>
      </c>
      <c r="W1634" s="5"/>
      <c r="X1634" s="5">
        <f t="shared" si="76"/>
        <v>8142317023.6278601</v>
      </c>
      <c r="Y1634" s="5">
        <v>1013545784.2</v>
      </c>
      <c r="Z1634" s="15">
        <f t="shared" si="77"/>
        <v>7128771239.4278603</v>
      </c>
      <c r="AA1634" s="5">
        <v>7128069440</v>
      </c>
      <c r="AB1634" s="26">
        <v>0.99990155394186608</v>
      </c>
      <c r="AC1634" s="5">
        <v>3216654116</v>
      </c>
      <c r="AD1634" s="26">
        <v>0.45122139678284329</v>
      </c>
    </row>
    <row r="1635" spans="1:30" ht="33" x14ac:dyDescent="0.3">
      <c r="A1635" s="3" t="s">
        <v>2412</v>
      </c>
      <c r="B1635" s="4" t="s">
        <v>2270</v>
      </c>
      <c r="C1635" s="5" t="s">
        <v>263</v>
      </c>
      <c r="D1635" s="5" t="s">
        <v>338</v>
      </c>
      <c r="E1635" s="5" t="s">
        <v>914</v>
      </c>
      <c r="F1635" s="5" t="s">
        <v>915</v>
      </c>
      <c r="G1635" s="5">
        <v>0</v>
      </c>
      <c r="H1635" s="9">
        <v>0</v>
      </c>
      <c r="I1635" s="5">
        <v>0</v>
      </c>
      <c r="J1635" s="5">
        <f t="shared" si="75"/>
        <v>0</v>
      </c>
      <c r="K1635" s="5">
        <v>0</v>
      </c>
      <c r="L1635" s="5">
        <v>0</v>
      </c>
      <c r="M1635" s="5">
        <v>0</v>
      </c>
      <c r="N1635" s="5">
        <v>0</v>
      </c>
      <c r="O1635" s="5">
        <v>0</v>
      </c>
      <c r="P1635" s="5">
        <v>0</v>
      </c>
      <c r="Q1635" s="5">
        <v>2490.61</v>
      </c>
      <c r="R1635" s="5">
        <v>0</v>
      </c>
      <c r="S1635" s="5">
        <v>0</v>
      </c>
      <c r="T1635" s="5">
        <v>0</v>
      </c>
      <c r="U1635" s="5">
        <v>0</v>
      </c>
      <c r="V1635" s="5">
        <v>0</v>
      </c>
      <c r="W1635" s="5"/>
      <c r="X1635" s="5">
        <f t="shared" si="76"/>
        <v>2490.61</v>
      </c>
      <c r="Y1635" s="5">
        <v>0</v>
      </c>
      <c r="Z1635" s="15">
        <f t="shared" si="77"/>
        <v>2490.61</v>
      </c>
      <c r="AA1635" s="5">
        <v>0</v>
      </c>
      <c r="AB1635" s="26">
        <v>0</v>
      </c>
      <c r="AC1635" s="5">
        <v>0</v>
      </c>
      <c r="AD1635" s="26">
        <v>0</v>
      </c>
    </row>
    <row r="1636" spans="1:30" ht="33" x14ac:dyDescent="0.3">
      <c r="A1636" s="3" t="s">
        <v>2412</v>
      </c>
      <c r="B1636" s="4" t="s">
        <v>2270</v>
      </c>
      <c r="C1636" s="5" t="s">
        <v>263</v>
      </c>
      <c r="D1636" s="5" t="s">
        <v>338</v>
      </c>
      <c r="E1636" s="5" t="s">
        <v>916</v>
      </c>
      <c r="F1636" s="5" t="s">
        <v>917</v>
      </c>
      <c r="G1636" s="5">
        <v>2762035875</v>
      </c>
      <c r="H1636" s="9">
        <v>0</v>
      </c>
      <c r="I1636" s="5">
        <v>0</v>
      </c>
      <c r="J1636" s="5">
        <f t="shared" si="75"/>
        <v>2762035875</v>
      </c>
      <c r="K1636" s="5">
        <v>0</v>
      </c>
      <c r="L1636" s="5">
        <v>1218393365.7013814</v>
      </c>
      <c r="M1636" s="5">
        <v>0</v>
      </c>
      <c r="N1636" s="5">
        <v>95038</v>
      </c>
      <c r="O1636" s="5">
        <v>0</v>
      </c>
      <c r="P1636" s="5">
        <v>0</v>
      </c>
      <c r="Q1636" s="5">
        <v>0</v>
      </c>
      <c r="R1636" s="5">
        <v>0</v>
      </c>
      <c r="S1636" s="5">
        <v>0</v>
      </c>
      <c r="T1636" s="5">
        <v>0</v>
      </c>
      <c r="U1636" s="5">
        <v>0</v>
      </c>
      <c r="V1636" s="5">
        <v>0</v>
      </c>
      <c r="W1636" s="5"/>
      <c r="X1636" s="5">
        <f t="shared" si="76"/>
        <v>3980524278.7013817</v>
      </c>
      <c r="Y1636" s="5">
        <v>0</v>
      </c>
      <c r="Z1636" s="15">
        <f t="shared" si="77"/>
        <v>3980524278.7013817</v>
      </c>
      <c r="AA1636" s="5">
        <v>3389225926.8000002</v>
      </c>
      <c r="AB1636" s="26">
        <v>0.85145214285835524</v>
      </c>
      <c r="AC1636" s="5">
        <v>3046646696.4899998</v>
      </c>
      <c r="AD1636" s="26">
        <v>0.76538829640902151</v>
      </c>
    </row>
    <row r="1637" spans="1:30" ht="33" x14ac:dyDescent="0.3">
      <c r="A1637" s="3" t="s">
        <v>2412</v>
      </c>
      <c r="B1637" s="4" t="s">
        <v>2270</v>
      </c>
      <c r="C1637" s="5" t="s">
        <v>263</v>
      </c>
      <c r="D1637" s="5" t="s">
        <v>338</v>
      </c>
      <c r="E1637" s="5" t="s">
        <v>918</v>
      </c>
      <c r="F1637" s="5" t="s">
        <v>919</v>
      </c>
      <c r="G1637" s="5">
        <v>0</v>
      </c>
      <c r="H1637" s="9">
        <v>0</v>
      </c>
      <c r="I1637" s="5">
        <v>0</v>
      </c>
      <c r="J1637" s="5">
        <f t="shared" si="75"/>
        <v>0</v>
      </c>
      <c r="K1637" s="5">
        <v>0</v>
      </c>
      <c r="L1637" s="5">
        <v>0</v>
      </c>
      <c r="M1637" s="5">
        <v>0</v>
      </c>
      <c r="N1637" s="5">
        <v>0</v>
      </c>
      <c r="O1637" s="5">
        <v>0</v>
      </c>
      <c r="P1637" s="5">
        <v>0</v>
      </c>
      <c r="Q1637" s="5">
        <v>0</v>
      </c>
      <c r="R1637" s="5">
        <v>0</v>
      </c>
      <c r="S1637" s="5">
        <v>0</v>
      </c>
      <c r="T1637" s="5">
        <v>0</v>
      </c>
      <c r="U1637" s="5">
        <v>0</v>
      </c>
      <c r="V1637" s="5">
        <v>0</v>
      </c>
      <c r="W1637" s="5"/>
      <c r="X1637" s="5">
        <f t="shared" si="76"/>
        <v>0</v>
      </c>
      <c r="Y1637" s="5">
        <v>0</v>
      </c>
      <c r="Z1637" s="15">
        <f t="shared" si="77"/>
        <v>0</v>
      </c>
      <c r="AA1637" s="5">
        <v>0</v>
      </c>
      <c r="AB1637" s="26">
        <v>0</v>
      </c>
      <c r="AC1637" s="5">
        <v>0</v>
      </c>
      <c r="AD1637" s="26">
        <v>0</v>
      </c>
    </row>
    <row r="1638" spans="1:30" ht="33" x14ac:dyDescent="0.3">
      <c r="A1638" s="3" t="s">
        <v>2412</v>
      </c>
      <c r="B1638" s="4" t="s">
        <v>2270</v>
      </c>
      <c r="C1638" s="5" t="s">
        <v>263</v>
      </c>
      <c r="D1638" s="5" t="s">
        <v>338</v>
      </c>
      <c r="E1638" s="5" t="s">
        <v>920</v>
      </c>
      <c r="F1638" s="5" t="s">
        <v>921</v>
      </c>
      <c r="G1638" s="5">
        <v>0</v>
      </c>
      <c r="H1638" s="9">
        <v>0</v>
      </c>
      <c r="I1638" s="5">
        <v>0</v>
      </c>
      <c r="J1638" s="5">
        <f t="shared" si="75"/>
        <v>0</v>
      </c>
      <c r="K1638" s="5">
        <v>0</v>
      </c>
      <c r="L1638" s="5">
        <v>0</v>
      </c>
      <c r="M1638" s="5">
        <v>0</v>
      </c>
      <c r="N1638" s="5">
        <v>0</v>
      </c>
      <c r="O1638" s="5">
        <v>0</v>
      </c>
      <c r="P1638" s="5">
        <v>0</v>
      </c>
      <c r="Q1638" s="5">
        <v>0</v>
      </c>
      <c r="R1638" s="5">
        <v>0</v>
      </c>
      <c r="S1638" s="5">
        <v>0</v>
      </c>
      <c r="T1638" s="5">
        <v>0</v>
      </c>
      <c r="U1638" s="5">
        <v>0</v>
      </c>
      <c r="V1638" s="5">
        <v>0</v>
      </c>
      <c r="W1638" s="5"/>
      <c r="X1638" s="5">
        <f t="shared" si="76"/>
        <v>0</v>
      </c>
      <c r="Y1638" s="5">
        <v>0</v>
      </c>
      <c r="Z1638" s="15">
        <f t="shared" si="77"/>
        <v>0</v>
      </c>
      <c r="AA1638" s="5">
        <v>0</v>
      </c>
      <c r="AB1638" s="26">
        <v>0</v>
      </c>
      <c r="AC1638" s="5">
        <v>0</v>
      </c>
      <c r="AD1638" s="26">
        <v>0</v>
      </c>
    </row>
    <row r="1639" spans="1:30" ht="33" x14ac:dyDescent="0.3">
      <c r="A1639" s="3" t="s">
        <v>2412</v>
      </c>
      <c r="B1639" s="4" t="s">
        <v>2270</v>
      </c>
      <c r="C1639" s="5" t="s">
        <v>263</v>
      </c>
      <c r="D1639" s="5" t="s">
        <v>338</v>
      </c>
      <c r="E1639" s="5" t="s">
        <v>922</v>
      </c>
      <c r="F1639" s="5" t="s">
        <v>923</v>
      </c>
      <c r="G1639" s="5">
        <v>0</v>
      </c>
      <c r="H1639" s="9">
        <v>0</v>
      </c>
      <c r="I1639" s="5">
        <v>0</v>
      </c>
      <c r="J1639" s="5">
        <f t="shared" si="75"/>
        <v>0</v>
      </c>
      <c r="K1639" s="5">
        <v>0</v>
      </c>
      <c r="L1639" s="5">
        <v>0</v>
      </c>
      <c r="M1639" s="5">
        <v>0</v>
      </c>
      <c r="N1639" s="5">
        <v>0</v>
      </c>
      <c r="O1639" s="5">
        <v>0</v>
      </c>
      <c r="P1639" s="5">
        <v>0</v>
      </c>
      <c r="Q1639" s="5">
        <v>0</v>
      </c>
      <c r="R1639" s="5">
        <v>0</v>
      </c>
      <c r="S1639" s="5">
        <v>0</v>
      </c>
      <c r="T1639" s="5">
        <v>0</v>
      </c>
      <c r="U1639" s="5">
        <v>0</v>
      </c>
      <c r="V1639" s="5">
        <v>0</v>
      </c>
      <c r="W1639" s="5"/>
      <c r="X1639" s="5">
        <f t="shared" si="76"/>
        <v>0</v>
      </c>
      <c r="Y1639" s="5">
        <v>0</v>
      </c>
      <c r="Z1639" s="15">
        <f t="shared" si="77"/>
        <v>0</v>
      </c>
      <c r="AA1639" s="5">
        <v>0</v>
      </c>
      <c r="AB1639" s="26">
        <v>0</v>
      </c>
      <c r="AC1639" s="5">
        <v>0</v>
      </c>
      <c r="AD1639" s="26">
        <v>0</v>
      </c>
    </row>
    <row r="1640" spans="1:30" ht="33" x14ac:dyDescent="0.3">
      <c r="A1640" s="3" t="s">
        <v>2412</v>
      </c>
      <c r="B1640" s="4" t="s">
        <v>2270</v>
      </c>
      <c r="C1640" s="5" t="s">
        <v>263</v>
      </c>
      <c r="D1640" s="5" t="s">
        <v>338</v>
      </c>
      <c r="E1640" s="5" t="s">
        <v>924</v>
      </c>
      <c r="F1640" s="5" t="s">
        <v>192</v>
      </c>
      <c r="G1640" s="5">
        <v>79772</v>
      </c>
      <c r="H1640" s="9">
        <v>0</v>
      </c>
      <c r="I1640" s="5">
        <v>0</v>
      </c>
      <c r="J1640" s="5">
        <f t="shared" si="75"/>
        <v>79772</v>
      </c>
      <c r="K1640" s="5">
        <v>0</v>
      </c>
      <c r="L1640" s="5">
        <v>13270.5</v>
      </c>
      <c r="M1640" s="5">
        <v>0</v>
      </c>
      <c r="N1640" s="5">
        <v>3</v>
      </c>
      <c r="O1640" s="5">
        <v>0</v>
      </c>
      <c r="P1640" s="5">
        <v>0</v>
      </c>
      <c r="Q1640" s="5">
        <v>30117.5</v>
      </c>
      <c r="R1640" s="5">
        <v>0</v>
      </c>
      <c r="S1640" s="5">
        <v>0</v>
      </c>
      <c r="T1640" s="5">
        <v>0</v>
      </c>
      <c r="U1640" s="5">
        <v>-9569.93</v>
      </c>
      <c r="V1640" s="5">
        <v>0</v>
      </c>
      <c r="W1640" s="5"/>
      <c r="X1640" s="5">
        <f t="shared" si="76"/>
        <v>113593.07</v>
      </c>
      <c r="Y1640" s="5">
        <v>14040.414000000002</v>
      </c>
      <c r="Z1640" s="15">
        <f t="shared" si="77"/>
        <v>99552.656000000003</v>
      </c>
      <c r="AA1640" s="5">
        <v>0</v>
      </c>
      <c r="AB1640" s="26">
        <v>0</v>
      </c>
      <c r="AC1640" s="5">
        <v>0</v>
      </c>
      <c r="AD1640" s="26">
        <v>0</v>
      </c>
    </row>
    <row r="1641" spans="1:30" ht="33" x14ac:dyDescent="0.3">
      <c r="A1641" s="3" t="s">
        <v>2412</v>
      </c>
      <c r="B1641" s="4" t="s">
        <v>2270</v>
      </c>
      <c r="C1641" s="5" t="s">
        <v>263</v>
      </c>
      <c r="D1641" s="5" t="s">
        <v>338</v>
      </c>
      <c r="E1641" s="5" t="s">
        <v>925</v>
      </c>
      <c r="F1641" s="5" t="s">
        <v>926</v>
      </c>
      <c r="G1641" s="5">
        <v>1742337364</v>
      </c>
      <c r="H1641" s="9">
        <v>0</v>
      </c>
      <c r="I1641" s="5">
        <v>0</v>
      </c>
      <c r="J1641" s="5">
        <f t="shared" si="75"/>
        <v>1742337364</v>
      </c>
      <c r="K1641" s="5">
        <v>0</v>
      </c>
      <c r="L1641" s="5">
        <v>1276992405.5691218</v>
      </c>
      <c r="M1641" s="5">
        <v>0</v>
      </c>
      <c r="N1641" s="5">
        <v>59952</v>
      </c>
      <c r="O1641" s="5">
        <v>0</v>
      </c>
      <c r="P1641" s="5">
        <v>0</v>
      </c>
      <c r="Q1641" s="5">
        <v>440121.14</v>
      </c>
      <c r="R1641" s="5">
        <v>0</v>
      </c>
      <c r="S1641" s="5">
        <v>0</v>
      </c>
      <c r="T1641" s="5">
        <v>0</v>
      </c>
      <c r="U1641" s="5">
        <v>1866498683.76</v>
      </c>
      <c r="V1641" s="5">
        <v>0</v>
      </c>
      <c r="W1641" s="5"/>
      <c r="X1641" s="5">
        <f t="shared" si="76"/>
        <v>4886328526.4691219</v>
      </c>
      <c r="Y1641" s="5">
        <v>0</v>
      </c>
      <c r="Z1641" s="15">
        <f t="shared" si="77"/>
        <v>4886328526.4691219</v>
      </c>
      <c r="AA1641" s="5">
        <v>2668224934</v>
      </c>
      <c r="AB1641" s="26">
        <v>0.5460592589193074</v>
      </c>
      <c r="AC1641" s="5">
        <v>2668224934</v>
      </c>
      <c r="AD1641" s="26">
        <v>0.5460592589193074</v>
      </c>
    </row>
    <row r="1642" spans="1:30" ht="33" x14ac:dyDescent="0.3">
      <c r="A1642" s="3" t="s">
        <v>2412</v>
      </c>
      <c r="B1642" s="4" t="s">
        <v>2270</v>
      </c>
      <c r="C1642" s="5" t="s">
        <v>263</v>
      </c>
      <c r="D1642" s="5" t="s">
        <v>338</v>
      </c>
      <c r="E1642" s="5" t="s">
        <v>927</v>
      </c>
      <c r="F1642" s="5" t="s">
        <v>928</v>
      </c>
      <c r="G1642" s="5">
        <v>16864</v>
      </c>
      <c r="H1642" s="9">
        <v>0</v>
      </c>
      <c r="I1642" s="5">
        <v>0</v>
      </c>
      <c r="J1642" s="5">
        <f t="shared" si="75"/>
        <v>16864</v>
      </c>
      <c r="K1642" s="5">
        <v>0</v>
      </c>
      <c r="L1642" s="5">
        <v>6850.9056630332198</v>
      </c>
      <c r="M1642" s="5">
        <v>0</v>
      </c>
      <c r="N1642" s="5">
        <v>1</v>
      </c>
      <c r="O1642" s="5">
        <v>0</v>
      </c>
      <c r="P1642" s="5">
        <v>0</v>
      </c>
      <c r="Q1642" s="5">
        <v>0</v>
      </c>
      <c r="R1642" s="5">
        <v>0</v>
      </c>
      <c r="S1642" s="5">
        <v>0</v>
      </c>
      <c r="T1642" s="5">
        <v>0</v>
      </c>
      <c r="U1642" s="5">
        <v>-2023.11</v>
      </c>
      <c r="V1642" s="5">
        <v>0</v>
      </c>
      <c r="W1642" s="5"/>
      <c r="X1642" s="5">
        <f t="shared" si="76"/>
        <v>21692.795663033219</v>
      </c>
      <c r="Y1642" s="5">
        <v>2968.1779999999999</v>
      </c>
      <c r="Z1642" s="15">
        <f t="shared" si="77"/>
        <v>18724.617663033219</v>
      </c>
      <c r="AA1642" s="5">
        <v>0</v>
      </c>
      <c r="AB1642" s="26">
        <v>0</v>
      </c>
      <c r="AC1642" s="5">
        <v>0</v>
      </c>
      <c r="AD1642" s="26">
        <v>0</v>
      </c>
    </row>
    <row r="1643" spans="1:30" ht="33" x14ac:dyDescent="0.3">
      <c r="A1643" s="3" t="s">
        <v>2412</v>
      </c>
      <c r="B1643" s="4" t="s">
        <v>2270</v>
      </c>
      <c r="C1643" s="5" t="s">
        <v>263</v>
      </c>
      <c r="D1643" s="5" t="s">
        <v>338</v>
      </c>
      <c r="E1643" s="5" t="s">
        <v>929</v>
      </c>
      <c r="F1643" s="5" t="s">
        <v>930</v>
      </c>
      <c r="G1643" s="5">
        <v>322863</v>
      </c>
      <c r="H1643" s="9">
        <v>0</v>
      </c>
      <c r="I1643" s="5">
        <v>0</v>
      </c>
      <c r="J1643" s="5">
        <f t="shared" si="75"/>
        <v>322863</v>
      </c>
      <c r="K1643" s="5">
        <v>0</v>
      </c>
      <c r="L1643" s="5">
        <v>233857.65</v>
      </c>
      <c r="M1643" s="5">
        <v>0</v>
      </c>
      <c r="N1643" s="5">
        <v>11</v>
      </c>
      <c r="O1643" s="5">
        <v>0</v>
      </c>
      <c r="P1643" s="5">
        <v>0</v>
      </c>
      <c r="Q1643" s="5">
        <v>3600.73</v>
      </c>
      <c r="R1643" s="5">
        <v>0</v>
      </c>
      <c r="S1643" s="5">
        <v>0</v>
      </c>
      <c r="T1643" s="5">
        <v>0</v>
      </c>
      <c r="U1643" s="5">
        <v>-38732.58</v>
      </c>
      <c r="V1643" s="5">
        <v>0</v>
      </c>
      <c r="W1643" s="5"/>
      <c r="X1643" s="5">
        <f t="shared" si="76"/>
        <v>521599.8</v>
      </c>
      <c r="Y1643" s="5">
        <v>56826.084000000003</v>
      </c>
      <c r="Z1643" s="15">
        <f t="shared" si="77"/>
        <v>464773.71600000001</v>
      </c>
      <c r="AA1643" s="5">
        <v>0</v>
      </c>
      <c r="AB1643" s="26">
        <v>0</v>
      </c>
      <c r="AC1643" s="5">
        <v>0</v>
      </c>
      <c r="AD1643" s="26">
        <v>0</v>
      </c>
    </row>
    <row r="1644" spans="1:30" ht="33" x14ac:dyDescent="0.3">
      <c r="A1644" s="3" t="s">
        <v>2412</v>
      </c>
      <c r="B1644" s="4" t="s">
        <v>2270</v>
      </c>
      <c r="C1644" s="5" t="s">
        <v>263</v>
      </c>
      <c r="D1644" s="5" t="s">
        <v>338</v>
      </c>
      <c r="E1644" s="5" t="s">
        <v>931</v>
      </c>
      <c r="F1644" s="5" t="s">
        <v>932</v>
      </c>
      <c r="G1644" s="5">
        <v>0</v>
      </c>
      <c r="H1644" s="9">
        <v>0</v>
      </c>
      <c r="I1644" s="5">
        <v>0</v>
      </c>
      <c r="J1644" s="5">
        <f t="shared" si="75"/>
        <v>0</v>
      </c>
      <c r="K1644" s="5">
        <v>0</v>
      </c>
      <c r="L1644" s="5">
        <v>0</v>
      </c>
      <c r="M1644" s="5">
        <v>0</v>
      </c>
      <c r="N1644" s="5">
        <v>0</v>
      </c>
      <c r="O1644" s="5">
        <v>0</v>
      </c>
      <c r="P1644" s="5">
        <v>0</v>
      </c>
      <c r="Q1644" s="5">
        <v>0</v>
      </c>
      <c r="R1644" s="5">
        <v>0</v>
      </c>
      <c r="S1644" s="5">
        <v>0</v>
      </c>
      <c r="T1644" s="5">
        <v>0</v>
      </c>
      <c r="U1644" s="5">
        <v>0</v>
      </c>
      <c r="V1644" s="5">
        <v>0</v>
      </c>
      <c r="W1644" s="5"/>
      <c r="X1644" s="5">
        <f t="shared" si="76"/>
        <v>0</v>
      </c>
      <c r="Y1644" s="5">
        <v>0</v>
      </c>
      <c r="Z1644" s="15">
        <f t="shared" si="77"/>
        <v>0</v>
      </c>
      <c r="AA1644" s="5">
        <v>0</v>
      </c>
      <c r="AB1644" s="26">
        <v>0</v>
      </c>
      <c r="AC1644" s="5">
        <v>0</v>
      </c>
      <c r="AD1644" s="26">
        <v>0</v>
      </c>
    </row>
    <row r="1645" spans="1:30" ht="33" x14ac:dyDescent="0.3">
      <c r="A1645" s="3" t="s">
        <v>2412</v>
      </c>
      <c r="B1645" s="4" t="s">
        <v>2270</v>
      </c>
      <c r="C1645" s="5" t="s">
        <v>263</v>
      </c>
      <c r="D1645" s="5" t="s">
        <v>338</v>
      </c>
      <c r="E1645" s="5" t="s">
        <v>933</v>
      </c>
      <c r="F1645" s="5" t="s">
        <v>934</v>
      </c>
      <c r="G1645" s="5">
        <v>262561</v>
      </c>
      <c r="H1645" s="9">
        <v>0</v>
      </c>
      <c r="I1645" s="5">
        <v>0</v>
      </c>
      <c r="J1645" s="5">
        <f t="shared" si="75"/>
        <v>262561</v>
      </c>
      <c r="K1645" s="5">
        <v>0</v>
      </c>
      <c r="L1645" s="5">
        <v>72812.600000000006</v>
      </c>
      <c r="M1645" s="5">
        <v>0</v>
      </c>
      <c r="N1645" s="5">
        <v>9</v>
      </c>
      <c r="O1645" s="5">
        <v>0</v>
      </c>
      <c r="P1645" s="5">
        <v>0</v>
      </c>
      <c r="Q1645" s="5">
        <v>20874.27</v>
      </c>
      <c r="R1645" s="5">
        <v>0</v>
      </c>
      <c r="S1645" s="5">
        <v>0</v>
      </c>
      <c r="T1645" s="5">
        <v>0</v>
      </c>
      <c r="U1645" s="5">
        <v>0</v>
      </c>
      <c r="V1645" s="5">
        <v>0</v>
      </c>
      <c r="W1645" s="5"/>
      <c r="X1645" s="5">
        <f t="shared" si="76"/>
        <v>356256.87</v>
      </c>
      <c r="Y1645" s="5">
        <v>0</v>
      </c>
      <c r="Z1645" s="15">
        <f t="shared" si="77"/>
        <v>356256.87</v>
      </c>
      <c r="AA1645" s="5">
        <v>0</v>
      </c>
      <c r="AB1645" s="26">
        <v>0</v>
      </c>
      <c r="AC1645" s="5">
        <v>0</v>
      </c>
      <c r="AD1645" s="26">
        <v>0</v>
      </c>
    </row>
    <row r="1646" spans="1:30" ht="33" x14ac:dyDescent="0.3">
      <c r="A1646" s="3" t="s">
        <v>2412</v>
      </c>
      <c r="B1646" s="4" t="s">
        <v>2270</v>
      </c>
      <c r="C1646" s="5" t="s">
        <v>311</v>
      </c>
      <c r="D1646" s="5" t="s">
        <v>935</v>
      </c>
      <c r="E1646" s="5" t="s">
        <v>936</v>
      </c>
      <c r="F1646" s="5" t="s">
        <v>935</v>
      </c>
      <c r="G1646" s="5">
        <v>0</v>
      </c>
      <c r="H1646" s="9">
        <v>0</v>
      </c>
      <c r="I1646" s="5">
        <v>0</v>
      </c>
      <c r="J1646" s="5">
        <f t="shared" si="75"/>
        <v>0</v>
      </c>
      <c r="K1646" s="5">
        <v>0</v>
      </c>
      <c r="L1646" s="5">
        <v>0</v>
      </c>
      <c r="M1646" s="5">
        <v>0</v>
      </c>
      <c r="N1646" s="5">
        <v>0</v>
      </c>
      <c r="O1646" s="5">
        <v>0</v>
      </c>
      <c r="P1646" s="5">
        <v>0</v>
      </c>
      <c r="Q1646" s="5">
        <v>0</v>
      </c>
      <c r="R1646" s="5">
        <v>0</v>
      </c>
      <c r="S1646" s="5">
        <v>0</v>
      </c>
      <c r="T1646" s="5">
        <v>0</v>
      </c>
      <c r="U1646" s="5">
        <v>0</v>
      </c>
      <c r="V1646" s="5">
        <v>0</v>
      </c>
      <c r="W1646" s="5"/>
      <c r="X1646" s="5">
        <f t="shared" si="76"/>
        <v>0</v>
      </c>
      <c r="Y1646" s="5">
        <v>0</v>
      </c>
      <c r="Z1646" s="15">
        <f t="shared" si="77"/>
        <v>0</v>
      </c>
      <c r="AA1646" s="5">
        <v>0</v>
      </c>
      <c r="AB1646" s="26">
        <v>0</v>
      </c>
      <c r="AC1646" s="5">
        <v>0</v>
      </c>
      <c r="AD1646" s="26">
        <v>0</v>
      </c>
    </row>
    <row r="1647" spans="1:30" ht="33" x14ac:dyDescent="0.3">
      <c r="A1647" s="3" t="s">
        <v>2412</v>
      </c>
      <c r="B1647" s="4" t="s">
        <v>2270</v>
      </c>
      <c r="C1647" s="5" t="s">
        <v>311</v>
      </c>
      <c r="D1647" s="5" t="s">
        <v>935</v>
      </c>
      <c r="E1647" s="5" t="s">
        <v>937</v>
      </c>
      <c r="F1647" s="5" t="s">
        <v>938</v>
      </c>
      <c r="G1647" s="5">
        <v>412118</v>
      </c>
      <c r="H1647" s="9">
        <v>0</v>
      </c>
      <c r="I1647" s="5">
        <v>0</v>
      </c>
      <c r="J1647" s="5">
        <f t="shared" si="75"/>
        <v>412118</v>
      </c>
      <c r="K1647" s="5">
        <v>0</v>
      </c>
      <c r="L1647" s="5">
        <v>424165.58999999997</v>
      </c>
      <c r="M1647" s="5">
        <v>0</v>
      </c>
      <c r="N1647" s="5">
        <v>14</v>
      </c>
      <c r="O1647" s="5">
        <v>0</v>
      </c>
      <c r="P1647" s="5">
        <v>0</v>
      </c>
      <c r="Q1647" s="5">
        <v>0</v>
      </c>
      <c r="R1647" s="5">
        <v>0</v>
      </c>
      <c r="S1647" s="5">
        <v>0</v>
      </c>
      <c r="T1647" s="5">
        <v>0</v>
      </c>
      <c r="U1647" s="5">
        <v>0</v>
      </c>
      <c r="V1647" s="5">
        <v>0</v>
      </c>
      <c r="W1647" s="5"/>
      <c r="X1647" s="5">
        <f t="shared" si="76"/>
        <v>836297.59</v>
      </c>
      <c r="Y1647" s="5">
        <v>0</v>
      </c>
      <c r="Z1647" s="15">
        <f t="shared" si="77"/>
        <v>836297.59</v>
      </c>
      <c r="AA1647" s="5">
        <v>0</v>
      </c>
      <c r="AB1647" s="26">
        <v>0</v>
      </c>
      <c r="AC1647" s="5">
        <v>0</v>
      </c>
      <c r="AD1647" s="26">
        <v>0</v>
      </c>
    </row>
    <row r="1648" spans="1:30" ht="33" x14ac:dyDescent="0.3">
      <c r="A1648" s="3" t="s">
        <v>2412</v>
      </c>
      <c r="B1648" s="4" t="s">
        <v>2270</v>
      </c>
      <c r="C1648" s="5" t="s">
        <v>311</v>
      </c>
      <c r="D1648" s="5" t="s">
        <v>935</v>
      </c>
      <c r="E1648" s="5" t="s">
        <v>939</v>
      </c>
      <c r="F1648" s="5" t="s">
        <v>940</v>
      </c>
      <c r="G1648" s="5">
        <v>2806</v>
      </c>
      <c r="H1648" s="9">
        <v>0</v>
      </c>
      <c r="I1648" s="5">
        <v>0</v>
      </c>
      <c r="J1648" s="5">
        <f t="shared" si="75"/>
        <v>2806</v>
      </c>
      <c r="K1648" s="5">
        <v>0</v>
      </c>
      <c r="L1648" s="5">
        <v>0</v>
      </c>
      <c r="M1648" s="5">
        <v>0</v>
      </c>
      <c r="N1648" s="5">
        <v>0</v>
      </c>
      <c r="O1648" s="5">
        <v>0</v>
      </c>
      <c r="P1648" s="5">
        <v>0</v>
      </c>
      <c r="Q1648" s="5">
        <v>0</v>
      </c>
      <c r="R1648" s="5">
        <v>0</v>
      </c>
      <c r="S1648" s="5">
        <v>0</v>
      </c>
      <c r="T1648" s="5">
        <v>0</v>
      </c>
      <c r="U1648" s="5">
        <v>-336.62</v>
      </c>
      <c r="V1648" s="5">
        <v>0</v>
      </c>
      <c r="W1648" s="5"/>
      <c r="X1648" s="5">
        <f t="shared" si="76"/>
        <v>2469.38</v>
      </c>
      <c r="Y1648" s="5">
        <v>493.87600000000003</v>
      </c>
      <c r="Z1648" s="15">
        <f t="shared" si="77"/>
        <v>1975.5040000000001</v>
      </c>
      <c r="AA1648" s="5">
        <v>0</v>
      </c>
      <c r="AB1648" s="26">
        <v>0</v>
      </c>
      <c r="AC1648" s="5">
        <v>0</v>
      </c>
      <c r="AD1648" s="26">
        <v>0</v>
      </c>
    </row>
    <row r="1649" spans="1:30" ht="33" x14ac:dyDescent="0.3">
      <c r="A1649" s="3" t="s">
        <v>2412</v>
      </c>
      <c r="B1649" s="4" t="s">
        <v>2270</v>
      </c>
      <c r="C1649" s="5" t="s">
        <v>311</v>
      </c>
      <c r="D1649" s="5" t="s">
        <v>935</v>
      </c>
      <c r="E1649" s="5" t="s">
        <v>941</v>
      </c>
      <c r="F1649" s="5" t="s">
        <v>942</v>
      </c>
      <c r="G1649" s="5">
        <v>270398</v>
      </c>
      <c r="H1649" s="9">
        <v>0</v>
      </c>
      <c r="I1649" s="5">
        <v>0</v>
      </c>
      <c r="J1649" s="5">
        <f t="shared" si="75"/>
        <v>270398</v>
      </c>
      <c r="K1649" s="5">
        <v>0</v>
      </c>
      <c r="L1649" s="5">
        <v>90868.6</v>
      </c>
      <c r="M1649" s="5">
        <v>0</v>
      </c>
      <c r="N1649" s="5">
        <v>9</v>
      </c>
      <c r="O1649" s="5">
        <v>0</v>
      </c>
      <c r="P1649" s="5">
        <v>0</v>
      </c>
      <c r="Q1649" s="5">
        <v>255637.58</v>
      </c>
      <c r="R1649" s="5">
        <v>0</v>
      </c>
      <c r="S1649" s="5">
        <v>0</v>
      </c>
      <c r="T1649" s="5">
        <v>0</v>
      </c>
      <c r="U1649" s="5">
        <v>-32438.560000000001</v>
      </c>
      <c r="V1649" s="5">
        <v>0</v>
      </c>
      <c r="W1649" s="5"/>
      <c r="X1649" s="5">
        <f t="shared" si="76"/>
        <v>584474.61999999988</v>
      </c>
      <c r="Y1649" s="5">
        <v>47591.888000000006</v>
      </c>
      <c r="Z1649" s="15">
        <f t="shared" si="77"/>
        <v>536882.73199999984</v>
      </c>
      <c r="AA1649" s="5">
        <v>0</v>
      </c>
      <c r="AB1649" s="26">
        <v>0</v>
      </c>
      <c r="AC1649" s="5">
        <v>0</v>
      </c>
      <c r="AD1649" s="26">
        <v>0</v>
      </c>
    </row>
    <row r="1650" spans="1:30" ht="33" x14ac:dyDescent="0.3">
      <c r="A1650" s="3" t="s">
        <v>2412</v>
      </c>
      <c r="B1650" s="4" t="s">
        <v>2270</v>
      </c>
      <c r="C1650" s="5" t="s">
        <v>311</v>
      </c>
      <c r="D1650" s="5" t="s">
        <v>935</v>
      </c>
      <c r="E1650" s="5" t="s">
        <v>943</v>
      </c>
      <c r="F1650" s="5" t="s">
        <v>944</v>
      </c>
      <c r="G1650" s="5">
        <v>0</v>
      </c>
      <c r="H1650" s="9">
        <v>0</v>
      </c>
      <c r="I1650" s="5">
        <v>0</v>
      </c>
      <c r="J1650" s="5">
        <f t="shared" si="75"/>
        <v>0</v>
      </c>
      <c r="K1650" s="5">
        <v>0</v>
      </c>
      <c r="L1650" s="5">
        <v>0</v>
      </c>
      <c r="M1650" s="5">
        <v>0</v>
      </c>
      <c r="N1650" s="5">
        <v>0</v>
      </c>
      <c r="O1650" s="5">
        <v>0</v>
      </c>
      <c r="P1650" s="5">
        <v>0</v>
      </c>
      <c r="Q1650" s="5">
        <v>0</v>
      </c>
      <c r="R1650" s="5">
        <v>0</v>
      </c>
      <c r="S1650" s="5">
        <v>0</v>
      </c>
      <c r="T1650" s="5">
        <v>0</v>
      </c>
      <c r="U1650" s="5">
        <v>0</v>
      </c>
      <c r="V1650" s="5">
        <v>0</v>
      </c>
      <c r="W1650" s="5"/>
      <c r="X1650" s="5">
        <f t="shared" si="76"/>
        <v>0</v>
      </c>
      <c r="Y1650" s="5">
        <v>0</v>
      </c>
      <c r="Z1650" s="15">
        <f t="shared" si="77"/>
        <v>0</v>
      </c>
      <c r="AA1650" s="5">
        <v>0</v>
      </c>
      <c r="AB1650" s="26">
        <v>0</v>
      </c>
      <c r="AC1650" s="5">
        <v>0</v>
      </c>
      <c r="AD1650" s="26">
        <v>0</v>
      </c>
    </row>
    <row r="1651" spans="1:30" ht="33" x14ac:dyDescent="0.3">
      <c r="A1651" s="3" t="s">
        <v>2412</v>
      </c>
      <c r="B1651" s="4" t="s">
        <v>2270</v>
      </c>
      <c r="C1651" s="5" t="s">
        <v>311</v>
      </c>
      <c r="D1651" s="5" t="s">
        <v>935</v>
      </c>
      <c r="E1651" s="5" t="s">
        <v>945</v>
      </c>
      <c r="F1651" s="5" t="s">
        <v>946</v>
      </c>
      <c r="G1651" s="5">
        <v>3440</v>
      </c>
      <c r="H1651" s="9">
        <v>0</v>
      </c>
      <c r="I1651" s="5">
        <v>0</v>
      </c>
      <c r="J1651" s="5">
        <f t="shared" si="75"/>
        <v>3440</v>
      </c>
      <c r="K1651" s="5">
        <v>0</v>
      </c>
      <c r="L1651" s="5">
        <v>2649.1</v>
      </c>
      <c r="M1651" s="5">
        <v>0</v>
      </c>
      <c r="N1651" s="5">
        <v>0</v>
      </c>
      <c r="O1651" s="5">
        <v>0</v>
      </c>
      <c r="P1651" s="5">
        <v>0</v>
      </c>
      <c r="Q1651" s="5">
        <v>0</v>
      </c>
      <c r="R1651" s="5">
        <v>0</v>
      </c>
      <c r="S1651" s="5">
        <v>0</v>
      </c>
      <c r="T1651" s="5">
        <v>0</v>
      </c>
      <c r="U1651" s="5">
        <v>-412.68</v>
      </c>
      <c r="V1651" s="5">
        <v>0</v>
      </c>
      <c r="W1651" s="5"/>
      <c r="X1651" s="5">
        <f t="shared" si="76"/>
        <v>5676.42</v>
      </c>
      <c r="Y1651" s="5">
        <v>605.46400000000006</v>
      </c>
      <c r="Z1651" s="15">
        <f t="shared" si="77"/>
        <v>5070.9560000000001</v>
      </c>
      <c r="AA1651" s="5">
        <v>0</v>
      </c>
      <c r="AB1651" s="26">
        <v>0</v>
      </c>
      <c r="AC1651" s="5">
        <v>0</v>
      </c>
      <c r="AD1651" s="26">
        <v>0</v>
      </c>
    </row>
    <row r="1652" spans="1:30" ht="33" x14ac:dyDescent="0.3">
      <c r="A1652" s="3" t="s">
        <v>2412</v>
      </c>
      <c r="B1652" s="4" t="s">
        <v>2270</v>
      </c>
      <c r="C1652" s="5" t="s">
        <v>311</v>
      </c>
      <c r="D1652" s="5" t="s">
        <v>935</v>
      </c>
      <c r="E1652" s="5" t="s">
        <v>947</v>
      </c>
      <c r="F1652" s="5" t="s">
        <v>948</v>
      </c>
      <c r="G1652" s="5">
        <v>36748</v>
      </c>
      <c r="H1652" s="9">
        <v>0</v>
      </c>
      <c r="I1652" s="5">
        <v>0</v>
      </c>
      <c r="J1652" s="5">
        <f t="shared" si="75"/>
        <v>36748</v>
      </c>
      <c r="K1652" s="5">
        <v>0</v>
      </c>
      <c r="L1652" s="5">
        <v>0</v>
      </c>
      <c r="M1652" s="5">
        <v>0</v>
      </c>
      <c r="N1652" s="5">
        <v>1</v>
      </c>
      <c r="O1652" s="5">
        <v>0</v>
      </c>
      <c r="P1652" s="5">
        <v>0</v>
      </c>
      <c r="Q1652" s="5">
        <v>14322.2</v>
      </c>
      <c r="R1652" s="5">
        <v>0</v>
      </c>
      <c r="S1652" s="5">
        <v>0</v>
      </c>
      <c r="T1652" s="5">
        <v>0</v>
      </c>
      <c r="U1652" s="5">
        <v>0</v>
      </c>
      <c r="V1652" s="5">
        <v>0</v>
      </c>
      <c r="W1652" s="5"/>
      <c r="X1652" s="5">
        <f t="shared" si="76"/>
        <v>51071.199999999997</v>
      </c>
      <c r="Y1652" s="5">
        <v>0</v>
      </c>
      <c r="Z1652" s="15">
        <f t="shared" si="77"/>
        <v>51071.199999999997</v>
      </c>
      <c r="AA1652" s="5">
        <v>0</v>
      </c>
      <c r="AB1652" s="26">
        <v>0</v>
      </c>
      <c r="AC1652" s="5">
        <v>0</v>
      </c>
      <c r="AD1652" s="26">
        <v>0</v>
      </c>
    </row>
    <row r="1653" spans="1:30" ht="33" x14ac:dyDescent="0.3">
      <c r="A1653" s="3" t="s">
        <v>2412</v>
      </c>
      <c r="B1653" s="4" t="s">
        <v>2270</v>
      </c>
      <c r="C1653" s="5" t="s">
        <v>311</v>
      </c>
      <c r="D1653" s="5" t="s">
        <v>935</v>
      </c>
      <c r="E1653" s="5" t="s">
        <v>949</v>
      </c>
      <c r="F1653" s="5" t="s">
        <v>950</v>
      </c>
      <c r="G1653" s="5">
        <v>0</v>
      </c>
      <c r="H1653" s="9">
        <v>0</v>
      </c>
      <c r="I1653" s="5">
        <v>0</v>
      </c>
      <c r="J1653" s="5">
        <f t="shared" si="75"/>
        <v>0</v>
      </c>
      <c r="K1653" s="5">
        <v>0</v>
      </c>
      <c r="L1653" s="5">
        <v>0</v>
      </c>
      <c r="M1653" s="5">
        <v>0</v>
      </c>
      <c r="N1653" s="5">
        <v>0</v>
      </c>
      <c r="O1653" s="5">
        <v>0</v>
      </c>
      <c r="P1653" s="5">
        <v>0</v>
      </c>
      <c r="Q1653" s="5">
        <v>0</v>
      </c>
      <c r="R1653" s="5">
        <v>0</v>
      </c>
      <c r="S1653" s="5">
        <v>0</v>
      </c>
      <c r="T1653" s="5">
        <v>0</v>
      </c>
      <c r="U1653" s="5">
        <v>0</v>
      </c>
      <c r="V1653" s="5">
        <v>0</v>
      </c>
      <c r="W1653" s="5"/>
      <c r="X1653" s="5">
        <f t="shared" si="76"/>
        <v>0</v>
      </c>
      <c r="Y1653" s="5">
        <v>0</v>
      </c>
      <c r="Z1653" s="15">
        <f t="shared" si="77"/>
        <v>0</v>
      </c>
      <c r="AA1653" s="5">
        <v>0</v>
      </c>
      <c r="AB1653" s="26">
        <v>0</v>
      </c>
      <c r="AC1653" s="5">
        <v>0</v>
      </c>
      <c r="AD1653" s="26">
        <v>0</v>
      </c>
    </row>
    <row r="1654" spans="1:30" ht="33" x14ac:dyDescent="0.3">
      <c r="A1654" s="3" t="s">
        <v>2412</v>
      </c>
      <c r="B1654" s="4" t="s">
        <v>2270</v>
      </c>
      <c r="C1654" s="5" t="s">
        <v>311</v>
      </c>
      <c r="D1654" s="5" t="s">
        <v>935</v>
      </c>
      <c r="E1654" s="5" t="s">
        <v>951</v>
      </c>
      <c r="F1654" s="5" t="s">
        <v>952</v>
      </c>
      <c r="G1654" s="5">
        <v>1782307</v>
      </c>
      <c r="H1654" s="9">
        <v>0</v>
      </c>
      <c r="I1654" s="5">
        <v>0</v>
      </c>
      <c r="J1654" s="5">
        <f t="shared" si="75"/>
        <v>1782307</v>
      </c>
      <c r="K1654" s="5">
        <v>0</v>
      </c>
      <c r="L1654" s="5">
        <v>1607340.5</v>
      </c>
      <c r="M1654" s="5">
        <v>0</v>
      </c>
      <c r="N1654" s="5">
        <v>61</v>
      </c>
      <c r="O1654" s="5">
        <v>0</v>
      </c>
      <c r="P1654" s="5">
        <v>0</v>
      </c>
      <c r="Q1654" s="5">
        <v>1778857.5999999999</v>
      </c>
      <c r="R1654" s="5">
        <v>0</v>
      </c>
      <c r="S1654" s="5">
        <v>0</v>
      </c>
      <c r="T1654" s="5">
        <v>0</v>
      </c>
      <c r="U1654" s="5">
        <v>0</v>
      </c>
      <c r="V1654" s="5">
        <v>0</v>
      </c>
      <c r="W1654" s="5"/>
      <c r="X1654" s="5">
        <f t="shared" si="76"/>
        <v>5168566.0999999996</v>
      </c>
      <c r="Y1654" s="5">
        <v>0</v>
      </c>
      <c r="Z1654" s="15">
        <f t="shared" si="77"/>
        <v>5168566.0999999996</v>
      </c>
      <c r="AA1654" s="5">
        <v>0</v>
      </c>
      <c r="AB1654" s="26">
        <v>0</v>
      </c>
      <c r="AC1654" s="5">
        <v>0</v>
      </c>
      <c r="AD1654" s="26">
        <v>0</v>
      </c>
    </row>
    <row r="1655" spans="1:30" ht="33" x14ac:dyDescent="0.3">
      <c r="A1655" s="3" t="s">
        <v>2412</v>
      </c>
      <c r="B1655" s="4" t="s">
        <v>2270</v>
      </c>
      <c r="C1655" s="5" t="s">
        <v>311</v>
      </c>
      <c r="D1655" s="5" t="s">
        <v>935</v>
      </c>
      <c r="E1655" s="5" t="s">
        <v>953</v>
      </c>
      <c r="F1655" s="5" t="s">
        <v>954</v>
      </c>
      <c r="G1655" s="5">
        <v>0</v>
      </c>
      <c r="H1655" s="9">
        <v>0</v>
      </c>
      <c r="I1655" s="5">
        <v>0</v>
      </c>
      <c r="J1655" s="5">
        <f t="shared" si="75"/>
        <v>0</v>
      </c>
      <c r="K1655" s="5">
        <v>0</v>
      </c>
      <c r="L1655" s="5">
        <v>0</v>
      </c>
      <c r="M1655" s="5">
        <v>0</v>
      </c>
      <c r="N1655" s="5">
        <v>0</v>
      </c>
      <c r="O1655" s="5">
        <v>0</v>
      </c>
      <c r="P1655" s="5">
        <v>0</v>
      </c>
      <c r="Q1655" s="5">
        <v>0</v>
      </c>
      <c r="R1655" s="5">
        <v>0</v>
      </c>
      <c r="S1655" s="5">
        <v>0</v>
      </c>
      <c r="T1655" s="5">
        <v>0</v>
      </c>
      <c r="U1655" s="5">
        <v>0</v>
      </c>
      <c r="V1655" s="5">
        <v>0</v>
      </c>
      <c r="W1655" s="5"/>
      <c r="X1655" s="5">
        <f t="shared" si="76"/>
        <v>0</v>
      </c>
      <c r="Y1655" s="5">
        <v>0</v>
      </c>
      <c r="Z1655" s="15">
        <f t="shared" si="77"/>
        <v>0</v>
      </c>
      <c r="AA1655" s="5">
        <v>0</v>
      </c>
      <c r="AB1655" s="26">
        <v>0</v>
      </c>
      <c r="AC1655" s="5">
        <v>0</v>
      </c>
      <c r="AD1655" s="26">
        <v>0</v>
      </c>
    </row>
    <row r="1656" spans="1:30" ht="33" x14ac:dyDescent="0.3">
      <c r="A1656" s="3" t="s">
        <v>2412</v>
      </c>
      <c r="B1656" s="4" t="s">
        <v>2270</v>
      </c>
      <c r="C1656" s="5" t="s">
        <v>311</v>
      </c>
      <c r="D1656" s="5" t="s">
        <v>935</v>
      </c>
      <c r="E1656" s="5" t="s">
        <v>955</v>
      </c>
      <c r="F1656" s="5" t="s">
        <v>956</v>
      </c>
      <c r="G1656" s="5">
        <v>0</v>
      </c>
      <c r="H1656" s="9">
        <v>0</v>
      </c>
      <c r="I1656" s="5">
        <v>0</v>
      </c>
      <c r="J1656" s="5">
        <f t="shared" si="75"/>
        <v>0</v>
      </c>
      <c r="K1656" s="5">
        <v>0</v>
      </c>
      <c r="L1656" s="5">
        <v>0</v>
      </c>
      <c r="M1656" s="5">
        <v>0</v>
      </c>
      <c r="N1656" s="5">
        <v>0</v>
      </c>
      <c r="O1656" s="5">
        <v>0</v>
      </c>
      <c r="P1656" s="5">
        <v>0</v>
      </c>
      <c r="Q1656" s="5">
        <v>0</v>
      </c>
      <c r="R1656" s="5">
        <v>0</v>
      </c>
      <c r="S1656" s="5">
        <v>0</v>
      </c>
      <c r="T1656" s="5">
        <v>0</v>
      </c>
      <c r="U1656" s="5">
        <v>0</v>
      </c>
      <c r="V1656" s="5">
        <v>0</v>
      </c>
      <c r="W1656" s="5"/>
      <c r="X1656" s="5">
        <f t="shared" si="76"/>
        <v>0</v>
      </c>
      <c r="Y1656" s="5">
        <v>0</v>
      </c>
      <c r="Z1656" s="15">
        <f t="shared" si="77"/>
        <v>0</v>
      </c>
      <c r="AA1656" s="5">
        <v>0</v>
      </c>
      <c r="AB1656" s="26">
        <v>0</v>
      </c>
      <c r="AC1656" s="5">
        <v>0</v>
      </c>
      <c r="AD1656" s="26">
        <v>0</v>
      </c>
    </row>
    <row r="1657" spans="1:30" ht="33" x14ac:dyDescent="0.3">
      <c r="A1657" s="3" t="s">
        <v>2412</v>
      </c>
      <c r="B1657" s="4" t="s">
        <v>2270</v>
      </c>
      <c r="C1657" s="5" t="s">
        <v>311</v>
      </c>
      <c r="D1657" s="5" t="s">
        <v>935</v>
      </c>
      <c r="E1657" s="5" t="s">
        <v>957</v>
      </c>
      <c r="F1657" s="5" t="s">
        <v>958</v>
      </c>
      <c r="G1657" s="5">
        <v>267949</v>
      </c>
      <c r="H1657" s="9">
        <v>0</v>
      </c>
      <c r="I1657" s="5">
        <v>0</v>
      </c>
      <c r="J1657" s="5">
        <f t="shared" si="75"/>
        <v>267949</v>
      </c>
      <c r="K1657" s="5">
        <v>0</v>
      </c>
      <c r="L1657" s="5">
        <v>191894.05</v>
      </c>
      <c r="M1657" s="5">
        <v>0</v>
      </c>
      <c r="N1657" s="5">
        <v>9</v>
      </c>
      <c r="O1657" s="5">
        <v>0</v>
      </c>
      <c r="P1657" s="5">
        <v>0</v>
      </c>
      <c r="Q1657" s="5">
        <v>0</v>
      </c>
      <c r="R1657" s="5">
        <v>0</v>
      </c>
      <c r="S1657" s="5">
        <v>0</v>
      </c>
      <c r="T1657" s="5">
        <v>0</v>
      </c>
      <c r="U1657" s="5">
        <v>0</v>
      </c>
      <c r="V1657" s="5">
        <v>0</v>
      </c>
      <c r="W1657" s="5"/>
      <c r="X1657" s="5">
        <f t="shared" si="76"/>
        <v>459852.05</v>
      </c>
      <c r="Y1657" s="5">
        <v>0</v>
      </c>
      <c r="Z1657" s="15">
        <f t="shared" si="77"/>
        <v>459852.05</v>
      </c>
      <c r="AA1657" s="5">
        <v>0</v>
      </c>
      <c r="AB1657" s="26">
        <v>0</v>
      </c>
      <c r="AC1657" s="5">
        <v>0</v>
      </c>
      <c r="AD1657" s="26">
        <v>0</v>
      </c>
    </row>
    <row r="1658" spans="1:30" ht="33" x14ac:dyDescent="0.3">
      <c r="A1658" s="3" t="s">
        <v>2412</v>
      </c>
      <c r="B1658" s="4" t="s">
        <v>2270</v>
      </c>
      <c r="C1658" s="5" t="s">
        <v>311</v>
      </c>
      <c r="D1658" s="5" t="s">
        <v>935</v>
      </c>
      <c r="E1658" s="5" t="s">
        <v>959</v>
      </c>
      <c r="F1658" s="5" t="s">
        <v>960</v>
      </c>
      <c r="G1658" s="5">
        <v>4698033</v>
      </c>
      <c r="H1658" s="9">
        <v>0</v>
      </c>
      <c r="I1658" s="5">
        <v>0</v>
      </c>
      <c r="J1658" s="5">
        <f t="shared" si="75"/>
        <v>4698033</v>
      </c>
      <c r="K1658" s="5">
        <v>0</v>
      </c>
      <c r="L1658" s="5">
        <v>46639.45</v>
      </c>
      <c r="M1658" s="5">
        <v>0</v>
      </c>
      <c r="N1658" s="5">
        <v>162</v>
      </c>
      <c r="O1658" s="5">
        <v>0</v>
      </c>
      <c r="P1658" s="5">
        <v>0</v>
      </c>
      <c r="Q1658" s="5">
        <v>78874.25</v>
      </c>
      <c r="R1658" s="5">
        <v>0</v>
      </c>
      <c r="S1658" s="5">
        <v>0</v>
      </c>
      <c r="T1658" s="5">
        <v>0</v>
      </c>
      <c r="U1658" s="5">
        <v>0</v>
      </c>
      <c r="V1658" s="5">
        <v>0</v>
      </c>
      <c r="W1658" s="5"/>
      <c r="X1658" s="5">
        <f t="shared" si="76"/>
        <v>4823708.7</v>
      </c>
      <c r="Y1658" s="5">
        <v>0</v>
      </c>
      <c r="Z1658" s="15">
        <f t="shared" si="77"/>
        <v>4823708.7</v>
      </c>
      <c r="AA1658" s="5">
        <v>2394306.0699999998</v>
      </c>
      <c r="AB1658" s="26">
        <v>0.49636207717103642</v>
      </c>
      <c r="AC1658" s="5">
        <v>0</v>
      </c>
      <c r="AD1658" s="26">
        <v>0</v>
      </c>
    </row>
    <row r="1659" spans="1:30" ht="33" x14ac:dyDescent="0.3">
      <c r="A1659" s="3" t="s">
        <v>2412</v>
      </c>
      <c r="B1659" s="4" t="s">
        <v>2270</v>
      </c>
      <c r="C1659" s="5" t="s">
        <v>311</v>
      </c>
      <c r="D1659" s="5" t="s">
        <v>935</v>
      </c>
      <c r="E1659" s="5" t="s">
        <v>961</v>
      </c>
      <c r="F1659" s="5" t="s">
        <v>962</v>
      </c>
      <c r="G1659" s="5">
        <v>1369102</v>
      </c>
      <c r="H1659" s="9">
        <v>0</v>
      </c>
      <c r="I1659" s="5">
        <v>0</v>
      </c>
      <c r="J1659" s="5">
        <f t="shared" si="75"/>
        <v>1369102</v>
      </c>
      <c r="K1659" s="5">
        <v>0</v>
      </c>
      <c r="L1659" s="5">
        <v>1321323.2</v>
      </c>
      <c r="M1659" s="5">
        <v>0</v>
      </c>
      <c r="N1659" s="5">
        <v>47</v>
      </c>
      <c r="O1659" s="5">
        <v>0</v>
      </c>
      <c r="P1659" s="5">
        <v>0</v>
      </c>
      <c r="Q1659" s="5">
        <v>645000</v>
      </c>
      <c r="R1659" s="5">
        <v>0</v>
      </c>
      <c r="S1659" s="5">
        <v>0</v>
      </c>
      <c r="T1659" s="5">
        <v>0</v>
      </c>
      <c r="U1659" s="5">
        <v>0</v>
      </c>
      <c r="V1659" s="5">
        <v>0</v>
      </c>
      <c r="W1659" s="5"/>
      <c r="X1659" s="5">
        <f t="shared" si="76"/>
        <v>3335472.2</v>
      </c>
      <c r="Y1659" s="5">
        <v>0</v>
      </c>
      <c r="Z1659" s="15">
        <f t="shared" si="77"/>
        <v>3335472.2</v>
      </c>
      <c r="AA1659" s="5">
        <v>0</v>
      </c>
      <c r="AB1659" s="26">
        <v>0</v>
      </c>
      <c r="AC1659" s="5">
        <v>0</v>
      </c>
      <c r="AD1659" s="26">
        <v>0</v>
      </c>
    </row>
    <row r="1660" spans="1:30" ht="33" x14ac:dyDescent="0.3">
      <c r="A1660" s="3" t="s">
        <v>2412</v>
      </c>
      <c r="B1660" s="4" t="s">
        <v>2270</v>
      </c>
      <c r="C1660" s="5" t="s">
        <v>311</v>
      </c>
      <c r="D1660" s="5" t="s">
        <v>935</v>
      </c>
      <c r="E1660" s="5" t="s">
        <v>963</v>
      </c>
      <c r="F1660" s="5" t="s">
        <v>964</v>
      </c>
      <c r="G1660" s="5">
        <v>2162601</v>
      </c>
      <c r="H1660" s="9">
        <v>0</v>
      </c>
      <c r="I1660" s="5">
        <v>0</v>
      </c>
      <c r="J1660" s="5">
        <f t="shared" si="75"/>
        <v>2162601</v>
      </c>
      <c r="K1660" s="5">
        <v>0</v>
      </c>
      <c r="L1660" s="5">
        <v>1006965.5000000001</v>
      </c>
      <c r="M1660" s="5">
        <v>0</v>
      </c>
      <c r="N1660" s="5">
        <v>74</v>
      </c>
      <c r="O1660" s="5">
        <v>0</v>
      </c>
      <c r="P1660" s="5">
        <v>0</v>
      </c>
      <c r="Q1660" s="5">
        <v>38225.9</v>
      </c>
      <c r="R1660" s="5">
        <v>0</v>
      </c>
      <c r="S1660" s="5">
        <v>0</v>
      </c>
      <c r="T1660" s="5">
        <v>0</v>
      </c>
      <c r="U1660" s="5">
        <v>0</v>
      </c>
      <c r="V1660" s="5">
        <v>0</v>
      </c>
      <c r="W1660" s="5"/>
      <c r="X1660" s="5">
        <f t="shared" si="76"/>
        <v>3207866.4</v>
      </c>
      <c r="Y1660" s="5">
        <v>432520.2</v>
      </c>
      <c r="Z1660" s="15">
        <f t="shared" si="77"/>
        <v>2775346.1999999997</v>
      </c>
      <c r="AA1660" s="5">
        <v>0</v>
      </c>
      <c r="AB1660" s="26">
        <v>0</v>
      </c>
      <c r="AC1660" s="5">
        <v>0</v>
      </c>
      <c r="AD1660" s="26">
        <v>0</v>
      </c>
    </row>
    <row r="1661" spans="1:30" ht="33" x14ac:dyDescent="0.3">
      <c r="A1661" s="3" t="s">
        <v>2412</v>
      </c>
      <c r="B1661" s="4" t="s">
        <v>2270</v>
      </c>
      <c r="C1661" s="5" t="s">
        <v>311</v>
      </c>
      <c r="D1661" s="5" t="s">
        <v>935</v>
      </c>
      <c r="E1661" s="5" t="s">
        <v>965</v>
      </c>
      <c r="F1661" s="5" t="s">
        <v>966</v>
      </c>
      <c r="G1661" s="5">
        <v>7649</v>
      </c>
      <c r="H1661" s="9">
        <v>0</v>
      </c>
      <c r="I1661" s="5">
        <v>0</v>
      </c>
      <c r="J1661" s="5">
        <f t="shared" si="75"/>
        <v>7649</v>
      </c>
      <c r="K1661" s="5">
        <v>0</v>
      </c>
      <c r="L1661" s="5">
        <v>0</v>
      </c>
      <c r="M1661" s="5">
        <v>0</v>
      </c>
      <c r="N1661" s="5">
        <v>0</v>
      </c>
      <c r="O1661" s="5">
        <v>0</v>
      </c>
      <c r="P1661" s="5">
        <v>0</v>
      </c>
      <c r="Q1661" s="5">
        <v>0</v>
      </c>
      <c r="R1661" s="5">
        <v>0</v>
      </c>
      <c r="S1661" s="5">
        <v>0</v>
      </c>
      <c r="T1661" s="5">
        <v>0</v>
      </c>
      <c r="U1661" s="5">
        <v>0</v>
      </c>
      <c r="V1661" s="5">
        <v>0</v>
      </c>
      <c r="W1661" s="5"/>
      <c r="X1661" s="5">
        <f t="shared" si="76"/>
        <v>7649</v>
      </c>
      <c r="Y1661" s="5">
        <v>0</v>
      </c>
      <c r="Z1661" s="15">
        <f t="shared" si="77"/>
        <v>7649</v>
      </c>
      <c r="AA1661" s="5">
        <v>0</v>
      </c>
      <c r="AB1661" s="26">
        <v>0</v>
      </c>
      <c r="AC1661" s="5">
        <v>0</v>
      </c>
      <c r="AD1661" s="26">
        <v>0</v>
      </c>
    </row>
    <row r="1662" spans="1:30" ht="33" x14ac:dyDescent="0.3">
      <c r="A1662" s="3" t="s">
        <v>2412</v>
      </c>
      <c r="B1662" s="4" t="s">
        <v>2270</v>
      </c>
      <c r="C1662" s="5" t="s">
        <v>311</v>
      </c>
      <c r="D1662" s="5" t="s">
        <v>935</v>
      </c>
      <c r="E1662" s="5" t="s">
        <v>967</v>
      </c>
      <c r="F1662" s="5" t="s">
        <v>968</v>
      </c>
      <c r="G1662" s="5">
        <v>2454147</v>
      </c>
      <c r="H1662" s="9">
        <v>0</v>
      </c>
      <c r="I1662" s="5">
        <v>0</v>
      </c>
      <c r="J1662" s="5">
        <f t="shared" si="75"/>
        <v>2454147</v>
      </c>
      <c r="K1662" s="5">
        <v>0</v>
      </c>
      <c r="L1662" s="5">
        <v>2065202.7400000002</v>
      </c>
      <c r="M1662" s="5">
        <v>0</v>
      </c>
      <c r="N1662" s="5">
        <v>84</v>
      </c>
      <c r="O1662" s="5">
        <v>0</v>
      </c>
      <c r="P1662" s="5">
        <v>0</v>
      </c>
      <c r="Q1662" s="5">
        <v>2313006.8899999997</v>
      </c>
      <c r="R1662" s="5">
        <v>0</v>
      </c>
      <c r="S1662" s="5">
        <v>0</v>
      </c>
      <c r="T1662" s="5">
        <v>0</v>
      </c>
      <c r="U1662" s="5">
        <v>0</v>
      </c>
      <c r="V1662" s="5">
        <v>0</v>
      </c>
      <c r="W1662" s="5"/>
      <c r="X1662" s="5">
        <f t="shared" si="76"/>
        <v>6832440.6299999999</v>
      </c>
      <c r="Y1662" s="5">
        <v>490829.4</v>
      </c>
      <c r="Z1662" s="15">
        <f t="shared" si="77"/>
        <v>6341611.2299999995</v>
      </c>
      <c r="AA1662" s="5">
        <v>0</v>
      </c>
      <c r="AB1662" s="26">
        <v>0</v>
      </c>
      <c r="AC1662" s="5">
        <v>0</v>
      </c>
      <c r="AD1662" s="26">
        <v>0</v>
      </c>
    </row>
    <row r="1663" spans="1:30" ht="33" x14ac:dyDescent="0.3">
      <c r="A1663" s="3" t="s">
        <v>2412</v>
      </c>
      <c r="B1663" s="4" t="s">
        <v>2270</v>
      </c>
      <c r="C1663" s="5" t="s">
        <v>311</v>
      </c>
      <c r="D1663" s="5" t="s">
        <v>935</v>
      </c>
      <c r="E1663" s="5" t="s">
        <v>969</v>
      </c>
      <c r="F1663" s="5" t="s">
        <v>970</v>
      </c>
      <c r="G1663" s="5">
        <v>60641</v>
      </c>
      <c r="H1663" s="9">
        <v>0</v>
      </c>
      <c r="I1663" s="5">
        <v>0</v>
      </c>
      <c r="J1663" s="5">
        <f t="shared" si="75"/>
        <v>60641</v>
      </c>
      <c r="K1663" s="5">
        <v>0</v>
      </c>
      <c r="L1663" s="5">
        <v>0</v>
      </c>
      <c r="M1663" s="5">
        <v>0</v>
      </c>
      <c r="N1663" s="5">
        <v>2</v>
      </c>
      <c r="O1663" s="5">
        <v>0</v>
      </c>
      <c r="P1663" s="5">
        <v>0</v>
      </c>
      <c r="Q1663" s="5">
        <v>0</v>
      </c>
      <c r="R1663" s="5">
        <v>0</v>
      </c>
      <c r="S1663" s="5">
        <v>0</v>
      </c>
      <c r="T1663" s="5">
        <v>0</v>
      </c>
      <c r="U1663" s="5">
        <v>0</v>
      </c>
      <c r="V1663" s="5">
        <v>0</v>
      </c>
      <c r="W1663" s="5"/>
      <c r="X1663" s="5">
        <f t="shared" si="76"/>
        <v>60643</v>
      </c>
      <c r="Y1663" s="5">
        <v>12128.2</v>
      </c>
      <c r="Z1663" s="15">
        <f t="shared" si="77"/>
        <v>48514.8</v>
      </c>
      <c r="AA1663" s="5">
        <v>0</v>
      </c>
      <c r="AB1663" s="26">
        <v>0</v>
      </c>
      <c r="AC1663" s="5">
        <v>0</v>
      </c>
      <c r="AD1663" s="26">
        <v>0</v>
      </c>
    </row>
    <row r="1664" spans="1:30" ht="33" x14ac:dyDescent="0.3">
      <c r="A1664" s="3" t="s">
        <v>2412</v>
      </c>
      <c r="B1664" s="4" t="s">
        <v>2270</v>
      </c>
      <c r="C1664" s="5" t="s">
        <v>311</v>
      </c>
      <c r="D1664" s="5" t="s">
        <v>935</v>
      </c>
      <c r="E1664" s="5" t="s">
        <v>971</v>
      </c>
      <c r="F1664" s="5" t="s">
        <v>972</v>
      </c>
      <c r="G1664" s="5">
        <v>4039</v>
      </c>
      <c r="H1664" s="9">
        <v>0</v>
      </c>
      <c r="I1664" s="5">
        <v>0</v>
      </c>
      <c r="J1664" s="5">
        <f t="shared" si="75"/>
        <v>4039</v>
      </c>
      <c r="K1664" s="5">
        <v>0</v>
      </c>
      <c r="L1664" s="5">
        <v>3524.75</v>
      </c>
      <c r="M1664" s="5">
        <v>0</v>
      </c>
      <c r="N1664" s="5">
        <v>0</v>
      </c>
      <c r="O1664" s="5">
        <v>0</v>
      </c>
      <c r="P1664" s="5">
        <v>0</v>
      </c>
      <c r="Q1664" s="5">
        <v>0</v>
      </c>
      <c r="R1664" s="5">
        <v>0</v>
      </c>
      <c r="S1664" s="5">
        <v>0</v>
      </c>
      <c r="T1664" s="5">
        <v>0</v>
      </c>
      <c r="U1664" s="5">
        <v>-484.54</v>
      </c>
      <c r="V1664" s="5">
        <v>0</v>
      </c>
      <c r="W1664" s="5"/>
      <c r="X1664" s="5">
        <f t="shared" si="76"/>
        <v>7079.21</v>
      </c>
      <c r="Y1664" s="5">
        <v>710.89200000000005</v>
      </c>
      <c r="Z1664" s="15">
        <f t="shared" si="77"/>
        <v>6368.3180000000002</v>
      </c>
      <c r="AA1664" s="5">
        <v>0</v>
      </c>
      <c r="AB1664" s="26">
        <v>0</v>
      </c>
      <c r="AC1664" s="5">
        <v>0</v>
      </c>
      <c r="AD1664" s="26">
        <v>0</v>
      </c>
    </row>
    <row r="1665" spans="1:30" ht="33" x14ac:dyDescent="0.3">
      <c r="A1665" s="3" t="s">
        <v>2412</v>
      </c>
      <c r="B1665" s="4" t="s">
        <v>2270</v>
      </c>
      <c r="C1665" s="5" t="s">
        <v>311</v>
      </c>
      <c r="D1665" s="5" t="s">
        <v>935</v>
      </c>
      <c r="E1665" s="5" t="s">
        <v>973</v>
      </c>
      <c r="F1665" s="5" t="s">
        <v>974</v>
      </c>
      <c r="G1665" s="5">
        <v>1366473</v>
      </c>
      <c r="H1665" s="9">
        <v>0</v>
      </c>
      <c r="I1665" s="5">
        <v>0</v>
      </c>
      <c r="J1665" s="5">
        <f t="shared" si="75"/>
        <v>1366473</v>
      </c>
      <c r="K1665" s="5">
        <v>0</v>
      </c>
      <c r="L1665" s="5">
        <v>974106.94773413893</v>
      </c>
      <c r="M1665" s="5">
        <v>0</v>
      </c>
      <c r="N1665" s="5">
        <v>47</v>
      </c>
      <c r="O1665" s="5">
        <v>0</v>
      </c>
      <c r="P1665" s="5">
        <v>0</v>
      </c>
      <c r="Q1665" s="5">
        <v>1377805.94</v>
      </c>
      <c r="R1665" s="5">
        <v>0</v>
      </c>
      <c r="S1665" s="5">
        <v>0</v>
      </c>
      <c r="T1665" s="5">
        <v>0</v>
      </c>
      <c r="U1665" s="5">
        <v>0</v>
      </c>
      <c r="V1665" s="5">
        <v>0</v>
      </c>
      <c r="W1665" s="5"/>
      <c r="X1665" s="5">
        <f t="shared" si="76"/>
        <v>3718432.8877341389</v>
      </c>
      <c r="Y1665" s="5">
        <v>0</v>
      </c>
      <c r="Z1665" s="15">
        <f t="shared" si="77"/>
        <v>3718432.8877341389</v>
      </c>
      <c r="AA1665" s="5">
        <v>0</v>
      </c>
      <c r="AB1665" s="26">
        <v>0</v>
      </c>
      <c r="AC1665" s="5">
        <v>0</v>
      </c>
      <c r="AD1665" s="26">
        <v>0</v>
      </c>
    </row>
    <row r="1666" spans="1:30" ht="33" x14ac:dyDescent="0.3">
      <c r="A1666" s="3" t="s">
        <v>2412</v>
      </c>
      <c r="B1666" s="4" t="s">
        <v>2270</v>
      </c>
      <c r="C1666" s="5" t="s">
        <v>311</v>
      </c>
      <c r="D1666" s="5" t="s">
        <v>935</v>
      </c>
      <c r="E1666" s="5" t="s">
        <v>975</v>
      </c>
      <c r="F1666" s="5" t="s">
        <v>976</v>
      </c>
      <c r="G1666" s="5">
        <v>53101512</v>
      </c>
      <c r="H1666" s="9">
        <v>0</v>
      </c>
      <c r="I1666" s="5">
        <v>0</v>
      </c>
      <c r="J1666" s="5">
        <f t="shared" si="75"/>
        <v>53101512</v>
      </c>
      <c r="K1666" s="5">
        <v>0</v>
      </c>
      <c r="L1666" s="5">
        <v>17300851.143630624</v>
      </c>
      <c r="M1666" s="5">
        <v>0</v>
      </c>
      <c r="N1666" s="5">
        <v>1827</v>
      </c>
      <c r="O1666" s="5">
        <v>0</v>
      </c>
      <c r="P1666" s="5">
        <v>0</v>
      </c>
      <c r="Q1666" s="5">
        <v>3722367.8000000003</v>
      </c>
      <c r="R1666" s="5">
        <v>0</v>
      </c>
      <c r="S1666" s="5">
        <v>0</v>
      </c>
      <c r="T1666" s="5">
        <v>0</v>
      </c>
      <c r="U1666" s="5">
        <v>0</v>
      </c>
      <c r="V1666" s="5">
        <v>0</v>
      </c>
      <c r="W1666" s="5"/>
      <c r="X1666" s="5">
        <f t="shared" si="76"/>
        <v>74126557.943630621</v>
      </c>
      <c r="Y1666" s="5">
        <v>0</v>
      </c>
      <c r="Z1666" s="15">
        <f t="shared" si="77"/>
        <v>74126557.943630621</v>
      </c>
      <c r="AA1666" s="5">
        <v>0</v>
      </c>
      <c r="AB1666" s="26">
        <v>0</v>
      </c>
      <c r="AC1666" s="5">
        <v>0</v>
      </c>
      <c r="AD1666" s="26">
        <v>0</v>
      </c>
    </row>
    <row r="1667" spans="1:30" ht="33" x14ac:dyDescent="0.3">
      <c r="A1667" s="3" t="s">
        <v>2412</v>
      </c>
      <c r="B1667" s="4" t="s">
        <v>2270</v>
      </c>
      <c r="C1667" s="5" t="s">
        <v>311</v>
      </c>
      <c r="D1667" s="5" t="s">
        <v>935</v>
      </c>
      <c r="E1667" s="5" t="s">
        <v>977</v>
      </c>
      <c r="F1667" s="5" t="s">
        <v>978</v>
      </c>
      <c r="G1667" s="5">
        <v>27419</v>
      </c>
      <c r="H1667" s="9">
        <v>0</v>
      </c>
      <c r="I1667" s="5">
        <v>0</v>
      </c>
      <c r="J1667" s="5">
        <f t="shared" ref="J1667:J1730" si="78">SUM(G1667:I1667)</f>
        <v>27419</v>
      </c>
      <c r="K1667" s="5">
        <v>0</v>
      </c>
      <c r="L1667" s="5">
        <v>26127.95</v>
      </c>
      <c r="M1667" s="5">
        <v>0</v>
      </c>
      <c r="N1667" s="5">
        <v>1</v>
      </c>
      <c r="O1667" s="5">
        <v>0</v>
      </c>
      <c r="P1667" s="5">
        <v>0</v>
      </c>
      <c r="Q1667" s="5">
        <v>0</v>
      </c>
      <c r="R1667" s="5">
        <v>0</v>
      </c>
      <c r="S1667" s="5">
        <v>0</v>
      </c>
      <c r="T1667" s="5">
        <v>0</v>
      </c>
      <c r="U1667" s="5">
        <v>-3289.35</v>
      </c>
      <c r="V1667" s="5">
        <v>0</v>
      </c>
      <c r="W1667" s="5"/>
      <c r="X1667" s="5">
        <f t="shared" si="76"/>
        <v>50258.6</v>
      </c>
      <c r="Y1667" s="5">
        <v>4825.93</v>
      </c>
      <c r="Z1667" s="15">
        <f t="shared" si="77"/>
        <v>45432.67</v>
      </c>
      <c r="AA1667" s="5">
        <v>0</v>
      </c>
      <c r="AB1667" s="26">
        <v>0</v>
      </c>
      <c r="AC1667" s="5">
        <v>0</v>
      </c>
      <c r="AD1667" s="26">
        <v>0</v>
      </c>
    </row>
    <row r="1668" spans="1:30" ht="33" x14ac:dyDescent="0.3">
      <c r="A1668" s="3" t="s">
        <v>2412</v>
      </c>
      <c r="B1668" s="4" t="s">
        <v>2270</v>
      </c>
      <c r="C1668" s="5" t="s">
        <v>311</v>
      </c>
      <c r="D1668" s="5" t="s">
        <v>935</v>
      </c>
      <c r="E1668" s="5" t="s">
        <v>979</v>
      </c>
      <c r="F1668" s="5" t="s">
        <v>980</v>
      </c>
      <c r="G1668" s="5">
        <v>1382776581</v>
      </c>
      <c r="H1668" s="9">
        <v>0</v>
      </c>
      <c r="I1668" s="5">
        <v>0</v>
      </c>
      <c r="J1668" s="5">
        <f t="shared" si="78"/>
        <v>1382776581</v>
      </c>
      <c r="K1668" s="5">
        <v>0</v>
      </c>
      <c r="L1668" s="5">
        <v>237270001.12317663</v>
      </c>
      <c r="M1668" s="5">
        <v>0</v>
      </c>
      <c r="N1668" s="5">
        <v>47580</v>
      </c>
      <c r="O1668" s="5">
        <v>0</v>
      </c>
      <c r="P1668" s="5">
        <v>0</v>
      </c>
      <c r="Q1668" s="5">
        <v>140528694.44000003</v>
      </c>
      <c r="R1668" s="5">
        <v>0</v>
      </c>
      <c r="S1668" s="5">
        <v>0</v>
      </c>
      <c r="T1668" s="5">
        <v>0</v>
      </c>
      <c r="U1668" s="5">
        <v>0</v>
      </c>
      <c r="V1668" s="5">
        <v>0</v>
      </c>
      <c r="W1668" s="5"/>
      <c r="X1668" s="5">
        <f t="shared" ref="X1668:X1731" si="79">+J1668+K1668+L1668+M1668+N1668+O1668+P1668+Q1668+R1668+S1668+T1668+U1668+V1668+W1668</f>
        <v>1760622856.5631766</v>
      </c>
      <c r="Y1668" s="5">
        <v>0</v>
      </c>
      <c r="Z1668" s="15">
        <f t="shared" ref="Z1668:Z1731" si="80">+X1668-Y1668</f>
        <v>1760622856.5631766</v>
      </c>
      <c r="AA1668" s="5">
        <v>950938342</v>
      </c>
      <c r="AB1668" s="26">
        <v>0.54011473181501168</v>
      </c>
      <c r="AC1668" s="5">
        <v>950938342</v>
      </c>
      <c r="AD1668" s="26">
        <v>0.54011473181501168</v>
      </c>
    </row>
    <row r="1669" spans="1:30" ht="33" x14ac:dyDescent="0.3">
      <c r="A1669" s="3" t="s">
        <v>2412</v>
      </c>
      <c r="B1669" s="4" t="s">
        <v>2270</v>
      </c>
      <c r="C1669" s="5" t="s">
        <v>311</v>
      </c>
      <c r="D1669" s="5" t="s">
        <v>935</v>
      </c>
      <c r="E1669" s="5" t="s">
        <v>981</v>
      </c>
      <c r="F1669" s="5" t="s">
        <v>982</v>
      </c>
      <c r="G1669" s="5">
        <v>20355</v>
      </c>
      <c r="H1669" s="9">
        <v>0</v>
      </c>
      <c r="I1669" s="5">
        <v>0</v>
      </c>
      <c r="J1669" s="5">
        <f t="shared" si="78"/>
        <v>20355</v>
      </c>
      <c r="K1669" s="5">
        <v>0</v>
      </c>
      <c r="L1669" s="5">
        <v>5836.3890932972408</v>
      </c>
      <c r="M1669" s="5">
        <v>0</v>
      </c>
      <c r="N1669" s="5">
        <v>1</v>
      </c>
      <c r="O1669" s="5">
        <v>0</v>
      </c>
      <c r="P1669" s="5">
        <v>0</v>
      </c>
      <c r="Q1669" s="5">
        <v>0</v>
      </c>
      <c r="R1669" s="5">
        <v>0</v>
      </c>
      <c r="S1669" s="5">
        <v>0</v>
      </c>
      <c r="T1669" s="5">
        <v>0</v>
      </c>
      <c r="U1669" s="5">
        <v>-2441.91</v>
      </c>
      <c r="V1669" s="5">
        <v>0</v>
      </c>
      <c r="W1669" s="5"/>
      <c r="X1669" s="5">
        <f t="shared" si="79"/>
        <v>23750.479093297243</v>
      </c>
      <c r="Y1669" s="5">
        <v>3582.6180000000004</v>
      </c>
      <c r="Z1669" s="15">
        <f t="shared" si="80"/>
        <v>20167.861093297244</v>
      </c>
      <c r="AA1669" s="5">
        <v>0</v>
      </c>
      <c r="AB1669" s="26">
        <v>0</v>
      </c>
      <c r="AC1669" s="5">
        <v>0</v>
      </c>
      <c r="AD1669" s="26">
        <v>0</v>
      </c>
    </row>
    <row r="1670" spans="1:30" ht="33" x14ac:dyDescent="0.3">
      <c r="A1670" s="3" t="s">
        <v>2412</v>
      </c>
      <c r="B1670" s="4" t="s">
        <v>2270</v>
      </c>
      <c r="C1670" s="5" t="s">
        <v>311</v>
      </c>
      <c r="D1670" s="5" t="s">
        <v>935</v>
      </c>
      <c r="E1670" s="5" t="s">
        <v>983</v>
      </c>
      <c r="F1670" s="5" t="s">
        <v>346</v>
      </c>
      <c r="G1670" s="5">
        <v>9275</v>
      </c>
      <c r="H1670" s="9">
        <v>0</v>
      </c>
      <c r="I1670" s="5">
        <v>0</v>
      </c>
      <c r="J1670" s="5">
        <f t="shared" si="78"/>
        <v>9275</v>
      </c>
      <c r="K1670" s="5">
        <v>0</v>
      </c>
      <c r="L1670" s="5">
        <v>3445</v>
      </c>
      <c r="M1670" s="5">
        <v>0</v>
      </c>
      <c r="N1670" s="5">
        <v>0</v>
      </c>
      <c r="O1670" s="5">
        <v>0</v>
      </c>
      <c r="P1670" s="5">
        <v>0</v>
      </c>
      <c r="Q1670" s="5">
        <v>0</v>
      </c>
      <c r="R1670" s="5">
        <v>0</v>
      </c>
      <c r="S1670" s="5">
        <v>0</v>
      </c>
      <c r="T1670" s="5">
        <v>0</v>
      </c>
      <c r="U1670" s="5">
        <v>-1112.68</v>
      </c>
      <c r="V1670" s="5">
        <v>0</v>
      </c>
      <c r="W1670" s="5"/>
      <c r="X1670" s="5">
        <f t="shared" si="79"/>
        <v>11607.32</v>
      </c>
      <c r="Y1670" s="5">
        <v>0</v>
      </c>
      <c r="Z1670" s="15">
        <f t="shared" si="80"/>
        <v>11607.32</v>
      </c>
      <c r="AA1670" s="5">
        <v>0</v>
      </c>
      <c r="AB1670" s="26">
        <v>0</v>
      </c>
      <c r="AC1670" s="5">
        <v>0</v>
      </c>
      <c r="AD1670" s="26">
        <v>0</v>
      </c>
    </row>
    <row r="1671" spans="1:30" ht="33" x14ac:dyDescent="0.3">
      <c r="A1671" s="3" t="s">
        <v>2412</v>
      </c>
      <c r="B1671" s="4" t="s">
        <v>2270</v>
      </c>
      <c r="C1671" s="5" t="s">
        <v>311</v>
      </c>
      <c r="D1671" s="5" t="s">
        <v>935</v>
      </c>
      <c r="E1671" s="5" t="s">
        <v>984</v>
      </c>
      <c r="F1671" s="5" t="s">
        <v>985</v>
      </c>
      <c r="G1671" s="5">
        <v>474861</v>
      </c>
      <c r="H1671" s="9">
        <v>0</v>
      </c>
      <c r="I1671" s="5">
        <v>0</v>
      </c>
      <c r="J1671" s="5">
        <f t="shared" si="78"/>
        <v>474861</v>
      </c>
      <c r="K1671" s="5">
        <v>0</v>
      </c>
      <c r="L1671" s="5">
        <v>254061.5</v>
      </c>
      <c r="M1671" s="5">
        <v>0</v>
      </c>
      <c r="N1671" s="5">
        <v>16</v>
      </c>
      <c r="O1671" s="5">
        <v>0</v>
      </c>
      <c r="P1671" s="5">
        <v>0</v>
      </c>
      <c r="Q1671" s="5">
        <v>68078.899999999994</v>
      </c>
      <c r="R1671" s="5">
        <v>0</v>
      </c>
      <c r="S1671" s="5">
        <v>0</v>
      </c>
      <c r="T1671" s="5">
        <v>0</v>
      </c>
      <c r="U1671" s="5">
        <v>0</v>
      </c>
      <c r="V1671" s="5">
        <v>0</v>
      </c>
      <c r="W1671" s="5"/>
      <c r="X1671" s="5">
        <f t="shared" si="79"/>
        <v>797017.4</v>
      </c>
      <c r="Y1671" s="5">
        <v>0</v>
      </c>
      <c r="Z1671" s="15">
        <f t="shared" si="80"/>
        <v>797017.4</v>
      </c>
      <c r="AA1671" s="5">
        <v>0</v>
      </c>
      <c r="AB1671" s="26">
        <v>0</v>
      </c>
      <c r="AC1671" s="5">
        <v>0</v>
      </c>
      <c r="AD1671" s="26">
        <v>0</v>
      </c>
    </row>
    <row r="1672" spans="1:30" ht="33" x14ac:dyDescent="0.3">
      <c r="A1672" s="3" t="s">
        <v>2412</v>
      </c>
      <c r="B1672" s="4" t="s">
        <v>2270</v>
      </c>
      <c r="C1672" s="5" t="s">
        <v>311</v>
      </c>
      <c r="D1672" s="5" t="s">
        <v>935</v>
      </c>
      <c r="E1672" s="5" t="s">
        <v>986</v>
      </c>
      <c r="F1672" s="5" t="s">
        <v>987</v>
      </c>
      <c r="G1672" s="5">
        <v>0</v>
      </c>
      <c r="H1672" s="9">
        <v>0</v>
      </c>
      <c r="I1672" s="5">
        <v>0</v>
      </c>
      <c r="J1672" s="5">
        <f t="shared" si="78"/>
        <v>0</v>
      </c>
      <c r="K1672" s="5">
        <v>0</v>
      </c>
      <c r="L1672" s="5">
        <v>0</v>
      </c>
      <c r="M1672" s="5">
        <v>0</v>
      </c>
      <c r="N1672" s="5">
        <v>0</v>
      </c>
      <c r="O1672" s="5">
        <v>0</v>
      </c>
      <c r="P1672" s="5">
        <v>0</v>
      </c>
      <c r="Q1672" s="5">
        <v>0</v>
      </c>
      <c r="R1672" s="5">
        <v>0</v>
      </c>
      <c r="S1672" s="5">
        <v>0</v>
      </c>
      <c r="T1672" s="5">
        <v>0</v>
      </c>
      <c r="U1672" s="5">
        <v>0</v>
      </c>
      <c r="V1672" s="5">
        <v>0</v>
      </c>
      <c r="W1672" s="5"/>
      <c r="X1672" s="5">
        <f t="shared" si="79"/>
        <v>0</v>
      </c>
      <c r="Y1672" s="5">
        <v>0</v>
      </c>
      <c r="Z1672" s="15">
        <f t="shared" si="80"/>
        <v>0</v>
      </c>
      <c r="AA1672" s="5">
        <v>0</v>
      </c>
      <c r="AB1672" s="26">
        <v>0</v>
      </c>
      <c r="AC1672" s="5">
        <v>0</v>
      </c>
      <c r="AD1672" s="26">
        <v>0</v>
      </c>
    </row>
    <row r="1673" spans="1:30" ht="33" x14ac:dyDescent="0.3">
      <c r="A1673" s="3" t="s">
        <v>2412</v>
      </c>
      <c r="B1673" s="4" t="s">
        <v>2270</v>
      </c>
      <c r="C1673" s="5" t="s">
        <v>311</v>
      </c>
      <c r="D1673" s="5" t="s">
        <v>935</v>
      </c>
      <c r="E1673" s="5" t="s">
        <v>988</v>
      </c>
      <c r="F1673" s="5" t="s">
        <v>989</v>
      </c>
      <c r="G1673" s="5">
        <v>0</v>
      </c>
      <c r="H1673" s="9">
        <v>0</v>
      </c>
      <c r="I1673" s="5">
        <v>0</v>
      </c>
      <c r="J1673" s="5">
        <f t="shared" si="78"/>
        <v>0</v>
      </c>
      <c r="K1673" s="5">
        <v>0</v>
      </c>
      <c r="L1673" s="5">
        <v>0</v>
      </c>
      <c r="M1673" s="5">
        <v>0</v>
      </c>
      <c r="N1673" s="5">
        <v>0</v>
      </c>
      <c r="O1673" s="5">
        <v>0</v>
      </c>
      <c r="P1673" s="5">
        <v>0</v>
      </c>
      <c r="Q1673" s="5">
        <v>0</v>
      </c>
      <c r="R1673" s="5">
        <v>0</v>
      </c>
      <c r="S1673" s="5">
        <v>0</v>
      </c>
      <c r="T1673" s="5">
        <v>0</v>
      </c>
      <c r="U1673" s="5">
        <v>0</v>
      </c>
      <c r="V1673" s="5">
        <v>0</v>
      </c>
      <c r="W1673" s="5"/>
      <c r="X1673" s="5">
        <f t="shared" si="79"/>
        <v>0</v>
      </c>
      <c r="Y1673" s="5">
        <v>0</v>
      </c>
      <c r="Z1673" s="15">
        <f t="shared" si="80"/>
        <v>0</v>
      </c>
      <c r="AA1673" s="5">
        <v>0</v>
      </c>
      <c r="AB1673" s="26">
        <v>0</v>
      </c>
      <c r="AC1673" s="5">
        <v>0</v>
      </c>
      <c r="AD1673" s="26">
        <v>0</v>
      </c>
    </row>
    <row r="1674" spans="1:30" ht="33" x14ac:dyDescent="0.3">
      <c r="A1674" s="3" t="s">
        <v>2412</v>
      </c>
      <c r="B1674" s="4" t="s">
        <v>2270</v>
      </c>
      <c r="C1674" s="5" t="s">
        <v>311</v>
      </c>
      <c r="D1674" s="5" t="s">
        <v>935</v>
      </c>
      <c r="E1674" s="5" t="s">
        <v>990</v>
      </c>
      <c r="F1674" s="5" t="s">
        <v>991</v>
      </c>
      <c r="G1674" s="5">
        <v>91761</v>
      </c>
      <c r="H1674" s="9">
        <v>0</v>
      </c>
      <c r="I1674" s="5">
        <v>0</v>
      </c>
      <c r="J1674" s="5">
        <f t="shared" si="78"/>
        <v>91761</v>
      </c>
      <c r="K1674" s="5">
        <v>0</v>
      </c>
      <c r="L1674" s="5">
        <v>73251.649999999994</v>
      </c>
      <c r="M1674" s="5">
        <v>0</v>
      </c>
      <c r="N1674" s="5">
        <v>3</v>
      </c>
      <c r="O1674" s="5">
        <v>0</v>
      </c>
      <c r="P1674" s="5">
        <v>0</v>
      </c>
      <c r="Q1674" s="5">
        <v>112990.57999999999</v>
      </c>
      <c r="R1674" s="5">
        <v>0</v>
      </c>
      <c r="S1674" s="5">
        <v>0</v>
      </c>
      <c r="T1674" s="5">
        <v>0</v>
      </c>
      <c r="U1674" s="5">
        <v>0</v>
      </c>
      <c r="V1674" s="5">
        <v>0</v>
      </c>
      <c r="W1674" s="5"/>
      <c r="X1674" s="5">
        <f t="shared" si="79"/>
        <v>278006.23</v>
      </c>
      <c r="Y1674" s="5">
        <v>0</v>
      </c>
      <c r="Z1674" s="15">
        <f t="shared" si="80"/>
        <v>278006.23</v>
      </c>
      <c r="AA1674" s="5">
        <v>0</v>
      </c>
      <c r="AB1674" s="26">
        <v>0</v>
      </c>
      <c r="AC1674" s="5">
        <v>0</v>
      </c>
      <c r="AD1674" s="26">
        <v>0</v>
      </c>
    </row>
    <row r="1675" spans="1:30" ht="33" x14ac:dyDescent="0.3">
      <c r="A1675" s="3" t="s">
        <v>2412</v>
      </c>
      <c r="B1675" s="4" t="s">
        <v>2270</v>
      </c>
      <c r="C1675" s="5" t="s">
        <v>311</v>
      </c>
      <c r="D1675" s="5" t="s">
        <v>935</v>
      </c>
      <c r="E1675" s="5" t="s">
        <v>992</v>
      </c>
      <c r="F1675" s="5" t="s">
        <v>993</v>
      </c>
      <c r="G1675" s="5">
        <v>0</v>
      </c>
      <c r="H1675" s="9">
        <v>0</v>
      </c>
      <c r="I1675" s="5">
        <v>0</v>
      </c>
      <c r="J1675" s="5">
        <f t="shared" si="78"/>
        <v>0</v>
      </c>
      <c r="K1675" s="5">
        <v>0</v>
      </c>
      <c r="L1675" s="5">
        <v>0</v>
      </c>
      <c r="M1675" s="5">
        <v>0</v>
      </c>
      <c r="N1675" s="5">
        <v>0</v>
      </c>
      <c r="O1675" s="5">
        <v>0</v>
      </c>
      <c r="P1675" s="5">
        <v>0</v>
      </c>
      <c r="Q1675" s="5">
        <v>0</v>
      </c>
      <c r="R1675" s="5">
        <v>0</v>
      </c>
      <c r="S1675" s="5">
        <v>0</v>
      </c>
      <c r="T1675" s="5">
        <v>0</v>
      </c>
      <c r="U1675" s="5">
        <v>0</v>
      </c>
      <c r="V1675" s="5">
        <v>0</v>
      </c>
      <c r="W1675" s="5"/>
      <c r="X1675" s="5">
        <f t="shared" si="79"/>
        <v>0</v>
      </c>
      <c r="Y1675" s="5">
        <v>0</v>
      </c>
      <c r="Z1675" s="15">
        <f t="shared" si="80"/>
        <v>0</v>
      </c>
      <c r="AA1675" s="5">
        <v>0</v>
      </c>
      <c r="AB1675" s="26">
        <v>0</v>
      </c>
      <c r="AC1675" s="5">
        <v>0</v>
      </c>
      <c r="AD1675" s="26">
        <v>0</v>
      </c>
    </row>
    <row r="1676" spans="1:30" ht="33" x14ac:dyDescent="0.3">
      <c r="A1676" s="3" t="s">
        <v>2412</v>
      </c>
      <c r="B1676" s="4" t="s">
        <v>2270</v>
      </c>
      <c r="C1676" s="5" t="s">
        <v>311</v>
      </c>
      <c r="D1676" s="5" t="s">
        <v>935</v>
      </c>
      <c r="E1676" s="5" t="s">
        <v>994</v>
      </c>
      <c r="F1676" s="5" t="s">
        <v>995</v>
      </c>
      <c r="G1676" s="5">
        <v>0</v>
      </c>
      <c r="H1676" s="9">
        <v>0</v>
      </c>
      <c r="I1676" s="5">
        <v>0</v>
      </c>
      <c r="J1676" s="5">
        <f t="shared" si="78"/>
        <v>0</v>
      </c>
      <c r="K1676" s="5">
        <v>0</v>
      </c>
      <c r="L1676" s="5">
        <v>0</v>
      </c>
      <c r="M1676" s="5">
        <v>0</v>
      </c>
      <c r="N1676" s="5">
        <v>0</v>
      </c>
      <c r="O1676" s="5">
        <v>0</v>
      </c>
      <c r="P1676" s="5">
        <v>0</v>
      </c>
      <c r="Q1676" s="5">
        <v>0</v>
      </c>
      <c r="R1676" s="5">
        <v>0</v>
      </c>
      <c r="S1676" s="5">
        <v>0</v>
      </c>
      <c r="T1676" s="5">
        <v>0</v>
      </c>
      <c r="U1676" s="5">
        <v>0</v>
      </c>
      <c r="V1676" s="5">
        <v>0</v>
      </c>
      <c r="W1676" s="5"/>
      <c r="X1676" s="5">
        <f t="shared" si="79"/>
        <v>0</v>
      </c>
      <c r="Y1676" s="5">
        <v>0</v>
      </c>
      <c r="Z1676" s="15">
        <f t="shared" si="80"/>
        <v>0</v>
      </c>
      <c r="AA1676" s="5">
        <v>0</v>
      </c>
      <c r="AB1676" s="26">
        <v>0</v>
      </c>
      <c r="AC1676" s="5">
        <v>0</v>
      </c>
      <c r="AD1676" s="26">
        <v>0</v>
      </c>
    </row>
    <row r="1677" spans="1:30" ht="33" x14ac:dyDescent="0.3">
      <c r="A1677" s="3" t="s">
        <v>2412</v>
      </c>
      <c r="B1677" s="4" t="s">
        <v>2270</v>
      </c>
      <c r="C1677" s="5" t="s">
        <v>311</v>
      </c>
      <c r="D1677" s="5" t="s">
        <v>935</v>
      </c>
      <c r="E1677" s="5" t="s">
        <v>996</v>
      </c>
      <c r="F1677" s="5" t="s">
        <v>997</v>
      </c>
      <c r="G1677" s="5">
        <v>17415</v>
      </c>
      <c r="H1677" s="9">
        <v>0</v>
      </c>
      <c r="I1677" s="5">
        <v>0</v>
      </c>
      <c r="J1677" s="5">
        <f t="shared" si="78"/>
        <v>17415</v>
      </c>
      <c r="K1677" s="5">
        <v>0</v>
      </c>
      <c r="L1677" s="5">
        <v>0</v>
      </c>
      <c r="M1677" s="5">
        <v>0</v>
      </c>
      <c r="N1677" s="5">
        <v>1</v>
      </c>
      <c r="O1677" s="5">
        <v>0</v>
      </c>
      <c r="P1677" s="5">
        <v>0</v>
      </c>
      <c r="Q1677" s="5">
        <v>0</v>
      </c>
      <c r="R1677" s="5">
        <v>0</v>
      </c>
      <c r="S1677" s="5">
        <v>0</v>
      </c>
      <c r="T1677" s="5">
        <v>0</v>
      </c>
      <c r="U1677" s="5">
        <v>-2089.21</v>
      </c>
      <c r="V1677" s="5">
        <v>0</v>
      </c>
      <c r="W1677" s="5"/>
      <c r="X1677" s="5">
        <f t="shared" si="79"/>
        <v>15326.79</v>
      </c>
      <c r="Y1677" s="5">
        <v>3065.1580000000004</v>
      </c>
      <c r="Z1677" s="15">
        <f t="shared" si="80"/>
        <v>12261.632000000001</v>
      </c>
      <c r="AA1677" s="5">
        <v>0</v>
      </c>
      <c r="AB1677" s="26">
        <v>0</v>
      </c>
      <c r="AC1677" s="5">
        <v>0</v>
      </c>
      <c r="AD1677" s="26">
        <v>0</v>
      </c>
    </row>
    <row r="1678" spans="1:30" ht="33" x14ac:dyDescent="0.3">
      <c r="A1678" s="3" t="s">
        <v>2412</v>
      </c>
      <c r="B1678" s="4" t="s">
        <v>2270</v>
      </c>
      <c r="C1678" s="5" t="s">
        <v>311</v>
      </c>
      <c r="D1678" s="5" t="s">
        <v>935</v>
      </c>
      <c r="E1678" s="5" t="s">
        <v>998</v>
      </c>
      <c r="F1678" s="5" t="s">
        <v>999</v>
      </c>
      <c r="G1678" s="5">
        <v>19335709</v>
      </c>
      <c r="H1678" s="9">
        <v>0</v>
      </c>
      <c r="I1678" s="5">
        <v>0</v>
      </c>
      <c r="J1678" s="5">
        <f t="shared" si="78"/>
        <v>19335709</v>
      </c>
      <c r="K1678" s="5">
        <v>0</v>
      </c>
      <c r="L1678" s="5">
        <v>12801900.829999998</v>
      </c>
      <c r="M1678" s="5">
        <v>0</v>
      </c>
      <c r="N1678" s="5">
        <v>665</v>
      </c>
      <c r="O1678" s="5">
        <v>0</v>
      </c>
      <c r="P1678" s="5">
        <v>0</v>
      </c>
      <c r="Q1678" s="5">
        <v>0</v>
      </c>
      <c r="R1678" s="5">
        <v>0</v>
      </c>
      <c r="S1678" s="5">
        <v>0</v>
      </c>
      <c r="T1678" s="5">
        <v>0</v>
      </c>
      <c r="U1678" s="5">
        <v>0</v>
      </c>
      <c r="V1678" s="5">
        <v>0</v>
      </c>
      <c r="W1678" s="5"/>
      <c r="X1678" s="5">
        <f t="shared" si="79"/>
        <v>32138274.829999998</v>
      </c>
      <c r="Y1678" s="5">
        <v>3867141.8000000003</v>
      </c>
      <c r="Z1678" s="15">
        <f t="shared" si="80"/>
        <v>28271133.029999997</v>
      </c>
      <c r="AA1678" s="5">
        <v>0</v>
      </c>
      <c r="AB1678" s="26">
        <v>0</v>
      </c>
      <c r="AC1678" s="5">
        <v>0</v>
      </c>
      <c r="AD1678" s="26">
        <v>0</v>
      </c>
    </row>
    <row r="1679" spans="1:30" ht="33" x14ac:dyDescent="0.3">
      <c r="A1679" s="3" t="s">
        <v>2412</v>
      </c>
      <c r="B1679" s="4" t="s">
        <v>2270</v>
      </c>
      <c r="C1679" s="5" t="s">
        <v>311</v>
      </c>
      <c r="D1679" s="5" t="s">
        <v>935</v>
      </c>
      <c r="E1679" s="5" t="s">
        <v>1000</v>
      </c>
      <c r="F1679" s="5" t="s">
        <v>1001</v>
      </c>
      <c r="G1679" s="5">
        <v>7510</v>
      </c>
      <c r="H1679" s="9">
        <v>0</v>
      </c>
      <c r="I1679" s="5">
        <v>0</v>
      </c>
      <c r="J1679" s="5">
        <f t="shared" si="78"/>
        <v>7510</v>
      </c>
      <c r="K1679" s="5">
        <v>0</v>
      </c>
      <c r="L1679" s="5">
        <v>0</v>
      </c>
      <c r="M1679" s="5">
        <v>0</v>
      </c>
      <c r="N1679" s="5">
        <v>0</v>
      </c>
      <c r="O1679" s="5">
        <v>0</v>
      </c>
      <c r="P1679" s="5">
        <v>0</v>
      </c>
      <c r="Q1679" s="5">
        <v>0</v>
      </c>
      <c r="R1679" s="5">
        <v>0</v>
      </c>
      <c r="S1679" s="5">
        <v>0</v>
      </c>
      <c r="T1679" s="5">
        <v>0</v>
      </c>
      <c r="U1679" s="5">
        <v>0</v>
      </c>
      <c r="V1679" s="5">
        <v>0</v>
      </c>
      <c r="W1679" s="5"/>
      <c r="X1679" s="5">
        <f t="shared" si="79"/>
        <v>7510</v>
      </c>
      <c r="Y1679" s="5">
        <v>0</v>
      </c>
      <c r="Z1679" s="15">
        <f t="shared" si="80"/>
        <v>7510</v>
      </c>
      <c r="AA1679" s="5">
        <v>0</v>
      </c>
      <c r="AB1679" s="26">
        <v>0</v>
      </c>
      <c r="AC1679" s="5">
        <v>0</v>
      </c>
      <c r="AD1679" s="26">
        <v>0</v>
      </c>
    </row>
    <row r="1680" spans="1:30" ht="33" x14ac:dyDescent="0.3">
      <c r="A1680" s="3" t="s">
        <v>2412</v>
      </c>
      <c r="B1680" s="4" t="s">
        <v>2270</v>
      </c>
      <c r="C1680" s="5" t="s">
        <v>311</v>
      </c>
      <c r="D1680" s="5" t="s">
        <v>935</v>
      </c>
      <c r="E1680" s="5" t="s">
        <v>1002</v>
      </c>
      <c r="F1680" s="5" t="s">
        <v>1003</v>
      </c>
      <c r="G1680" s="5">
        <v>398970</v>
      </c>
      <c r="H1680" s="9">
        <v>0</v>
      </c>
      <c r="I1680" s="5">
        <v>0</v>
      </c>
      <c r="J1680" s="5">
        <f t="shared" si="78"/>
        <v>398970</v>
      </c>
      <c r="K1680" s="5">
        <v>0</v>
      </c>
      <c r="L1680" s="5">
        <v>294786.15000000002</v>
      </c>
      <c r="M1680" s="5">
        <v>0</v>
      </c>
      <c r="N1680" s="5">
        <v>14</v>
      </c>
      <c r="O1680" s="5">
        <v>0</v>
      </c>
      <c r="P1680" s="5">
        <v>0</v>
      </c>
      <c r="Q1680" s="5">
        <v>539639.19999999995</v>
      </c>
      <c r="R1680" s="5">
        <v>0</v>
      </c>
      <c r="S1680" s="5">
        <v>0</v>
      </c>
      <c r="T1680" s="5">
        <v>0</v>
      </c>
      <c r="U1680" s="5">
        <v>0</v>
      </c>
      <c r="V1680" s="5">
        <v>0</v>
      </c>
      <c r="W1680" s="5"/>
      <c r="X1680" s="5">
        <f t="shared" si="79"/>
        <v>1233409.3500000001</v>
      </c>
      <c r="Y1680" s="5">
        <v>0</v>
      </c>
      <c r="Z1680" s="15">
        <f t="shared" si="80"/>
        <v>1233409.3500000001</v>
      </c>
      <c r="AA1680" s="5">
        <v>0</v>
      </c>
      <c r="AB1680" s="26">
        <v>0</v>
      </c>
      <c r="AC1680" s="5">
        <v>0</v>
      </c>
      <c r="AD1680" s="26">
        <v>0</v>
      </c>
    </row>
    <row r="1681" spans="1:30" ht="33" x14ac:dyDescent="0.3">
      <c r="A1681" s="3" t="s">
        <v>2412</v>
      </c>
      <c r="B1681" s="4" t="s">
        <v>2270</v>
      </c>
      <c r="C1681" s="5" t="s">
        <v>311</v>
      </c>
      <c r="D1681" s="5" t="s">
        <v>935</v>
      </c>
      <c r="E1681" s="5" t="s">
        <v>1004</v>
      </c>
      <c r="F1681" s="5" t="s">
        <v>1005</v>
      </c>
      <c r="G1681" s="5">
        <v>0</v>
      </c>
      <c r="H1681" s="9">
        <v>0</v>
      </c>
      <c r="I1681" s="5">
        <v>0</v>
      </c>
      <c r="J1681" s="5">
        <f t="shared" si="78"/>
        <v>0</v>
      </c>
      <c r="K1681" s="5">
        <v>0</v>
      </c>
      <c r="L1681" s="5">
        <v>0</v>
      </c>
      <c r="M1681" s="5">
        <v>0</v>
      </c>
      <c r="N1681" s="5">
        <v>0</v>
      </c>
      <c r="O1681" s="5">
        <v>0</v>
      </c>
      <c r="P1681" s="5">
        <v>0</v>
      </c>
      <c r="Q1681" s="5">
        <v>0</v>
      </c>
      <c r="R1681" s="5">
        <v>0</v>
      </c>
      <c r="S1681" s="5">
        <v>0</v>
      </c>
      <c r="T1681" s="5">
        <v>0</v>
      </c>
      <c r="U1681" s="5">
        <v>0</v>
      </c>
      <c r="V1681" s="5">
        <v>0</v>
      </c>
      <c r="W1681" s="5"/>
      <c r="X1681" s="5">
        <f t="shared" si="79"/>
        <v>0</v>
      </c>
      <c r="Y1681" s="5">
        <v>0</v>
      </c>
      <c r="Z1681" s="15">
        <f t="shared" si="80"/>
        <v>0</v>
      </c>
      <c r="AA1681" s="5">
        <v>0</v>
      </c>
      <c r="AB1681" s="26">
        <v>0</v>
      </c>
      <c r="AC1681" s="5">
        <v>0</v>
      </c>
      <c r="AD1681" s="26">
        <v>0</v>
      </c>
    </row>
    <row r="1682" spans="1:30" ht="33" x14ac:dyDescent="0.3">
      <c r="A1682" s="3" t="s">
        <v>2412</v>
      </c>
      <c r="B1682" s="4" t="s">
        <v>2270</v>
      </c>
      <c r="C1682" s="5" t="s">
        <v>311</v>
      </c>
      <c r="D1682" s="5" t="s">
        <v>935</v>
      </c>
      <c r="E1682" s="5" t="s">
        <v>1006</v>
      </c>
      <c r="F1682" s="5" t="s">
        <v>1007</v>
      </c>
      <c r="G1682" s="5">
        <v>170255</v>
      </c>
      <c r="H1682" s="9">
        <v>0</v>
      </c>
      <c r="I1682" s="5">
        <v>0</v>
      </c>
      <c r="J1682" s="5">
        <f t="shared" si="78"/>
        <v>170255</v>
      </c>
      <c r="K1682" s="5">
        <v>0</v>
      </c>
      <c r="L1682" s="5">
        <v>117858.59999999998</v>
      </c>
      <c r="M1682" s="5">
        <v>0</v>
      </c>
      <c r="N1682" s="5">
        <v>6</v>
      </c>
      <c r="O1682" s="5">
        <v>0</v>
      </c>
      <c r="P1682" s="5">
        <v>0</v>
      </c>
      <c r="Q1682" s="5">
        <v>256594.74999999997</v>
      </c>
      <c r="R1682" s="5">
        <v>0</v>
      </c>
      <c r="S1682" s="5">
        <v>0</v>
      </c>
      <c r="T1682" s="5">
        <v>0</v>
      </c>
      <c r="U1682" s="5">
        <v>0</v>
      </c>
      <c r="V1682" s="5">
        <v>0</v>
      </c>
      <c r="W1682" s="5"/>
      <c r="X1682" s="5">
        <f t="shared" si="79"/>
        <v>544714.35</v>
      </c>
      <c r="Y1682" s="5">
        <v>0</v>
      </c>
      <c r="Z1682" s="15">
        <f t="shared" si="80"/>
        <v>544714.35</v>
      </c>
      <c r="AA1682" s="5">
        <v>0</v>
      </c>
      <c r="AB1682" s="26">
        <v>0</v>
      </c>
      <c r="AC1682" s="5">
        <v>0</v>
      </c>
      <c r="AD1682" s="26">
        <v>0</v>
      </c>
    </row>
    <row r="1683" spans="1:30" ht="33" x14ac:dyDescent="0.3">
      <c r="A1683" s="3" t="s">
        <v>2412</v>
      </c>
      <c r="B1683" s="4" t="s">
        <v>2270</v>
      </c>
      <c r="C1683" s="5" t="s">
        <v>311</v>
      </c>
      <c r="D1683" s="5" t="s">
        <v>935</v>
      </c>
      <c r="E1683" s="5" t="s">
        <v>1008</v>
      </c>
      <c r="F1683" s="5" t="s">
        <v>118</v>
      </c>
      <c r="G1683" s="5">
        <v>0</v>
      </c>
      <c r="H1683" s="9">
        <v>0</v>
      </c>
      <c r="I1683" s="5">
        <v>0</v>
      </c>
      <c r="J1683" s="5">
        <f t="shared" si="78"/>
        <v>0</v>
      </c>
      <c r="K1683" s="5">
        <v>0</v>
      </c>
      <c r="L1683" s="5">
        <v>0</v>
      </c>
      <c r="M1683" s="5">
        <v>0</v>
      </c>
      <c r="N1683" s="5">
        <v>0</v>
      </c>
      <c r="O1683" s="5">
        <v>0</v>
      </c>
      <c r="P1683" s="5">
        <v>0</v>
      </c>
      <c r="Q1683" s="5">
        <v>0</v>
      </c>
      <c r="R1683" s="5">
        <v>0</v>
      </c>
      <c r="S1683" s="5">
        <v>0</v>
      </c>
      <c r="T1683" s="5">
        <v>0</v>
      </c>
      <c r="U1683" s="5">
        <v>0</v>
      </c>
      <c r="V1683" s="5">
        <v>0</v>
      </c>
      <c r="W1683" s="5"/>
      <c r="X1683" s="5">
        <f t="shared" si="79"/>
        <v>0</v>
      </c>
      <c r="Y1683" s="5">
        <v>0</v>
      </c>
      <c r="Z1683" s="15">
        <f t="shared" si="80"/>
        <v>0</v>
      </c>
      <c r="AA1683" s="5">
        <v>0</v>
      </c>
      <c r="AB1683" s="26">
        <v>0</v>
      </c>
      <c r="AC1683" s="5">
        <v>0</v>
      </c>
      <c r="AD1683" s="26">
        <v>0</v>
      </c>
    </row>
    <row r="1684" spans="1:30" ht="33" x14ac:dyDescent="0.3">
      <c r="A1684" s="3" t="s">
        <v>2412</v>
      </c>
      <c r="B1684" s="4" t="s">
        <v>2270</v>
      </c>
      <c r="C1684" s="5" t="s">
        <v>311</v>
      </c>
      <c r="D1684" s="5" t="s">
        <v>935</v>
      </c>
      <c r="E1684" s="5" t="s">
        <v>1009</v>
      </c>
      <c r="F1684" s="5" t="s">
        <v>1010</v>
      </c>
      <c r="G1684" s="5">
        <v>1707531382</v>
      </c>
      <c r="H1684" s="9">
        <v>0</v>
      </c>
      <c r="I1684" s="5">
        <v>0</v>
      </c>
      <c r="J1684" s="5">
        <f t="shared" si="78"/>
        <v>1707531382</v>
      </c>
      <c r="K1684" s="5">
        <v>0</v>
      </c>
      <c r="L1684" s="5">
        <v>283792437.17463124</v>
      </c>
      <c r="M1684" s="5">
        <v>0</v>
      </c>
      <c r="N1684" s="5">
        <v>58754</v>
      </c>
      <c r="O1684" s="5">
        <v>0</v>
      </c>
      <c r="P1684" s="5">
        <v>0</v>
      </c>
      <c r="Q1684" s="5">
        <v>79918067.160000011</v>
      </c>
      <c r="R1684" s="5">
        <v>0</v>
      </c>
      <c r="S1684" s="5">
        <v>0</v>
      </c>
      <c r="T1684" s="5">
        <v>0</v>
      </c>
      <c r="U1684" s="5">
        <v>0</v>
      </c>
      <c r="V1684" s="5">
        <v>0</v>
      </c>
      <c r="W1684" s="5"/>
      <c r="X1684" s="5">
        <f t="shared" si="79"/>
        <v>2071300640.3346312</v>
      </c>
      <c r="Y1684" s="5">
        <v>0</v>
      </c>
      <c r="Z1684" s="15">
        <f t="shared" si="80"/>
        <v>2071300640.3346312</v>
      </c>
      <c r="AA1684" s="5">
        <v>1553076698.51</v>
      </c>
      <c r="AB1684" s="26">
        <v>0.74980747278632187</v>
      </c>
      <c r="AC1684" s="5">
        <v>557996993</v>
      </c>
      <c r="AD1684" s="26">
        <v>0.26939449645023633</v>
      </c>
    </row>
    <row r="1685" spans="1:30" ht="33" x14ac:dyDescent="0.3">
      <c r="A1685" s="3" t="s">
        <v>2412</v>
      </c>
      <c r="B1685" s="4" t="s">
        <v>2270</v>
      </c>
      <c r="C1685" s="5" t="s">
        <v>311</v>
      </c>
      <c r="D1685" s="5" t="s">
        <v>935</v>
      </c>
      <c r="E1685" s="5" t="s">
        <v>1011</v>
      </c>
      <c r="F1685" s="5" t="s">
        <v>1012</v>
      </c>
      <c r="G1685" s="5">
        <v>300002</v>
      </c>
      <c r="H1685" s="9">
        <v>0</v>
      </c>
      <c r="I1685" s="5">
        <v>0</v>
      </c>
      <c r="J1685" s="5">
        <f t="shared" si="78"/>
        <v>300002</v>
      </c>
      <c r="K1685" s="5">
        <v>0</v>
      </c>
      <c r="L1685" s="5">
        <v>17869501.300000001</v>
      </c>
      <c r="M1685" s="5">
        <v>0</v>
      </c>
      <c r="N1685" s="5">
        <v>10</v>
      </c>
      <c r="O1685" s="5">
        <v>0</v>
      </c>
      <c r="P1685" s="5">
        <v>0</v>
      </c>
      <c r="Q1685" s="5">
        <v>83034.34</v>
      </c>
      <c r="R1685" s="5">
        <v>0</v>
      </c>
      <c r="S1685" s="5">
        <v>0</v>
      </c>
      <c r="T1685" s="5">
        <v>0</v>
      </c>
      <c r="U1685" s="5">
        <v>0</v>
      </c>
      <c r="V1685" s="5">
        <v>0</v>
      </c>
      <c r="W1685" s="5"/>
      <c r="X1685" s="5">
        <f t="shared" si="79"/>
        <v>18252547.640000001</v>
      </c>
      <c r="Y1685" s="5">
        <v>0</v>
      </c>
      <c r="Z1685" s="15">
        <f t="shared" si="80"/>
        <v>18252547.640000001</v>
      </c>
      <c r="AA1685" s="5">
        <v>18049510</v>
      </c>
      <c r="AB1685" s="26">
        <v>0.98887620270854415</v>
      </c>
      <c r="AC1685" s="5">
        <v>17955500</v>
      </c>
      <c r="AD1685" s="26">
        <v>0.98372568882663658</v>
      </c>
    </row>
    <row r="1686" spans="1:30" ht="33" x14ac:dyDescent="0.3">
      <c r="A1686" s="3" t="s">
        <v>2412</v>
      </c>
      <c r="B1686" s="4" t="s">
        <v>2270</v>
      </c>
      <c r="C1686" s="5" t="s">
        <v>311</v>
      </c>
      <c r="D1686" s="5" t="s">
        <v>935</v>
      </c>
      <c r="E1686" s="5" t="s">
        <v>1013</v>
      </c>
      <c r="F1686" s="5" t="s">
        <v>1014</v>
      </c>
      <c r="G1686" s="5">
        <v>929092</v>
      </c>
      <c r="H1686" s="9">
        <v>0</v>
      </c>
      <c r="I1686" s="5">
        <v>0</v>
      </c>
      <c r="J1686" s="5">
        <f t="shared" si="78"/>
        <v>929092</v>
      </c>
      <c r="K1686" s="5">
        <v>0</v>
      </c>
      <c r="L1686" s="5">
        <v>836389.44000000006</v>
      </c>
      <c r="M1686" s="5">
        <v>0</v>
      </c>
      <c r="N1686" s="5">
        <v>32</v>
      </c>
      <c r="O1686" s="5">
        <v>0</v>
      </c>
      <c r="P1686" s="5">
        <v>0</v>
      </c>
      <c r="Q1686" s="5">
        <v>107317.55</v>
      </c>
      <c r="R1686" s="5">
        <v>0</v>
      </c>
      <c r="S1686" s="5">
        <v>0</v>
      </c>
      <c r="T1686" s="5">
        <v>0</v>
      </c>
      <c r="U1686" s="5">
        <v>0</v>
      </c>
      <c r="V1686" s="5">
        <v>0</v>
      </c>
      <c r="W1686" s="5"/>
      <c r="X1686" s="5">
        <f t="shared" si="79"/>
        <v>1872830.99</v>
      </c>
      <c r="Y1686" s="5">
        <v>185818.40000000002</v>
      </c>
      <c r="Z1686" s="15">
        <f t="shared" si="80"/>
        <v>1687012.5899999999</v>
      </c>
      <c r="AA1686" s="5">
        <v>0</v>
      </c>
      <c r="AB1686" s="26">
        <v>0</v>
      </c>
      <c r="AC1686" s="5">
        <v>0</v>
      </c>
      <c r="AD1686" s="26">
        <v>0</v>
      </c>
    </row>
    <row r="1687" spans="1:30" ht="33" x14ac:dyDescent="0.3">
      <c r="A1687" s="3" t="s">
        <v>2412</v>
      </c>
      <c r="B1687" s="4" t="s">
        <v>2270</v>
      </c>
      <c r="C1687" s="5" t="s">
        <v>311</v>
      </c>
      <c r="D1687" s="5" t="s">
        <v>935</v>
      </c>
      <c r="E1687" s="5" t="s">
        <v>1015</v>
      </c>
      <c r="F1687" s="5" t="s">
        <v>1016</v>
      </c>
      <c r="G1687" s="5">
        <v>834081</v>
      </c>
      <c r="H1687" s="9">
        <v>0</v>
      </c>
      <c r="I1687" s="5">
        <v>0</v>
      </c>
      <c r="J1687" s="5">
        <f t="shared" si="78"/>
        <v>834081</v>
      </c>
      <c r="K1687" s="5">
        <v>0</v>
      </c>
      <c r="L1687" s="5">
        <v>757700</v>
      </c>
      <c r="M1687" s="5">
        <v>0</v>
      </c>
      <c r="N1687" s="5">
        <v>29</v>
      </c>
      <c r="O1687" s="5">
        <v>0</v>
      </c>
      <c r="P1687" s="5">
        <v>0</v>
      </c>
      <c r="Q1687" s="5">
        <v>1701789.71</v>
      </c>
      <c r="R1687" s="5">
        <v>0</v>
      </c>
      <c r="S1687" s="5">
        <v>0</v>
      </c>
      <c r="T1687" s="5">
        <v>0</v>
      </c>
      <c r="U1687" s="5">
        <v>0</v>
      </c>
      <c r="V1687" s="5">
        <v>0</v>
      </c>
      <c r="W1687" s="5"/>
      <c r="X1687" s="5">
        <f t="shared" si="79"/>
        <v>3293599.71</v>
      </c>
      <c r="Y1687" s="5">
        <v>0</v>
      </c>
      <c r="Z1687" s="15">
        <f t="shared" si="80"/>
        <v>3293599.71</v>
      </c>
      <c r="AA1687" s="5">
        <v>0</v>
      </c>
      <c r="AB1687" s="26">
        <v>0</v>
      </c>
      <c r="AC1687" s="5">
        <v>0</v>
      </c>
      <c r="AD1687" s="26">
        <v>0</v>
      </c>
    </row>
    <row r="1688" spans="1:30" ht="33" x14ac:dyDescent="0.3">
      <c r="A1688" s="3" t="s">
        <v>2412</v>
      </c>
      <c r="B1688" s="4" t="s">
        <v>2270</v>
      </c>
      <c r="C1688" s="5" t="s">
        <v>311</v>
      </c>
      <c r="D1688" s="5" t="s">
        <v>935</v>
      </c>
      <c r="E1688" s="5" t="s">
        <v>1017</v>
      </c>
      <c r="F1688" s="5" t="s">
        <v>1018</v>
      </c>
      <c r="G1688" s="5">
        <v>5432326</v>
      </c>
      <c r="H1688" s="9">
        <v>0</v>
      </c>
      <c r="I1688" s="5">
        <v>0</v>
      </c>
      <c r="J1688" s="5">
        <f t="shared" si="78"/>
        <v>5432326</v>
      </c>
      <c r="K1688" s="5">
        <v>0</v>
      </c>
      <c r="L1688" s="5">
        <v>732735.78</v>
      </c>
      <c r="M1688" s="5">
        <v>0</v>
      </c>
      <c r="N1688" s="5">
        <v>187</v>
      </c>
      <c r="O1688" s="5">
        <v>0</v>
      </c>
      <c r="P1688" s="5">
        <v>0</v>
      </c>
      <c r="Q1688" s="5">
        <v>0</v>
      </c>
      <c r="R1688" s="5">
        <v>0</v>
      </c>
      <c r="S1688" s="5">
        <v>0</v>
      </c>
      <c r="T1688" s="5">
        <v>0</v>
      </c>
      <c r="U1688" s="5">
        <v>-651694.37</v>
      </c>
      <c r="V1688" s="5">
        <v>0</v>
      </c>
      <c r="W1688" s="5"/>
      <c r="X1688" s="5">
        <f t="shared" si="79"/>
        <v>5513554.4100000001</v>
      </c>
      <c r="Y1688" s="5">
        <v>956126.326</v>
      </c>
      <c r="Z1688" s="15">
        <f t="shared" si="80"/>
        <v>4557428.0839999998</v>
      </c>
      <c r="AA1688" s="5">
        <v>0</v>
      </c>
      <c r="AB1688" s="26">
        <v>0</v>
      </c>
      <c r="AC1688" s="5">
        <v>0</v>
      </c>
      <c r="AD1688" s="26">
        <v>0</v>
      </c>
    </row>
    <row r="1689" spans="1:30" ht="33" x14ac:dyDescent="0.3">
      <c r="A1689" s="3" t="s">
        <v>2412</v>
      </c>
      <c r="B1689" s="4" t="s">
        <v>2270</v>
      </c>
      <c r="C1689" s="5" t="s">
        <v>311</v>
      </c>
      <c r="D1689" s="5" t="s">
        <v>935</v>
      </c>
      <c r="E1689" s="5" t="s">
        <v>1019</v>
      </c>
      <c r="F1689" s="5" t="s">
        <v>1020</v>
      </c>
      <c r="G1689" s="5">
        <v>4175</v>
      </c>
      <c r="H1689" s="9">
        <v>0</v>
      </c>
      <c r="I1689" s="5">
        <v>0</v>
      </c>
      <c r="J1689" s="5">
        <f t="shared" si="78"/>
        <v>4175</v>
      </c>
      <c r="K1689" s="5">
        <v>0</v>
      </c>
      <c r="L1689" s="5">
        <v>0</v>
      </c>
      <c r="M1689" s="5">
        <v>0</v>
      </c>
      <c r="N1689" s="5">
        <v>0</v>
      </c>
      <c r="O1689" s="5">
        <v>0</v>
      </c>
      <c r="P1689" s="5">
        <v>0</v>
      </c>
      <c r="Q1689" s="5">
        <v>0</v>
      </c>
      <c r="R1689" s="5">
        <v>0</v>
      </c>
      <c r="S1689" s="5">
        <v>0</v>
      </c>
      <c r="T1689" s="5">
        <v>0</v>
      </c>
      <c r="U1689" s="5">
        <v>-500.86</v>
      </c>
      <c r="V1689" s="5">
        <v>0</v>
      </c>
      <c r="W1689" s="5"/>
      <c r="X1689" s="5">
        <f t="shared" si="79"/>
        <v>3674.14</v>
      </c>
      <c r="Y1689" s="5">
        <v>734.82799999999997</v>
      </c>
      <c r="Z1689" s="15">
        <f t="shared" si="80"/>
        <v>2939.3119999999999</v>
      </c>
      <c r="AA1689" s="5">
        <v>0</v>
      </c>
      <c r="AB1689" s="26">
        <v>0</v>
      </c>
      <c r="AC1689" s="5">
        <v>0</v>
      </c>
      <c r="AD1689" s="26">
        <v>0</v>
      </c>
    </row>
    <row r="1690" spans="1:30" ht="33" x14ac:dyDescent="0.3">
      <c r="A1690" s="3" t="s">
        <v>2412</v>
      </c>
      <c r="B1690" s="4" t="s">
        <v>2270</v>
      </c>
      <c r="C1690" s="5" t="s">
        <v>311</v>
      </c>
      <c r="D1690" s="5" t="s">
        <v>935</v>
      </c>
      <c r="E1690" s="5" t="s">
        <v>1021</v>
      </c>
      <c r="F1690" s="5" t="s">
        <v>1022</v>
      </c>
      <c r="G1690" s="5">
        <v>331422</v>
      </c>
      <c r="H1690" s="9">
        <v>0</v>
      </c>
      <c r="I1690" s="5">
        <v>0</v>
      </c>
      <c r="J1690" s="5">
        <f t="shared" si="78"/>
        <v>331422</v>
      </c>
      <c r="K1690" s="5">
        <v>0</v>
      </c>
      <c r="L1690" s="5">
        <v>32577.7</v>
      </c>
      <c r="M1690" s="5">
        <v>0</v>
      </c>
      <c r="N1690" s="5">
        <v>11</v>
      </c>
      <c r="O1690" s="5">
        <v>0</v>
      </c>
      <c r="P1690" s="5">
        <v>0</v>
      </c>
      <c r="Q1690" s="5">
        <v>0</v>
      </c>
      <c r="R1690" s="5">
        <v>0</v>
      </c>
      <c r="S1690" s="5">
        <v>0</v>
      </c>
      <c r="T1690" s="5">
        <v>0</v>
      </c>
      <c r="U1690" s="5">
        <v>0</v>
      </c>
      <c r="V1690" s="5">
        <v>0</v>
      </c>
      <c r="W1690" s="5"/>
      <c r="X1690" s="5">
        <f t="shared" si="79"/>
        <v>364010.7</v>
      </c>
      <c r="Y1690" s="5">
        <v>0</v>
      </c>
      <c r="Z1690" s="15">
        <f t="shared" si="80"/>
        <v>364010.7</v>
      </c>
      <c r="AA1690" s="5">
        <v>0</v>
      </c>
      <c r="AB1690" s="26">
        <v>0</v>
      </c>
      <c r="AC1690" s="5">
        <v>0</v>
      </c>
      <c r="AD1690" s="26">
        <v>0</v>
      </c>
    </row>
    <row r="1691" spans="1:30" ht="33" x14ac:dyDescent="0.3">
      <c r="A1691" s="3" t="s">
        <v>2412</v>
      </c>
      <c r="B1691" s="4" t="s">
        <v>2270</v>
      </c>
      <c r="C1691" s="5" t="s">
        <v>311</v>
      </c>
      <c r="D1691" s="5" t="s">
        <v>935</v>
      </c>
      <c r="E1691" s="5" t="s">
        <v>1023</v>
      </c>
      <c r="F1691" s="5" t="s">
        <v>1024</v>
      </c>
      <c r="G1691" s="5">
        <v>119423</v>
      </c>
      <c r="H1691" s="9">
        <v>0</v>
      </c>
      <c r="I1691" s="5">
        <v>0</v>
      </c>
      <c r="J1691" s="5">
        <f t="shared" si="78"/>
        <v>119423</v>
      </c>
      <c r="K1691" s="5">
        <v>0</v>
      </c>
      <c r="L1691" s="5">
        <v>0</v>
      </c>
      <c r="M1691" s="5">
        <v>0</v>
      </c>
      <c r="N1691" s="5">
        <v>4</v>
      </c>
      <c r="O1691" s="5">
        <v>0</v>
      </c>
      <c r="P1691" s="5">
        <v>0</v>
      </c>
      <c r="Q1691" s="5">
        <v>0</v>
      </c>
      <c r="R1691" s="5">
        <v>0</v>
      </c>
      <c r="S1691" s="5">
        <v>0</v>
      </c>
      <c r="T1691" s="5">
        <v>0</v>
      </c>
      <c r="U1691" s="5">
        <v>-14326.7</v>
      </c>
      <c r="V1691" s="5">
        <v>0</v>
      </c>
      <c r="W1691" s="5"/>
      <c r="X1691" s="5">
        <f t="shared" si="79"/>
        <v>105100.3</v>
      </c>
      <c r="Y1691" s="5">
        <v>21019.260000000002</v>
      </c>
      <c r="Z1691" s="15">
        <f t="shared" si="80"/>
        <v>84081.040000000008</v>
      </c>
      <c r="AA1691" s="5">
        <v>0</v>
      </c>
      <c r="AB1691" s="26">
        <v>0</v>
      </c>
      <c r="AC1691" s="5">
        <v>0</v>
      </c>
      <c r="AD1691" s="26">
        <v>0</v>
      </c>
    </row>
    <row r="1692" spans="1:30" ht="33" x14ac:dyDescent="0.3">
      <c r="A1692" s="3" t="s">
        <v>2412</v>
      </c>
      <c r="B1692" s="4" t="s">
        <v>2270</v>
      </c>
      <c r="C1692" s="5" t="s">
        <v>311</v>
      </c>
      <c r="D1692" s="5" t="s">
        <v>935</v>
      </c>
      <c r="E1692" s="5" t="s">
        <v>1025</v>
      </c>
      <c r="F1692" s="5" t="s">
        <v>1026</v>
      </c>
      <c r="G1692" s="5">
        <v>1313379</v>
      </c>
      <c r="H1692" s="9">
        <v>0</v>
      </c>
      <c r="I1692" s="5">
        <v>0</v>
      </c>
      <c r="J1692" s="5">
        <f t="shared" si="78"/>
        <v>1313379</v>
      </c>
      <c r="K1692" s="5">
        <v>0</v>
      </c>
      <c r="L1692" s="5">
        <v>343686.65163354046</v>
      </c>
      <c r="M1692" s="5">
        <v>0</v>
      </c>
      <c r="N1692" s="5">
        <v>45</v>
      </c>
      <c r="O1692" s="5">
        <v>0</v>
      </c>
      <c r="P1692" s="5">
        <v>0</v>
      </c>
      <c r="Q1692" s="5">
        <v>67142.070000000007</v>
      </c>
      <c r="R1692" s="5">
        <v>0</v>
      </c>
      <c r="S1692" s="5">
        <v>0</v>
      </c>
      <c r="T1692" s="5">
        <v>0</v>
      </c>
      <c r="U1692" s="5">
        <v>0</v>
      </c>
      <c r="V1692" s="5">
        <v>0</v>
      </c>
      <c r="W1692" s="5"/>
      <c r="X1692" s="5">
        <f t="shared" si="79"/>
        <v>1724252.7216335405</v>
      </c>
      <c r="Y1692" s="5">
        <v>0</v>
      </c>
      <c r="Z1692" s="15">
        <f t="shared" si="80"/>
        <v>1724252.7216335405</v>
      </c>
      <c r="AA1692" s="5">
        <v>0</v>
      </c>
      <c r="AB1692" s="26">
        <v>0</v>
      </c>
      <c r="AC1692" s="5">
        <v>0</v>
      </c>
      <c r="AD1692" s="26">
        <v>0</v>
      </c>
    </row>
    <row r="1693" spans="1:30" ht="33" x14ac:dyDescent="0.3">
      <c r="A1693" s="3" t="s">
        <v>2412</v>
      </c>
      <c r="B1693" s="4" t="s">
        <v>2270</v>
      </c>
      <c r="C1693" s="5" t="s">
        <v>311</v>
      </c>
      <c r="D1693" s="5" t="s">
        <v>935</v>
      </c>
      <c r="E1693" s="5" t="s">
        <v>1027</v>
      </c>
      <c r="F1693" s="5" t="s">
        <v>1028</v>
      </c>
      <c r="G1693" s="5">
        <v>35820</v>
      </c>
      <c r="H1693" s="9">
        <v>0</v>
      </c>
      <c r="I1693" s="5">
        <v>0</v>
      </c>
      <c r="J1693" s="5">
        <f t="shared" si="78"/>
        <v>35820</v>
      </c>
      <c r="K1693" s="5">
        <v>0</v>
      </c>
      <c r="L1693" s="5">
        <v>0</v>
      </c>
      <c r="M1693" s="5">
        <v>0</v>
      </c>
      <c r="N1693" s="5">
        <v>1</v>
      </c>
      <c r="O1693" s="5">
        <v>0</v>
      </c>
      <c r="P1693" s="5">
        <v>0</v>
      </c>
      <c r="Q1693" s="5">
        <v>0</v>
      </c>
      <c r="R1693" s="5">
        <v>0</v>
      </c>
      <c r="S1693" s="5">
        <v>0</v>
      </c>
      <c r="T1693" s="5">
        <v>0</v>
      </c>
      <c r="U1693" s="5">
        <v>0</v>
      </c>
      <c r="V1693" s="5">
        <v>0</v>
      </c>
      <c r="W1693" s="5"/>
      <c r="X1693" s="5">
        <f t="shared" si="79"/>
        <v>35821</v>
      </c>
      <c r="Y1693" s="5">
        <v>0</v>
      </c>
      <c r="Z1693" s="15">
        <f t="shared" si="80"/>
        <v>35821</v>
      </c>
      <c r="AA1693" s="5">
        <v>0</v>
      </c>
      <c r="AB1693" s="26">
        <v>0</v>
      </c>
      <c r="AC1693" s="5">
        <v>0</v>
      </c>
      <c r="AD1693" s="26">
        <v>0</v>
      </c>
    </row>
    <row r="1694" spans="1:30" ht="33" x14ac:dyDescent="0.3">
      <c r="A1694" s="3" t="s">
        <v>2412</v>
      </c>
      <c r="B1694" s="4" t="s">
        <v>2270</v>
      </c>
      <c r="C1694" s="5" t="s">
        <v>311</v>
      </c>
      <c r="D1694" s="5" t="s">
        <v>935</v>
      </c>
      <c r="E1694" s="5" t="s">
        <v>1029</v>
      </c>
      <c r="F1694" s="5" t="s">
        <v>1030</v>
      </c>
      <c r="G1694" s="5">
        <v>906865</v>
      </c>
      <c r="H1694" s="9">
        <v>0</v>
      </c>
      <c r="I1694" s="5">
        <v>0</v>
      </c>
      <c r="J1694" s="5">
        <f t="shared" si="78"/>
        <v>906865</v>
      </c>
      <c r="K1694" s="5">
        <v>0</v>
      </c>
      <c r="L1694" s="5">
        <v>731084.97</v>
      </c>
      <c r="M1694" s="5">
        <v>0</v>
      </c>
      <c r="N1694" s="5">
        <v>31</v>
      </c>
      <c r="O1694" s="5">
        <v>0</v>
      </c>
      <c r="P1694" s="5">
        <v>0</v>
      </c>
      <c r="Q1694" s="5">
        <v>0</v>
      </c>
      <c r="R1694" s="5">
        <v>0</v>
      </c>
      <c r="S1694" s="5">
        <v>0</v>
      </c>
      <c r="T1694" s="5">
        <v>0</v>
      </c>
      <c r="U1694" s="5">
        <v>-108792.96000000001</v>
      </c>
      <c r="V1694" s="5">
        <v>0</v>
      </c>
      <c r="W1694" s="5"/>
      <c r="X1694" s="5">
        <f t="shared" si="79"/>
        <v>1529188.01</v>
      </c>
      <c r="Y1694" s="5">
        <v>159614.40800000002</v>
      </c>
      <c r="Z1694" s="15">
        <f t="shared" si="80"/>
        <v>1369573.602</v>
      </c>
      <c r="AA1694" s="5">
        <v>0</v>
      </c>
      <c r="AB1694" s="26">
        <v>0</v>
      </c>
      <c r="AC1694" s="5">
        <v>0</v>
      </c>
      <c r="AD1694" s="26">
        <v>0</v>
      </c>
    </row>
    <row r="1695" spans="1:30" ht="33" x14ac:dyDescent="0.3">
      <c r="A1695" s="3" t="s">
        <v>2412</v>
      </c>
      <c r="B1695" s="4" t="s">
        <v>2270</v>
      </c>
      <c r="C1695" s="5" t="s">
        <v>311</v>
      </c>
      <c r="D1695" s="5" t="s">
        <v>935</v>
      </c>
      <c r="E1695" s="5" t="s">
        <v>1031</v>
      </c>
      <c r="F1695" s="5" t="s">
        <v>1032</v>
      </c>
      <c r="G1695" s="5">
        <v>0</v>
      </c>
      <c r="H1695" s="9">
        <v>0</v>
      </c>
      <c r="I1695" s="5">
        <v>0</v>
      </c>
      <c r="J1695" s="5">
        <f t="shared" si="78"/>
        <v>0</v>
      </c>
      <c r="K1695" s="5">
        <v>0</v>
      </c>
      <c r="L1695" s="5">
        <v>0</v>
      </c>
      <c r="M1695" s="5">
        <v>0</v>
      </c>
      <c r="N1695" s="5">
        <v>0</v>
      </c>
      <c r="O1695" s="5">
        <v>0</v>
      </c>
      <c r="P1695" s="5">
        <v>0</v>
      </c>
      <c r="Q1695" s="5">
        <v>0</v>
      </c>
      <c r="R1695" s="5">
        <v>0</v>
      </c>
      <c r="S1695" s="5">
        <v>0</v>
      </c>
      <c r="T1695" s="5">
        <v>0</v>
      </c>
      <c r="U1695" s="5">
        <v>0</v>
      </c>
      <c r="V1695" s="5">
        <v>0</v>
      </c>
      <c r="W1695" s="5"/>
      <c r="X1695" s="5">
        <f t="shared" si="79"/>
        <v>0</v>
      </c>
      <c r="Y1695" s="5">
        <v>0</v>
      </c>
      <c r="Z1695" s="15">
        <f t="shared" si="80"/>
        <v>0</v>
      </c>
      <c r="AA1695" s="5">
        <v>0</v>
      </c>
      <c r="AB1695" s="26">
        <v>0</v>
      </c>
      <c r="AC1695" s="5">
        <v>0</v>
      </c>
      <c r="AD1695" s="26">
        <v>0</v>
      </c>
    </row>
    <row r="1696" spans="1:30" ht="33" x14ac:dyDescent="0.3">
      <c r="A1696" s="3" t="s">
        <v>2412</v>
      </c>
      <c r="B1696" s="4" t="s">
        <v>2270</v>
      </c>
      <c r="C1696" s="5" t="s">
        <v>311</v>
      </c>
      <c r="D1696" s="5" t="s">
        <v>935</v>
      </c>
      <c r="E1696" s="5" t="s">
        <v>1033</v>
      </c>
      <c r="F1696" s="5" t="s">
        <v>1034</v>
      </c>
      <c r="G1696" s="5">
        <v>0</v>
      </c>
      <c r="H1696" s="9">
        <v>0</v>
      </c>
      <c r="I1696" s="5">
        <v>0</v>
      </c>
      <c r="J1696" s="5">
        <f t="shared" si="78"/>
        <v>0</v>
      </c>
      <c r="K1696" s="5">
        <v>0</v>
      </c>
      <c r="L1696" s="5">
        <v>0</v>
      </c>
      <c r="M1696" s="5">
        <v>0</v>
      </c>
      <c r="N1696" s="5">
        <v>0</v>
      </c>
      <c r="O1696" s="5">
        <v>0</v>
      </c>
      <c r="P1696" s="5">
        <v>0</v>
      </c>
      <c r="Q1696" s="5">
        <v>0</v>
      </c>
      <c r="R1696" s="5">
        <v>0</v>
      </c>
      <c r="S1696" s="5">
        <v>0</v>
      </c>
      <c r="T1696" s="5">
        <v>0</v>
      </c>
      <c r="U1696" s="5">
        <v>0</v>
      </c>
      <c r="V1696" s="5">
        <v>0</v>
      </c>
      <c r="W1696" s="5"/>
      <c r="X1696" s="5">
        <f t="shared" si="79"/>
        <v>0</v>
      </c>
      <c r="Y1696" s="5">
        <v>0</v>
      </c>
      <c r="Z1696" s="15">
        <f t="shared" si="80"/>
        <v>0</v>
      </c>
      <c r="AA1696" s="5">
        <v>0</v>
      </c>
      <c r="AB1696" s="26">
        <v>0</v>
      </c>
      <c r="AC1696" s="5">
        <v>0</v>
      </c>
      <c r="AD1696" s="26">
        <v>0</v>
      </c>
    </row>
    <row r="1697" spans="1:30" ht="33" x14ac:dyDescent="0.3">
      <c r="A1697" s="3" t="s">
        <v>2412</v>
      </c>
      <c r="B1697" s="4" t="s">
        <v>2270</v>
      </c>
      <c r="C1697" s="5" t="s">
        <v>311</v>
      </c>
      <c r="D1697" s="5" t="s">
        <v>935</v>
      </c>
      <c r="E1697" s="5" t="s">
        <v>1035</v>
      </c>
      <c r="F1697" s="5" t="s">
        <v>1036</v>
      </c>
      <c r="G1697" s="5">
        <v>0</v>
      </c>
      <c r="H1697" s="9">
        <v>0</v>
      </c>
      <c r="I1697" s="5">
        <v>0</v>
      </c>
      <c r="J1697" s="5">
        <f t="shared" si="78"/>
        <v>0</v>
      </c>
      <c r="K1697" s="5">
        <v>0</v>
      </c>
      <c r="L1697" s="5">
        <v>0</v>
      </c>
      <c r="M1697" s="5">
        <v>0</v>
      </c>
      <c r="N1697" s="5">
        <v>0</v>
      </c>
      <c r="O1697" s="5">
        <v>0</v>
      </c>
      <c r="P1697" s="5">
        <v>0</v>
      </c>
      <c r="Q1697" s="5">
        <v>0</v>
      </c>
      <c r="R1697" s="5">
        <v>0</v>
      </c>
      <c r="S1697" s="5">
        <v>0</v>
      </c>
      <c r="T1697" s="5">
        <v>0</v>
      </c>
      <c r="U1697" s="5">
        <v>0</v>
      </c>
      <c r="V1697" s="5">
        <v>0</v>
      </c>
      <c r="W1697" s="5"/>
      <c r="X1697" s="5">
        <f t="shared" si="79"/>
        <v>0</v>
      </c>
      <c r="Y1697" s="5">
        <v>0</v>
      </c>
      <c r="Z1697" s="15">
        <f t="shared" si="80"/>
        <v>0</v>
      </c>
      <c r="AA1697" s="5">
        <v>0</v>
      </c>
      <c r="AB1697" s="26">
        <v>0</v>
      </c>
      <c r="AC1697" s="5">
        <v>0</v>
      </c>
      <c r="AD1697" s="26">
        <v>0</v>
      </c>
    </row>
    <row r="1698" spans="1:30" ht="33" x14ac:dyDescent="0.3">
      <c r="A1698" s="3" t="s">
        <v>2412</v>
      </c>
      <c r="B1698" s="4" t="s">
        <v>2270</v>
      </c>
      <c r="C1698" s="5" t="s">
        <v>311</v>
      </c>
      <c r="D1698" s="5" t="s">
        <v>935</v>
      </c>
      <c r="E1698" s="5" t="s">
        <v>1037</v>
      </c>
      <c r="F1698" s="5" t="s">
        <v>777</v>
      </c>
      <c r="G1698" s="5">
        <v>401648</v>
      </c>
      <c r="H1698" s="9">
        <v>0</v>
      </c>
      <c r="I1698" s="5">
        <v>0</v>
      </c>
      <c r="J1698" s="5">
        <f t="shared" si="78"/>
        <v>401648</v>
      </c>
      <c r="K1698" s="5">
        <v>0</v>
      </c>
      <c r="L1698" s="5">
        <v>58684.438036830914</v>
      </c>
      <c r="M1698" s="5">
        <v>0</v>
      </c>
      <c r="N1698" s="5">
        <v>14</v>
      </c>
      <c r="O1698" s="5">
        <v>0</v>
      </c>
      <c r="P1698" s="5">
        <v>0</v>
      </c>
      <c r="Q1698" s="5">
        <v>0</v>
      </c>
      <c r="R1698" s="5">
        <v>0</v>
      </c>
      <c r="S1698" s="5">
        <v>0</v>
      </c>
      <c r="T1698" s="5">
        <v>0</v>
      </c>
      <c r="U1698" s="5">
        <v>-48184.1</v>
      </c>
      <c r="V1698" s="5">
        <v>0</v>
      </c>
      <c r="W1698" s="5"/>
      <c r="X1698" s="5">
        <f t="shared" si="79"/>
        <v>412162.33803683094</v>
      </c>
      <c r="Y1698" s="5">
        <v>70692.780000000013</v>
      </c>
      <c r="Z1698" s="15">
        <f t="shared" si="80"/>
        <v>341469.55803683092</v>
      </c>
      <c r="AA1698" s="5">
        <v>0</v>
      </c>
      <c r="AB1698" s="26">
        <v>0</v>
      </c>
      <c r="AC1698" s="5">
        <v>0</v>
      </c>
      <c r="AD1698" s="26">
        <v>0</v>
      </c>
    </row>
    <row r="1699" spans="1:30" ht="33" x14ac:dyDescent="0.3">
      <c r="A1699" s="3" t="s">
        <v>2412</v>
      </c>
      <c r="B1699" s="4" t="s">
        <v>2270</v>
      </c>
      <c r="C1699" s="5" t="s">
        <v>311</v>
      </c>
      <c r="D1699" s="5" t="s">
        <v>935</v>
      </c>
      <c r="E1699" s="5" t="s">
        <v>1038</v>
      </c>
      <c r="F1699" s="5" t="s">
        <v>1039</v>
      </c>
      <c r="G1699" s="5">
        <v>880216828</v>
      </c>
      <c r="H1699" s="9">
        <v>0</v>
      </c>
      <c r="I1699" s="5">
        <v>0</v>
      </c>
      <c r="J1699" s="5">
        <f t="shared" si="78"/>
        <v>880216828</v>
      </c>
      <c r="K1699" s="5">
        <v>0</v>
      </c>
      <c r="L1699" s="5">
        <v>198044968.50881806</v>
      </c>
      <c r="M1699" s="5">
        <v>0</v>
      </c>
      <c r="N1699" s="5">
        <v>30287</v>
      </c>
      <c r="O1699" s="5">
        <v>0</v>
      </c>
      <c r="P1699" s="5">
        <v>0</v>
      </c>
      <c r="Q1699" s="5">
        <v>177205640.48999998</v>
      </c>
      <c r="R1699" s="5">
        <v>0</v>
      </c>
      <c r="S1699" s="5">
        <v>0</v>
      </c>
      <c r="T1699" s="5">
        <v>0</v>
      </c>
      <c r="U1699" s="5">
        <v>634492485.77999997</v>
      </c>
      <c r="V1699" s="5">
        <v>0</v>
      </c>
      <c r="W1699" s="5"/>
      <c r="X1699" s="5">
        <f t="shared" si="79"/>
        <v>1889990209.7788181</v>
      </c>
      <c r="Y1699" s="5">
        <v>0</v>
      </c>
      <c r="Z1699" s="15">
        <f t="shared" si="80"/>
        <v>1889990209.7788181</v>
      </c>
      <c r="AA1699" s="5">
        <v>173542496.66</v>
      </c>
      <c r="AB1699" s="26">
        <v>9.1821902442716541E-2</v>
      </c>
      <c r="AC1699" s="5">
        <v>0</v>
      </c>
      <c r="AD1699" s="26">
        <v>0</v>
      </c>
    </row>
    <row r="1700" spans="1:30" ht="33" x14ac:dyDescent="0.3">
      <c r="A1700" s="3" t="s">
        <v>2412</v>
      </c>
      <c r="B1700" s="4" t="s">
        <v>2270</v>
      </c>
      <c r="C1700" s="5" t="s">
        <v>311</v>
      </c>
      <c r="D1700" s="5" t="s">
        <v>935</v>
      </c>
      <c r="E1700" s="5" t="s">
        <v>1040</v>
      </c>
      <c r="F1700" s="5" t="s">
        <v>1041</v>
      </c>
      <c r="G1700" s="5">
        <v>3803330</v>
      </c>
      <c r="H1700" s="9">
        <v>0</v>
      </c>
      <c r="I1700" s="5">
        <v>0</v>
      </c>
      <c r="J1700" s="5">
        <f t="shared" si="78"/>
        <v>3803330</v>
      </c>
      <c r="K1700" s="5">
        <v>0</v>
      </c>
      <c r="L1700" s="5">
        <v>0</v>
      </c>
      <c r="M1700" s="5">
        <v>0</v>
      </c>
      <c r="N1700" s="5">
        <v>131</v>
      </c>
      <c r="O1700" s="5">
        <v>0</v>
      </c>
      <c r="P1700" s="5">
        <v>0</v>
      </c>
      <c r="Q1700" s="5">
        <v>0</v>
      </c>
      <c r="R1700" s="5">
        <v>0</v>
      </c>
      <c r="S1700" s="5">
        <v>0</v>
      </c>
      <c r="T1700" s="5">
        <v>0</v>
      </c>
      <c r="U1700" s="5">
        <v>-456270.25</v>
      </c>
      <c r="V1700" s="5">
        <v>0</v>
      </c>
      <c r="W1700" s="5"/>
      <c r="X1700" s="5">
        <f t="shared" si="79"/>
        <v>3347190.75</v>
      </c>
      <c r="Y1700" s="5">
        <v>669411.95000000007</v>
      </c>
      <c r="Z1700" s="15">
        <f t="shared" si="80"/>
        <v>2677778.7999999998</v>
      </c>
      <c r="AA1700" s="5">
        <v>0</v>
      </c>
      <c r="AB1700" s="26">
        <v>0</v>
      </c>
      <c r="AC1700" s="5">
        <v>0</v>
      </c>
      <c r="AD1700" s="26">
        <v>0</v>
      </c>
    </row>
    <row r="1701" spans="1:30" ht="33" x14ac:dyDescent="0.3">
      <c r="A1701" s="3" t="s">
        <v>2412</v>
      </c>
      <c r="B1701" s="4" t="s">
        <v>2270</v>
      </c>
      <c r="C1701" s="5" t="s">
        <v>311</v>
      </c>
      <c r="D1701" s="5" t="s">
        <v>935</v>
      </c>
      <c r="E1701" s="5" t="s">
        <v>1042</v>
      </c>
      <c r="F1701" s="5" t="s">
        <v>1043</v>
      </c>
      <c r="G1701" s="5">
        <v>496669</v>
      </c>
      <c r="H1701" s="9">
        <v>0</v>
      </c>
      <c r="I1701" s="5">
        <v>0</v>
      </c>
      <c r="J1701" s="5">
        <f t="shared" si="78"/>
        <v>496669</v>
      </c>
      <c r="K1701" s="5">
        <v>0</v>
      </c>
      <c r="L1701" s="5">
        <v>38530.400000000001</v>
      </c>
      <c r="M1701" s="5">
        <v>0</v>
      </c>
      <c r="N1701" s="5">
        <v>17</v>
      </c>
      <c r="O1701" s="5">
        <v>0</v>
      </c>
      <c r="P1701" s="5">
        <v>0</v>
      </c>
      <c r="Q1701" s="5">
        <v>2778836.4000000004</v>
      </c>
      <c r="R1701" s="5">
        <v>0</v>
      </c>
      <c r="S1701" s="5">
        <v>0</v>
      </c>
      <c r="T1701" s="5">
        <v>0</v>
      </c>
      <c r="U1701" s="5">
        <v>0</v>
      </c>
      <c r="V1701" s="5">
        <v>0</v>
      </c>
      <c r="W1701" s="5"/>
      <c r="X1701" s="5">
        <f t="shared" si="79"/>
        <v>3314052.8000000003</v>
      </c>
      <c r="Y1701" s="5">
        <v>0</v>
      </c>
      <c r="Z1701" s="15">
        <f t="shared" si="80"/>
        <v>3314052.8000000003</v>
      </c>
      <c r="AA1701" s="5">
        <v>0</v>
      </c>
      <c r="AB1701" s="26">
        <v>0</v>
      </c>
      <c r="AC1701" s="5">
        <v>0</v>
      </c>
      <c r="AD1701" s="26">
        <v>0</v>
      </c>
    </row>
    <row r="1702" spans="1:30" ht="33" x14ac:dyDescent="0.3">
      <c r="A1702" s="3" t="s">
        <v>2412</v>
      </c>
      <c r="B1702" s="4" t="s">
        <v>2270</v>
      </c>
      <c r="C1702" s="5" t="s">
        <v>311</v>
      </c>
      <c r="D1702" s="5" t="s">
        <v>935</v>
      </c>
      <c r="E1702" s="5" t="s">
        <v>1044</v>
      </c>
      <c r="F1702" s="5" t="s">
        <v>1045</v>
      </c>
      <c r="G1702" s="5">
        <v>18000</v>
      </c>
      <c r="H1702" s="9">
        <v>0</v>
      </c>
      <c r="I1702" s="5">
        <v>0</v>
      </c>
      <c r="J1702" s="5">
        <f t="shared" si="78"/>
        <v>18000</v>
      </c>
      <c r="K1702" s="5">
        <v>0</v>
      </c>
      <c r="L1702" s="5">
        <v>0</v>
      </c>
      <c r="M1702" s="5">
        <v>0</v>
      </c>
      <c r="N1702" s="5">
        <v>1</v>
      </c>
      <c r="O1702" s="5">
        <v>0</v>
      </c>
      <c r="P1702" s="5">
        <v>0</v>
      </c>
      <c r="Q1702" s="5">
        <v>0</v>
      </c>
      <c r="R1702" s="5">
        <v>0</v>
      </c>
      <c r="S1702" s="5">
        <v>0</v>
      </c>
      <c r="T1702" s="5">
        <v>0</v>
      </c>
      <c r="U1702" s="5">
        <v>0</v>
      </c>
      <c r="V1702" s="5">
        <v>0</v>
      </c>
      <c r="W1702" s="5"/>
      <c r="X1702" s="5">
        <f t="shared" si="79"/>
        <v>18001</v>
      </c>
      <c r="Y1702" s="5">
        <v>0</v>
      </c>
      <c r="Z1702" s="15">
        <f t="shared" si="80"/>
        <v>18001</v>
      </c>
      <c r="AA1702" s="5">
        <v>0</v>
      </c>
      <c r="AB1702" s="26">
        <v>0</v>
      </c>
      <c r="AC1702" s="5">
        <v>0</v>
      </c>
      <c r="AD1702" s="26">
        <v>0</v>
      </c>
    </row>
    <row r="1703" spans="1:30" ht="33" x14ac:dyDescent="0.3">
      <c r="A1703" s="3" t="s">
        <v>2412</v>
      </c>
      <c r="B1703" s="4" t="s">
        <v>2270</v>
      </c>
      <c r="C1703" s="5" t="s">
        <v>311</v>
      </c>
      <c r="D1703" s="5" t="s">
        <v>935</v>
      </c>
      <c r="E1703" s="5" t="s">
        <v>1046</v>
      </c>
      <c r="F1703" s="5" t="s">
        <v>1047</v>
      </c>
      <c r="G1703" s="5">
        <v>178863</v>
      </c>
      <c r="H1703" s="9">
        <v>0</v>
      </c>
      <c r="I1703" s="5">
        <v>0</v>
      </c>
      <c r="J1703" s="5">
        <f t="shared" si="78"/>
        <v>178863</v>
      </c>
      <c r="K1703" s="5">
        <v>0</v>
      </c>
      <c r="L1703" s="5">
        <v>90624.14972797122</v>
      </c>
      <c r="M1703" s="5">
        <v>0</v>
      </c>
      <c r="N1703" s="5">
        <v>6</v>
      </c>
      <c r="O1703" s="5">
        <v>0</v>
      </c>
      <c r="P1703" s="5">
        <v>0</v>
      </c>
      <c r="Q1703" s="5">
        <v>60994.700000000004</v>
      </c>
      <c r="R1703" s="5">
        <v>0</v>
      </c>
      <c r="S1703" s="5">
        <v>0</v>
      </c>
      <c r="T1703" s="5">
        <v>0</v>
      </c>
      <c r="U1703" s="5">
        <v>-21457.48</v>
      </c>
      <c r="V1703" s="5">
        <v>0</v>
      </c>
      <c r="W1703" s="5"/>
      <c r="X1703" s="5">
        <f t="shared" si="79"/>
        <v>309030.36972797127</v>
      </c>
      <c r="Y1703" s="5">
        <v>31481.103999999999</v>
      </c>
      <c r="Z1703" s="15">
        <f t="shared" si="80"/>
        <v>277549.26572797127</v>
      </c>
      <c r="AA1703" s="5">
        <v>0</v>
      </c>
      <c r="AB1703" s="26">
        <v>0</v>
      </c>
      <c r="AC1703" s="5">
        <v>0</v>
      </c>
      <c r="AD1703" s="26">
        <v>0</v>
      </c>
    </row>
    <row r="1704" spans="1:30" ht="33" x14ac:dyDescent="0.3">
      <c r="A1704" s="3" t="s">
        <v>2412</v>
      </c>
      <c r="B1704" s="4" t="s">
        <v>2270</v>
      </c>
      <c r="C1704" s="5" t="s">
        <v>311</v>
      </c>
      <c r="D1704" s="5" t="s">
        <v>935</v>
      </c>
      <c r="E1704" s="5" t="s">
        <v>1048</v>
      </c>
      <c r="F1704" s="5" t="s">
        <v>1049</v>
      </c>
      <c r="G1704" s="5">
        <v>10493633</v>
      </c>
      <c r="H1704" s="9">
        <v>0</v>
      </c>
      <c r="I1704" s="5">
        <v>0</v>
      </c>
      <c r="J1704" s="5">
        <f t="shared" si="78"/>
        <v>10493633</v>
      </c>
      <c r="K1704" s="5">
        <v>0</v>
      </c>
      <c r="L1704" s="5">
        <v>7620963.0700000003</v>
      </c>
      <c r="M1704" s="5">
        <v>0</v>
      </c>
      <c r="N1704" s="5">
        <v>361</v>
      </c>
      <c r="O1704" s="5">
        <v>0</v>
      </c>
      <c r="P1704" s="5">
        <v>0</v>
      </c>
      <c r="Q1704" s="5">
        <v>2372785.5800000005</v>
      </c>
      <c r="R1704" s="5">
        <v>0</v>
      </c>
      <c r="S1704" s="5">
        <v>0</v>
      </c>
      <c r="T1704" s="5">
        <v>0</v>
      </c>
      <c r="U1704" s="5">
        <v>0</v>
      </c>
      <c r="V1704" s="5">
        <v>0</v>
      </c>
      <c r="W1704" s="5"/>
      <c r="X1704" s="5">
        <f t="shared" si="79"/>
        <v>20487742.650000002</v>
      </c>
      <c r="Y1704" s="5">
        <v>0</v>
      </c>
      <c r="Z1704" s="15">
        <f t="shared" si="80"/>
        <v>20487742.650000002</v>
      </c>
      <c r="AA1704" s="5">
        <v>0</v>
      </c>
      <c r="AB1704" s="26">
        <v>0</v>
      </c>
      <c r="AC1704" s="5">
        <v>0</v>
      </c>
      <c r="AD1704" s="26">
        <v>0</v>
      </c>
    </row>
    <row r="1705" spans="1:30" ht="33" x14ac:dyDescent="0.3">
      <c r="A1705" s="3" t="s">
        <v>2412</v>
      </c>
      <c r="B1705" s="4" t="s">
        <v>2270</v>
      </c>
      <c r="C1705" s="5" t="s">
        <v>311</v>
      </c>
      <c r="D1705" s="5" t="s">
        <v>935</v>
      </c>
      <c r="E1705" s="5" t="s">
        <v>1050</v>
      </c>
      <c r="F1705" s="5" t="s">
        <v>158</v>
      </c>
      <c r="G1705" s="5">
        <v>408074</v>
      </c>
      <c r="H1705" s="9">
        <v>0</v>
      </c>
      <c r="I1705" s="5">
        <v>0</v>
      </c>
      <c r="J1705" s="5">
        <f t="shared" si="78"/>
        <v>408074</v>
      </c>
      <c r="K1705" s="5">
        <v>0</v>
      </c>
      <c r="L1705" s="5">
        <v>277783.45</v>
      </c>
      <c r="M1705" s="5">
        <v>0</v>
      </c>
      <c r="N1705" s="5">
        <v>14</v>
      </c>
      <c r="O1705" s="5">
        <v>0</v>
      </c>
      <c r="P1705" s="5">
        <v>0</v>
      </c>
      <c r="Q1705" s="5">
        <v>0</v>
      </c>
      <c r="R1705" s="5">
        <v>0</v>
      </c>
      <c r="S1705" s="5">
        <v>0</v>
      </c>
      <c r="T1705" s="5">
        <v>0</v>
      </c>
      <c r="U1705" s="5">
        <v>0</v>
      </c>
      <c r="V1705" s="5">
        <v>0</v>
      </c>
      <c r="W1705" s="5"/>
      <c r="X1705" s="5">
        <f t="shared" si="79"/>
        <v>685871.45</v>
      </c>
      <c r="Y1705" s="5">
        <v>81614.8</v>
      </c>
      <c r="Z1705" s="15">
        <f t="shared" si="80"/>
        <v>604256.64999999991</v>
      </c>
      <c r="AA1705" s="5">
        <v>0</v>
      </c>
      <c r="AB1705" s="26">
        <v>0</v>
      </c>
      <c r="AC1705" s="5">
        <v>0</v>
      </c>
      <c r="AD1705" s="26">
        <v>0</v>
      </c>
    </row>
    <row r="1706" spans="1:30" ht="33" x14ac:dyDescent="0.3">
      <c r="A1706" s="3" t="s">
        <v>2412</v>
      </c>
      <c r="B1706" s="4" t="s">
        <v>2270</v>
      </c>
      <c r="C1706" s="5" t="s">
        <v>311</v>
      </c>
      <c r="D1706" s="5" t="s">
        <v>935</v>
      </c>
      <c r="E1706" s="5" t="s">
        <v>1051</v>
      </c>
      <c r="F1706" s="5" t="s">
        <v>1052</v>
      </c>
      <c r="G1706" s="5">
        <v>17461499</v>
      </c>
      <c r="H1706" s="9">
        <v>0</v>
      </c>
      <c r="I1706" s="5">
        <v>0</v>
      </c>
      <c r="J1706" s="5">
        <f t="shared" si="78"/>
        <v>17461499</v>
      </c>
      <c r="K1706" s="5">
        <v>0</v>
      </c>
      <c r="L1706" s="5">
        <v>18487024.219999999</v>
      </c>
      <c r="M1706" s="5">
        <v>0</v>
      </c>
      <c r="N1706" s="5">
        <v>601</v>
      </c>
      <c r="O1706" s="5">
        <v>0</v>
      </c>
      <c r="P1706" s="5">
        <v>0</v>
      </c>
      <c r="Q1706" s="5">
        <v>2007691.85</v>
      </c>
      <c r="R1706" s="5">
        <v>0</v>
      </c>
      <c r="S1706" s="5">
        <v>0</v>
      </c>
      <c r="T1706" s="5">
        <v>0</v>
      </c>
      <c r="U1706" s="5">
        <v>-2094786.02</v>
      </c>
      <c r="V1706" s="5">
        <v>0</v>
      </c>
      <c r="W1706" s="5"/>
      <c r="X1706" s="5">
        <f t="shared" si="79"/>
        <v>35862030.049999997</v>
      </c>
      <c r="Y1706" s="5">
        <v>3073342.5960000004</v>
      </c>
      <c r="Z1706" s="15">
        <f t="shared" si="80"/>
        <v>32788687.453999996</v>
      </c>
      <c r="AA1706" s="5">
        <v>0</v>
      </c>
      <c r="AB1706" s="26">
        <v>0</v>
      </c>
      <c r="AC1706" s="5">
        <v>0</v>
      </c>
      <c r="AD1706" s="26">
        <v>0</v>
      </c>
    </row>
    <row r="1707" spans="1:30" ht="33" x14ac:dyDescent="0.3">
      <c r="A1707" s="3" t="s">
        <v>2412</v>
      </c>
      <c r="B1707" s="4" t="s">
        <v>2270</v>
      </c>
      <c r="C1707" s="5" t="s">
        <v>311</v>
      </c>
      <c r="D1707" s="5" t="s">
        <v>935</v>
      </c>
      <c r="E1707" s="5" t="s">
        <v>1053</v>
      </c>
      <c r="F1707" s="5" t="s">
        <v>1054</v>
      </c>
      <c r="G1707" s="5">
        <v>396718</v>
      </c>
      <c r="H1707" s="9">
        <v>0</v>
      </c>
      <c r="I1707" s="5">
        <v>0</v>
      </c>
      <c r="J1707" s="5">
        <f t="shared" si="78"/>
        <v>396718</v>
      </c>
      <c r="K1707" s="5">
        <v>0</v>
      </c>
      <c r="L1707" s="5">
        <v>183326.35</v>
      </c>
      <c r="M1707" s="5">
        <v>0</v>
      </c>
      <c r="N1707" s="5">
        <v>14</v>
      </c>
      <c r="O1707" s="5">
        <v>0</v>
      </c>
      <c r="P1707" s="5">
        <v>0</v>
      </c>
      <c r="Q1707" s="5">
        <v>0</v>
      </c>
      <c r="R1707" s="5">
        <v>0</v>
      </c>
      <c r="S1707" s="5">
        <v>0</v>
      </c>
      <c r="T1707" s="5">
        <v>0</v>
      </c>
      <c r="U1707" s="5">
        <v>0</v>
      </c>
      <c r="V1707" s="5">
        <v>0</v>
      </c>
      <c r="W1707" s="5"/>
      <c r="X1707" s="5">
        <f t="shared" si="79"/>
        <v>580058.35</v>
      </c>
      <c r="Y1707" s="5">
        <v>0</v>
      </c>
      <c r="Z1707" s="15">
        <f t="shared" si="80"/>
        <v>580058.35</v>
      </c>
      <c r="AA1707" s="5">
        <v>0</v>
      </c>
      <c r="AB1707" s="26">
        <v>0</v>
      </c>
      <c r="AC1707" s="5">
        <v>0</v>
      </c>
      <c r="AD1707" s="26">
        <v>0</v>
      </c>
    </row>
    <row r="1708" spans="1:30" ht="33" x14ac:dyDescent="0.3">
      <c r="A1708" s="3" t="s">
        <v>2412</v>
      </c>
      <c r="B1708" s="4" t="s">
        <v>2270</v>
      </c>
      <c r="C1708" s="5" t="s">
        <v>311</v>
      </c>
      <c r="D1708" s="5" t="s">
        <v>935</v>
      </c>
      <c r="E1708" s="5" t="s">
        <v>1055</v>
      </c>
      <c r="F1708" s="5" t="s">
        <v>1056</v>
      </c>
      <c r="G1708" s="5">
        <v>0</v>
      </c>
      <c r="H1708" s="9">
        <v>0</v>
      </c>
      <c r="I1708" s="5">
        <v>0</v>
      </c>
      <c r="J1708" s="5">
        <f t="shared" si="78"/>
        <v>0</v>
      </c>
      <c r="K1708" s="5">
        <v>0</v>
      </c>
      <c r="L1708" s="5">
        <v>0</v>
      </c>
      <c r="M1708" s="5">
        <v>0</v>
      </c>
      <c r="N1708" s="5">
        <v>0</v>
      </c>
      <c r="O1708" s="5">
        <v>0</v>
      </c>
      <c r="P1708" s="5">
        <v>0</v>
      </c>
      <c r="Q1708" s="5">
        <v>0</v>
      </c>
      <c r="R1708" s="5">
        <v>0</v>
      </c>
      <c r="S1708" s="5">
        <v>0</v>
      </c>
      <c r="T1708" s="5">
        <v>0</v>
      </c>
      <c r="U1708" s="5">
        <v>0</v>
      </c>
      <c r="V1708" s="5">
        <v>0</v>
      </c>
      <c r="W1708" s="5"/>
      <c r="X1708" s="5">
        <f t="shared" si="79"/>
        <v>0</v>
      </c>
      <c r="Y1708" s="5">
        <v>0</v>
      </c>
      <c r="Z1708" s="15">
        <f t="shared" si="80"/>
        <v>0</v>
      </c>
      <c r="AA1708" s="5">
        <v>0</v>
      </c>
      <c r="AB1708" s="26">
        <v>0</v>
      </c>
      <c r="AC1708" s="5">
        <v>0</v>
      </c>
      <c r="AD1708" s="26">
        <v>0</v>
      </c>
    </row>
    <row r="1709" spans="1:30" ht="33" x14ac:dyDescent="0.3">
      <c r="A1709" s="3" t="s">
        <v>2412</v>
      </c>
      <c r="B1709" s="4" t="s">
        <v>2270</v>
      </c>
      <c r="C1709" s="5" t="s">
        <v>311</v>
      </c>
      <c r="D1709" s="5" t="s">
        <v>935</v>
      </c>
      <c r="E1709" s="5" t="s">
        <v>1057</v>
      </c>
      <c r="F1709" s="5" t="s">
        <v>1058</v>
      </c>
      <c r="G1709" s="5">
        <v>0</v>
      </c>
      <c r="H1709" s="9">
        <v>0</v>
      </c>
      <c r="I1709" s="5">
        <v>0</v>
      </c>
      <c r="J1709" s="5">
        <f t="shared" si="78"/>
        <v>0</v>
      </c>
      <c r="K1709" s="5">
        <v>0</v>
      </c>
      <c r="L1709" s="5">
        <v>0</v>
      </c>
      <c r="M1709" s="5">
        <v>0</v>
      </c>
      <c r="N1709" s="5">
        <v>0</v>
      </c>
      <c r="O1709" s="5">
        <v>0</v>
      </c>
      <c r="P1709" s="5">
        <v>0</v>
      </c>
      <c r="Q1709" s="5">
        <v>0</v>
      </c>
      <c r="R1709" s="5">
        <v>0</v>
      </c>
      <c r="S1709" s="5">
        <v>0</v>
      </c>
      <c r="T1709" s="5">
        <v>0</v>
      </c>
      <c r="U1709" s="5">
        <v>0</v>
      </c>
      <c r="V1709" s="5">
        <v>0</v>
      </c>
      <c r="W1709" s="5"/>
      <c r="X1709" s="5">
        <f t="shared" si="79"/>
        <v>0</v>
      </c>
      <c r="Y1709" s="5">
        <v>0</v>
      </c>
      <c r="Z1709" s="15">
        <f t="shared" si="80"/>
        <v>0</v>
      </c>
      <c r="AA1709" s="5">
        <v>0</v>
      </c>
      <c r="AB1709" s="26">
        <v>0</v>
      </c>
      <c r="AC1709" s="5">
        <v>0</v>
      </c>
      <c r="AD1709" s="26">
        <v>0</v>
      </c>
    </row>
    <row r="1710" spans="1:30" ht="33" x14ac:dyDescent="0.3">
      <c r="A1710" s="3" t="s">
        <v>2412</v>
      </c>
      <c r="B1710" s="4" t="s">
        <v>2270</v>
      </c>
      <c r="C1710" s="5" t="s">
        <v>311</v>
      </c>
      <c r="D1710" s="5" t="s">
        <v>935</v>
      </c>
      <c r="E1710" s="5" t="s">
        <v>1059</v>
      </c>
      <c r="F1710" s="5" t="s">
        <v>250</v>
      </c>
      <c r="G1710" s="5">
        <v>0</v>
      </c>
      <c r="H1710" s="9">
        <v>0</v>
      </c>
      <c r="I1710" s="5">
        <v>0</v>
      </c>
      <c r="J1710" s="5">
        <f t="shared" si="78"/>
        <v>0</v>
      </c>
      <c r="K1710" s="5">
        <v>0</v>
      </c>
      <c r="L1710" s="5">
        <v>0</v>
      </c>
      <c r="M1710" s="5">
        <v>0</v>
      </c>
      <c r="N1710" s="5">
        <v>0</v>
      </c>
      <c r="O1710" s="5">
        <v>0</v>
      </c>
      <c r="P1710" s="5">
        <v>0</v>
      </c>
      <c r="Q1710" s="5">
        <v>0</v>
      </c>
      <c r="R1710" s="5">
        <v>0</v>
      </c>
      <c r="S1710" s="5">
        <v>0</v>
      </c>
      <c r="T1710" s="5">
        <v>0</v>
      </c>
      <c r="U1710" s="5">
        <v>0</v>
      </c>
      <c r="V1710" s="5">
        <v>0</v>
      </c>
      <c r="W1710" s="5"/>
      <c r="X1710" s="5">
        <f t="shared" si="79"/>
        <v>0</v>
      </c>
      <c r="Y1710" s="5">
        <v>0</v>
      </c>
      <c r="Z1710" s="15">
        <f t="shared" si="80"/>
        <v>0</v>
      </c>
      <c r="AA1710" s="5">
        <v>0</v>
      </c>
      <c r="AB1710" s="26">
        <v>0</v>
      </c>
      <c r="AC1710" s="5">
        <v>0</v>
      </c>
      <c r="AD1710" s="26">
        <v>0</v>
      </c>
    </row>
    <row r="1711" spans="1:30" ht="33" x14ac:dyDescent="0.3">
      <c r="A1711" s="3" t="s">
        <v>2412</v>
      </c>
      <c r="B1711" s="4" t="s">
        <v>2270</v>
      </c>
      <c r="C1711" s="5" t="s">
        <v>311</v>
      </c>
      <c r="D1711" s="5" t="s">
        <v>935</v>
      </c>
      <c r="E1711" s="5" t="s">
        <v>1060</v>
      </c>
      <c r="F1711" s="5" t="s">
        <v>1061</v>
      </c>
      <c r="G1711" s="5">
        <v>82176932</v>
      </c>
      <c r="H1711" s="9">
        <v>0</v>
      </c>
      <c r="I1711" s="5">
        <v>0</v>
      </c>
      <c r="J1711" s="5">
        <f t="shared" si="78"/>
        <v>82176932</v>
      </c>
      <c r="K1711" s="5">
        <v>0</v>
      </c>
      <c r="L1711" s="5">
        <v>9047516.0737680607</v>
      </c>
      <c r="M1711" s="5">
        <v>0</v>
      </c>
      <c r="N1711" s="5">
        <v>2828</v>
      </c>
      <c r="O1711" s="5">
        <v>0</v>
      </c>
      <c r="P1711" s="5">
        <v>0</v>
      </c>
      <c r="Q1711" s="5">
        <v>4633453.3499999996</v>
      </c>
      <c r="R1711" s="5">
        <v>0</v>
      </c>
      <c r="S1711" s="5">
        <v>0</v>
      </c>
      <c r="T1711" s="5">
        <v>0</v>
      </c>
      <c r="U1711" s="5">
        <v>0</v>
      </c>
      <c r="V1711" s="5">
        <v>0</v>
      </c>
      <c r="W1711" s="5"/>
      <c r="X1711" s="5">
        <f t="shared" si="79"/>
        <v>95860729.423768058</v>
      </c>
      <c r="Y1711" s="5">
        <v>16435386.4</v>
      </c>
      <c r="Z1711" s="15">
        <f t="shared" si="80"/>
        <v>79425343.023768052</v>
      </c>
      <c r="AA1711" s="5">
        <v>0</v>
      </c>
      <c r="AB1711" s="26">
        <v>0</v>
      </c>
      <c r="AC1711" s="5">
        <v>0</v>
      </c>
      <c r="AD1711" s="26">
        <v>0</v>
      </c>
    </row>
    <row r="1712" spans="1:30" ht="33" x14ac:dyDescent="0.3">
      <c r="A1712" s="3" t="s">
        <v>2412</v>
      </c>
      <c r="B1712" s="4" t="s">
        <v>2270</v>
      </c>
      <c r="C1712" s="5" t="s">
        <v>311</v>
      </c>
      <c r="D1712" s="5" t="s">
        <v>935</v>
      </c>
      <c r="E1712" s="5" t="s">
        <v>1062</v>
      </c>
      <c r="F1712" s="5" t="s">
        <v>1063</v>
      </c>
      <c r="G1712" s="5">
        <v>1210</v>
      </c>
      <c r="H1712" s="9">
        <v>0</v>
      </c>
      <c r="I1712" s="5">
        <v>0</v>
      </c>
      <c r="J1712" s="5">
        <f t="shared" si="78"/>
        <v>1210</v>
      </c>
      <c r="K1712" s="5">
        <v>0</v>
      </c>
      <c r="L1712" s="5">
        <v>0</v>
      </c>
      <c r="M1712" s="5">
        <v>0</v>
      </c>
      <c r="N1712" s="5">
        <v>0</v>
      </c>
      <c r="O1712" s="5">
        <v>0</v>
      </c>
      <c r="P1712" s="5">
        <v>0</v>
      </c>
      <c r="Q1712" s="5">
        <v>0</v>
      </c>
      <c r="R1712" s="5">
        <v>0</v>
      </c>
      <c r="S1712" s="5">
        <v>0</v>
      </c>
      <c r="T1712" s="5">
        <v>0</v>
      </c>
      <c r="U1712" s="5">
        <v>-145.16</v>
      </c>
      <c r="V1712" s="5">
        <v>0</v>
      </c>
      <c r="W1712" s="5"/>
      <c r="X1712" s="5">
        <f t="shared" si="79"/>
        <v>1064.8399999999999</v>
      </c>
      <c r="Y1712" s="5">
        <v>212.96799999999999</v>
      </c>
      <c r="Z1712" s="15">
        <f t="shared" si="80"/>
        <v>851.87199999999996</v>
      </c>
      <c r="AA1712" s="5">
        <v>0</v>
      </c>
      <c r="AB1712" s="26">
        <v>0</v>
      </c>
      <c r="AC1712" s="5">
        <v>0</v>
      </c>
      <c r="AD1712" s="26">
        <v>0</v>
      </c>
    </row>
    <row r="1713" spans="1:30" ht="33" x14ac:dyDescent="0.3">
      <c r="A1713" s="3" t="s">
        <v>2412</v>
      </c>
      <c r="B1713" s="4" t="s">
        <v>2270</v>
      </c>
      <c r="C1713" s="5" t="s">
        <v>311</v>
      </c>
      <c r="D1713" s="5" t="s">
        <v>935</v>
      </c>
      <c r="E1713" s="5" t="s">
        <v>1064</v>
      </c>
      <c r="F1713" s="5" t="s">
        <v>1065</v>
      </c>
      <c r="G1713" s="5">
        <v>1113065</v>
      </c>
      <c r="H1713" s="9">
        <v>0</v>
      </c>
      <c r="I1713" s="5">
        <v>0</v>
      </c>
      <c r="J1713" s="5">
        <f t="shared" si="78"/>
        <v>1113065</v>
      </c>
      <c r="K1713" s="5">
        <v>0</v>
      </c>
      <c r="L1713" s="5">
        <v>161041.74010913505</v>
      </c>
      <c r="M1713" s="5">
        <v>0</v>
      </c>
      <c r="N1713" s="5">
        <v>38</v>
      </c>
      <c r="O1713" s="5">
        <v>0</v>
      </c>
      <c r="P1713" s="5">
        <v>0</v>
      </c>
      <c r="Q1713" s="5">
        <v>0</v>
      </c>
      <c r="R1713" s="5">
        <v>0</v>
      </c>
      <c r="S1713" s="5">
        <v>0</v>
      </c>
      <c r="T1713" s="5">
        <v>0</v>
      </c>
      <c r="U1713" s="5">
        <v>-133529.95000000001</v>
      </c>
      <c r="V1713" s="5">
        <v>0</v>
      </c>
      <c r="W1713" s="5"/>
      <c r="X1713" s="5">
        <f t="shared" si="79"/>
        <v>1140614.790109135</v>
      </c>
      <c r="Y1713" s="5">
        <v>195907.01</v>
      </c>
      <c r="Z1713" s="15">
        <f t="shared" si="80"/>
        <v>944707.78010913497</v>
      </c>
      <c r="AA1713" s="5">
        <v>0</v>
      </c>
      <c r="AB1713" s="26">
        <v>0</v>
      </c>
      <c r="AC1713" s="5">
        <v>0</v>
      </c>
      <c r="AD1713" s="26">
        <v>0</v>
      </c>
    </row>
    <row r="1714" spans="1:30" ht="33" x14ac:dyDescent="0.3">
      <c r="A1714" s="3" t="s">
        <v>2412</v>
      </c>
      <c r="B1714" s="4" t="s">
        <v>2270</v>
      </c>
      <c r="C1714" s="5" t="s">
        <v>311</v>
      </c>
      <c r="D1714" s="5" t="s">
        <v>935</v>
      </c>
      <c r="E1714" s="5" t="s">
        <v>1066</v>
      </c>
      <c r="F1714" s="5" t="s">
        <v>1067</v>
      </c>
      <c r="G1714" s="5">
        <v>2420262</v>
      </c>
      <c r="H1714" s="9">
        <v>0</v>
      </c>
      <c r="I1714" s="5">
        <v>0</v>
      </c>
      <c r="J1714" s="5">
        <f t="shared" si="78"/>
        <v>2420262</v>
      </c>
      <c r="K1714" s="5">
        <v>0</v>
      </c>
      <c r="L1714" s="5">
        <v>2755872.61</v>
      </c>
      <c r="M1714" s="5">
        <v>0</v>
      </c>
      <c r="N1714" s="5">
        <v>83</v>
      </c>
      <c r="O1714" s="5">
        <v>0</v>
      </c>
      <c r="P1714" s="5">
        <v>0</v>
      </c>
      <c r="Q1714" s="5">
        <v>826362.9</v>
      </c>
      <c r="R1714" s="5">
        <v>0</v>
      </c>
      <c r="S1714" s="5">
        <v>0</v>
      </c>
      <c r="T1714" s="5">
        <v>0</v>
      </c>
      <c r="U1714" s="5">
        <v>0</v>
      </c>
      <c r="V1714" s="5">
        <v>0</v>
      </c>
      <c r="W1714" s="5"/>
      <c r="X1714" s="5">
        <f t="shared" si="79"/>
        <v>6002580.5099999998</v>
      </c>
      <c r="Y1714" s="5">
        <v>484052.4</v>
      </c>
      <c r="Z1714" s="15">
        <f t="shared" si="80"/>
        <v>5518528.1099999994</v>
      </c>
      <c r="AA1714" s="5">
        <v>0</v>
      </c>
      <c r="AB1714" s="26">
        <v>0</v>
      </c>
      <c r="AC1714" s="5">
        <v>0</v>
      </c>
      <c r="AD1714" s="26">
        <v>0</v>
      </c>
    </row>
    <row r="1715" spans="1:30" ht="33" x14ac:dyDescent="0.3">
      <c r="A1715" s="3" t="s">
        <v>2412</v>
      </c>
      <c r="B1715" s="4" t="s">
        <v>2270</v>
      </c>
      <c r="C1715" s="5" t="s">
        <v>311</v>
      </c>
      <c r="D1715" s="5" t="s">
        <v>935</v>
      </c>
      <c r="E1715" s="5" t="s">
        <v>1068</v>
      </c>
      <c r="F1715" s="5" t="s">
        <v>1069</v>
      </c>
      <c r="G1715" s="5">
        <v>712</v>
      </c>
      <c r="H1715" s="9">
        <v>0</v>
      </c>
      <c r="I1715" s="5">
        <v>0</v>
      </c>
      <c r="J1715" s="5">
        <f t="shared" si="78"/>
        <v>712</v>
      </c>
      <c r="K1715" s="5">
        <v>0</v>
      </c>
      <c r="L1715" s="5">
        <v>0</v>
      </c>
      <c r="M1715" s="5">
        <v>0</v>
      </c>
      <c r="N1715" s="5">
        <v>0</v>
      </c>
      <c r="O1715" s="5">
        <v>0</v>
      </c>
      <c r="P1715" s="5">
        <v>0</v>
      </c>
      <c r="Q1715" s="5">
        <v>0</v>
      </c>
      <c r="R1715" s="5">
        <v>0</v>
      </c>
      <c r="S1715" s="5">
        <v>0</v>
      </c>
      <c r="T1715" s="5">
        <v>0</v>
      </c>
      <c r="U1715" s="5">
        <v>-85.42</v>
      </c>
      <c r="V1715" s="5">
        <v>0</v>
      </c>
      <c r="W1715" s="5"/>
      <c r="X1715" s="5">
        <f t="shared" si="79"/>
        <v>626.58000000000004</v>
      </c>
      <c r="Y1715" s="5">
        <v>125.31600000000002</v>
      </c>
      <c r="Z1715" s="15">
        <f t="shared" si="80"/>
        <v>501.26400000000001</v>
      </c>
      <c r="AA1715" s="5">
        <v>0</v>
      </c>
      <c r="AB1715" s="26">
        <v>0</v>
      </c>
      <c r="AC1715" s="5">
        <v>0</v>
      </c>
      <c r="AD1715" s="26">
        <v>0</v>
      </c>
    </row>
    <row r="1716" spans="1:30" ht="33" x14ac:dyDescent="0.3">
      <c r="A1716" s="3" t="s">
        <v>2412</v>
      </c>
      <c r="B1716" s="4" t="s">
        <v>2270</v>
      </c>
      <c r="C1716" s="5" t="s">
        <v>311</v>
      </c>
      <c r="D1716" s="5" t="s">
        <v>935</v>
      </c>
      <c r="E1716" s="5" t="s">
        <v>1070</v>
      </c>
      <c r="F1716" s="5" t="s">
        <v>1071</v>
      </c>
      <c r="G1716" s="5">
        <v>330904</v>
      </c>
      <c r="H1716" s="9">
        <v>0</v>
      </c>
      <c r="I1716" s="5">
        <v>0</v>
      </c>
      <c r="J1716" s="5">
        <f t="shared" si="78"/>
        <v>330904</v>
      </c>
      <c r="K1716" s="5">
        <v>0</v>
      </c>
      <c r="L1716" s="5">
        <v>44648.9</v>
      </c>
      <c r="M1716" s="5">
        <v>0</v>
      </c>
      <c r="N1716" s="5">
        <v>11</v>
      </c>
      <c r="O1716" s="5">
        <v>0</v>
      </c>
      <c r="P1716" s="5">
        <v>0</v>
      </c>
      <c r="Q1716" s="5">
        <v>0</v>
      </c>
      <c r="R1716" s="5">
        <v>0</v>
      </c>
      <c r="S1716" s="5">
        <v>0</v>
      </c>
      <c r="T1716" s="5">
        <v>0</v>
      </c>
      <c r="U1716" s="5">
        <v>-39697.230000000003</v>
      </c>
      <c r="V1716" s="5">
        <v>0</v>
      </c>
      <c r="W1716" s="5"/>
      <c r="X1716" s="5">
        <f t="shared" si="79"/>
        <v>335866.67000000004</v>
      </c>
      <c r="Y1716" s="5">
        <v>58241.354000000007</v>
      </c>
      <c r="Z1716" s="15">
        <f t="shared" si="80"/>
        <v>277625.31600000005</v>
      </c>
      <c r="AA1716" s="5">
        <v>0</v>
      </c>
      <c r="AB1716" s="26">
        <v>0</v>
      </c>
      <c r="AC1716" s="5">
        <v>0</v>
      </c>
      <c r="AD1716" s="26">
        <v>0</v>
      </c>
    </row>
    <row r="1717" spans="1:30" ht="33" x14ac:dyDescent="0.3">
      <c r="A1717" s="3" t="s">
        <v>2412</v>
      </c>
      <c r="B1717" s="4" t="s">
        <v>2270</v>
      </c>
      <c r="C1717" s="5" t="s">
        <v>311</v>
      </c>
      <c r="D1717" s="5" t="s">
        <v>935</v>
      </c>
      <c r="E1717" s="5" t="s">
        <v>1072</v>
      </c>
      <c r="F1717" s="5" t="s">
        <v>1073</v>
      </c>
      <c r="G1717" s="5">
        <v>1756</v>
      </c>
      <c r="H1717" s="9">
        <v>0</v>
      </c>
      <c r="I1717" s="5">
        <v>0</v>
      </c>
      <c r="J1717" s="5">
        <f t="shared" si="78"/>
        <v>1756</v>
      </c>
      <c r="K1717" s="5">
        <v>0</v>
      </c>
      <c r="L1717" s="5">
        <v>4865094.5600000005</v>
      </c>
      <c r="M1717" s="5">
        <v>0</v>
      </c>
      <c r="N1717" s="5">
        <v>0</v>
      </c>
      <c r="O1717" s="5">
        <v>0</v>
      </c>
      <c r="P1717" s="5">
        <v>0</v>
      </c>
      <c r="Q1717" s="5">
        <v>0</v>
      </c>
      <c r="R1717" s="5">
        <v>0</v>
      </c>
      <c r="S1717" s="5">
        <v>0</v>
      </c>
      <c r="T1717" s="5">
        <v>0</v>
      </c>
      <c r="U1717" s="5">
        <v>-210.66</v>
      </c>
      <c r="V1717" s="5">
        <v>0</v>
      </c>
      <c r="W1717" s="5"/>
      <c r="X1717" s="5">
        <f t="shared" si="79"/>
        <v>4866639.9000000004</v>
      </c>
      <c r="Y1717" s="5">
        <v>309.06799999999998</v>
      </c>
      <c r="Z1717" s="15">
        <f t="shared" si="80"/>
        <v>4866330.8320000004</v>
      </c>
      <c r="AA1717" s="5">
        <v>0</v>
      </c>
      <c r="AB1717" s="26">
        <v>0</v>
      </c>
      <c r="AC1717" s="5">
        <v>0</v>
      </c>
      <c r="AD1717" s="26">
        <v>0</v>
      </c>
    </row>
    <row r="1718" spans="1:30" ht="33" x14ac:dyDescent="0.3">
      <c r="A1718" s="3" t="s">
        <v>2412</v>
      </c>
      <c r="B1718" s="4" t="s">
        <v>2270</v>
      </c>
      <c r="C1718" s="5" t="s">
        <v>311</v>
      </c>
      <c r="D1718" s="5" t="s">
        <v>935</v>
      </c>
      <c r="E1718" s="5" t="s">
        <v>1074</v>
      </c>
      <c r="F1718" s="5" t="s">
        <v>1075</v>
      </c>
      <c r="G1718" s="5">
        <v>21353</v>
      </c>
      <c r="H1718" s="9">
        <v>0</v>
      </c>
      <c r="I1718" s="5">
        <v>0</v>
      </c>
      <c r="J1718" s="5">
        <f t="shared" si="78"/>
        <v>21353</v>
      </c>
      <c r="K1718" s="5">
        <v>0</v>
      </c>
      <c r="L1718" s="5">
        <v>0</v>
      </c>
      <c r="M1718" s="5">
        <v>0</v>
      </c>
      <c r="N1718" s="5">
        <v>1</v>
      </c>
      <c r="O1718" s="5">
        <v>0</v>
      </c>
      <c r="P1718" s="5">
        <v>0</v>
      </c>
      <c r="Q1718" s="5">
        <v>0</v>
      </c>
      <c r="R1718" s="5">
        <v>0</v>
      </c>
      <c r="S1718" s="5">
        <v>0</v>
      </c>
      <c r="T1718" s="5">
        <v>0</v>
      </c>
      <c r="U1718" s="5">
        <v>0</v>
      </c>
      <c r="V1718" s="5">
        <v>0</v>
      </c>
      <c r="W1718" s="5"/>
      <c r="X1718" s="5">
        <f t="shared" si="79"/>
        <v>21354</v>
      </c>
      <c r="Y1718" s="5">
        <v>0</v>
      </c>
      <c r="Z1718" s="15">
        <f t="shared" si="80"/>
        <v>21354</v>
      </c>
      <c r="AA1718" s="5">
        <v>0</v>
      </c>
      <c r="AB1718" s="26">
        <v>0</v>
      </c>
      <c r="AC1718" s="5">
        <v>0</v>
      </c>
      <c r="AD1718" s="26">
        <v>0</v>
      </c>
    </row>
    <row r="1719" spans="1:30" ht="33" x14ac:dyDescent="0.3">
      <c r="A1719" s="3" t="s">
        <v>2412</v>
      </c>
      <c r="B1719" s="4" t="s">
        <v>2270</v>
      </c>
      <c r="C1719" s="5" t="s">
        <v>311</v>
      </c>
      <c r="D1719" s="5" t="s">
        <v>935</v>
      </c>
      <c r="E1719" s="5" t="s">
        <v>1076</v>
      </c>
      <c r="F1719" s="5" t="s">
        <v>1077</v>
      </c>
      <c r="G1719" s="5">
        <v>155104</v>
      </c>
      <c r="H1719" s="9">
        <v>0</v>
      </c>
      <c r="I1719" s="5">
        <v>0</v>
      </c>
      <c r="J1719" s="5">
        <f t="shared" si="78"/>
        <v>155104</v>
      </c>
      <c r="K1719" s="5">
        <v>0</v>
      </c>
      <c r="L1719" s="5">
        <v>104546.84999999999</v>
      </c>
      <c r="M1719" s="5">
        <v>0</v>
      </c>
      <c r="N1719" s="5">
        <v>5</v>
      </c>
      <c r="O1719" s="5">
        <v>0</v>
      </c>
      <c r="P1719" s="5">
        <v>0</v>
      </c>
      <c r="Q1719" s="5">
        <v>473693.26000000007</v>
      </c>
      <c r="R1719" s="5">
        <v>0</v>
      </c>
      <c r="S1719" s="5">
        <v>0</v>
      </c>
      <c r="T1719" s="5">
        <v>0</v>
      </c>
      <c r="U1719" s="5">
        <v>0</v>
      </c>
      <c r="V1719" s="5">
        <v>0</v>
      </c>
      <c r="W1719" s="5"/>
      <c r="X1719" s="5">
        <f t="shared" si="79"/>
        <v>733349.1100000001</v>
      </c>
      <c r="Y1719" s="5">
        <v>0</v>
      </c>
      <c r="Z1719" s="15">
        <f t="shared" si="80"/>
        <v>733349.1100000001</v>
      </c>
      <c r="AA1719" s="5">
        <v>0</v>
      </c>
      <c r="AB1719" s="26">
        <v>0</v>
      </c>
      <c r="AC1719" s="5">
        <v>0</v>
      </c>
      <c r="AD1719" s="26">
        <v>0</v>
      </c>
    </row>
    <row r="1720" spans="1:30" ht="33" x14ac:dyDescent="0.3">
      <c r="A1720" s="3" t="s">
        <v>2412</v>
      </c>
      <c r="B1720" s="4" t="s">
        <v>2270</v>
      </c>
      <c r="C1720" s="5" t="s">
        <v>311</v>
      </c>
      <c r="D1720" s="5" t="s">
        <v>935</v>
      </c>
      <c r="E1720" s="5" t="s">
        <v>1078</v>
      </c>
      <c r="F1720" s="5" t="s">
        <v>1079</v>
      </c>
      <c r="G1720" s="5">
        <v>0</v>
      </c>
      <c r="H1720" s="9">
        <v>0</v>
      </c>
      <c r="I1720" s="5">
        <v>0</v>
      </c>
      <c r="J1720" s="5">
        <f t="shared" si="78"/>
        <v>0</v>
      </c>
      <c r="K1720" s="5">
        <v>0</v>
      </c>
      <c r="L1720" s="5">
        <v>0</v>
      </c>
      <c r="M1720" s="5">
        <v>0</v>
      </c>
      <c r="N1720" s="5">
        <v>0</v>
      </c>
      <c r="O1720" s="5">
        <v>0</v>
      </c>
      <c r="P1720" s="5">
        <v>0</v>
      </c>
      <c r="Q1720" s="5">
        <v>0</v>
      </c>
      <c r="R1720" s="5">
        <v>0</v>
      </c>
      <c r="S1720" s="5">
        <v>0</v>
      </c>
      <c r="T1720" s="5">
        <v>0</v>
      </c>
      <c r="U1720" s="5">
        <v>0</v>
      </c>
      <c r="V1720" s="5">
        <v>0</v>
      </c>
      <c r="W1720" s="5"/>
      <c r="X1720" s="5">
        <f t="shared" si="79"/>
        <v>0</v>
      </c>
      <c r="Y1720" s="5">
        <v>0</v>
      </c>
      <c r="Z1720" s="15">
        <f t="shared" si="80"/>
        <v>0</v>
      </c>
      <c r="AA1720" s="5">
        <v>0</v>
      </c>
      <c r="AB1720" s="26">
        <v>0</v>
      </c>
      <c r="AC1720" s="5">
        <v>0</v>
      </c>
      <c r="AD1720" s="26">
        <v>0</v>
      </c>
    </row>
    <row r="1721" spans="1:30" ht="33" x14ac:dyDescent="0.3">
      <c r="A1721" s="3" t="s">
        <v>2412</v>
      </c>
      <c r="B1721" s="4" t="s">
        <v>2270</v>
      </c>
      <c r="C1721" s="5" t="s">
        <v>311</v>
      </c>
      <c r="D1721" s="5" t="s">
        <v>935</v>
      </c>
      <c r="E1721" s="5" t="s">
        <v>1080</v>
      </c>
      <c r="F1721" s="5" t="s">
        <v>1081</v>
      </c>
      <c r="G1721" s="5">
        <v>183041</v>
      </c>
      <c r="H1721" s="9">
        <v>0</v>
      </c>
      <c r="I1721" s="5">
        <v>0</v>
      </c>
      <c r="J1721" s="5">
        <f t="shared" si="78"/>
        <v>183041</v>
      </c>
      <c r="K1721" s="5">
        <v>0</v>
      </c>
      <c r="L1721" s="5">
        <v>184120</v>
      </c>
      <c r="M1721" s="5">
        <v>0</v>
      </c>
      <c r="N1721" s="5">
        <v>6</v>
      </c>
      <c r="O1721" s="5">
        <v>0</v>
      </c>
      <c r="P1721" s="5">
        <v>0</v>
      </c>
      <c r="Q1721" s="5">
        <v>185954.37</v>
      </c>
      <c r="R1721" s="5">
        <v>0</v>
      </c>
      <c r="S1721" s="5">
        <v>0</v>
      </c>
      <c r="T1721" s="5">
        <v>0</v>
      </c>
      <c r="U1721" s="5">
        <v>0</v>
      </c>
      <c r="V1721" s="5">
        <v>0</v>
      </c>
      <c r="W1721" s="5"/>
      <c r="X1721" s="5">
        <f t="shared" si="79"/>
        <v>553121.37</v>
      </c>
      <c r="Y1721" s="5">
        <v>0</v>
      </c>
      <c r="Z1721" s="15">
        <f t="shared" si="80"/>
        <v>553121.37</v>
      </c>
      <c r="AA1721" s="5">
        <v>0</v>
      </c>
      <c r="AB1721" s="26">
        <v>0</v>
      </c>
      <c r="AC1721" s="5">
        <v>0</v>
      </c>
      <c r="AD1721" s="26">
        <v>0</v>
      </c>
    </row>
    <row r="1722" spans="1:30" ht="33" x14ac:dyDescent="0.3">
      <c r="A1722" s="3" t="s">
        <v>2412</v>
      </c>
      <c r="B1722" s="4" t="s">
        <v>2270</v>
      </c>
      <c r="C1722" s="5" t="s">
        <v>311</v>
      </c>
      <c r="D1722" s="5" t="s">
        <v>935</v>
      </c>
      <c r="E1722" s="5" t="s">
        <v>1082</v>
      </c>
      <c r="F1722" s="5" t="s">
        <v>1083</v>
      </c>
      <c r="G1722" s="5">
        <v>1350679</v>
      </c>
      <c r="H1722" s="9">
        <v>0</v>
      </c>
      <c r="I1722" s="5">
        <v>0</v>
      </c>
      <c r="J1722" s="5">
        <f t="shared" si="78"/>
        <v>1350679</v>
      </c>
      <c r="K1722" s="5">
        <v>0</v>
      </c>
      <c r="L1722" s="5">
        <v>1202458.986444541</v>
      </c>
      <c r="M1722" s="5">
        <v>0</v>
      </c>
      <c r="N1722" s="5">
        <v>46</v>
      </c>
      <c r="O1722" s="5">
        <v>0</v>
      </c>
      <c r="P1722" s="5">
        <v>0</v>
      </c>
      <c r="Q1722" s="5">
        <v>1071154.8399999999</v>
      </c>
      <c r="R1722" s="5">
        <v>0</v>
      </c>
      <c r="S1722" s="5">
        <v>0</v>
      </c>
      <c r="T1722" s="5">
        <v>0</v>
      </c>
      <c r="U1722" s="5">
        <v>0</v>
      </c>
      <c r="V1722" s="5">
        <v>0</v>
      </c>
      <c r="W1722" s="5"/>
      <c r="X1722" s="5">
        <f t="shared" si="79"/>
        <v>3624338.8264445411</v>
      </c>
      <c r="Y1722" s="5">
        <v>0</v>
      </c>
      <c r="Z1722" s="15">
        <f t="shared" si="80"/>
        <v>3624338.8264445411</v>
      </c>
      <c r="AA1722" s="5">
        <v>0</v>
      </c>
      <c r="AB1722" s="26">
        <v>0</v>
      </c>
      <c r="AC1722" s="5">
        <v>0</v>
      </c>
      <c r="AD1722" s="26">
        <v>0</v>
      </c>
    </row>
    <row r="1723" spans="1:30" ht="33" x14ac:dyDescent="0.3">
      <c r="A1723" s="3" t="s">
        <v>2412</v>
      </c>
      <c r="B1723" s="4" t="s">
        <v>2270</v>
      </c>
      <c r="C1723" s="5" t="s">
        <v>311</v>
      </c>
      <c r="D1723" s="5" t="s">
        <v>935</v>
      </c>
      <c r="E1723" s="5" t="s">
        <v>1084</v>
      </c>
      <c r="F1723" s="5" t="s">
        <v>1085</v>
      </c>
      <c r="G1723" s="5">
        <v>4870</v>
      </c>
      <c r="H1723" s="9">
        <v>0</v>
      </c>
      <c r="I1723" s="5">
        <v>0</v>
      </c>
      <c r="J1723" s="5">
        <f t="shared" si="78"/>
        <v>4870</v>
      </c>
      <c r="K1723" s="5">
        <v>0</v>
      </c>
      <c r="L1723" s="5">
        <v>0</v>
      </c>
      <c r="M1723" s="5">
        <v>0</v>
      </c>
      <c r="N1723" s="5">
        <v>0</v>
      </c>
      <c r="O1723" s="5">
        <v>0</v>
      </c>
      <c r="P1723" s="5">
        <v>0</v>
      </c>
      <c r="Q1723" s="5">
        <v>0</v>
      </c>
      <c r="R1723" s="5">
        <v>0</v>
      </c>
      <c r="S1723" s="5">
        <v>0</v>
      </c>
      <c r="T1723" s="5">
        <v>0</v>
      </c>
      <c r="U1723" s="5">
        <v>-584.23</v>
      </c>
      <c r="V1723" s="5">
        <v>0</v>
      </c>
      <c r="W1723" s="5"/>
      <c r="X1723" s="5">
        <f t="shared" si="79"/>
        <v>4285.7700000000004</v>
      </c>
      <c r="Y1723" s="5">
        <v>857.15400000000011</v>
      </c>
      <c r="Z1723" s="15">
        <f t="shared" si="80"/>
        <v>3428.6160000000004</v>
      </c>
      <c r="AA1723" s="5">
        <v>0</v>
      </c>
      <c r="AB1723" s="26">
        <v>0</v>
      </c>
      <c r="AC1723" s="5">
        <v>0</v>
      </c>
      <c r="AD1723" s="26">
        <v>0</v>
      </c>
    </row>
    <row r="1724" spans="1:30" ht="33" x14ac:dyDescent="0.3">
      <c r="A1724" s="3" t="s">
        <v>2412</v>
      </c>
      <c r="B1724" s="4" t="s">
        <v>2270</v>
      </c>
      <c r="C1724" s="5" t="s">
        <v>311</v>
      </c>
      <c r="D1724" s="5" t="s">
        <v>935</v>
      </c>
      <c r="E1724" s="5" t="s">
        <v>1086</v>
      </c>
      <c r="F1724" s="5" t="s">
        <v>1087</v>
      </c>
      <c r="G1724" s="5">
        <v>69582</v>
      </c>
      <c r="H1724" s="9">
        <v>0</v>
      </c>
      <c r="I1724" s="5">
        <v>0</v>
      </c>
      <c r="J1724" s="5">
        <f t="shared" si="78"/>
        <v>69582</v>
      </c>
      <c r="K1724" s="5">
        <v>0</v>
      </c>
      <c r="L1724" s="5">
        <v>8397.9248414323338</v>
      </c>
      <c r="M1724" s="5">
        <v>0</v>
      </c>
      <c r="N1724" s="5">
        <v>2</v>
      </c>
      <c r="O1724" s="5">
        <v>0</v>
      </c>
      <c r="P1724" s="5">
        <v>0</v>
      </c>
      <c r="Q1724" s="5">
        <v>0</v>
      </c>
      <c r="R1724" s="5">
        <v>0</v>
      </c>
      <c r="S1724" s="5">
        <v>0</v>
      </c>
      <c r="T1724" s="5">
        <v>0</v>
      </c>
      <c r="U1724" s="5">
        <v>-8347.4699999999993</v>
      </c>
      <c r="V1724" s="5">
        <v>0</v>
      </c>
      <c r="W1724" s="5"/>
      <c r="X1724" s="5">
        <f t="shared" si="79"/>
        <v>69634.454841432336</v>
      </c>
      <c r="Y1724" s="5">
        <v>12246.906000000001</v>
      </c>
      <c r="Z1724" s="15">
        <f t="shared" si="80"/>
        <v>57387.548841432334</v>
      </c>
      <c r="AA1724" s="5">
        <v>0</v>
      </c>
      <c r="AB1724" s="26">
        <v>0</v>
      </c>
      <c r="AC1724" s="5">
        <v>0</v>
      </c>
      <c r="AD1724" s="26">
        <v>0</v>
      </c>
    </row>
    <row r="1725" spans="1:30" ht="33" x14ac:dyDescent="0.3">
      <c r="A1725" s="3" t="s">
        <v>2412</v>
      </c>
      <c r="B1725" s="4" t="s">
        <v>2270</v>
      </c>
      <c r="C1725" s="5" t="s">
        <v>311</v>
      </c>
      <c r="D1725" s="5" t="s">
        <v>935</v>
      </c>
      <c r="E1725" s="5" t="s">
        <v>1088</v>
      </c>
      <c r="F1725" s="5" t="s">
        <v>1089</v>
      </c>
      <c r="G1725" s="5">
        <v>814238</v>
      </c>
      <c r="H1725" s="9">
        <v>0</v>
      </c>
      <c r="I1725" s="5">
        <v>0</v>
      </c>
      <c r="J1725" s="5">
        <f t="shared" si="78"/>
        <v>814238</v>
      </c>
      <c r="K1725" s="5">
        <v>0</v>
      </c>
      <c r="L1725" s="5">
        <v>3312.32</v>
      </c>
      <c r="M1725" s="5">
        <v>0</v>
      </c>
      <c r="N1725" s="5">
        <v>28</v>
      </c>
      <c r="O1725" s="5">
        <v>0</v>
      </c>
      <c r="P1725" s="5">
        <v>0</v>
      </c>
      <c r="Q1725" s="5">
        <v>0</v>
      </c>
      <c r="R1725" s="5">
        <v>0</v>
      </c>
      <c r="S1725" s="5">
        <v>0</v>
      </c>
      <c r="T1725" s="5">
        <v>0</v>
      </c>
      <c r="U1725" s="5">
        <v>0</v>
      </c>
      <c r="V1725" s="5">
        <v>0</v>
      </c>
      <c r="W1725" s="5"/>
      <c r="X1725" s="5">
        <f t="shared" si="79"/>
        <v>817578.32</v>
      </c>
      <c r="Y1725" s="5">
        <v>0</v>
      </c>
      <c r="Z1725" s="15">
        <f t="shared" si="80"/>
        <v>817578.32</v>
      </c>
      <c r="AA1725" s="5">
        <v>0</v>
      </c>
      <c r="AB1725" s="26">
        <v>0</v>
      </c>
      <c r="AC1725" s="5">
        <v>0</v>
      </c>
      <c r="AD1725" s="26">
        <v>0</v>
      </c>
    </row>
    <row r="1726" spans="1:30" ht="33" x14ac:dyDescent="0.3">
      <c r="A1726" s="3" t="s">
        <v>2412</v>
      </c>
      <c r="B1726" s="4" t="s">
        <v>2270</v>
      </c>
      <c r="C1726" s="5" t="s">
        <v>311</v>
      </c>
      <c r="D1726" s="5" t="s">
        <v>935</v>
      </c>
      <c r="E1726" s="5" t="s">
        <v>1090</v>
      </c>
      <c r="F1726" s="5" t="s">
        <v>194</v>
      </c>
      <c r="G1726" s="5">
        <v>171841</v>
      </c>
      <c r="H1726" s="9">
        <v>0</v>
      </c>
      <c r="I1726" s="5">
        <v>0</v>
      </c>
      <c r="J1726" s="5">
        <f t="shared" si="78"/>
        <v>171841</v>
      </c>
      <c r="K1726" s="5">
        <v>0</v>
      </c>
      <c r="L1726" s="5">
        <v>128659.76000000001</v>
      </c>
      <c r="M1726" s="5">
        <v>0</v>
      </c>
      <c r="N1726" s="5">
        <v>6</v>
      </c>
      <c r="O1726" s="5">
        <v>0</v>
      </c>
      <c r="P1726" s="5">
        <v>0</v>
      </c>
      <c r="Q1726" s="5">
        <v>125676.35</v>
      </c>
      <c r="R1726" s="5">
        <v>0</v>
      </c>
      <c r="S1726" s="5">
        <v>0</v>
      </c>
      <c r="T1726" s="5">
        <v>0</v>
      </c>
      <c r="U1726" s="5">
        <v>0</v>
      </c>
      <c r="V1726" s="5">
        <v>0</v>
      </c>
      <c r="W1726" s="5"/>
      <c r="X1726" s="5">
        <f t="shared" si="79"/>
        <v>426183.11</v>
      </c>
      <c r="Y1726" s="5">
        <v>0</v>
      </c>
      <c r="Z1726" s="15">
        <f t="shared" si="80"/>
        <v>426183.11</v>
      </c>
      <c r="AA1726" s="5">
        <v>0</v>
      </c>
      <c r="AB1726" s="26">
        <v>0</v>
      </c>
      <c r="AC1726" s="5">
        <v>0</v>
      </c>
      <c r="AD1726" s="26">
        <v>0</v>
      </c>
    </row>
    <row r="1727" spans="1:30" ht="33" x14ac:dyDescent="0.3">
      <c r="A1727" s="3" t="s">
        <v>2412</v>
      </c>
      <c r="B1727" s="4" t="s">
        <v>2270</v>
      </c>
      <c r="C1727" s="5" t="s">
        <v>311</v>
      </c>
      <c r="D1727" s="5" t="s">
        <v>935</v>
      </c>
      <c r="E1727" s="5" t="s">
        <v>1091</v>
      </c>
      <c r="F1727" s="5" t="s">
        <v>1092</v>
      </c>
      <c r="G1727" s="5">
        <v>237442</v>
      </c>
      <c r="H1727" s="9">
        <v>0</v>
      </c>
      <c r="I1727" s="5">
        <v>0</v>
      </c>
      <c r="J1727" s="5">
        <f t="shared" si="78"/>
        <v>237442</v>
      </c>
      <c r="K1727" s="5">
        <v>0</v>
      </c>
      <c r="L1727" s="5">
        <v>161672.5</v>
      </c>
      <c r="M1727" s="5">
        <v>0</v>
      </c>
      <c r="N1727" s="5">
        <v>8</v>
      </c>
      <c r="O1727" s="5">
        <v>0</v>
      </c>
      <c r="P1727" s="5">
        <v>0</v>
      </c>
      <c r="Q1727" s="5">
        <v>148459.4</v>
      </c>
      <c r="R1727" s="5">
        <v>0</v>
      </c>
      <c r="S1727" s="5">
        <v>0</v>
      </c>
      <c r="T1727" s="5">
        <v>0</v>
      </c>
      <c r="U1727" s="5">
        <v>0</v>
      </c>
      <c r="V1727" s="5">
        <v>0</v>
      </c>
      <c r="W1727" s="5"/>
      <c r="X1727" s="5">
        <f t="shared" si="79"/>
        <v>547581.9</v>
      </c>
      <c r="Y1727" s="5">
        <v>0</v>
      </c>
      <c r="Z1727" s="15">
        <f t="shared" si="80"/>
        <v>547581.9</v>
      </c>
      <c r="AA1727" s="5">
        <v>0</v>
      </c>
      <c r="AB1727" s="26">
        <v>0</v>
      </c>
      <c r="AC1727" s="5">
        <v>0</v>
      </c>
      <c r="AD1727" s="26">
        <v>0</v>
      </c>
    </row>
    <row r="1728" spans="1:30" ht="33" x14ac:dyDescent="0.3">
      <c r="A1728" s="3" t="s">
        <v>2412</v>
      </c>
      <c r="B1728" s="4" t="s">
        <v>2270</v>
      </c>
      <c r="C1728" s="5" t="s">
        <v>311</v>
      </c>
      <c r="D1728" s="5" t="s">
        <v>935</v>
      </c>
      <c r="E1728" s="5" t="s">
        <v>1093</v>
      </c>
      <c r="F1728" s="5" t="s">
        <v>1094</v>
      </c>
      <c r="G1728" s="5">
        <v>8481</v>
      </c>
      <c r="H1728" s="9">
        <v>0</v>
      </c>
      <c r="I1728" s="5">
        <v>0</v>
      </c>
      <c r="J1728" s="5">
        <f t="shared" si="78"/>
        <v>8481</v>
      </c>
      <c r="K1728" s="5">
        <v>0</v>
      </c>
      <c r="L1728" s="5">
        <v>5816.75</v>
      </c>
      <c r="M1728" s="5">
        <v>0</v>
      </c>
      <c r="N1728" s="5">
        <v>0</v>
      </c>
      <c r="O1728" s="5">
        <v>0</v>
      </c>
      <c r="P1728" s="5">
        <v>0</v>
      </c>
      <c r="Q1728" s="5">
        <v>0</v>
      </c>
      <c r="R1728" s="5">
        <v>0</v>
      </c>
      <c r="S1728" s="5">
        <v>0</v>
      </c>
      <c r="T1728" s="5">
        <v>0</v>
      </c>
      <c r="U1728" s="5">
        <v>-1017.43</v>
      </c>
      <c r="V1728" s="5">
        <v>0</v>
      </c>
      <c r="W1728" s="5"/>
      <c r="X1728" s="5">
        <f t="shared" si="79"/>
        <v>13280.32</v>
      </c>
      <c r="Y1728" s="5">
        <v>0</v>
      </c>
      <c r="Z1728" s="15">
        <f t="shared" si="80"/>
        <v>13280.32</v>
      </c>
      <c r="AA1728" s="5">
        <v>0</v>
      </c>
      <c r="AB1728" s="26">
        <v>0</v>
      </c>
      <c r="AC1728" s="5">
        <v>0</v>
      </c>
      <c r="AD1728" s="26">
        <v>0</v>
      </c>
    </row>
    <row r="1729" spans="1:30" ht="33" x14ac:dyDescent="0.3">
      <c r="A1729" s="3" t="s">
        <v>2412</v>
      </c>
      <c r="B1729" s="4" t="s">
        <v>2270</v>
      </c>
      <c r="C1729" s="5" t="s">
        <v>311</v>
      </c>
      <c r="D1729" s="5" t="s">
        <v>935</v>
      </c>
      <c r="E1729" s="5" t="s">
        <v>1095</v>
      </c>
      <c r="F1729" s="5" t="s">
        <v>1096</v>
      </c>
      <c r="G1729" s="5">
        <v>117719392</v>
      </c>
      <c r="H1729" s="9">
        <v>0</v>
      </c>
      <c r="I1729" s="5">
        <v>0</v>
      </c>
      <c r="J1729" s="5">
        <f t="shared" si="78"/>
        <v>117719392</v>
      </c>
      <c r="K1729" s="5">
        <v>0</v>
      </c>
      <c r="L1729" s="5">
        <v>137461139.94488558</v>
      </c>
      <c r="M1729" s="5">
        <v>0</v>
      </c>
      <c r="N1729" s="5">
        <v>4051</v>
      </c>
      <c r="O1729" s="5">
        <v>0</v>
      </c>
      <c r="P1729" s="5">
        <v>0</v>
      </c>
      <c r="Q1729" s="5">
        <v>0</v>
      </c>
      <c r="R1729" s="5">
        <v>0</v>
      </c>
      <c r="S1729" s="5">
        <v>0</v>
      </c>
      <c r="T1729" s="5">
        <v>0</v>
      </c>
      <c r="U1729" s="5">
        <v>0</v>
      </c>
      <c r="V1729" s="5">
        <v>0</v>
      </c>
      <c r="W1729" s="5"/>
      <c r="X1729" s="5">
        <f t="shared" si="79"/>
        <v>255184582.94488558</v>
      </c>
      <c r="Y1729" s="5">
        <v>0</v>
      </c>
      <c r="Z1729" s="15">
        <f t="shared" si="80"/>
        <v>255184582.94488558</v>
      </c>
      <c r="AA1729" s="5">
        <v>0</v>
      </c>
      <c r="AB1729" s="26">
        <v>0</v>
      </c>
      <c r="AC1729" s="5">
        <v>0</v>
      </c>
      <c r="AD1729" s="26">
        <v>0</v>
      </c>
    </row>
    <row r="1730" spans="1:30" ht="33" x14ac:dyDescent="0.3">
      <c r="A1730" s="3" t="s">
        <v>2412</v>
      </c>
      <c r="B1730" s="4" t="s">
        <v>2270</v>
      </c>
      <c r="C1730" s="5" t="s">
        <v>311</v>
      </c>
      <c r="D1730" s="5" t="s">
        <v>935</v>
      </c>
      <c r="E1730" s="5" t="s">
        <v>1097</v>
      </c>
      <c r="F1730" s="5" t="s">
        <v>1098</v>
      </c>
      <c r="G1730" s="5">
        <v>1654856</v>
      </c>
      <c r="H1730" s="9">
        <v>0</v>
      </c>
      <c r="I1730" s="5">
        <v>0</v>
      </c>
      <c r="J1730" s="5">
        <f t="shared" si="78"/>
        <v>1654856</v>
      </c>
      <c r="K1730" s="5">
        <v>0</v>
      </c>
      <c r="L1730" s="5">
        <v>863412.61</v>
      </c>
      <c r="M1730" s="5">
        <v>0</v>
      </c>
      <c r="N1730" s="5">
        <v>57</v>
      </c>
      <c r="O1730" s="5">
        <v>0</v>
      </c>
      <c r="P1730" s="5">
        <v>0</v>
      </c>
      <c r="Q1730" s="5">
        <v>0</v>
      </c>
      <c r="R1730" s="5">
        <v>0</v>
      </c>
      <c r="S1730" s="5">
        <v>0</v>
      </c>
      <c r="T1730" s="5">
        <v>0</v>
      </c>
      <c r="U1730" s="5">
        <v>-198526.44</v>
      </c>
      <c r="V1730" s="5">
        <v>0</v>
      </c>
      <c r="W1730" s="5"/>
      <c r="X1730" s="5">
        <f t="shared" si="79"/>
        <v>2319799.17</v>
      </c>
      <c r="Y1730" s="5">
        <v>291265.91200000001</v>
      </c>
      <c r="Z1730" s="15">
        <f t="shared" si="80"/>
        <v>2028533.2579999999</v>
      </c>
      <c r="AA1730" s="5">
        <v>0</v>
      </c>
      <c r="AB1730" s="26">
        <v>0</v>
      </c>
      <c r="AC1730" s="5">
        <v>0</v>
      </c>
      <c r="AD1730" s="26">
        <v>0</v>
      </c>
    </row>
    <row r="1731" spans="1:30" ht="33" x14ac:dyDescent="0.3">
      <c r="A1731" s="3" t="s">
        <v>2412</v>
      </c>
      <c r="B1731" s="4" t="s">
        <v>2270</v>
      </c>
      <c r="C1731" s="5" t="s">
        <v>311</v>
      </c>
      <c r="D1731" s="5" t="s">
        <v>935</v>
      </c>
      <c r="E1731" s="5" t="s">
        <v>1099</v>
      </c>
      <c r="F1731" s="5" t="s">
        <v>1100</v>
      </c>
      <c r="G1731" s="5">
        <v>78678</v>
      </c>
      <c r="H1731" s="9">
        <v>0</v>
      </c>
      <c r="I1731" s="5">
        <v>0</v>
      </c>
      <c r="J1731" s="5">
        <f t="shared" ref="J1731:J1794" si="81">SUM(G1731:I1731)</f>
        <v>78678</v>
      </c>
      <c r="K1731" s="5">
        <v>0</v>
      </c>
      <c r="L1731" s="5">
        <v>0</v>
      </c>
      <c r="M1731" s="5">
        <v>0</v>
      </c>
      <c r="N1731" s="5">
        <v>3</v>
      </c>
      <c r="O1731" s="5">
        <v>0</v>
      </c>
      <c r="P1731" s="5">
        <v>0</v>
      </c>
      <c r="Q1731" s="5">
        <v>0</v>
      </c>
      <c r="R1731" s="5">
        <v>0</v>
      </c>
      <c r="S1731" s="5">
        <v>0</v>
      </c>
      <c r="T1731" s="5">
        <v>0</v>
      </c>
      <c r="U1731" s="5">
        <v>-9438.68</v>
      </c>
      <c r="V1731" s="5">
        <v>0</v>
      </c>
      <c r="W1731" s="5"/>
      <c r="X1731" s="5">
        <f t="shared" si="79"/>
        <v>69242.320000000007</v>
      </c>
      <c r="Y1731" s="5">
        <v>13847.864000000001</v>
      </c>
      <c r="Z1731" s="15">
        <f t="shared" si="80"/>
        <v>55394.456000000006</v>
      </c>
      <c r="AA1731" s="5">
        <v>0</v>
      </c>
      <c r="AB1731" s="26">
        <v>0</v>
      </c>
      <c r="AC1731" s="5">
        <v>0</v>
      </c>
      <c r="AD1731" s="26">
        <v>0</v>
      </c>
    </row>
    <row r="1732" spans="1:30" ht="33" x14ac:dyDescent="0.3">
      <c r="A1732" s="3" t="s">
        <v>2412</v>
      </c>
      <c r="B1732" s="4" t="s">
        <v>2270</v>
      </c>
      <c r="C1732" s="5" t="s">
        <v>311</v>
      </c>
      <c r="D1732" s="5" t="s">
        <v>935</v>
      </c>
      <c r="E1732" s="5" t="s">
        <v>1101</v>
      </c>
      <c r="F1732" s="5" t="s">
        <v>1102</v>
      </c>
      <c r="G1732" s="5">
        <v>81849</v>
      </c>
      <c r="H1732" s="9">
        <v>0</v>
      </c>
      <c r="I1732" s="5">
        <v>0</v>
      </c>
      <c r="J1732" s="5">
        <f t="shared" si="81"/>
        <v>81849</v>
      </c>
      <c r="K1732" s="5">
        <v>0</v>
      </c>
      <c r="L1732" s="5">
        <v>72742.36</v>
      </c>
      <c r="M1732" s="5">
        <v>0</v>
      </c>
      <c r="N1732" s="5">
        <v>3</v>
      </c>
      <c r="O1732" s="5">
        <v>0</v>
      </c>
      <c r="P1732" s="5">
        <v>0</v>
      </c>
      <c r="Q1732" s="5">
        <v>68861.509999999995</v>
      </c>
      <c r="R1732" s="5">
        <v>0</v>
      </c>
      <c r="S1732" s="5">
        <v>0</v>
      </c>
      <c r="T1732" s="5">
        <v>0</v>
      </c>
      <c r="U1732" s="5">
        <v>0</v>
      </c>
      <c r="V1732" s="5">
        <v>0</v>
      </c>
      <c r="W1732" s="5"/>
      <c r="X1732" s="5">
        <f t="shared" ref="X1732:X1795" si="82">+J1732+K1732+L1732+M1732+N1732+O1732+P1732+Q1732+R1732+S1732+T1732+U1732+V1732+W1732</f>
        <v>223455.87</v>
      </c>
      <c r="Y1732" s="5">
        <v>0</v>
      </c>
      <c r="Z1732" s="15">
        <f t="shared" ref="Z1732:Z1795" si="83">+X1732-Y1732</f>
        <v>223455.87</v>
      </c>
      <c r="AA1732" s="5">
        <v>0</v>
      </c>
      <c r="AB1732" s="26">
        <v>0</v>
      </c>
      <c r="AC1732" s="5">
        <v>0</v>
      </c>
      <c r="AD1732" s="26">
        <v>0</v>
      </c>
    </row>
    <row r="1733" spans="1:30" ht="33" x14ac:dyDescent="0.3">
      <c r="A1733" s="3" t="s">
        <v>2412</v>
      </c>
      <c r="B1733" s="4" t="s">
        <v>2270</v>
      </c>
      <c r="C1733" s="5" t="s">
        <v>311</v>
      </c>
      <c r="D1733" s="5" t="s">
        <v>935</v>
      </c>
      <c r="E1733" s="5" t="s">
        <v>1103</v>
      </c>
      <c r="F1733" s="5" t="s">
        <v>1104</v>
      </c>
      <c r="G1733" s="5">
        <v>13518370</v>
      </c>
      <c r="H1733" s="9">
        <v>0</v>
      </c>
      <c r="I1733" s="5">
        <v>0</v>
      </c>
      <c r="J1733" s="5">
        <f t="shared" si="81"/>
        <v>13518370</v>
      </c>
      <c r="K1733" s="5">
        <v>0</v>
      </c>
      <c r="L1733" s="5">
        <v>13395248.340000002</v>
      </c>
      <c r="M1733" s="5">
        <v>0</v>
      </c>
      <c r="N1733" s="5">
        <v>465</v>
      </c>
      <c r="O1733" s="5">
        <v>0</v>
      </c>
      <c r="P1733" s="5">
        <v>0</v>
      </c>
      <c r="Q1733" s="5">
        <v>5599996.8399999999</v>
      </c>
      <c r="R1733" s="5">
        <v>0</v>
      </c>
      <c r="S1733" s="5">
        <v>0</v>
      </c>
      <c r="T1733" s="5">
        <v>0</v>
      </c>
      <c r="U1733" s="5">
        <v>0</v>
      </c>
      <c r="V1733" s="5">
        <v>0</v>
      </c>
      <c r="W1733" s="5"/>
      <c r="X1733" s="5">
        <f t="shared" si="82"/>
        <v>32514080.180000003</v>
      </c>
      <c r="Y1733" s="5">
        <v>0</v>
      </c>
      <c r="Z1733" s="15">
        <f t="shared" si="83"/>
        <v>32514080.180000003</v>
      </c>
      <c r="AA1733" s="5">
        <v>0</v>
      </c>
      <c r="AB1733" s="26">
        <v>0</v>
      </c>
      <c r="AC1733" s="5">
        <v>0</v>
      </c>
      <c r="AD1733" s="26">
        <v>0</v>
      </c>
    </row>
    <row r="1734" spans="1:30" ht="33" x14ac:dyDescent="0.3">
      <c r="A1734" s="3" t="s">
        <v>2412</v>
      </c>
      <c r="B1734" s="4" t="s">
        <v>2270</v>
      </c>
      <c r="C1734" s="5" t="s">
        <v>311</v>
      </c>
      <c r="D1734" s="5" t="s">
        <v>935</v>
      </c>
      <c r="E1734" s="5" t="s">
        <v>1105</v>
      </c>
      <c r="F1734" s="5" t="s">
        <v>1106</v>
      </c>
      <c r="G1734" s="5">
        <v>245839</v>
      </c>
      <c r="H1734" s="9">
        <v>0</v>
      </c>
      <c r="I1734" s="5">
        <v>0</v>
      </c>
      <c r="J1734" s="5">
        <f t="shared" si="81"/>
        <v>245839</v>
      </c>
      <c r="K1734" s="5">
        <v>0</v>
      </c>
      <c r="L1734" s="5">
        <v>0</v>
      </c>
      <c r="M1734" s="5">
        <v>0</v>
      </c>
      <c r="N1734" s="5">
        <v>8</v>
      </c>
      <c r="O1734" s="5">
        <v>0</v>
      </c>
      <c r="P1734" s="5">
        <v>0</v>
      </c>
      <c r="Q1734" s="5">
        <v>0</v>
      </c>
      <c r="R1734" s="5">
        <v>0</v>
      </c>
      <c r="S1734" s="5">
        <v>0</v>
      </c>
      <c r="T1734" s="5">
        <v>0</v>
      </c>
      <c r="U1734" s="5">
        <v>0</v>
      </c>
      <c r="V1734" s="5">
        <v>0</v>
      </c>
      <c r="W1734" s="5"/>
      <c r="X1734" s="5">
        <f t="shared" si="82"/>
        <v>245847</v>
      </c>
      <c r="Y1734" s="5">
        <v>0</v>
      </c>
      <c r="Z1734" s="15">
        <f t="shared" si="83"/>
        <v>245847</v>
      </c>
      <c r="AA1734" s="5">
        <v>0</v>
      </c>
      <c r="AB1734" s="26">
        <v>0</v>
      </c>
      <c r="AC1734" s="5">
        <v>0</v>
      </c>
      <c r="AD1734" s="26">
        <v>0</v>
      </c>
    </row>
    <row r="1735" spans="1:30" ht="33" x14ac:dyDescent="0.3">
      <c r="A1735" s="3" t="s">
        <v>2412</v>
      </c>
      <c r="B1735" s="4" t="s">
        <v>2270</v>
      </c>
      <c r="C1735" s="5" t="s">
        <v>311</v>
      </c>
      <c r="D1735" s="5" t="s">
        <v>935</v>
      </c>
      <c r="E1735" s="5" t="s">
        <v>1107</v>
      </c>
      <c r="F1735" s="5" t="s">
        <v>1108</v>
      </c>
      <c r="G1735" s="5">
        <v>6305069</v>
      </c>
      <c r="H1735" s="9">
        <v>0</v>
      </c>
      <c r="I1735" s="5">
        <v>0</v>
      </c>
      <c r="J1735" s="5">
        <f t="shared" si="81"/>
        <v>6305069</v>
      </c>
      <c r="K1735" s="5">
        <v>0</v>
      </c>
      <c r="L1735" s="5">
        <v>0</v>
      </c>
      <c r="M1735" s="5">
        <v>0</v>
      </c>
      <c r="N1735" s="5">
        <v>217</v>
      </c>
      <c r="O1735" s="5">
        <v>0</v>
      </c>
      <c r="P1735" s="5">
        <v>0</v>
      </c>
      <c r="Q1735" s="5">
        <v>0</v>
      </c>
      <c r="R1735" s="5">
        <v>0</v>
      </c>
      <c r="S1735" s="5">
        <v>0</v>
      </c>
      <c r="T1735" s="5">
        <v>0</v>
      </c>
      <c r="U1735" s="5">
        <v>-756393.85</v>
      </c>
      <c r="V1735" s="5">
        <v>0</v>
      </c>
      <c r="W1735" s="5"/>
      <c r="X1735" s="5">
        <f t="shared" si="82"/>
        <v>5548892.1500000004</v>
      </c>
      <c r="Y1735" s="5">
        <v>1109735.03</v>
      </c>
      <c r="Z1735" s="15">
        <f t="shared" si="83"/>
        <v>4439157.12</v>
      </c>
      <c r="AA1735" s="5">
        <v>0</v>
      </c>
      <c r="AB1735" s="26">
        <v>0</v>
      </c>
      <c r="AC1735" s="5">
        <v>0</v>
      </c>
      <c r="AD1735" s="26">
        <v>0</v>
      </c>
    </row>
    <row r="1736" spans="1:30" ht="33" x14ac:dyDescent="0.3">
      <c r="A1736" s="3" t="s">
        <v>2412</v>
      </c>
      <c r="B1736" s="4" t="s">
        <v>2270</v>
      </c>
      <c r="C1736" s="5" t="s">
        <v>311</v>
      </c>
      <c r="D1736" s="5" t="s">
        <v>935</v>
      </c>
      <c r="E1736" s="5" t="s">
        <v>1109</v>
      </c>
      <c r="F1736" s="5" t="s">
        <v>1110</v>
      </c>
      <c r="G1736" s="5">
        <v>10707036</v>
      </c>
      <c r="H1736" s="9">
        <v>0</v>
      </c>
      <c r="I1736" s="5">
        <v>0</v>
      </c>
      <c r="J1736" s="5">
        <f t="shared" si="81"/>
        <v>10707036</v>
      </c>
      <c r="K1736" s="5">
        <v>0</v>
      </c>
      <c r="L1736" s="5">
        <v>592239.67000000004</v>
      </c>
      <c r="M1736" s="5">
        <v>0</v>
      </c>
      <c r="N1736" s="5">
        <v>368</v>
      </c>
      <c r="O1736" s="5">
        <v>0</v>
      </c>
      <c r="P1736" s="5">
        <v>0</v>
      </c>
      <c r="Q1736" s="5">
        <v>0</v>
      </c>
      <c r="R1736" s="5">
        <v>0</v>
      </c>
      <c r="S1736" s="5">
        <v>0</v>
      </c>
      <c r="T1736" s="5">
        <v>0</v>
      </c>
      <c r="U1736" s="5">
        <v>-1284480.18</v>
      </c>
      <c r="V1736" s="5">
        <v>0</v>
      </c>
      <c r="W1736" s="5"/>
      <c r="X1736" s="5">
        <f t="shared" si="82"/>
        <v>10015163.49</v>
      </c>
      <c r="Y1736" s="5">
        <v>1884511.1640000001</v>
      </c>
      <c r="Z1736" s="15">
        <f t="shared" si="83"/>
        <v>8130652.3260000004</v>
      </c>
      <c r="AA1736" s="5">
        <v>0</v>
      </c>
      <c r="AB1736" s="26">
        <v>0</v>
      </c>
      <c r="AC1736" s="5">
        <v>0</v>
      </c>
      <c r="AD1736" s="26">
        <v>0</v>
      </c>
    </row>
    <row r="1737" spans="1:30" ht="33" x14ac:dyDescent="0.3">
      <c r="A1737" s="3" t="s">
        <v>2412</v>
      </c>
      <c r="B1737" s="4" t="s">
        <v>2270</v>
      </c>
      <c r="C1737" s="5" t="s">
        <v>311</v>
      </c>
      <c r="D1737" s="5" t="s">
        <v>935</v>
      </c>
      <c r="E1737" s="5" t="s">
        <v>1111</v>
      </c>
      <c r="F1737" s="5" t="s">
        <v>1112</v>
      </c>
      <c r="G1737" s="5">
        <v>0</v>
      </c>
      <c r="H1737" s="9">
        <v>0</v>
      </c>
      <c r="I1737" s="5">
        <v>0</v>
      </c>
      <c r="J1737" s="5">
        <f t="shared" si="81"/>
        <v>0</v>
      </c>
      <c r="K1737" s="5">
        <v>0</v>
      </c>
      <c r="L1737" s="5">
        <v>0</v>
      </c>
      <c r="M1737" s="5">
        <v>0</v>
      </c>
      <c r="N1737" s="5">
        <v>0</v>
      </c>
      <c r="O1737" s="5">
        <v>0</v>
      </c>
      <c r="P1737" s="5">
        <v>0</v>
      </c>
      <c r="Q1737" s="5">
        <v>0</v>
      </c>
      <c r="R1737" s="5">
        <v>0</v>
      </c>
      <c r="S1737" s="5">
        <v>0</v>
      </c>
      <c r="T1737" s="5">
        <v>0</v>
      </c>
      <c r="U1737" s="5">
        <v>0</v>
      </c>
      <c r="V1737" s="5">
        <v>0</v>
      </c>
      <c r="W1737" s="5"/>
      <c r="X1737" s="5">
        <f t="shared" si="82"/>
        <v>0</v>
      </c>
      <c r="Y1737" s="5">
        <v>0</v>
      </c>
      <c r="Z1737" s="15">
        <f t="shared" si="83"/>
        <v>0</v>
      </c>
      <c r="AA1737" s="5">
        <v>0</v>
      </c>
      <c r="AB1737" s="26">
        <v>0</v>
      </c>
      <c r="AC1737" s="5">
        <v>0</v>
      </c>
      <c r="AD1737" s="26">
        <v>0</v>
      </c>
    </row>
    <row r="1738" spans="1:30" ht="33" x14ac:dyDescent="0.3">
      <c r="A1738" s="3" t="s">
        <v>2412</v>
      </c>
      <c r="B1738" s="4" t="s">
        <v>2270</v>
      </c>
      <c r="C1738" s="5" t="s">
        <v>311</v>
      </c>
      <c r="D1738" s="5" t="s">
        <v>935</v>
      </c>
      <c r="E1738" s="5" t="s">
        <v>1113</v>
      </c>
      <c r="F1738" s="5" t="s">
        <v>1114</v>
      </c>
      <c r="G1738" s="5">
        <v>9676</v>
      </c>
      <c r="H1738" s="9">
        <v>0</v>
      </c>
      <c r="I1738" s="5">
        <v>0</v>
      </c>
      <c r="J1738" s="5">
        <f t="shared" si="81"/>
        <v>9676</v>
      </c>
      <c r="K1738" s="5">
        <v>0</v>
      </c>
      <c r="L1738" s="5">
        <v>0</v>
      </c>
      <c r="M1738" s="5">
        <v>0</v>
      </c>
      <c r="N1738" s="5">
        <v>0</v>
      </c>
      <c r="O1738" s="5">
        <v>0</v>
      </c>
      <c r="P1738" s="5">
        <v>0</v>
      </c>
      <c r="Q1738" s="5">
        <v>0</v>
      </c>
      <c r="R1738" s="5">
        <v>0</v>
      </c>
      <c r="S1738" s="5">
        <v>0</v>
      </c>
      <c r="T1738" s="5">
        <v>0</v>
      </c>
      <c r="U1738" s="5">
        <v>-1160.79</v>
      </c>
      <c r="V1738" s="5">
        <v>0</v>
      </c>
      <c r="W1738" s="5"/>
      <c r="X1738" s="5">
        <f t="shared" si="82"/>
        <v>8515.2099999999991</v>
      </c>
      <c r="Y1738" s="5">
        <v>1703.0419999999999</v>
      </c>
      <c r="Z1738" s="15">
        <f t="shared" si="83"/>
        <v>6812.1679999999997</v>
      </c>
      <c r="AA1738" s="5">
        <v>0</v>
      </c>
      <c r="AB1738" s="26">
        <v>0</v>
      </c>
      <c r="AC1738" s="5">
        <v>0</v>
      </c>
      <c r="AD1738" s="26">
        <v>0</v>
      </c>
    </row>
    <row r="1739" spans="1:30" ht="33" x14ac:dyDescent="0.3">
      <c r="A1739" s="3" t="s">
        <v>2412</v>
      </c>
      <c r="B1739" s="4" t="s">
        <v>2270</v>
      </c>
      <c r="C1739" s="5" t="s">
        <v>311</v>
      </c>
      <c r="D1739" s="5" t="s">
        <v>935</v>
      </c>
      <c r="E1739" s="5" t="s">
        <v>1115</v>
      </c>
      <c r="F1739" s="5" t="s">
        <v>1116</v>
      </c>
      <c r="G1739" s="5">
        <v>1320021485</v>
      </c>
      <c r="H1739" s="9">
        <v>0</v>
      </c>
      <c r="I1739" s="5">
        <v>0</v>
      </c>
      <c r="J1739" s="5">
        <f t="shared" si="81"/>
        <v>1320021485</v>
      </c>
      <c r="K1739" s="5">
        <v>0</v>
      </c>
      <c r="L1739" s="5">
        <v>222627106.04090053</v>
      </c>
      <c r="M1739" s="5">
        <v>0</v>
      </c>
      <c r="N1739" s="5">
        <v>45420</v>
      </c>
      <c r="O1739" s="5">
        <v>0</v>
      </c>
      <c r="P1739" s="5">
        <v>0</v>
      </c>
      <c r="Q1739" s="5">
        <v>87330367.559999973</v>
      </c>
      <c r="R1739" s="5">
        <v>0</v>
      </c>
      <c r="S1739" s="5">
        <v>0</v>
      </c>
      <c r="T1739" s="5">
        <v>0</v>
      </c>
      <c r="U1739" s="5">
        <v>121772550.73999999</v>
      </c>
      <c r="V1739" s="5">
        <v>0</v>
      </c>
      <c r="W1739" s="5"/>
      <c r="X1739" s="5">
        <f t="shared" si="82"/>
        <v>1751796929.3409004</v>
      </c>
      <c r="Y1739" s="5">
        <v>0</v>
      </c>
      <c r="Z1739" s="15">
        <f t="shared" si="83"/>
        <v>1751796929.3409004</v>
      </c>
      <c r="AA1739" s="5">
        <v>710064163.84000003</v>
      </c>
      <c r="AB1739" s="26">
        <v>0.40533474625232729</v>
      </c>
      <c r="AC1739" s="5">
        <v>710064163.84000003</v>
      </c>
      <c r="AD1739" s="26">
        <v>0.40533474625232729</v>
      </c>
    </row>
    <row r="1740" spans="1:30" ht="33" x14ac:dyDescent="0.3">
      <c r="A1740" s="3" t="s">
        <v>2412</v>
      </c>
      <c r="B1740" s="4" t="s">
        <v>2270</v>
      </c>
      <c r="C1740" s="5" t="s">
        <v>311</v>
      </c>
      <c r="D1740" s="5" t="s">
        <v>935</v>
      </c>
      <c r="E1740" s="5" t="s">
        <v>1117</v>
      </c>
      <c r="F1740" s="5" t="s">
        <v>1118</v>
      </c>
      <c r="G1740" s="5">
        <v>521390</v>
      </c>
      <c r="H1740" s="9">
        <v>0</v>
      </c>
      <c r="I1740" s="5">
        <v>0</v>
      </c>
      <c r="J1740" s="5">
        <f t="shared" si="81"/>
        <v>521390</v>
      </c>
      <c r="K1740" s="5">
        <v>0</v>
      </c>
      <c r="L1740" s="5">
        <v>242041.10000000003</v>
      </c>
      <c r="M1740" s="5">
        <v>0</v>
      </c>
      <c r="N1740" s="5">
        <v>18</v>
      </c>
      <c r="O1740" s="5">
        <v>0</v>
      </c>
      <c r="P1740" s="5">
        <v>0</v>
      </c>
      <c r="Q1740" s="5">
        <v>79377.649999999994</v>
      </c>
      <c r="R1740" s="5">
        <v>0</v>
      </c>
      <c r="S1740" s="5">
        <v>0</v>
      </c>
      <c r="T1740" s="5">
        <v>0</v>
      </c>
      <c r="U1740" s="5">
        <v>0</v>
      </c>
      <c r="V1740" s="5">
        <v>0</v>
      </c>
      <c r="W1740" s="5"/>
      <c r="X1740" s="5">
        <f t="shared" si="82"/>
        <v>842826.75000000012</v>
      </c>
      <c r="Y1740" s="5">
        <v>104278</v>
      </c>
      <c r="Z1740" s="15">
        <f t="shared" si="83"/>
        <v>738548.75000000012</v>
      </c>
      <c r="AA1740" s="5">
        <v>0</v>
      </c>
      <c r="AB1740" s="26">
        <v>0</v>
      </c>
      <c r="AC1740" s="5">
        <v>0</v>
      </c>
      <c r="AD1740" s="26">
        <v>0</v>
      </c>
    </row>
    <row r="1741" spans="1:30" ht="33" x14ac:dyDescent="0.3">
      <c r="A1741" s="3" t="s">
        <v>2412</v>
      </c>
      <c r="B1741" s="4" t="s">
        <v>2270</v>
      </c>
      <c r="C1741" s="5" t="s">
        <v>311</v>
      </c>
      <c r="D1741" s="5" t="s">
        <v>935</v>
      </c>
      <c r="E1741" s="5" t="s">
        <v>1119</v>
      </c>
      <c r="F1741" s="5" t="s">
        <v>1120</v>
      </c>
      <c r="G1741" s="5">
        <v>329363264</v>
      </c>
      <c r="H1741" s="9">
        <v>0</v>
      </c>
      <c r="I1741" s="5">
        <v>0</v>
      </c>
      <c r="J1741" s="5">
        <f t="shared" si="81"/>
        <v>329363264</v>
      </c>
      <c r="K1741" s="5">
        <v>0</v>
      </c>
      <c r="L1741" s="5">
        <v>48714699.202599272</v>
      </c>
      <c r="M1741" s="5">
        <v>0</v>
      </c>
      <c r="N1741" s="5">
        <v>11333</v>
      </c>
      <c r="O1741" s="5">
        <v>0</v>
      </c>
      <c r="P1741" s="5">
        <v>0</v>
      </c>
      <c r="Q1741" s="5">
        <v>6743010.6400000006</v>
      </c>
      <c r="R1741" s="5">
        <v>0</v>
      </c>
      <c r="S1741" s="5">
        <v>0</v>
      </c>
      <c r="T1741" s="5">
        <v>0</v>
      </c>
      <c r="U1741" s="5">
        <v>0</v>
      </c>
      <c r="V1741" s="5">
        <v>0</v>
      </c>
      <c r="W1741" s="5"/>
      <c r="X1741" s="5">
        <f t="shared" si="82"/>
        <v>384832306.84259927</v>
      </c>
      <c r="Y1741" s="5">
        <v>0</v>
      </c>
      <c r="Z1741" s="15">
        <f t="shared" si="83"/>
        <v>384832306.84259927</v>
      </c>
      <c r="AA1741" s="5">
        <v>0</v>
      </c>
      <c r="AB1741" s="26">
        <v>0</v>
      </c>
      <c r="AC1741" s="5">
        <v>0</v>
      </c>
      <c r="AD1741" s="26">
        <v>0</v>
      </c>
    </row>
    <row r="1742" spans="1:30" ht="33" x14ac:dyDescent="0.3">
      <c r="A1742" s="3" t="s">
        <v>2412</v>
      </c>
      <c r="B1742" s="4" t="s">
        <v>2270</v>
      </c>
      <c r="C1742" s="5" t="s">
        <v>311</v>
      </c>
      <c r="D1742" s="5" t="s">
        <v>935</v>
      </c>
      <c r="E1742" s="5" t="s">
        <v>1121</v>
      </c>
      <c r="F1742" s="5" t="s">
        <v>1122</v>
      </c>
      <c r="G1742" s="5">
        <v>0</v>
      </c>
      <c r="H1742" s="9">
        <v>0</v>
      </c>
      <c r="I1742" s="5">
        <v>0</v>
      </c>
      <c r="J1742" s="5">
        <f t="shared" si="81"/>
        <v>0</v>
      </c>
      <c r="K1742" s="5">
        <v>0</v>
      </c>
      <c r="L1742" s="5">
        <v>0</v>
      </c>
      <c r="M1742" s="5">
        <v>0</v>
      </c>
      <c r="N1742" s="5">
        <v>0</v>
      </c>
      <c r="O1742" s="5">
        <v>0</v>
      </c>
      <c r="P1742" s="5">
        <v>0</v>
      </c>
      <c r="Q1742" s="5">
        <v>0</v>
      </c>
      <c r="R1742" s="5">
        <v>0</v>
      </c>
      <c r="S1742" s="5">
        <v>0</v>
      </c>
      <c r="T1742" s="5">
        <v>0</v>
      </c>
      <c r="U1742" s="5">
        <v>0</v>
      </c>
      <c r="V1742" s="5">
        <v>0</v>
      </c>
      <c r="W1742" s="5"/>
      <c r="X1742" s="5">
        <f t="shared" si="82"/>
        <v>0</v>
      </c>
      <c r="Y1742" s="5">
        <v>0</v>
      </c>
      <c r="Z1742" s="15">
        <f t="shared" si="83"/>
        <v>0</v>
      </c>
      <c r="AA1742" s="5">
        <v>0</v>
      </c>
      <c r="AB1742" s="26">
        <v>0</v>
      </c>
      <c r="AC1742" s="5">
        <v>0</v>
      </c>
      <c r="AD1742" s="26">
        <v>0</v>
      </c>
    </row>
    <row r="1743" spans="1:30" ht="33" x14ac:dyDescent="0.3">
      <c r="A1743" s="3" t="s">
        <v>2412</v>
      </c>
      <c r="B1743" s="4" t="s">
        <v>2270</v>
      </c>
      <c r="C1743" s="5" t="s">
        <v>311</v>
      </c>
      <c r="D1743" s="5" t="s">
        <v>935</v>
      </c>
      <c r="E1743" s="5" t="s">
        <v>1123</v>
      </c>
      <c r="F1743" s="5" t="s">
        <v>1124</v>
      </c>
      <c r="G1743" s="5">
        <v>0</v>
      </c>
      <c r="H1743" s="9">
        <v>0</v>
      </c>
      <c r="I1743" s="5">
        <v>0</v>
      </c>
      <c r="J1743" s="5">
        <f t="shared" si="81"/>
        <v>0</v>
      </c>
      <c r="K1743" s="5">
        <v>0</v>
      </c>
      <c r="L1743" s="5">
        <v>0</v>
      </c>
      <c r="M1743" s="5">
        <v>0</v>
      </c>
      <c r="N1743" s="5">
        <v>0</v>
      </c>
      <c r="O1743" s="5">
        <v>0</v>
      </c>
      <c r="P1743" s="5">
        <v>0</v>
      </c>
      <c r="Q1743" s="5">
        <v>0</v>
      </c>
      <c r="R1743" s="5">
        <v>0</v>
      </c>
      <c r="S1743" s="5">
        <v>0</v>
      </c>
      <c r="T1743" s="5">
        <v>0</v>
      </c>
      <c r="U1743" s="5">
        <v>0</v>
      </c>
      <c r="V1743" s="5">
        <v>0</v>
      </c>
      <c r="W1743" s="5"/>
      <c r="X1743" s="5">
        <f t="shared" si="82"/>
        <v>0</v>
      </c>
      <c r="Y1743" s="5">
        <v>0</v>
      </c>
      <c r="Z1743" s="15">
        <f t="shared" si="83"/>
        <v>0</v>
      </c>
      <c r="AA1743" s="5">
        <v>0</v>
      </c>
      <c r="AB1743" s="26">
        <v>0</v>
      </c>
      <c r="AC1743" s="5">
        <v>0</v>
      </c>
      <c r="AD1743" s="26">
        <v>0</v>
      </c>
    </row>
    <row r="1744" spans="1:30" ht="33" x14ac:dyDescent="0.3">
      <c r="A1744" s="3" t="s">
        <v>2412</v>
      </c>
      <c r="B1744" s="4" t="s">
        <v>2270</v>
      </c>
      <c r="C1744" s="5" t="s">
        <v>311</v>
      </c>
      <c r="D1744" s="5" t="s">
        <v>935</v>
      </c>
      <c r="E1744" s="5" t="s">
        <v>1125</v>
      </c>
      <c r="F1744" s="5" t="s">
        <v>1126</v>
      </c>
      <c r="G1744" s="5">
        <v>14183</v>
      </c>
      <c r="H1744" s="9">
        <v>0</v>
      </c>
      <c r="I1744" s="5">
        <v>0</v>
      </c>
      <c r="J1744" s="5">
        <f t="shared" si="81"/>
        <v>14183</v>
      </c>
      <c r="K1744" s="5">
        <v>0</v>
      </c>
      <c r="L1744" s="5">
        <v>0</v>
      </c>
      <c r="M1744" s="5">
        <v>0</v>
      </c>
      <c r="N1744" s="5">
        <v>0</v>
      </c>
      <c r="O1744" s="5">
        <v>0</v>
      </c>
      <c r="P1744" s="5">
        <v>0</v>
      </c>
      <c r="Q1744" s="5">
        <v>0</v>
      </c>
      <c r="R1744" s="5">
        <v>0</v>
      </c>
      <c r="S1744" s="5">
        <v>0</v>
      </c>
      <c r="T1744" s="5">
        <v>0</v>
      </c>
      <c r="U1744" s="5">
        <v>-1701.48</v>
      </c>
      <c r="V1744" s="5">
        <v>0</v>
      </c>
      <c r="W1744" s="5"/>
      <c r="X1744" s="5">
        <f t="shared" si="82"/>
        <v>12481.52</v>
      </c>
      <c r="Y1744" s="5">
        <v>2496.3040000000001</v>
      </c>
      <c r="Z1744" s="15">
        <f t="shared" si="83"/>
        <v>9985.2160000000003</v>
      </c>
      <c r="AA1744" s="5">
        <v>0</v>
      </c>
      <c r="AB1744" s="26">
        <v>0</v>
      </c>
      <c r="AC1744" s="5">
        <v>0</v>
      </c>
      <c r="AD1744" s="26">
        <v>0</v>
      </c>
    </row>
    <row r="1745" spans="1:30" ht="33" x14ac:dyDescent="0.3">
      <c r="A1745" s="3" t="s">
        <v>2412</v>
      </c>
      <c r="B1745" s="4" t="s">
        <v>2270</v>
      </c>
      <c r="C1745" s="5" t="s">
        <v>311</v>
      </c>
      <c r="D1745" s="5" t="s">
        <v>935</v>
      </c>
      <c r="E1745" s="5" t="s">
        <v>1127</v>
      </c>
      <c r="F1745" s="5" t="s">
        <v>1128</v>
      </c>
      <c r="G1745" s="5">
        <v>250047</v>
      </c>
      <c r="H1745" s="9">
        <v>0</v>
      </c>
      <c r="I1745" s="5">
        <v>0</v>
      </c>
      <c r="J1745" s="5">
        <f t="shared" si="81"/>
        <v>250047</v>
      </c>
      <c r="K1745" s="5">
        <v>0</v>
      </c>
      <c r="L1745" s="5">
        <v>176857.7</v>
      </c>
      <c r="M1745" s="5">
        <v>0</v>
      </c>
      <c r="N1745" s="5">
        <v>9</v>
      </c>
      <c r="O1745" s="5">
        <v>0</v>
      </c>
      <c r="P1745" s="5">
        <v>0</v>
      </c>
      <c r="Q1745" s="5">
        <v>0</v>
      </c>
      <c r="R1745" s="5">
        <v>0</v>
      </c>
      <c r="S1745" s="5">
        <v>0</v>
      </c>
      <c r="T1745" s="5">
        <v>0</v>
      </c>
      <c r="U1745" s="5">
        <v>0</v>
      </c>
      <c r="V1745" s="5">
        <v>0</v>
      </c>
      <c r="W1745" s="5"/>
      <c r="X1745" s="5">
        <f t="shared" si="82"/>
        <v>426913.7</v>
      </c>
      <c r="Y1745" s="5">
        <v>50009.4</v>
      </c>
      <c r="Z1745" s="15">
        <f t="shared" si="83"/>
        <v>376904.3</v>
      </c>
      <c r="AA1745" s="5">
        <v>0</v>
      </c>
      <c r="AB1745" s="26">
        <v>0</v>
      </c>
      <c r="AC1745" s="5">
        <v>0</v>
      </c>
      <c r="AD1745" s="26">
        <v>0</v>
      </c>
    </row>
    <row r="1746" spans="1:30" ht="33" x14ac:dyDescent="0.3">
      <c r="A1746" s="3" t="s">
        <v>2412</v>
      </c>
      <c r="B1746" s="4" t="s">
        <v>2270</v>
      </c>
      <c r="C1746" s="5" t="s">
        <v>311</v>
      </c>
      <c r="D1746" s="5" t="s">
        <v>935</v>
      </c>
      <c r="E1746" s="5" t="s">
        <v>1129</v>
      </c>
      <c r="F1746" s="5" t="s">
        <v>1130</v>
      </c>
      <c r="G1746" s="5">
        <v>819821</v>
      </c>
      <c r="H1746" s="9">
        <v>0</v>
      </c>
      <c r="I1746" s="5">
        <v>0</v>
      </c>
      <c r="J1746" s="5">
        <f t="shared" si="81"/>
        <v>819821</v>
      </c>
      <c r="K1746" s="5">
        <v>0</v>
      </c>
      <c r="L1746" s="5">
        <v>336534.45330567862</v>
      </c>
      <c r="M1746" s="5">
        <v>0</v>
      </c>
      <c r="N1746" s="5">
        <v>28</v>
      </c>
      <c r="O1746" s="5">
        <v>0</v>
      </c>
      <c r="P1746" s="5">
        <v>0</v>
      </c>
      <c r="Q1746" s="5">
        <v>0</v>
      </c>
      <c r="R1746" s="5">
        <v>0</v>
      </c>
      <c r="S1746" s="5">
        <v>0</v>
      </c>
      <c r="T1746" s="5">
        <v>0</v>
      </c>
      <c r="U1746" s="5">
        <v>-98350.64</v>
      </c>
      <c r="V1746" s="5">
        <v>0</v>
      </c>
      <c r="W1746" s="5"/>
      <c r="X1746" s="5">
        <f t="shared" si="82"/>
        <v>1058032.8133056788</v>
      </c>
      <c r="Y1746" s="5">
        <v>144294.07200000001</v>
      </c>
      <c r="Z1746" s="15">
        <f t="shared" si="83"/>
        <v>913738.74130567873</v>
      </c>
      <c r="AA1746" s="5">
        <v>0</v>
      </c>
      <c r="AB1746" s="26">
        <v>0</v>
      </c>
      <c r="AC1746" s="5">
        <v>0</v>
      </c>
      <c r="AD1746" s="26">
        <v>0</v>
      </c>
    </row>
    <row r="1747" spans="1:30" ht="33" x14ac:dyDescent="0.3">
      <c r="A1747" s="3" t="s">
        <v>2412</v>
      </c>
      <c r="B1747" s="4" t="s">
        <v>2270</v>
      </c>
      <c r="C1747" s="5" t="s">
        <v>311</v>
      </c>
      <c r="D1747" s="5" t="s">
        <v>935</v>
      </c>
      <c r="E1747" s="5" t="s">
        <v>1131</v>
      </c>
      <c r="F1747" s="5" t="s">
        <v>1132</v>
      </c>
      <c r="G1747" s="5">
        <v>2923438</v>
      </c>
      <c r="H1747" s="9">
        <v>0</v>
      </c>
      <c r="I1747" s="5">
        <v>0</v>
      </c>
      <c r="J1747" s="5">
        <f t="shared" si="81"/>
        <v>2923438</v>
      </c>
      <c r="K1747" s="5">
        <v>0</v>
      </c>
      <c r="L1747" s="5">
        <v>2152112.4</v>
      </c>
      <c r="M1747" s="5">
        <v>0</v>
      </c>
      <c r="N1747" s="5">
        <v>101</v>
      </c>
      <c r="O1747" s="5">
        <v>0</v>
      </c>
      <c r="P1747" s="5">
        <v>0</v>
      </c>
      <c r="Q1747" s="5">
        <v>1502583.2000000002</v>
      </c>
      <c r="R1747" s="5">
        <v>0</v>
      </c>
      <c r="S1747" s="5">
        <v>0</v>
      </c>
      <c r="T1747" s="5">
        <v>0</v>
      </c>
      <c r="U1747" s="5">
        <v>0</v>
      </c>
      <c r="V1747" s="5">
        <v>0</v>
      </c>
      <c r="W1747" s="5"/>
      <c r="X1747" s="5">
        <f t="shared" si="82"/>
        <v>6578234.6000000006</v>
      </c>
      <c r="Y1747" s="5">
        <v>0</v>
      </c>
      <c r="Z1747" s="15">
        <f t="shared" si="83"/>
        <v>6578234.6000000006</v>
      </c>
      <c r="AA1747" s="5">
        <v>0</v>
      </c>
      <c r="AB1747" s="26">
        <v>0</v>
      </c>
      <c r="AC1747" s="5">
        <v>0</v>
      </c>
      <c r="AD1747" s="26">
        <v>0</v>
      </c>
    </row>
    <row r="1748" spans="1:30" ht="33" x14ac:dyDescent="0.3">
      <c r="A1748" s="3" t="s">
        <v>2412</v>
      </c>
      <c r="B1748" s="4" t="s">
        <v>2270</v>
      </c>
      <c r="C1748" s="5" t="s">
        <v>311</v>
      </c>
      <c r="D1748" s="5" t="s">
        <v>935</v>
      </c>
      <c r="E1748" s="5" t="s">
        <v>1133</v>
      </c>
      <c r="F1748" s="5" t="s">
        <v>1134</v>
      </c>
      <c r="G1748" s="5">
        <v>0</v>
      </c>
      <c r="H1748" s="9">
        <v>0</v>
      </c>
      <c r="I1748" s="5">
        <v>0</v>
      </c>
      <c r="J1748" s="5">
        <f t="shared" si="81"/>
        <v>0</v>
      </c>
      <c r="K1748" s="5">
        <v>0</v>
      </c>
      <c r="L1748" s="5">
        <v>0</v>
      </c>
      <c r="M1748" s="5">
        <v>0</v>
      </c>
      <c r="N1748" s="5">
        <v>0</v>
      </c>
      <c r="O1748" s="5">
        <v>0</v>
      </c>
      <c r="P1748" s="5">
        <v>0</v>
      </c>
      <c r="Q1748" s="5">
        <v>0</v>
      </c>
      <c r="R1748" s="5">
        <v>0</v>
      </c>
      <c r="S1748" s="5">
        <v>0</v>
      </c>
      <c r="T1748" s="5">
        <v>0</v>
      </c>
      <c r="U1748" s="5">
        <v>0</v>
      </c>
      <c r="V1748" s="5">
        <v>0</v>
      </c>
      <c r="W1748" s="5"/>
      <c r="X1748" s="5">
        <f t="shared" si="82"/>
        <v>0</v>
      </c>
      <c r="Y1748" s="5">
        <v>0</v>
      </c>
      <c r="Z1748" s="15">
        <f t="shared" si="83"/>
        <v>0</v>
      </c>
      <c r="AA1748" s="5">
        <v>0</v>
      </c>
      <c r="AB1748" s="26">
        <v>0</v>
      </c>
      <c r="AC1748" s="5">
        <v>0</v>
      </c>
      <c r="AD1748" s="26">
        <v>0</v>
      </c>
    </row>
    <row r="1749" spans="1:30" ht="33" x14ac:dyDescent="0.3">
      <c r="A1749" s="3" t="s">
        <v>2412</v>
      </c>
      <c r="B1749" s="4" t="s">
        <v>2270</v>
      </c>
      <c r="C1749" s="5" t="s">
        <v>311</v>
      </c>
      <c r="D1749" s="5" t="s">
        <v>935</v>
      </c>
      <c r="E1749" s="5" t="s">
        <v>1135</v>
      </c>
      <c r="F1749" s="5" t="s">
        <v>1136</v>
      </c>
      <c r="G1749" s="5">
        <v>24081732</v>
      </c>
      <c r="H1749" s="9">
        <v>0</v>
      </c>
      <c r="I1749" s="5">
        <v>0</v>
      </c>
      <c r="J1749" s="5">
        <f t="shared" si="81"/>
        <v>24081732</v>
      </c>
      <c r="K1749" s="5">
        <v>0</v>
      </c>
      <c r="L1749" s="5">
        <v>60327748.350000001</v>
      </c>
      <c r="M1749" s="5">
        <v>0</v>
      </c>
      <c r="N1749" s="5">
        <v>829</v>
      </c>
      <c r="O1749" s="5">
        <v>0</v>
      </c>
      <c r="P1749" s="5">
        <v>0</v>
      </c>
      <c r="Q1749" s="5">
        <v>0.4</v>
      </c>
      <c r="R1749" s="5">
        <v>0</v>
      </c>
      <c r="S1749" s="5">
        <v>0</v>
      </c>
      <c r="T1749" s="5">
        <v>0</v>
      </c>
      <c r="U1749" s="5">
        <v>0</v>
      </c>
      <c r="V1749" s="5">
        <v>0</v>
      </c>
      <c r="W1749" s="5"/>
      <c r="X1749" s="5">
        <f t="shared" si="82"/>
        <v>84410309.75</v>
      </c>
      <c r="Y1749" s="5">
        <v>0</v>
      </c>
      <c r="Z1749" s="15">
        <f t="shared" si="83"/>
        <v>84410309.75</v>
      </c>
      <c r="AA1749" s="5">
        <v>51407072</v>
      </c>
      <c r="AB1749" s="26">
        <v>0.60901413763619083</v>
      </c>
      <c r="AC1749" s="5">
        <v>0</v>
      </c>
      <c r="AD1749" s="26">
        <v>0</v>
      </c>
    </row>
    <row r="1750" spans="1:30" ht="33" x14ac:dyDescent="0.3">
      <c r="A1750" s="3" t="s">
        <v>2412</v>
      </c>
      <c r="B1750" s="4" t="s">
        <v>2270</v>
      </c>
      <c r="C1750" s="5" t="s">
        <v>311</v>
      </c>
      <c r="D1750" s="5" t="s">
        <v>935</v>
      </c>
      <c r="E1750" s="5" t="s">
        <v>1137</v>
      </c>
      <c r="F1750" s="5" t="s">
        <v>1138</v>
      </c>
      <c r="G1750" s="5">
        <v>4061</v>
      </c>
      <c r="H1750" s="9">
        <v>0</v>
      </c>
      <c r="I1750" s="5">
        <v>0</v>
      </c>
      <c r="J1750" s="5">
        <f t="shared" si="81"/>
        <v>4061</v>
      </c>
      <c r="K1750" s="5">
        <v>0</v>
      </c>
      <c r="L1750" s="5">
        <v>0</v>
      </c>
      <c r="M1750" s="5">
        <v>0</v>
      </c>
      <c r="N1750" s="5">
        <v>0</v>
      </c>
      <c r="O1750" s="5">
        <v>0</v>
      </c>
      <c r="P1750" s="5">
        <v>0</v>
      </c>
      <c r="Q1750" s="5">
        <v>0</v>
      </c>
      <c r="R1750" s="5">
        <v>0</v>
      </c>
      <c r="S1750" s="5">
        <v>0</v>
      </c>
      <c r="T1750" s="5">
        <v>0</v>
      </c>
      <c r="U1750" s="5">
        <v>-487.18</v>
      </c>
      <c r="V1750" s="5">
        <v>0</v>
      </c>
      <c r="W1750" s="5"/>
      <c r="X1750" s="5">
        <f t="shared" si="82"/>
        <v>3573.82</v>
      </c>
      <c r="Y1750" s="5">
        <v>714.76400000000012</v>
      </c>
      <c r="Z1750" s="15">
        <f t="shared" si="83"/>
        <v>2859.056</v>
      </c>
      <c r="AA1750" s="5">
        <v>0</v>
      </c>
      <c r="AB1750" s="26">
        <v>0</v>
      </c>
      <c r="AC1750" s="5">
        <v>0</v>
      </c>
      <c r="AD1750" s="26">
        <v>0</v>
      </c>
    </row>
    <row r="1751" spans="1:30" ht="33" x14ac:dyDescent="0.3">
      <c r="A1751" s="3" t="s">
        <v>2412</v>
      </c>
      <c r="B1751" s="4" t="s">
        <v>2270</v>
      </c>
      <c r="C1751" s="5" t="s">
        <v>311</v>
      </c>
      <c r="D1751" s="5" t="s">
        <v>935</v>
      </c>
      <c r="E1751" s="5" t="s">
        <v>1139</v>
      </c>
      <c r="F1751" s="5" t="s">
        <v>1140</v>
      </c>
      <c r="G1751" s="5">
        <v>3506844</v>
      </c>
      <c r="H1751" s="9">
        <v>0</v>
      </c>
      <c r="I1751" s="5">
        <v>0</v>
      </c>
      <c r="J1751" s="5">
        <f t="shared" si="81"/>
        <v>3506844</v>
      </c>
      <c r="K1751" s="5">
        <v>0</v>
      </c>
      <c r="L1751" s="5">
        <v>520091.5836869292</v>
      </c>
      <c r="M1751" s="5">
        <v>0</v>
      </c>
      <c r="N1751" s="5">
        <v>121</v>
      </c>
      <c r="O1751" s="5">
        <v>0</v>
      </c>
      <c r="P1751" s="5">
        <v>0</v>
      </c>
      <c r="Q1751" s="5">
        <v>0</v>
      </c>
      <c r="R1751" s="5">
        <v>0</v>
      </c>
      <c r="S1751" s="5">
        <v>0</v>
      </c>
      <c r="T1751" s="5">
        <v>0</v>
      </c>
      <c r="U1751" s="5">
        <v>-420702.01</v>
      </c>
      <c r="V1751" s="5">
        <v>0</v>
      </c>
      <c r="W1751" s="5"/>
      <c r="X1751" s="5">
        <f t="shared" si="82"/>
        <v>3606354.5736869294</v>
      </c>
      <c r="Y1751" s="5">
        <v>617228.39800000004</v>
      </c>
      <c r="Z1751" s="15">
        <f t="shared" si="83"/>
        <v>2989126.1756869294</v>
      </c>
      <c r="AA1751" s="5">
        <v>0</v>
      </c>
      <c r="AB1751" s="26">
        <v>0</v>
      </c>
      <c r="AC1751" s="5">
        <v>0</v>
      </c>
      <c r="AD1751" s="26">
        <v>0</v>
      </c>
    </row>
    <row r="1752" spans="1:30" ht="33" x14ac:dyDescent="0.3">
      <c r="A1752" s="3" t="s">
        <v>2412</v>
      </c>
      <c r="B1752" s="4" t="s">
        <v>2270</v>
      </c>
      <c r="C1752" s="5" t="s">
        <v>311</v>
      </c>
      <c r="D1752" s="5" t="s">
        <v>935</v>
      </c>
      <c r="E1752" s="5" t="s">
        <v>1141</v>
      </c>
      <c r="F1752" s="5" t="s">
        <v>1142</v>
      </c>
      <c r="G1752" s="5">
        <v>3687629</v>
      </c>
      <c r="H1752" s="9">
        <v>0</v>
      </c>
      <c r="I1752" s="5">
        <v>0</v>
      </c>
      <c r="J1752" s="5">
        <f t="shared" si="81"/>
        <v>3687629</v>
      </c>
      <c r="K1752" s="5">
        <v>0</v>
      </c>
      <c r="L1752" s="5">
        <v>3356520.9574576323</v>
      </c>
      <c r="M1752" s="5">
        <v>0</v>
      </c>
      <c r="N1752" s="5">
        <v>127</v>
      </c>
      <c r="O1752" s="5">
        <v>0</v>
      </c>
      <c r="P1752" s="5">
        <v>0</v>
      </c>
      <c r="Q1752" s="5">
        <v>3745818.0999999996</v>
      </c>
      <c r="R1752" s="5">
        <v>0</v>
      </c>
      <c r="S1752" s="5">
        <v>0</v>
      </c>
      <c r="T1752" s="5">
        <v>0</v>
      </c>
      <c r="U1752" s="5">
        <v>0</v>
      </c>
      <c r="V1752" s="5">
        <v>0</v>
      </c>
      <c r="W1752" s="5"/>
      <c r="X1752" s="5">
        <f t="shared" si="82"/>
        <v>10790095.057457631</v>
      </c>
      <c r="Y1752" s="5">
        <v>0</v>
      </c>
      <c r="Z1752" s="15">
        <f t="shared" si="83"/>
        <v>10790095.057457631</v>
      </c>
      <c r="AA1752" s="5">
        <v>0</v>
      </c>
      <c r="AB1752" s="26">
        <v>0</v>
      </c>
      <c r="AC1752" s="5">
        <v>0</v>
      </c>
      <c r="AD1752" s="26">
        <v>0</v>
      </c>
    </row>
    <row r="1753" spans="1:30" ht="33" x14ac:dyDescent="0.3">
      <c r="A1753" s="3" t="s">
        <v>2412</v>
      </c>
      <c r="B1753" s="4" t="s">
        <v>2270</v>
      </c>
      <c r="C1753" s="5" t="s">
        <v>311</v>
      </c>
      <c r="D1753" s="5" t="s">
        <v>935</v>
      </c>
      <c r="E1753" s="5" t="s">
        <v>1143</v>
      </c>
      <c r="F1753" s="5" t="s">
        <v>1144</v>
      </c>
      <c r="G1753" s="5">
        <v>33528</v>
      </c>
      <c r="H1753" s="9">
        <v>0</v>
      </c>
      <c r="I1753" s="5">
        <v>0</v>
      </c>
      <c r="J1753" s="5">
        <f t="shared" si="81"/>
        <v>33528</v>
      </c>
      <c r="K1753" s="5">
        <v>0</v>
      </c>
      <c r="L1753" s="5">
        <v>0</v>
      </c>
      <c r="M1753" s="5">
        <v>0</v>
      </c>
      <c r="N1753" s="5">
        <v>1</v>
      </c>
      <c r="O1753" s="5">
        <v>0</v>
      </c>
      <c r="P1753" s="5">
        <v>0</v>
      </c>
      <c r="Q1753" s="5">
        <v>0</v>
      </c>
      <c r="R1753" s="5">
        <v>0</v>
      </c>
      <c r="S1753" s="5">
        <v>0</v>
      </c>
      <c r="T1753" s="5">
        <v>0</v>
      </c>
      <c r="U1753" s="5">
        <v>0</v>
      </c>
      <c r="V1753" s="5">
        <v>0</v>
      </c>
      <c r="W1753" s="5"/>
      <c r="X1753" s="5">
        <f t="shared" si="82"/>
        <v>33529</v>
      </c>
      <c r="Y1753" s="5">
        <v>0</v>
      </c>
      <c r="Z1753" s="15">
        <f t="shared" si="83"/>
        <v>33529</v>
      </c>
      <c r="AA1753" s="5">
        <v>0</v>
      </c>
      <c r="AB1753" s="26">
        <v>0</v>
      </c>
      <c r="AC1753" s="5">
        <v>0</v>
      </c>
      <c r="AD1753" s="26">
        <v>0</v>
      </c>
    </row>
    <row r="1754" spans="1:30" ht="33" x14ac:dyDescent="0.3">
      <c r="A1754" s="3" t="s">
        <v>2412</v>
      </c>
      <c r="B1754" s="4" t="s">
        <v>2270</v>
      </c>
      <c r="C1754" s="5" t="s">
        <v>311</v>
      </c>
      <c r="D1754" s="5" t="s">
        <v>935</v>
      </c>
      <c r="E1754" s="5" t="s">
        <v>1145</v>
      </c>
      <c r="F1754" s="5" t="s">
        <v>1146</v>
      </c>
      <c r="G1754" s="5">
        <v>0</v>
      </c>
      <c r="H1754" s="9">
        <v>0</v>
      </c>
      <c r="I1754" s="5">
        <v>0</v>
      </c>
      <c r="J1754" s="5">
        <f t="shared" si="81"/>
        <v>0</v>
      </c>
      <c r="K1754" s="5">
        <v>0</v>
      </c>
      <c r="L1754" s="5">
        <v>0</v>
      </c>
      <c r="M1754" s="5">
        <v>0</v>
      </c>
      <c r="N1754" s="5">
        <v>0</v>
      </c>
      <c r="O1754" s="5">
        <v>0</v>
      </c>
      <c r="P1754" s="5">
        <v>0</v>
      </c>
      <c r="Q1754" s="5">
        <v>0</v>
      </c>
      <c r="R1754" s="5">
        <v>0</v>
      </c>
      <c r="S1754" s="5">
        <v>0</v>
      </c>
      <c r="T1754" s="5">
        <v>0</v>
      </c>
      <c r="U1754" s="5">
        <v>0</v>
      </c>
      <c r="V1754" s="5">
        <v>0</v>
      </c>
      <c r="W1754" s="5"/>
      <c r="X1754" s="5">
        <f t="shared" si="82"/>
        <v>0</v>
      </c>
      <c r="Y1754" s="5">
        <v>0</v>
      </c>
      <c r="Z1754" s="15">
        <f t="shared" si="83"/>
        <v>0</v>
      </c>
      <c r="AA1754" s="5">
        <v>0</v>
      </c>
      <c r="AB1754" s="26">
        <v>0</v>
      </c>
      <c r="AC1754" s="5">
        <v>0</v>
      </c>
      <c r="AD1754" s="26">
        <v>0</v>
      </c>
    </row>
    <row r="1755" spans="1:30" ht="33" x14ac:dyDescent="0.3">
      <c r="A1755" s="3" t="s">
        <v>2412</v>
      </c>
      <c r="B1755" s="4" t="s">
        <v>2270</v>
      </c>
      <c r="C1755" s="5" t="s">
        <v>311</v>
      </c>
      <c r="D1755" s="5" t="s">
        <v>935</v>
      </c>
      <c r="E1755" s="5" t="s">
        <v>1147</v>
      </c>
      <c r="F1755" s="5" t="s">
        <v>1148</v>
      </c>
      <c r="G1755" s="5">
        <v>0</v>
      </c>
      <c r="H1755" s="9">
        <v>0</v>
      </c>
      <c r="I1755" s="5">
        <v>0</v>
      </c>
      <c r="J1755" s="5">
        <f t="shared" si="81"/>
        <v>0</v>
      </c>
      <c r="K1755" s="5">
        <v>0</v>
      </c>
      <c r="L1755" s="5">
        <v>0</v>
      </c>
      <c r="M1755" s="5">
        <v>0</v>
      </c>
      <c r="N1755" s="5">
        <v>0</v>
      </c>
      <c r="O1755" s="5">
        <v>0</v>
      </c>
      <c r="P1755" s="5">
        <v>0</v>
      </c>
      <c r="Q1755" s="5">
        <v>0</v>
      </c>
      <c r="R1755" s="5">
        <v>0</v>
      </c>
      <c r="S1755" s="5">
        <v>0</v>
      </c>
      <c r="T1755" s="5">
        <v>0</v>
      </c>
      <c r="U1755" s="5">
        <v>0</v>
      </c>
      <c r="V1755" s="5">
        <v>0</v>
      </c>
      <c r="W1755" s="5"/>
      <c r="X1755" s="5">
        <f t="shared" si="82"/>
        <v>0</v>
      </c>
      <c r="Y1755" s="5">
        <v>0</v>
      </c>
      <c r="Z1755" s="15">
        <f t="shared" si="83"/>
        <v>0</v>
      </c>
      <c r="AA1755" s="5">
        <v>0</v>
      </c>
      <c r="AB1755" s="26">
        <v>0</v>
      </c>
      <c r="AC1755" s="5">
        <v>0</v>
      </c>
      <c r="AD1755" s="26">
        <v>0</v>
      </c>
    </row>
    <row r="1756" spans="1:30" ht="33" x14ac:dyDescent="0.3">
      <c r="A1756" s="3" t="s">
        <v>2412</v>
      </c>
      <c r="B1756" s="4" t="s">
        <v>2270</v>
      </c>
      <c r="C1756" s="5" t="s">
        <v>311</v>
      </c>
      <c r="D1756" s="5" t="s">
        <v>935</v>
      </c>
      <c r="E1756" s="5" t="s">
        <v>1149</v>
      </c>
      <c r="F1756" s="5" t="s">
        <v>1150</v>
      </c>
      <c r="G1756" s="5">
        <v>0</v>
      </c>
      <c r="H1756" s="9">
        <v>0</v>
      </c>
      <c r="I1756" s="5">
        <v>0</v>
      </c>
      <c r="J1756" s="5">
        <f t="shared" si="81"/>
        <v>0</v>
      </c>
      <c r="K1756" s="5">
        <v>0</v>
      </c>
      <c r="L1756" s="5">
        <v>0</v>
      </c>
      <c r="M1756" s="5">
        <v>0</v>
      </c>
      <c r="N1756" s="5">
        <v>0</v>
      </c>
      <c r="O1756" s="5">
        <v>0</v>
      </c>
      <c r="P1756" s="5">
        <v>0</v>
      </c>
      <c r="Q1756" s="5">
        <v>0</v>
      </c>
      <c r="R1756" s="5">
        <v>0</v>
      </c>
      <c r="S1756" s="5">
        <v>0</v>
      </c>
      <c r="T1756" s="5">
        <v>0</v>
      </c>
      <c r="U1756" s="5">
        <v>0</v>
      </c>
      <c r="V1756" s="5">
        <v>0</v>
      </c>
      <c r="W1756" s="5"/>
      <c r="X1756" s="5">
        <f t="shared" si="82"/>
        <v>0</v>
      </c>
      <c r="Y1756" s="5">
        <v>0</v>
      </c>
      <c r="Z1756" s="15">
        <f t="shared" si="83"/>
        <v>0</v>
      </c>
      <c r="AA1756" s="5">
        <v>0</v>
      </c>
      <c r="AB1756" s="26">
        <v>0</v>
      </c>
      <c r="AC1756" s="5">
        <v>0</v>
      </c>
      <c r="AD1756" s="26">
        <v>0</v>
      </c>
    </row>
    <row r="1757" spans="1:30" ht="33" x14ac:dyDescent="0.3">
      <c r="A1757" s="3" t="s">
        <v>2412</v>
      </c>
      <c r="B1757" s="4" t="s">
        <v>2270</v>
      </c>
      <c r="C1757" s="5" t="s">
        <v>311</v>
      </c>
      <c r="D1757" s="5" t="s">
        <v>935</v>
      </c>
      <c r="E1757" s="5" t="s">
        <v>1151</v>
      </c>
      <c r="F1757" s="5" t="s">
        <v>1152</v>
      </c>
      <c r="G1757" s="5">
        <v>9628421</v>
      </c>
      <c r="H1757" s="9">
        <v>0</v>
      </c>
      <c r="I1757" s="5">
        <v>0</v>
      </c>
      <c r="J1757" s="5">
        <f t="shared" si="81"/>
        <v>9628421</v>
      </c>
      <c r="K1757" s="5">
        <v>0</v>
      </c>
      <c r="L1757" s="5">
        <v>2384618.5790798487</v>
      </c>
      <c r="M1757" s="5">
        <v>0</v>
      </c>
      <c r="N1757" s="5">
        <v>331</v>
      </c>
      <c r="O1757" s="5">
        <v>0</v>
      </c>
      <c r="P1757" s="5">
        <v>0</v>
      </c>
      <c r="Q1757" s="5">
        <v>0</v>
      </c>
      <c r="R1757" s="5">
        <v>0</v>
      </c>
      <c r="S1757" s="5">
        <v>0</v>
      </c>
      <c r="T1757" s="5">
        <v>0</v>
      </c>
      <c r="U1757" s="5">
        <v>0</v>
      </c>
      <c r="V1757" s="5">
        <v>0</v>
      </c>
      <c r="W1757" s="5"/>
      <c r="X1757" s="5">
        <f t="shared" si="82"/>
        <v>12013370.579079848</v>
      </c>
      <c r="Y1757" s="5">
        <v>0</v>
      </c>
      <c r="Z1757" s="15">
        <f t="shared" si="83"/>
        <v>12013370.579079848</v>
      </c>
      <c r="AA1757" s="5">
        <v>0</v>
      </c>
      <c r="AB1757" s="26">
        <v>0</v>
      </c>
      <c r="AC1757" s="5">
        <v>0</v>
      </c>
      <c r="AD1757" s="26">
        <v>0</v>
      </c>
    </row>
    <row r="1758" spans="1:30" ht="33" x14ac:dyDescent="0.3">
      <c r="A1758" s="3" t="s">
        <v>2412</v>
      </c>
      <c r="B1758" s="4" t="s">
        <v>2270</v>
      </c>
      <c r="C1758" s="5" t="s">
        <v>311</v>
      </c>
      <c r="D1758" s="5" t="s">
        <v>935</v>
      </c>
      <c r="E1758" s="5" t="s">
        <v>1153</v>
      </c>
      <c r="F1758" s="5" t="s">
        <v>1154</v>
      </c>
      <c r="G1758" s="5">
        <v>1509987</v>
      </c>
      <c r="H1758" s="9">
        <v>0</v>
      </c>
      <c r="I1758" s="5">
        <v>0</v>
      </c>
      <c r="J1758" s="5">
        <f t="shared" si="81"/>
        <v>1509987</v>
      </c>
      <c r="K1758" s="5">
        <v>0</v>
      </c>
      <c r="L1758" s="5">
        <v>717174.6269572943</v>
      </c>
      <c r="M1758" s="5">
        <v>0</v>
      </c>
      <c r="N1758" s="5">
        <v>52</v>
      </c>
      <c r="O1758" s="5">
        <v>0</v>
      </c>
      <c r="P1758" s="5">
        <v>0</v>
      </c>
      <c r="Q1758" s="5">
        <v>1221169.0799999998</v>
      </c>
      <c r="R1758" s="5">
        <v>0</v>
      </c>
      <c r="S1758" s="5">
        <v>0</v>
      </c>
      <c r="T1758" s="5">
        <v>0</v>
      </c>
      <c r="U1758" s="5">
        <v>0</v>
      </c>
      <c r="V1758" s="5">
        <v>0</v>
      </c>
      <c r="W1758" s="5"/>
      <c r="X1758" s="5">
        <f t="shared" si="82"/>
        <v>3448382.7069572946</v>
      </c>
      <c r="Y1758" s="5">
        <v>0</v>
      </c>
      <c r="Z1758" s="15">
        <f t="shared" si="83"/>
        <v>3448382.7069572946</v>
      </c>
      <c r="AA1758" s="5">
        <v>0</v>
      </c>
      <c r="AB1758" s="26">
        <v>0</v>
      </c>
      <c r="AC1758" s="5">
        <v>0</v>
      </c>
      <c r="AD1758" s="26">
        <v>0</v>
      </c>
    </row>
    <row r="1759" spans="1:30" ht="33" x14ac:dyDescent="0.3">
      <c r="A1759" s="3" t="s">
        <v>2412</v>
      </c>
      <c r="B1759" s="4" t="s">
        <v>2270</v>
      </c>
      <c r="C1759" s="5" t="s">
        <v>311</v>
      </c>
      <c r="D1759" s="5" t="s">
        <v>935</v>
      </c>
      <c r="E1759" s="5" t="s">
        <v>1155</v>
      </c>
      <c r="F1759" s="5" t="s">
        <v>1156</v>
      </c>
      <c r="G1759" s="5">
        <v>0</v>
      </c>
      <c r="H1759" s="9">
        <v>0</v>
      </c>
      <c r="I1759" s="5">
        <v>0</v>
      </c>
      <c r="J1759" s="5">
        <f t="shared" si="81"/>
        <v>0</v>
      </c>
      <c r="K1759" s="5">
        <v>0</v>
      </c>
      <c r="L1759" s="5">
        <v>0</v>
      </c>
      <c r="M1759" s="5">
        <v>0</v>
      </c>
      <c r="N1759" s="5">
        <v>0</v>
      </c>
      <c r="O1759" s="5">
        <v>0</v>
      </c>
      <c r="P1759" s="5">
        <v>0</v>
      </c>
      <c r="Q1759" s="5">
        <v>0</v>
      </c>
      <c r="R1759" s="5">
        <v>0</v>
      </c>
      <c r="S1759" s="5">
        <v>0</v>
      </c>
      <c r="T1759" s="5">
        <v>0</v>
      </c>
      <c r="U1759" s="5">
        <v>0</v>
      </c>
      <c r="V1759" s="5">
        <v>0</v>
      </c>
      <c r="W1759" s="5"/>
      <c r="X1759" s="5">
        <f t="shared" si="82"/>
        <v>0</v>
      </c>
      <c r="Y1759" s="5">
        <v>0</v>
      </c>
      <c r="Z1759" s="15">
        <f t="shared" si="83"/>
        <v>0</v>
      </c>
      <c r="AA1759" s="5">
        <v>0</v>
      </c>
      <c r="AB1759" s="26">
        <v>0</v>
      </c>
      <c r="AC1759" s="5">
        <v>0</v>
      </c>
      <c r="AD1759" s="26">
        <v>0</v>
      </c>
    </row>
    <row r="1760" spans="1:30" ht="33" x14ac:dyDescent="0.3">
      <c r="A1760" s="3" t="s">
        <v>2412</v>
      </c>
      <c r="B1760" s="4" t="s">
        <v>2270</v>
      </c>
      <c r="C1760" s="5" t="s">
        <v>311</v>
      </c>
      <c r="D1760" s="5" t="s">
        <v>935</v>
      </c>
      <c r="E1760" s="5" t="s">
        <v>1157</v>
      </c>
      <c r="F1760" s="5" t="s">
        <v>1158</v>
      </c>
      <c r="G1760" s="5">
        <v>0</v>
      </c>
      <c r="H1760" s="9">
        <v>0</v>
      </c>
      <c r="I1760" s="5">
        <v>0</v>
      </c>
      <c r="J1760" s="5">
        <f t="shared" si="81"/>
        <v>0</v>
      </c>
      <c r="K1760" s="5">
        <v>0</v>
      </c>
      <c r="L1760" s="5">
        <v>0</v>
      </c>
      <c r="M1760" s="5">
        <v>0</v>
      </c>
      <c r="N1760" s="5">
        <v>0</v>
      </c>
      <c r="O1760" s="5">
        <v>0</v>
      </c>
      <c r="P1760" s="5">
        <v>0</v>
      </c>
      <c r="Q1760" s="5">
        <v>0</v>
      </c>
      <c r="R1760" s="5">
        <v>0</v>
      </c>
      <c r="S1760" s="5">
        <v>0</v>
      </c>
      <c r="T1760" s="5">
        <v>0</v>
      </c>
      <c r="U1760" s="5">
        <v>0</v>
      </c>
      <c r="V1760" s="5">
        <v>0</v>
      </c>
      <c r="W1760" s="5"/>
      <c r="X1760" s="5">
        <f t="shared" si="82"/>
        <v>0</v>
      </c>
      <c r="Y1760" s="5">
        <v>0</v>
      </c>
      <c r="Z1760" s="15">
        <f t="shared" si="83"/>
        <v>0</v>
      </c>
      <c r="AA1760" s="5">
        <v>0</v>
      </c>
      <c r="AB1760" s="26">
        <v>0</v>
      </c>
      <c r="AC1760" s="5">
        <v>0</v>
      </c>
      <c r="AD1760" s="26">
        <v>0</v>
      </c>
    </row>
    <row r="1761" spans="1:30" ht="33" x14ac:dyDescent="0.3">
      <c r="A1761" s="3" t="s">
        <v>2412</v>
      </c>
      <c r="B1761" s="4" t="s">
        <v>2270</v>
      </c>
      <c r="C1761" s="5" t="s">
        <v>311</v>
      </c>
      <c r="D1761" s="5" t="s">
        <v>935</v>
      </c>
      <c r="E1761" s="5" t="s">
        <v>1159</v>
      </c>
      <c r="F1761" s="5" t="s">
        <v>1160</v>
      </c>
      <c r="G1761" s="5">
        <v>0</v>
      </c>
      <c r="H1761" s="9">
        <v>0</v>
      </c>
      <c r="I1761" s="5">
        <v>0</v>
      </c>
      <c r="J1761" s="5">
        <f t="shared" si="81"/>
        <v>0</v>
      </c>
      <c r="K1761" s="5">
        <v>0</v>
      </c>
      <c r="L1761" s="5">
        <v>0</v>
      </c>
      <c r="M1761" s="5">
        <v>0</v>
      </c>
      <c r="N1761" s="5">
        <v>0</v>
      </c>
      <c r="O1761" s="5">
        <v>0</v>
      </c>
      <c r="P1761" s="5">
        <v>0</v>
      </c>
      <c r="Q1761" s="5">
        <v>0</v>
      </c>
      <c r="R1761" s="5">
        <v>0</v>
      </c>
      <c r="S1761" s="5">
        <v>0</v>
      </c>
      <c r="T1761" s="5">
        <v>0</v>
      </c>
      <c r="U1761" s="5">
        <v>0</v>
      </c>
      <c r="V1761" s="5">
        <v>0</v>
      </c>
      <c r="W1761" s="5"/>
      <c r="X1761" s="5">
        <f t="shared" si="82"/>
        <v>0</v>
      </c>
      <c r="Y1761" s="5">
        <v>0</v>
      </c>
      <c r="Z1761" s="15">
        <f t="shared" si="83"/>
        <v>0</v>
      </c>
      <c r="AA1761" s="5">
        <v>0</v>
      </c>
      <c r="AB1761" s="26">
        <v>0</v>
      </c>
      <c r="AC1761" s="5">
        <v>0</v>
      </c>
      <c r="AD1761" s="26">
        <v>0</v>
      </c>
    </row>
    <row r="1762" spans="1:30" ht="33" x14ac:dyDescent="0.3">
      <c r="A1762" s="3" t="s">
        <v>2412</v>
      </c>
      <c r="B1762" s="4" t="s">
        <v>2270</v>
      </c>
      <c r="C1762" s="5" t="s">
        <v>311</v>
      </c>
      <c r="D1762" s="5" t="s">
        <v>935</v>
      </c>
      <c r="E1762" s="5" t="s">
        <v>1161</v>
      </c>
      <c r="F1762" s="5" t="s">
        <v>1162</v>
      </c>
      <c r="G1762" s="5">
        <v>62311383</v>
      </c>
      <c r="H1762" s="9">
        <v>0</v>
      </c>
      <c r="I1762" s="5">
        <v>0</v>
      </c>
      <c r="J1762" s="5">
        <f t="shared" si="81"/>
        <v>62311383</v>
      </c>
      <c r="K1762" s="5">
        <v>0</v>
      </c>
      <c r="L1762" s="5">
        <v>55925053.430523917</v>
      </c>
      <c r="M1762" s="5">
        <v>0</v>
      </c>
      <c r="N1762" s="5">
        <v>2144</v>
      </c>
      <c r="O1762" s="5">
        <v>0</v>
      </c>
      <c r="P1762" s="5">
        <v>0</v>
      </c>
      <c r="Q1762" s="5">
        <v>65282424.170000002</v>
      </c>
      <c r="R1762" s="5">
        <v>0</v>
      </c>
      <c r="S1762" s="5">
        <v>0</v>
      </c>
      <c r="T1762" s="5">
        <v>0</v>
      </c>
      <c r="U1762" s="5">
        <v>0</v>
      </c>
      <c r="V1762" s="5">
        <v>0</v>
      </c>
      <c r="W1762" s="5"/>
      <c r="X1762" s="5">
        <f t="shared" si="82"/>
        <v>183521004.60052392</v>
      </c>
      <c r="Y1762" s="5">
        <v>12462276.600000001</v>
      </c>
      <c r="Z1762" s="15">
        <f t="shared" si="83"/>
        <v>171058728.00052392</v>
      </c>
      <c r="AA1762" s="5">
        <v>0</v>
      </c>
      <c r="AB1762" s="26">
        <v>0</v>
      </c>
      <c r="AC1762" s="5">
        <v>0</v>
      </c>
      <c r="AD1762" s="26">
        <v>0</v>
      </c>
    </row>
    <row r="1763" spans="1:30" ht="33" x14ac:dyDescent="0.3">
      <c r="A1763" s="3" t="s">
        <v>2412</v>
      </c>
      <c r="B1763" s="4" t="s">
        <v>2270</v>
      </c>
      <c r="C1763" s="5" t="s">
        <v>742</v>
      </c>
      <c r="D1763" s="5" t="s">
        <v>1163</v>
      </c>
      <c r="E1763" s="5" t="s">
        <v>1164</v>
      </c>
      <c r="F1763" s="5" t="s">
        <v>1163</v>
      </c>
      <c r="G1763" s="5">
        <v>0</v>
      </c>
      <c r="H1763" s="9">
        <v>0</v>
      </c>
      <c r="I1763" s="5">
        <v>0</v>
      </c>
      <c r="J1763" s="5">
        <f t="shared" si="81"/>
        <v>0</v>
      </c>
      <c r="K1763" s="5">
        <v>0</v>
      </c>
      <c r="L1763" s="5">
        <v>0</v>
      </c>
      <c r="M1763" s="5">
        <v>0</v>
      </c>
      <c r="N1763" s="5">
        <v>0</v>
      </c>
      <c r="O1763" s="5">
        <v>0</v>
      </c>
      <c r="P1763" s="5">
        <v>0</v>
      </c>
      <c r="Q1763" s="5">
        <v>0</v>
      </c>
      <c r="R1763" s="5">
        <v>0</v>
      </c>
      <c r="S1763" s="5">
        <v>0</v>
      </c>
      <c r="T1763" s="5">
        <v>0</v>
      </c>
      <c r="U1763" s="5">
        <v>0</v>
      </c>
      <c r="V1763" s="5">
        <v>0</v>
      </c>
      <c r="W1763" s="5"/>
      <c r="X1763" s="5">
        <f t="shared" si="82"/>
        <v>0</v>
      </c>
      <c r="Y1763" s="5">
        <v>0</v>
      </c>
      <c r="Z1763" s="15">
        <f t="shared" si="83"/>
        <v>0</v>
      </c>
      <c r="AA1763" s="5">
        <v>0</v>
      </c>
      <c r="AB1763" s="26">
        <v>0</v>
      </c>
      <c r="AC1763" s="5">
        <v>0</v>
      </c>
      <c r="AD1763" s="26">
        <v>0</v>
      </c>
    </row>
    <row r="1764" spans="1:30" ht="33" x14ac:dyDescent="0.3">
      <c r="A1764" s="3" t="s">
        <v>2412</v>
      </c>
      <c r="B1764" s="4" t="s">
        <v>2270</v>
      </c>
      <c r="C1764" s="5" t="s">
        <v>742</v>
      </c>
      <c r="D1764" s="5" t="s">
        <v>1163</v>
      </c>
      <c r="E1764" s="5" t="s">
        <v>1165</v>
      </c>
      <c r="F1764" s="5" t="s">
        <v>1166</v>
      </c>
      <c r="G1764" s="5">
        <v>240535401</v>
      </c>
      <c r="H1764" s="9">
        <v>0</v>
      </c>
      <c r="I1764" s="5">
        <v>0</v>
      </c>
      <c r="J1764" s="5">
        <f t="shared" si="81"/>
        <v>240535401</v>
      </c>
      <c r="K1764" s="5">
        <v>0</v>
      </c>
      <c r="L1764" s="5">
        <v>49481924.819999993</v>
      </c>
      <c r="M1764" s="5">
        <v>0</v>
      </c>
      <c r="N1764" s="5">
        <v>8277</v>
      </c>
      <c r="O1764" s="5">
        <v>0</v>
      </c>
      <c r="P1764" s="5">
        <v>0</v>
      </c>
      <c r="Q1764" s="5">
        <v>0</v>
      </c>
      <c r="R1764" s="5">
        <v>0</v>
      </c>
      <c r="S1764" s="5">
        <v>0</v>
      </c>
      <c r="T1764" s="5">
        <v>0</v>
      </c>
      <c r="U1764" s="5">
        <v>-28856067.600000001</v>
      </c>
      <c r="V1764" s="5">
        <v>0</v>
      </c>
      <c r="W1764" s="5"/>
      <c r="X1764" s="5">
        <f t="shared" si="82"/>
        <v>261169535.22</v>
      </c>
      <c r="Y1764" s="5">
        <v>42335866.680000007</v>
      </c>
      <c r="Z1764" s="15">
        <f t="shared" si="83"/>
        <v>218833668.53999999</v>
      </c>
      <c r="AA1764" s="5">
        <v>193811440</v>
      </c>
      <c r="AB1764" s="26">
        <v>0.88565640421356717</v>
      </c>
      <c r="AC1764" s="5">
        <v>0</v>
      </c>
      <c r="AD1764" s="26">
        <v>0</v>
      </c>
    </row>
    <row r="1765" spans="1:30" ht="33" x14ac:dyDescent="0.3">
      <c r="A1765" s="3" t="s">
        <v>2412</v>
      </c>
      <c r="B1765" s="4" t="s">
        <v>2270</v>
      </c>
      <c r="C1765" s="5" t="s">
        <v>742</v>
      </c>
      <c r="D1765" s="5" t="s">
        <v>1163</v>
      </c>
      <c r="E1765" s="5" t="s">
        <v>1167</v>
      </c>
      <c r="F1765" s="5" t="s">
        <v>1168</v>
      </c>
      <c r="G1765" s="5">
        <v>139270213</v>
      </c>
      <c r="H1765" s="9">
        <v>0</v>
      </c>
      <c r="I1765" s="5">
        <v>0</v>
      </c>
      <c r="J1765" s="5">
        <f t="shared" si="81"/>
        <v>139270213</v>
      </c>
      <c r="K1765" s="5">
        <v>0</v>
      </c>
      <c r="L1765" s="5">
        <v>0</v>
      </c>
      <c r="M1765" s="5">
        <v>0</v>
      </c>
      <c r="N1765" s="5">
        <v>4792</v>
      </c>
      <c r="O1765" s="5">
        <v>0</v>
      </c>
      <c r="P1765" s="5">
        <v>0</v>
      </c>
      <c r="Q1765" s="5">
        <v>0</v>
      </c>
      <c r="R1765" s="5">
        <v>0</v>
      </c>
      <c r="S1765" s="5">
        <v>0</v>
      </c>
      <c r="T1765" s="5">
        <v>0</v>
      </c>
      <c r="U1765" s="5">
        <v>-16707689.029999999</v>
      </c>
      <c r="V1765" s="5">
        <v>0</v>
      </c>
      <c r="W1765" s="5"/>
      <c r="X1765" s="5">
        <f t="shared" si="82"/>
        <v>122567315.97</v>
      </c>
      <c r="Y1765" s="5">
        <v>24512504.794</v>
      </c>
      <c r="Z1765" s="15">
        <f t="shared" si="83"/>
        <v>98054811.175999999</v>
      </c>
      <c r="AA1765" s="5">
        <v>0</v>
      </c>
      <c r="AB1765" s="26">
        <v>0</v>
      </c>
      <c r="AC1765" s="5">
        <v>0</v>
      </c>
      <c r="AD1765" s="26">
        <v>0</v>
      </c>
    </row>
    <row r="1766" spans="1:30" ht="33" x14ac:dyDescent="0.3">
      <c r="A1766" s="3" t="s">
        <v>2412</v>
      </c>
      <c r="B1766" s="4" t="s">
        <v>2270</v>
      </c>
      <c r="C1766" s="5" t="s">
        <v>742</v>
      </c>
      <c r="D1766" s="5" t="s">
        <v>1163</v>
      </c>
      <c r="E1766" s="5" t="s">
        <v>1169</v>
      </c>
      <c r="F1766" s="5" t="s">
        <v>1170</v>
      </c>
      <c r="G1766" s="5">
        <v>0</v>
      </c>
      <c r="H1766" s="9">
        <v>0</v>
      </c>
      <c r="I1766" s="5">
        <v>0</v>
      </c>
      <c r="J1766" s="5">
        <f t="shared" si="81"/>
        <v>0</v>
      </c>
      <c r="K1766" s="5">
        <v>0</v>
      </c>
      <c r="L1766" s="5">
        <v>0</v>
      </c>
      <c r="M1766" s="5">
        <v>0</v>
      </c>
      <c r="N1766" s="5">
        <v>0</v>
      </c>
      <c r="O1766" s="5">
        <v>0</v>
      </c>
      <c r="P1766" s="5">
        <v>0</v>
      </c>
      <c r="Q1766" s="5">
        <v>0</v>
      </c>
      <c r="R1766" s="5">
        <v>0</v>
      </c>
      <c r="S1766" s="5">
        <v>0</v>
      </c>
      <c r="T1766" s="5">
        <v>0</v>
      </c>
      <c r="U1766" s="5">
        <v>0</v>
      </c>
      <c r="V1766" s="5">
        <v>0</v>
      </c>
      <c r="W1766" s="5"/>
      <c r="X1766" s="5">
        <f t="shared" si="82"/>
        <v>0</v>
      </c>
      <c r="Y1766" s="5">
        <v>0</v>
      </c>
      <c r="Z1766" s="15">
        <f t="shared" si="83"/>
        <v>0</v>
      </c>
      <c r="AA1766" s="5">
        <v>0</v>
      </c>
      <c r="AB1766" s="26">
        <v>0</v>
      </c>
      <c r="AC1766" s="5">
        <v>0</v>
      </c>
      <c r="AD1766" s="26">
        <v>0</v>
      </c>
    </row>
    <row r="1767" spans="1:30" ht="33" x14ac:dyDescent="0.3">
      <c r="A1767" s="3" t="s">
        <v>2412</v>
      </c>
      <c r="B1767" s="4" t="s">
        <v>2270</v>
      </c>
      <c r="C1767" s="5" t="s">
        <v>742</v>
      </c>
      <c r="D1767" s="5" t="s">
        <v>1163</v>
      </c>
      <c r="E1767" s="5" t="s">
        <v>1171</v>
      </c>
      <c r="F1767" s="5" t="s">
        <v>1172</v>
      </c>
      <c r="G1767" s="5">
        <v>236249770</v>
      </c>
      <c r="H1767" s="9">
        <v>0</v>
      </c>
      <c r="I1767" s="5">
        <v>0</v>
      </c>
      <c r="J1767" s="5">
        <f t="shared" si="81"/>
        <v>236249770</v>
      </c>
      <c r="K1767" s="5">
        <v>0</v>
      </c>
      <c r="L1767" s="5">
        <v>149187832.08999997</v>
      </c>
      <c r="M1767" s="5">
        <v>0</v>
      </c>
      <c r="N1767" s="5">
        <v>8129</v>
      </c>
      <c r="O1767" s="5">
        <v>0</v>
      </c>
      <c r="P1767" s="5">
        <v>0</v>
      </c>
      <c r="Q1767" s="5">
        <v>0</v>
      </c>
      <c r="R1767" s="5">
        <v>0</v>
      </c>
      <c r="S1767" s="5">
        <v>0</v>
      </c>
      <c r="T1767" s="5">
        <v>0</v>
      </c>
      <c r="U1767" s="5">
        <v>0</v>
      </c>
      <c r="V1767" s="5">
        <v>0</v>
      </c>
      <c r="W1767" s="5"/>
      <c r="X1767" s="5">
        <f t="shared" si="82"/>
        <v>385445731.08999997</v>
      </c>
      <c r="Y1767" s="5">
        <v>0</v>
      </c>
      <c r="Z1767" s="15">
        <f t="shared" si="83"/>
        <v>385445731.08999997</v>
      </c>
      <c r="AA1767" s="5">
        <v>275950618</v>
      </c>
      <c r="AB1767" s="26">
        <v>0.71592599357538789</v>
      </c>
      <c r="AC1767" s="5">
        <v>198161031</v>
      </c>
      <c r="AD1767" s="26">
        <v>0.51410877074606964</v>
      </c>
    </row>
    <row r="1768" spans="1:30" ht="33" x14ac:dyDescent="0.3">
      <c r="A1768" s="3" t="s">
        <v>2412</v>
      </c>
      <c r="B1768" s="4" t="s">
        <v>2270</v>
      </c>
      <c r="C1768" s="5" t="s">
        <v>742</v>
      </c>
      <c r="D1768" s="5" t="s">
        <v>1163</v>
      </c>
      <c r="E1768" s="5" t="s">
        <v>1173</v>
      </c>
      <c r="F1768" s="5" t="s">
        <v>1174</v>
      </c>
      <c r="G1768" s="5">
        <v>326283839</v>
      </c>
      <c r="H1768" s="9">
        <v>0</v>
      </c>
      <c r="I1768" s="5">
        <v>0</v>
      </c>
      <c r="J1768" s="5">
        <f t="shared" si="81"/>
        <v>326283839</v>
      </c>
      <c r="K1768" s="5">
        <v>0</v>
      </c>
      <c r="L1768" s="5">
        <v>124900150.37000002</v>
      </c>
      <c r="M1768" s="5">
        <v>0</v>
      </c>
      <c r="N1768" s="5">
        <v>11227</v>
      </c>
      <c r="O1768" s="5">
        <v>0</v>
      </c>
      <c r="P1768" s="5">
        <v>0</v>
      </c>
      <c r="Q1768" s="5">
        <v>0</v>
      </c>
      <c r="R1768" s="5">
        <v>0</v>
      </c>
      <c r="S1768" s="5">
        <v>0</v>
      </c>
      <c r="T1768" s="5">
        <v>0</v>
      </c>
      <c r="U1768" s="5">
        <v>-39142963.890000001</v>
      </c>
      <c r="V1768" s="5">
        <v>0</v>
      </c>
      <c r="W1768" s="5"/>
      <c r="X1768" s="5">
        <f t="shared" si="82"/>
        <v>412052252.48000002</v>
      </c>
      <c r="Y1768" s="5">
        <v>57428175.022000007</v>
      </c>
      <c r="Z1768" s="15">
        <f t="shared" si="83"/>
        <v>354624077.458</v>
      </c>
      <c r="AA1768" s="5">
        <v>0</v>
      </c>
      <c r="AB1768" s="26">
        <v>0</v>
      </c>
      <c r="AC1768" s="5">
        <v>0</v>
      </c>
      <c r="AD1768" s="26">
        <v>0</v>
      </c>
    </row>
    <row r="1769" spans="1:30" ht="33" x14ac:dyDescent="0.3">
      <c r="A1769" s="3" t="s">
        <v>2412</v>
      </c>
      <c r="B1769" s="4" t="s">
        <v>2270</v>
      </c>
      <c r="C1769" s="5" t="s">
        <v>742</v>
      </c>
      <c r="D1769" s="5" t="s">
        <v>1163</v>
      </c>
      <c r="E1769" s="5" t="s">
        <v>1175</v>
      </c>
      <c r="F1769" s="5" t="s">
        <v>1176</v>
      </c>
      <c r="G1769" s="5">
        <v>0</v>
      </c>
      <c r="H1769" s="9">
        <v>0</v>
      </c>
      <c r="I1769" s="5">
        <v>0</v>
      </c>
      <c r="J1769" s="5">
        <f t="shared" si="81"/>
        <v>0</v>
      </c>
      <c r="K1769" s="5">
        <v>0</v>
      </c>
      <c r="L1769" s="5">
        <v>0</v>
      </c>
      <c r="M1769" s="5">
        <v>0</v>
      </c>
      <c r="N1769" s="5">
        <v>0</v>
      </c>
      <c r="O1769" s="5">
        <v>0</v>
      </c>
      <c r="P1769" s="5">
        <v>0</v>
      </c>
      <c r="Q1769" s="5">
        <v>0</v>
      </c>
      <c r="R1769" s="5">
        <v>0</v>
      </c>
      <c r="S1769" s="5">
        <v>0</v>
      </c>
      <c r="T1769" s="5">
        <v>0</v>
      </c>
      <c r="U1769" s="5">
        <v>0</v>
      </c>
      <c r="V1769" s="5">
        <v>0</v>
      </c>
      <c r="W1769" s="5"/>
      <c r="X1769" s="5">
        <f t="shared" si="82"/>
        <v>0</v>
      </c>
      <c r="Y1769" s="5">
        <v>0</v>
      </c>
      <c r="Z1769" s="15">
        <f t="shared" si="83"/>
        <v>0</v>
      </c>
      <c r="AA1769" s="5">
        <v>0</v>
      </c>
      <c r="AB1769" s="26">
        <v>0</v>
      </c>
      <c r="AC1769" s="5">
        <v>0</v>
      </c>
      <c r="AD1769" s="26">
        <v>0</v>
      </c>
    </row>
    <row r="1770" spans="1:30" ht="33" x14ac:dyDescent="0.3">
      <c r="A1770" s="3" t="s">
        <v>2412</v>
      </c>
      <c r="B1770" s="4" t="s">
        <v>2270</v>
      </c>
      <c r="C1770" s="5" t="s">
        <v>742</v>
      </c>
      <c r="D1770" s="5" t="s">
        <v>1163</v>
      </c>
      <c r="E1770" s="5" t="s">
        <v>1177</v>
      </c>
      <c r="F1770" s="5" t="s">
        <v>1178</v>
      </c>
      <c r="G1770" s="5">
        <v>0</v>
      </c>
      <c r="H1770" s="9">
        <v>0</v>
      </c>
      <c r="I1770" s="5">
        <v>0</v>
      </c>
      <c r="J1770" s="5">
        <f t="shared" si="81"/>
        <v>0</v>
      </c>
      <c r="K1770" s="5">
        <v>0</v>
      </c>
      <c r="L1770" s="5">
        <v>0</v>
      </c>
      <c r="M1770" s="5">
        <v>0</v>
      </c>
      <c r="N1770" s="5">
        <v>0</v>
      </c>
      <c r="O1770" s="5">
        <v>0</v>
      </c>
      <c r="P1770" s="5">
        <v>0</v>
      </c>
      <c r="Q1770" s="5">
        <v>0</v>
      </c>
      <c r="R1770" s="5">
        <v>0</v>
      </c>
      <c r="S1770" s="5">
        <v>0</v>
      </c>
      <c r="T1770" s="5">
        <v>0</v>
      </c>
      <c r="U1770" s="5">
        <v>0</v>
      </c>
      <c r="V1770" s="5">
        <v>0</v>
      </c>
      <c r="W1770" s="5"/>
      <c r="X1770" s="5">
        <f t="shared" si="82"/>
        <v>0</v>
      </c>
      <c r="Y1770" s="5">
        <v>0</v>
      </c>
      <c r="Z1770" s="15">
        <f t="shared" si="83"/>
        <v>0</v>
      </c>
      <c r="AA1770" s="5">
        <v>0</v>
      </c>
      <c r="AB1770" s="26">
        <v>0</v>
      </c>
      <c r="AC1770" s="5">
        <v>0</v>
      </c>
      <c r="AD1770" s="26">
        <v>0</v>
      </c>
    </row>
    <row r="1771" spans="1:30" ht="33" x14ac:dyDescent="0.3">
      <c r="A1771" s="3" t="s">
        <v>2412</v>
      </c>
      <c r="B1771" s="4" t="s">
        <v>2270</v>
      </c>
      <c r="C1771" s="5" t="s">
        <v>742</v>
      </c>
      <c r="D1771" s="5" t="s">
        <v>1163</v>
      </c>
      <c r="E1771" s="5" t="s">
        <v>1179</v>
      </c>
      <c r="F1771" s="5" t="s">
        <v>1180</v>
      </c>
      <c r="G1771" s="5">
        <v>0</v>
      </c>
      <c r="H1771" s="9">
        <v>0</v>
      </c>
      <c r="I1771" s="5">
        <v>0</v>
      </c>
      <c r="J1771" s="5">
        <f t="shared" si="81"/>
        <v>0</v>
      </c>
      <c r="K1771" s="5">
        <v>0</v>
      </c>
      <c r="L1771" s="5">
        <v>0</v>
      </c>
      <c r="M1771" s="5">
        <v>0</v>
      </c>
      <c r="N1771" s="5">
        <v>0</v>
      </c>
      <c r="O1771" s="5">
        <v>0</v>
      </c>
      <c r="P1771" s="5">
        <v>0</v>
      </c>
      <c r="Q1771" s="5">
        <v>0</v>
      </c>
      <c r="R1771" s="5">
        <v>0</v>
      </c>
      <c r="S1771" s="5">
        <v>0</v>
      </c>
      <c r="T1771" s="5">
        <v>0</v>
      </c>
      <c r="U1771" s="5">
        <v>0</v>
      </c>
      <c r="V1771" s="5">
        <v>0</v>
      </c>
      <c r="W1771" s="5"/>
      <c r="X1771" s="5">
        <f t="shared" si="82"/>
        <v>0</v>
      </c>
      <c r="Y1771" s="5">
        <v>0</v>
      </c>
      <c r="Z1771" s="15">
        <f t="shared" si="83"/>
        <v>0</v>
      </c>
      <c r="AA1771" s="5">
        <v>0</v>
      </c>
      <c r="AB1771" s="26">
        <v>0</v>
      </c>
      <c r="AC1771" s="5">
        <v>0</v>
      </c>
      <c r="AD1771" s="26">
        <v>0</v>
      </c>
    </row>
    <row r="1772" spans="1:30" ht="33" x14ac:dyDescent="0.3">
      <c r="A1772" s="3" t="s">
        <v>2412</v>
      </c>
      <c r="B1772" s="4" t="s">
        <v>2270</v>
      </c>
      <c r="C1772" s="5" t="s">
        <v>742</v>
      </c>
      <c r="D1772" s="5" t="s">
        <v>1163</v>
      </c>
      <c r="E1772" s="5" t="s">
        <v>1181</v>
      </c>
      <c r="F1772" s="5" t="s">
        <v>1182</v>
      </c>
      <c r="G1772" s="5">
        <v>0</v>
      </c>
      <c r="H1772" s="9">
        <v>0</v>
      </c>
      <c r="I1772" s="5">
        <v>0</v>
      </c>
      <c r="J1772" s="5">
        <f t="shared" si="81"/>
        <v>0</v>
      </c>
      <c r="K1772" s="5">
        <v>0</v>
      </c>
      <c r="L1772" s="5">
        <v>0</v>
      </c>
      <c r="M1772" s="5">
        <v>0</v>
      </c>
      <c r="N1772" s="5">
        <v>0</v>
      </c>
      <c r="O1772" s="5">
        <v>0</v>
      </c>
      <c r="P1772" s="5">
        <v>0</v>
      </c>
      <c r="Q1772" s="5">
        <v>0</v>
      </c>
      <c r="R1772" s="5">
        <v>0</v>
      </c>
      <c r="S1772" s="5">
        <v>0</v>
      </c>
      <c r="T1772" s="5">
        <v>0</v>
      </c>
      <c r="U1772" s="5">
        <v>0</v>
      </c>
      <c r="V1772" s="5">
        <v>0</v>
      </c>
      <c r="W1772" s="5"/>
      <c r="X1772" s="5">
        <f t="shared" si="82"/>
        <v>0</v>
      </c>
      <c r="Y1772" s="5">
        <v>0</v>
      </c>
      <c r="Z1772" s="15">
        <f t="shared" si="83"/>
        <v>0</v>
      </c>
      <c r="AA1772" s="5">
        <v>0</v>
      </c>
      <c r="AB1772" s="26">
        <v>0</v>
      </c>
      <c r="AC1772" s="5">
        <v>0</v>
      </c>
      <c r="AD1772" s="26">
        <v>0</v>
      </c>
    </row>
    <row r="1773" spans="1:30" ht="33" x14ac:dyDescent="0.3">
      <c r="A1773" s="3" t="s">
        <v>2412</v>
      </c>
      <c r="B1773" s="4" t="s">
        <v>2270</v>
      </c>
      <c r="C1773" s="5" t="s">
        <v>742</v>
      </c>
      <c r="D1773" s="5" t="s">
        <v>1163</v>
      </c>
      <c r="E1773" s="5" t="s">
        <v>1183</v>
      </c>
      <c r="F1773" s="5" t="s">
        <v>1184</v>
      </c>
      <c r="G1773" s="5">
        <v>1826200232</v>
      </c>
      <c r="H1773" s="9">
        <v>0</v>
      </c>
      <c r="I1773" s="5">
        <v>0</v>
      </c>
      <c r="J1773" s="5">
        <f t="shared" si="81"/>
        <v>1826200232</v>
      </c>
      <c r="K1773" s="5">
        <v>0</v>
      </c>
      <c r="L1773" s="5">
        <v>377564674.6033963</v>
      </c>
      <c r="M1773" s="5">
        <v>0</v>
      </c>
      <c r="N1773" s="5">
        <v>62837</v>
      </c>
      <c r="O1773" s="5">
        <v>0</v>
      </c>
      <c r="P1773" s="5">
        <v>0</v>
      </c>
      <c r="Q1773" s="5">
        <v>0</v>
      </c>
      <c r="R1773" s="5">
        <v>0</v>
      </c>
      <c r="S1773" s="5">
        <v>0</v>
      </c>
      <c r="T1773" s="5">
        <v>0</v>
      </c>
      <c r="U1773" s="5">
        <v>0</v>
      </c>
      <c r="V1773" s="5">
        <v>0</v>
      </c>
      <c r="W1773" s="5"/>
      <c r="X1773" s="5">
        <f t="shared" si="82"/>
        <v>2203827743.6033964</v>
      </c>
      <c r="Y1773" s="5">
        <v>365240046.40000004</v>
      </c>
      <c r="Z1773" s="15">
        <f t="shared" si="83"/>
        <v>1838587697.2033963</v>
      </c>
      <c r="AA1773" s="5">
        <v>1472856389</v>
      </c>
      <c r="AB1773" s="26">
        <v>0.8010803026911929</v>
      </c>
      <c r="AC1773" s="5">
        <v>1024491403</v>
      </c>
      <c r="AD1773" s="26">
        <v>0.55721650077301932</v>
      </c>
    </row>
    <row r="1774" spans="1:30" ht="33" x14ac:dyDescent="0.3">
      <c r="A1774" s="3" t="s">
        <v>2412</v>
      </c>
      <c r="B1774" s="4" t="s">
        <v>2270</v>
      </c>
      <c r="C1774" s="5" t="s">
        <v>742</v>
      </c>
      <c r="D1774" s="5" t="s">
        <v>1163</v>
      </c>
      <c r="E1774" s="5" t="s">
        <v>1185</v>
      </c>
      <c r="F1774" s="5" t="s">
        <v>1186</v>
      </c>
      <c r="G1774" s="5">
        <v>0</v>
      </c>
      <c r="H1774" s="9">
        <v>0</v>
      </c>
      <c r="I1774" s="5">
        <v>0</v>
      </c>
      <c r="J1774" s="5">
        <f t="shared" si="81"/>
        <v>0</v>
      </c>
      <c r="K1774" s="5">
        <v>0</v>
      </c>
      <c r="L1774" s="5">
        <v>0</v>
      </c>
      <c r="M1774" s="5">
        <v>0</v>
      </c>
      <c r="N1774" s="5">
        <v>0</v>
      </c>
      <c r="O1774" s="5">
        <v>0</v>
      </c>
      <c r="P1774" s="5">
        <v>0</v>
      </c>
      <c r="Q1774" s="5">
        <v>0</v>
      </c>
      <c r="R1774" s="5">
        <v>0</v>
      </c>
      <c r="S1774" s="5">
        <v>0</v>
      </c>
      <c r="T1774" s="5">
        <v>0</v>
      </c>
      <c r="U1774" s="5">
        <v>0</v>
      </c>
      <c r="V1774" s="5">
        <v>0</v>
      </c>
      <c r="W1774" s="5"/>
      <c r="X1774" s="5">
        <f t="shared" si="82"/>
        <v>0</v>
      </c>
      <c r="Y1774" s="5">
        <v>0</v>
      </c>
      <c r="Z1774" s="15">
        <f t="shared" si="83"/>
        <v>0</v>
      </c>
      <c r="AA1774" s="5">
        <v>0</v>
      </c>
      <c r="AB1774" s="26">
        <v>0</v>
      </c>
      <c r="AC1774" s="5">
        <v>0</v>
      </c>
      <c r="AD1774" s="26">
        <v>0</v>
      </c>
    </row>
    <row r="1775" spans="1:30" ht="33" x14ac:dyDescent="0.3">
      <c r="A1775" s="3" t="s">
        <v>2412</v>
      </c>
      <c r="B1775" s="4" t="s">
        <v>2270</v>
      </c>
      <c r="C1775" s="5" t="s">
        <v>742</v>
      </c>
      <c r="D1775" s="5" t="s">
        <v>1163</v>
      </c>
      <c r="E1775" s="5" t="s">
        <v>1187</v>
      </c>
      <c r="F1775" s="5" t="s">
        <v>1188</v>
      </c>
      <c r="G1775" s="5">
        <v>178669220</v>
      </c>
      <c r="H1775" s="9">
        <v>0</v>
      </c>
      <c r="I1775" s="5">
        <v>0</v>
      </c>
      <c r="J1775" s="5">
        <f t="shared" si="81"/>
        <v>178669220</v>
      </c>
      <c r="K1775" s="5">
        <v>0</v>
      </c>
      <c r="L1775" s="5">
        <v>99569620.960214451</v>
      </c>
      <c r="M1775" s="5">
        <v>0</v>
      </c>
      <c r="N1775" s="5">
        <v>6148</v>
      </c>
      <c r="O1775" s="5">
        <v>0</v>
      </c>
      <c r="P1775" s="5">
        <v>0</v>
      </c>
      <c r="Q1775" s="5">
        <v>0</v>
      </c>
      <c r="R1775" s="5">
        <v>0</v>
      </c>
      <c r="S1775" s="5">
        <v>0</v>
      </c>
      <c r="T1775" s="5">
        <v>0</v>
      </c>
      <c r="U1775" s="5">
        <v>0</v>
      </c>
      <c r="V1775" s="5">
        <v>0</v>
      </c>
      <c r="W1775" s="5"/>
      <c r="X1775" s="5">
        <f t="shared" si="82"/>
        <v>278244988.96021444</v>
      </c>
      <c r="Y1775" s="5">
        <v>0</v>
      </c>
      <c r="Z1775" s="15">
        <f t="shared" si="83"/>
        <v>278244988.96021444</v>
      </c>
      <c r="AA1775" s="5">
        <v>200000000</v>
      </c>
      <c r="AB1775" s="26">
        <v>0.7187910220679572</v>
      </c>
      <c r="AC1775" s="5">
        <v>200000000</v>
      </c>
      <c r="AD1775" s="26">
        <v>0.7187910220679572</v>
      </c>
    </row>
    <row r="1776" spans="1:30" ht="33" x14ac:dyDescent="0.3">
      <c r="A1776" s="3" t="s">
        <v>2412</v>
      </c>
      <c r="B1776" s="4" t="s">
        <v>2270</v>
      </c>
      <c r="C1776" s="5" t="s">
        <v>742</v>
      </c>
      <c r="D1776" s="5" t="s">
        <v>1163</v>
      </c>
      <c r="E1776" s="5" t="s">
        <v>1189</v>
      </c>
      <c r="F1776" s="5" t="s">
        <v>1190</v>
      </c>
      <c r="G1776" s="5">
        <v>500706055</v>
      </c>
      <c r="H1776" s="9">
        <v>0</v>
      </c>
      <c r="I1776" s="5">
        <v>0</v>
      </c>
      <c r="J1776" s="5">
        <f t="shared" si="81"/>
        <v>500706055</v>
      </c>
      <c r="K1776" s="5">
        <v>0</v>
      </c>
      <c r="L1776" s="5">
        <v>19283118.270000011</v>
      </c>
      <c r="M1776" s="5">
        <v>0</v>
      </c>
      <c r="N1776" s="5">
        <v>17229</v>
      </c>
      <c r="O1776" s="5">
        <v>0</v>
      </c>
      <c r="P1776" s="5">
        <v>0</v>
      </c>
      <c r="Q1776" s="5">
        <v>0</v>
      </c>
      <c r="R1776" s="5">
        <v>0</v>
      </c>
      <c r="S1776" s="5">
        <v>0</v>
      </c>
      <c r="T1776" s="5">
        <v>0</v>
      </c>
      <c r="U1776" s="5">
        <v>-60067697.770000003</v>
      </c>
      <c r="V1776" s="5">
        <v>0</v>
      </c>
      <c r="W1776" s="5"/>
      <c r="X1776" s="5">
        <f t="shared" si="82"/>
        <v>459938704.5</v>
      </c>
      <c r="Y1776" s="5">
        <v>88127671.44600001</v>
      </c>
      <c r="Z1776" s="15">
        <f t="shared" si="83"/>
        <v>371811033.05400002</v>
      </c>
      <c r="AA1776" s="5">
        <v>370934061.10000002</v>
      </c>
      <c r="AB1776" s="26">
        <v>0.99764135037414925</v>
      </c>
      <c r="AC1776" s="5">
        <v>0</v>
      </c>
      <c r="AD1776" s="26">
        <v>0</v>
      </c>
    </row>
    <row r="1777" spans="1:30" ht="33" x14ac:dyDescent="0.3">
      <c r="A1777" s="3" t="s">
        <v>2412</v>
      </c>
      <c r="B1777" s="4" t="s">
        <v>2270</v>
      </c>
      <c r="C1777" s="5" t="s">
        <v>742</v>
      </c>
      <c r="D1777" s="5" t="s">
        <v>1163</v>
      </c>
      <c r="E1777" s="5" t="s">
        <v>1191</v>
      </c>
      <c r="F1777" s="5" t="s">
        <v>1192</v>
      </c>
      <c r="G1777" s="5">
        <v>112072097</v>
      </c>
      <c r="H1777" s="9">
        <v>0</v>
      </c>
      <c r="I1777" s="5">
        <v>0</v>
      </c>
      <c r="J1777" s="5">
        <f t="shared" si="81"/>
        <v>112072097</v>
      </c>
      <c r="K1777" s="5">
        <v>0</v>
      </c>
      <c r="L1777" s="5">
        <v>15850614.060000001</v>
      </c>
      <c r="M1777" s="5">
        <v>0</v>
      </c>
      <c r="N1777" s="5">
        <v>3856</v>
      </c>
      <c r="O1777" s="5">
        <v>0</v>
      </c>
      <c r="P1777" s="5">
        <v>0</v>
      </c>
      <c r="Q1777" s="5">
        <v>0</v>
      </c>
      <c r="R1777" s="5">
        <v>0</v>
      </c>
      <c r="S1777" s="5">
        <v>0</v>
      </c>
      <c r="T1777" s="5">
        <v>0</v>
      </c>
      <c r="U1777" s="5">
        <v>270293938.39999998</v>
      </c>
      <c r="V1777" s="5">
        <v>0</v>
      </c>
      <c r="W1777" s="5"/>
      <c r="X1777" s="5">
        <f t="shared" si="82"/>
        <v>398220505.45999998</v>
      </c>
      <c r="Y1777" s="5">
        <v>0</v>
      </c>
      <c r="Z1777" s="15">
        <f t="shared" si="83"/>
        <v>398220505.45999998</v>
      </c>
      <c r="AA1777" s="5">
        <v>0</v>
      </c>
      <c r="AB1777" s="26">
        <v>0</v>
      </c>
      <c r="AC1777" s="5">
        <v>0</v>
      </c>
      <c r="AD1777" s="26">
        <v>0</v>
      </c>
    </row>
    <row r="1778" spans="1:30" ht="33" x14ac:dyDescent="0.3">
      <c r="A1778" s="3" t="s">
        <v>2412</v>
      </c>
      <c r="B1778" s="4" t="s">
        <v>2270</v>
      </c>
      <c r="C1778" s="5" t="s">
        <v>742</v>
      </c>
      <c r="D1778" s="5" t="s">
        <v>1163</v>
      </c>
      <c r="E1778" s="5" t="s">
        <v>1193</v>
      </c>
      <c r="F1778" s="5" t="s">
        <v>1194</v>
      </c>
      <c r="G1778" s="5">
        <v>0</v>
      </c>
      <c r="H1778" s="9">
        <v>0</v>
      </c>
      <c r="I1778" s="5">
        <v>0</v>
      </c>
      <c r="J1778" s="5">
        <f t="shared" si="81"/>
        <v>0</v>
      </c>
      <c r="K1778" s="5">
        <v>0</v>
      </c>
      <c r="L1778" s="5">
        <v>0</v>
      </c>
      <c r="M1778" s="5">
        <v>0</v>
      </c>
      <c r="N1778" s="5">
        <v>0</v>
      </c>
      <c r="O1778" s="5">
        <v>0</v>
      </c>
      <c r="P1778" s="5">
        <v>0</v>
      </c>
      <c r="Q1778" s="5">
        <v>0</v>
      </c>
      <c r="R1778" s="5">
        <v>0</v>
      </c>
      <c r="S1778" s="5">
        <v>0</v>
      </c>
      <c r="T1778" s="5">
        <v>0</v>
      </c>
      <c r="U1778" s="5">
        <v>0</v>
      </c>
      <c r="V1778" s="5">
        <v>0</v>
      </c>
      <c r="W1778" s="5"/>
      <c r="X1778" s="5">
        <f t="shared" si="82"/>
        <v>0</v>
      </c>
      <c r="Y1778" s="5">
        <v>0</v>
      </c>
      <c r="Z1778" s="15">
        <f t="shared" si="83"/>
        <v>0</v>
      </c>
      <c r="AA1778" s="5">
        <v>0</v>
      </c>
      <c r="AB1778" s="26">
        <v>0</v>
      </c>
      <c r="AC1778" s="5">
        <v>0</v>
      </c>
      <c r="AD1778" s="26">
        <v>0</v>
      </c>
    </row>
    <row r="1779" spans="1:30" ht="33" x14ac:dyDescent="0.3">
      <c r="A1779" s="3" t="s">
        <v>2412</v>
      </c>
      <c r="B1779" s="4" t="s">
        <v>2270</v>
      </c>
      <c r="C1779" s="5" t="s">
        <v>742</v>
      </c>
      <c r="D1779" s="5" t="s">
        <v>1163</v>
      </c>
      <c r="E1779" s="5" t="s">
        <v>1195</v>
      </c>
      <c r="F1779" s="5" t="s">
        <v>1196</v>
      </c>
      <c r="G1779" s="5">
        <v>1524942935</v>
      </c>
      <c r="H1779" s="9">
        <v>0</v>
      </c>
      <c r="I1779" s="5">
        <v>0</v>
      </c>
      <c r="J1779" s="5">
        <f t="shared" si="81"/>
        <v>1524942935</v>
      </c>
      <c r="K1779" s="5">
        <v>0</v>
      </c>
      <c r="L1779" s="5">
        <v>71906420.869999886</v>
      </c>
      <c r="M1779" s="5">
        <v>0</v>
      </c>
      <c r="N1779" s="5">
        <v>52471</v>
      </c>
      <c r="O1779" s="5">
        <v>0</v>
      </c>
      <c r="P1779" s="5">
        <v>0</v>
      </c>
      <c r="Q1779" s="5">
        <v>0</v>
      </c>
      <c r="R1779" s="5">
        <v>0</v>
      </c>
      <c r="S1779" s="5">
        <v>0</v>
      </c>
      <c r="T1779" s="5">
        <v>0</v>
      </c>
      <c r="U1779" s="5">
        <v>-182941289.46000001</v>
      </c>
      <c r="V1779" s="5">
        <v>0</v>
      </c>
      <c r="W1779" s="5"/>
      <c r="X1779" s="5">
        <f t="shared" si="82"/>
        <v>1413960537.4099998</v>
      </c>
      <c r="Y1779" s="5">
        <v>268400329.10800001</v>
      </c>
      <c r="Z1779" s="15">
        <f t="shared" si="83"/>
        <v>1145560208.3019998</v>
      </c>
      <c r="AA1779" s="5">
        <v>114028964.27</v>
      </c>
      <c r="AB1779" s="26">
        <v>9.953991369778703E-2</v>
      </c>
      <c r="AC1779" s="5">
        <v>114028963.67</v>
      </c>
      <c r="AD1779" s="26">
        <v>9.9539913174025829E-2</v>
      </c>
    </row>
    <row r="1780" spans="1:30" ht="33" x14ac:dyDescent="0.3">
      <c r="A1780" s="3" t="s">
        <v>2412</v>
      </c>
      <c r="B1780" s="4" t="s">
        <v>2270</v>
      </c>
      <c r="C1780" s="5" t="s">
        <v>742</v>
      </c>
      <c r="D1780" s="5" t="s">
        <v>1163</v>
      </c>
      <c r="E1780" s="5" t="s">
        <v>1197</v>
      </c>
      <c r="F1780" s="5" t="s">
        <v>1198</v>
      </c>
      <c r="G1780" s="5">
        <v>0</v>
      </c>
      <c r="H1780" s="9">
        <v>0</v>
      </c>
      <c r="I1780" s="5">
        <v>0</v>
      </c>
      <c r="J1780" s="5">
        <f t="shared" si="81"/>
        <v>0</v>
      </c>
      <c r="K1780" s="5">
        <v>0</v>
      </c>
      <c r="L1780" s="5">
        <v>0</v>
      </c>
      <c r="M1780" s="5">
        <v>0</v>
      </c>
      <c r="N1780" s="5">
        <v>0</v>
      </c>
      <c r="O1780" s="5">
        <v>0</v>
      </c>
      <c r="P1780" s="5">
        <v>0</v>
      </c>
      <c r="Q1780" s="5">
        <v>0</v>
      </c>
      <c r="R1780" s="5">
        <v>0</v>
      </c>
      <c r="S1780" s="5">
        <v>0</v>
      </c>
      <c r="T1780" s="5">
        <v>0</v>
      </c>
      <c r="U1780" s="5">
        <v>0</v>
      </c>
      <c r="V1780" s="5">
        <v>0</v>
      </c>
      <c r="W1780" s="5"/>
      <c r="X1780" s="5">
        <f t="shared" si="82"/>
        <v>0</v>
      </c>
      <c r="Y1780" s="5">
        <v>0</v>
      </c>
      <c r="Z1780" s="15">
        <f t="shared" si="83"/>
        <v>0</v>
      </c>
      <c r="AA1780" s="5">
        <v>0</v>
      </c>
      <c r="AB1780" s="26">
        <v>0</v>
      </c>
      <c r="AC1780" s="5">
        <v>0</v>
      </c>
      <c r="AD1780" s="26">
        <v>0</v>
      </c>
    </row>
    <row r="1781" spans="1:30" ht="33" x14ac:dyDescent="0.3">
      <c r="A1781" s="3" t="s">
        <v>2412</v>
      </c>
      <c r="B1781" s="4" t="s">
        <v>2270</v>
      </c>
      <c r="C1781" s="5" t="s">
        <v>742</v>
      </c>
      <c r="D1781" s="5" t="s">
        <v>1163</v>
      </c>
      <c r="E1781" s="5" t="s">
        <v>1199</v>
      </c>
      <c r="F1781" s="5" t="s">
        <v>1200</v>
      </c>
      <c r="G1781" s="5">
        <v>544193839</v>
      </c>
      <c r="H1781" s="9">
        <v>0</v>
      </c>
      <c r="I1781" s="5">
        <v>0</v>
      </c>
      <c r="J1781" s="5">
        <f t="shared" si="81"/>
        <v>544193839</v>
      </c>
      <c r="K1781" s="5">
        <v>0</v>
      </c>
      <c r="L1781" s="5">
        <v>213085416.09721711</v>
      </c>
      <c r="M1781" s="5">
        <v>0</v>
      </c>
      <c r="N1781" s="5">
        <v>18725</v>
      </c>
      <c r="O1781" s="5">
        <v>0</v>
      </c>
      <c r="P1781" s="5">
        <v>0</v>
      </c>
      <c r="Q1781" s="5">
        <v>0</v>
      </c>
      <c r="R1781" s="5">
        <v>0</v>
      </c>
      <c r="S1781" s="5">
        <v>0</v>
      </c>
      <c r="T1781" s="5">
        <v>0</v>
      </c>
      <c r="U1781" s="5">
        <v>-65284752.850000001</v>
      </c>
      <c r="V1781" s="5">
        <v>0</v>
      </c>
      <c r="W1781" s="5"/>
      <c r="X1781" s="5">
        <f t="shared" si="82"/>
        <v>692013227.24721706</v>
      </c>
      <c r="Y1781" s="5">
        <v>95781817.230000004</v>
      </c>
      <c r="Z1781" s="15">
        <f t="shared" si="83"/>
        <v>596231410.01721704</v>
      </c>
      <c r="AA1781" s="5">
        <v>539620440</v>
      </c>
      <c r="AB1781" s="26">
        <v>0.90505201660613233</v>
      </c>
      <c r="AC1781" s="5">
        <v>359746960</v>
      </c>
      <c r="AD1781" s="26">
        <v>0.60336801107075488</v>
      </c>
    </row>
    <row r="1782" spans="1:30" ht="33" x14ac:dyDescent="0.3">
      <c r="A1782" s="3" t="s">
        <v>2412</v>
      </c>
      <c r="B1782" s="4" t="s">
        <v>2270</v>
      </c>
      <c r="C1782" s="5" t="s">
        <v>742</v>
      </c>
      <c r="D1782" s="5" t="s">
        <v>1163</v>
      </c>
      <c r="E1782" s="5" t="s">
        <v>1201</v>
      </c>
      <c r="F1782" s="5" t="s">
        <v>1202</v>
      </c>
      <c r="G1782" s="5">
        <v>146408515</v>
      </c>
      <c r="H1782" s="9">
        <v>0</v>
      </c>
      <c r="I1782" s="5">
        <v>0</v>
      </c>
      <c r="J1782" s="5">
        <f t="shared" si="81"/>
        <v>146408515</v>
      </c>
      <c r="K1782" s="5">
        <v>0</v>
      </c>
      <c r="L1782" s="5">
        <v>63008014.74000001</v>
      </c>
      <c r="M1782" s="5">
        <v>0</v>
      </c>
      <c r="N1782" s="5">
        <v>5038</v>
      </c>
      <c r="O1782" s="5">
        <v>0</v>
      </c>
      <c r="P1782" s="5">
        <v>0</v>
      </c>
      <c r="Q1782" s="5">
        <v>0</v>
      </c>
      <c r="R1782" s="5">
        <v>0</v>
      </c>
      <c r="S1782" s="5">
        <v>0</v>
      </c>
      <c r="T1782" s="5">
        <v>0</v>
      </c>
      <c r="U1782" s="5">
        <v>0</v>
      </c>
      <c r="V1782" s="5">
        <v>0</v>
      </c>
      <c r="W1782" s="5"/>
      <c r="X1782" s="5">
        <f t="shared" si="82"/>
        <v>209421567.74000001</v>
      </c>
      <c r="Y1782" s="5">
        <v>0</v>
      </c>
      <c r="Z1782" s="15">
        <f t="shared" si="83"/>
        <v>209421567.74000001</v>
      </c>
      <c r="AA1782" s="5">
        <v>105986000</v>
      </c>
      <c r="AB1782" s="26">
        <v>0.50608923017701402</v>
      </c>
      <c r="AC1782" s="5">
        <v>105986000</v>
      </c>
      <c r="AD1782" s="26">
        <v>0.50608923017701402</v>
      </c>
    </row>
    <row r="1783" spans="1:30" ht="33" x14ac:dyDescent="0.3">
      <c r="A1783" s="3" t="s">
        <v>2412</v>
      </c>
      <c r="B1783" s="4" t="s">
        <v>2270</v>
      </c>
      <c r="C1783" s="5" t="s">
        <v>742</v>
      </c>
      <c r="D1783" s="5" t="s">
        <v>1163</v>
      </c>
      <c r="E1783" s="5" t="s">
        <v>1203</v>
      </c>
      <c r="F1783" s="5" t="s">
        <v>1204</v>
      </c>
      <c r="G1783" s="5">
        <v>264504</v>
      </c>
      <c r="H1783" s="9">
        <v>0</v>
      </c>
      <c r="I1783" s="5">
        <v>0</v>
      </c>
      <c r="J1783" s="5">
        <f t="shared" si="81"/>
        <v>264504</v>
      </c>
      <c r="K1783" s="5">
        <v>0</v>
      </c>
      <c r="L1783" s="5">
        <v>19454.966259362758</v>
      </c>
      <c r="M1783" s="5">
        <v>0</v>
      </c>
      <c r="N1783" s="5">
        <v>9</v>
      </c>
      <c r="O1783" s="5">
        <v>0</v>
      </c>
      <c r="P1783" s="5">
        <v>0</v>
      </c>
      <c r="Q1783" s="5">
        <v>0</v>
      </c>
      <c r="R1783" s="5">
        <v>0</v>
      </c>
      <c r="S1783" s="5">
        <v>0</v>
      </c>
      <c r="T1783" s="5">
        <v>0</v>
      </c>
      <c r="U1783" s="5">
        <v>-31731.48</v>
      </c>
      <c r="V1783" s="5">
        <v>0</v>
      </c>
      <c r="W1783" s="5"/>
      <c r="X1783" s="5">
        <f t="shared" si="82"/>
        <v>252236.48625936275</v>
      </c>
      <c r="Y1783" s="5">
        <v>46554.504000000001</v>
      </c>
      <c r="Z1783" s="15">
        <f t="shared" si="83"/>
        <v>205681.98225936276</v>
      </c>
      <c r="AA1783" s="5">
        <v>0</v>
      </c>
      <c r="AB1783" s="26">
        <v>0</v>
      </c>
      <c r="AC1783" s="5">
        <v>0</v>
      </c>
      <c r="AD1783" s="26">
        <v>0</v>
      </c>
    </row>
    <row r="1784" spans="1:30" ht="33" x14ac:dyDescent="0.3">
      <c r="A1784" s="3" t="s">
        <v>2412</v>
      </c>
      <c r="B1784" s="4" t="s">
        <v>2270</v>
      </c>
      <c r="C1784" s="5" t="s">
        <v>742</v>
      </c>
      <c r="D1784" s="5" t="s">
        <v>1163</v>
      </c>
      <c r="E1784" s="5" t="s">
        <v>1205</v>
      </c>
      <c r="F1784" s="5" t="s">
        <v>1206</v>
      </c>
      <c r="G1784" s="5">
        <v>38156027</v>
      </c>
      <c r="H1784" s="9">
        <v>0</v>
      </c>
      <c r="I1784" s="5">
        <v>0</v>
      </c>
      <c r="J1784" s="5">
        <f t="shared" si="81"/>
        <v>38156027</v>
      </c>
      <c r="K1784" s="5">
        <v>0</v>
      </c>
      <c r="L1784" s="5">
        <v>21647118.511071257</v>
      </c>
      <c r="M1784" s="5">
        <v>0</v>
      </c>
      <c r="N1784" s="5">
        <v>1313</v>
      </c>
      <c r="O1784" s="5">
        <v>0</v>
      </c>
      <c r="P1784" s="5">
        <v>0</v>
      </c>
      <c r="Q1784" s="5">
        <v>0</v>
      </c>
      <c r="R1784" s="5">
        <v>0</v>
      </c>
      <c r="S1784" s="5">
        <v>0</v>
      </c>
      <c r="T1784" s="5">
        <v>0</v>
      </c>
      <c r="U1784" s="5">
        <v>-4577425.57</v>
      </c>
      <c r="V1784" s="5">
        <v>0</v>
      </c>
      <c r="W1784" s="5"/>
      <c r="X1784" s="5">
        <f t="shared" si="82"/>
        <v>55227032.941071257</v>
      </c>
      <c r="Y1784" s="5">
        <v>0</v>
      </c>
      <c r="Z1784" s="15">
        <f t="shared" si="83"/>
        <v>55227032.941071257</v>
      </c>
      <c r="AA1784" s="5">
        <v>0</v>
      </c>
      <c r="AB1784" s="26">
        <v>0</v>
      </c>
      <c r="AC1784" s="5">
        <v>0</v>
      </c>
      <c r="AD1784" s="26">
        <v>0</v>
      </c>
    </row>
    <row r="1785" spans="1:30" ht="33" x14ac:dyDescent="0.3">
      <c r="A1785" s="3" t="s">
        <v>2412</v>
      </c>
      <c r="B1785" s="4" t="s">
        <v>2270</v>
      </c>
      <c r="C1785" s="5" t="s">
        <v>742</v>
      </c>
      <c r="D1785" s="5" t="s">
        <v>1163</v>
      </c>
      <c r="E1785" s="5" t="s">
        <v>1207</v>
      </c>
      <c r="F1785" s="5" t="s">
        <v>1208</v>
      </c>
      <c r="G1785" s="5">
        <v>371356973</v>
      </c>
      <c r="H1785" s="9">
        <v>0</v>
      </c>
      <c r="I1785" s="5">
        <v>0</v>
      </c>
      <c r="J1785" s="5">
        <f t="shared" si="81"/>
        <v>371356973</v>
      </c>
      <c r="K1785" s="5">
        <v>0</v>
      </c>
      <c r="L1785" s="5">
        <v>271318796.95695657</v>
      </c>
      <c r="M1785" s="5">
        <v>0</v>
      </c>
      <c r="N1785" s="5">
        <v>12778</v>
      </c>
      <c r="O1785" s="5">
        <v>0</v>
      </c>
      <c r="P1785" s="5">
        <v>0</v>
      </c>
      <c r="Q1785" s="5">
        <v>0</v>
      </c>
      <c r="R1785" s="5">
        <v>0</v>
      </c>
      <c r="S1785" s="5">
        <v>0</v>
      </c>
      <c r="T1785" s="5">
        <v>0</v>
      </c>
      <c r="U1785" s="5">
        <v>386793329.75999999</v>
      </c>
      <c r="V1785" s="5">
        <v>0</v>
      </c>
      <c r="W1785" s="5"/>
      <c r="X1785" s="5">
        <f t="shared" si="82"/>
        <v>1029481877.7169566</v>
      </c>
      <c r="Y1785" s="5">
        <v>0</v>
      </c>
      <c r="Z1785" s="15">
        <f t="shared" si="83"/>
        <v>1029481877.7169566</v>
      </c>
      <c r="AA1785" s="5">
        <v>494099895.74000001</v>
      </c>
      <c r="AB1785" s="26">
        <v>0.47995006656722006</v>
      </c>
      <c r="AC1785" s="5">
        <v>256523420.83000001</v>
      </c>
      <c r="AD1785" s="26">
        <v>0.24917720882943797</v>
      </c>
    </row>
    <row r="1786" spans="1:30" ht="33" x14ac:dyDescent="0.3">
      <c r="A1786" s="3" t="s">
        <v>2412</v>
      </c>
      <c r="B1786" s="4" t="s">
        <v>2270</v>
      </c>
      <c r="C1786" s="5" t="s">
        <v>742</v>
      </c>
      <c r="D1786" s="5" t="s">
        <v>1163</v>
      </c>
      <c r="E1786" s="5" t="s">
        <v>1209</v>
      </c>
      <c r="F1786" s="5" t="s">
        <v>1210</v>
      </c>
      <c r="G1786" s="5">
        <v>66750</v>
      </c>
      <c r="H1786" s="9">
        <v>0</v>
      </c>
      <c r="I1786" s="5">
        <v>0</v>
      </c>
      <c r="J1786" s="5">
        <f t="shared" si="81"/>
        <v>66750</v>
      </c>
      <c r="K1786" s="5">
        <v>0</v>
      </c>
      <c r="L1786" s="5">
        <v>1636.5094253927759</v>
      </c>
      <c r="M1786" s="5">
        <v>0</v>
      </c>
      <c r="N1786" s="5">
        <v>2</v>
      </c>
      <c r="O1786" s="5">
        <v>0</v>
      </c>
      <c r="P1786" s="5">
        <v>0</v>
      </c>
      <c r="Q1786" s="5">
        <v>0</v>
      </c>
      <c r="R1786" s="5">
        <v>0</v>
      </c>
      <c r="S1786" s="5">
        <v>0</v>
      </c>
      <c r="T1786" s="5">
        <v>0</v>
      </c>
      <c r="U1786" s="5">
        <v>0</v>
      </c>
      <c r="V1786" s="5">
        <v>0</v>
      </c>
      <c r="W1786" s="5"/>
      <c r="X1786" s="5">
        <f t="shared" si="82"/>
        <v>68388.509425392782</v>
      </c>
      <c r="Y1786" s="5">
        <v>0</v>
      </c>
      <c r="Z1786" s="15">
        <f t="shared" si="83"/>
        <v>68388.509425392782</v>
      </c>
      <c r="AA1786" s="5">
        <v>0</v>
      </c>
      <c r="AB1786" s="26">
        <v>0</v>
      </c>
      <c r="AC1786" s="5">
        <v>0</v>
      </c>
      <c r="AD1786" s="26">
        <v>0</v>
      </c>
    </row>
    <row r="1787" spans="1:30" ht="33" x14ac:dyDescent="0.3">
      <c r="A1787" s="3" t="s">
        <v>2412</v>
      </c>
      <c r="B1787" s="4" t="s">
        <v>2270</v>
      </c>
      <c r="C1787" s="5" t="s">
        <v>742</v>
      </c>
      <c r="D1787" s="5" t="s">
        <v>1163</v>
      </c>
      <c r="E1787" s="5" t="s">
        <v>1211</v>
      </c>
      <c r="F1787" s="5" t="s">
        <v>1212</v>
      </c>
      <c r="G1787" s="5">
        <v>16001253</v>
      </c>
      <c r="H1787" s="9">
        <v>0</v>
      </c>
      <c r="I1787" s="5">
        <v>0</v>
      </c>
      <c r="J1787" s="5">
        <f t="shared" si="81"/>
        <v>16001253</v>
      </c>
      <c r="K1787" s="5">
        <v>0</v>
      </c>
      <c r="L1787" s="5">
        <v>10050571.950000003</v>
      </c>
      <c r="M1787" s="5">
        <v>0</v>
      </c>
      <c r="N1787" s="5">
        <v>551</v>
      </c>
      <c r="O1787" s="5">
        <v>0</v>
      </c>
      <c r="P1787" s="5">
        <v>0</v>
      </c>
      <c r="Q1787" s="5">
        <v>0</v>
      </c>
      <c r="R1787" s="5">
        <v>0</v>
      </c>
      <c r="S1787" s="5">
        <v>0</v>
      </c>
      <c r="T1787" s="5">
        <v>0</v>
      </c>
      <c r="U1787" s="5">
        <v>-1919606.16</v>
      </c>
      <c r="V1787" s="5">
        <v>0</v>
      </c>
      <c r="W1787" s="5"/>
      <c r="X1787" s="5">
        <f t="shared" si="82"/>
        <v>24132769.790000003</v>
      </c>
      <c r="Y1787" s="5">
        <v>2816329.3680000002</v>
      </c>
      <c r="Z1787" s="15">
        <f t="shared" si="83"/>
        <v>21316440.422000002</v>
      </c>
      <c r="AA1787" s="5">
        <v>0</v>
      </c>
      <c r="AB1787" s="26">
        <v>0</v>
      </c>
      <c r="AC1787" s="5">
        <v>0</v>
      </c>
      <c r="AD1787" s="26">
        <v>0</v>
      </c>
    </row>
    <row r="1788" spans="1:30" ht="33" x14ac:dyDescent="0.3">
      <c r="A1788" s="3" t="s">
        <v>2412</v>
      </c>
      <c r="B1788" s="4" t="s">
        <v>2270</v>
      </c>
      <c r="C1788" s="5" t="s">
        <v>742</v>
      </c>
      <c r="D1788" s="5" t="s">
        <v>1163</v>
      </c>
      <c r="E1788" s="5" t="s">
        <v>1213</v>
      </c>
      <c r="F1788" s="5" t="s">
        <v>1214</v>
      </c>
      <c r="G1788" s="5">
        <v>168221222</v>
      </c>
      <c r="H1788" s="9">
        <v>0</v>
      </c>
      <c r="I1788" s="5">
        <v>0</v>
      </c>
      <c r="J1788" s="5">
        <f t="shared" si="81"/>
        <v>168221222</v>
      </c>
      <c r="K1788" s="5">
        <v>0</v>
      </c>
      <c r="L1788" s="5">
        <v>58887589.789999999</v>
      </c>
      <c r="M1788" s="5">
        <v>0</v>
      </c>
      <c r="N1788" s="5">
        <v>5788</v>
      </c>
      <c r="O1788" s="5">
        <v>0</v>
      </c>
      <c r="P1788" s="5">
        <v>0</v>
      </c>
      <c r="Q1788" s="5">
        <v>0</v>
      </c>
      <c r="R1788" s="5">
        <v>0</v>
      </c>
      <c r="S1788" s="5">
        <v>0</v>
      </c>
      <c r="T1788" s="5">
        <v>0</v>
      </c>
      <c r="U1788" s="5">
        <v>-20180825.5</v>
      </c>
      <c r="V1788" s="5">
        <v>0</v>
      </c>
      <c r="W1788" s="5"/>
      <c r="X1788" s="5">
        <f t="shared" si="82"/>
        <v>206933774.28999999</v>
      </c>
      <c r="Y1788" s="5">
        <v>29608079.300000001</v>
      </c>
      <c r="Z1788" s="15">
        <f t="shared" si="83"/>
        <v>177325694.98999998</v>
      </c>
      <c r="AA1788" s="5">
        <v>159826000</v>
      </c>
      <c r="AB1788" s="26">
        <v>0.90131325868489143</v>
      </c>
      <c r="AC1788" s="5">
        <v>75069903.629999995</v>
      </c>
      <c r="AD1788" s="26">
        <v>0.42334475911251018</v>
      </c>
    </row>
    <row r="1789" spans="1:30" ht="33" x14ac:dyDescent="0.3">
      <c r="A1789" s="3" t="s">
        <v>2412</v>
      </c>
      <c r="B1789" s="4" t="s">
        <v>2270</v>
      </c>
      <c r="C1789" s="5" t="s">
        <v>742</v>
      </c>
      <c r="D1789" s="5" t="s">
        <v>1163</v>
      </c>
      <c r="E1789" s="5" t="s">
        <v>1215</v>
      </c>
      <c r="F1789" s="5" t="s">
        <v>691</v>
      </c>
      <c r="G1789" s="5">
        <v>3286775</v>
      </c>
      <c r="H1789" s="9">
        <v>0</v>
      </c>
      <c r="I1789" s="5">
        <v>0</v>
      </c>
      <c r="J1789" s="5">
        <f t="shared" si="81"/>
        <v>3286775</v>
      </c>
      <c r="K1789" s="5">
        <v>0</v>
      </c>
      <c r="L1789" s="5">
        <v>0</v>
      </c>
      <c r="M1789" s="5">
        <v>0</v>
      </c>
      <c r="N1789" s="5">
        <v>113</v>
      </c>
      <c r="O1789" s="5">
        <v>0</v>
      </c>
      <c r="P1789" s="5">
        <v>0</v>
      </c>
      <c r="Q1789" s="5">
        <v>0</v>
      </c>
      <c r="R1789" s="5">
        <v>0</v>
      </c>
      <c r="S1789" s="5">
        <v>0</v>
      </c>
      <c r="T1789" s="5">
        <v>0</v>
      </c>
      <c r="U1789" s="5">
        <v>-394301.22</v>
      </c>
      <c r="V1789" s="5">
        <v>0</v>
      </c>
      <c r="W1789" s="5"/>
      <c r="X1789" s="5">
        <f t="shared" si="82"/>
        <v>2892586.7800000003</v>
      </c>
      <c r="Y1789" s="5">
        <v>578494.75600000005</v>
      </c>
      <c r="Z1789" s="15">
        <f t="shared" si="83"/>
        <v>2314092.0240000002</v>
      </c>
      <c r="AA1789" s="5">
        <v>0</v>
      </c>
      <c r="AB1789" s="26">
        <v>0</v>
      </c>
      <c r="AC1789" s="5">
        <v>0</v>
      </c>
      <c r="AD1789" s="26">
        <v>0</v>
      </c>
    </row>
    <row r="1790" spans="1:30" ht="33" x14ac:dyDescent="0.3">
      <c r="A1790" s="3" t="s">
        <v>2412</v>
      </c>
      <c r="B1790" s="4" t="s">
        <v>2270</v>
      </c>
      <c r="C1790" s="5" t="s">
        <v>742</v>
      </c>
      <c r="D1790" s="5" t="s">
        <v>1163</v>
      </c>
      <c r="E1790" s="5" t="s">
        <v>1216</v>
      </c>
      <c r="F1790" s="5" t="s">
        <v>1217</v>
      </c>
      <c r="G1790" s="5">
        <v>1767435</v>
      </c>
      <c r="H1790" s="9">
        <v>0</v>
      </c>
      <c r="I1790" s="5">
        <v>0</v>
      </c>
      <c r="J1790" s="5">
        <f t="shared" si="81"/>
        <v>1767435</v>
      </c>
      <c r="K1790" s="5">
        <v>0</v>
      </c>
      <c r="L1790" s="5">
        <v>0</v>
      </c>
      <c r="M1790" s="5">
        <v>0</v>
      </c>
      <c r="N1790" s="5">
        <v>61</v>
      </c>
      <c r="O1790" s="5">
        <v>0</v>
      </c>
      <c r="P1790" s="5">
        <v>0</v>
      </c>
      <c r="Q1790" s="5">
        <v>0</v>
      </c>
      <c r="R1790" s="5">
        <v>0</v>
      </c>
      <c r="S1790" s="5">
        <v>0</v>
      </c>
      <c r="T1790" s="5">
        <v>0</v>
      </c>
      <c r="U1790" s="5">
        <v>-212032.09</v>
      </c>
      <c r="V1790" s="5">
        <v>0</v>
      </c>
      <c r="W1790" s="5"/>
      <c r="X1790" s="5">
        <f t="shared" si="82"/>
        <v>1555463.91</v>
      </c>
      <c r="Y1790" s="5">
        <v>311080.58199999999</v>
      </c>
      <c r="Z1790" s="15">
        <f t="shared" si="83"/>
        <v>1244383.328</v>
      </c>
      <c r="AA1790" s="5">
        <v>0</v>
      </c>
      <c r="AB1790" s="26">
        <v>0</v>
      </c>
      <c r="AC1790" s="5">
        <v>0</v>
      </c>
      <c r="AD1790" s="26">
        <v>0</v>
      </c>
    </row>
    <row r="1791" spans="1:30" ht="33" x14ac:dyDescent="0.3">
      <c r="A1791" s="3" t="s">
        <v>2412</v>
      </c>
      <c r="B1791" s="4" t="s">
        <v>2270</v>
      </c>
      <c r="C1791" s="5" t="s">
        <v>742</v>
      </c>
      <c r="D1791" s="5" t="s">
        <v>1163</v>
      </c>
      <c r="E1791" s="5" t="s">
        <v>1218</v>
      </c>
      <c r="F1791" s="5" t="s">
        <v>1219</v>
      </c>
      <c r="G1791" s="5">
        <v>54069139</v>
      </c>
      <c r="H1791" s="9">
        <v>0</v>
      </c>
      <c r="I1791" s="5">
        <v>0</v>
      </c>
      <c r="J1791" s="5">
        <f t="shared" si="81"/>
        <v>54069139</v>
      </c>
      <c r="K1791" s="5">
        <v>0</v>
      </c>
      <c r="L1791" s="5">
        <v>35739358.98187793</v>
      </c>
      <c r="M1791" s="5">
        <v>0</v>
      </c>
      <c r="N1791" s="5">
        <v>1860</v>
      </c>
      <c r="O1791" s="5">
        <v>0</v>
      </c>
      <c r="P1791" s="5">
        <v>0</v>
      </c>
      <c r="Q1791" s="5">
        <v>0</v>
      </c>
      <c r="R1791" s="5">
        <v>0</v>
      </c>
      <c r="S1791" s="5">
        <v>0</v>
      </c>
      <c r="T1791" s="5">
        <v>0</v>
      </c>
      <c r="U1791" s="5">
        <v>236258492.55000001</v>
      </c>
      <c r="V1791" s="5">
        <v>0</v>
      </c>
      <c r="W1791" s="5"/>
      <c r="X1791" s="5">
        <f t="shared" si="82"/>
        <v>326068850.53187793</v>
      </c>
      <c r="Y1791" s="5">
        <v>0</v>
      </c>
      <c r="Z1791" s="15">
        <f t="shared" si="83"/>
        <v>326068850.53187793</v>
      </c>
      <c r="AA1791" s="5">
        <v>52000000</v>
      </c>
      <c r="AB1791" s="26">
        <v>0.15947552155067402</v>
      </c>
      <c r="AC1791" s="5">
        <v>52000000</v>
      </c>
      <c r="AD1791" s="26">
        <v>0.15947552155067402</v>
      </c>
    </row>
    <row r="1792" spans="1:30" ht="33" x14ac:dyDescent="0.3">
      <c r="A1792" s="3" t="s">
        <v>2412</v>
      </c>
      <c r="B1792" s="4" t="s">
        <v>2270</v>
      </c>
      <c r="C1792" s="5" t="s">
        <v>742</v>
      </c>
      <c r="D1792" s="5" t="s">
        <v>1163</v>
      </c>
      <c r="E1792" s="5" t="s">
        <v>1220</v>
      </c>
      <c r="F1792" s="5" t="s">
        <v>1221</v>
      </c>
      <c r="G1792" s="5">
        <v>313682432</v>
      </c>
      <c r="H1792" s="9">
        <v>0</v>
      </c>
      <c r="I1792" s="5">
        <v>0</v>
      </c>
      <c r="J1792" s="5">
        <f t="shared" si="81"/>
        <v>313682432</v>
      </c>
      <c r="K1792" s="5">
        <v>0</v>
      </c>
      <c r="L1792" s="5">
        <v>160611691.76999998</v>
      </c>
      <c r="M1792" s="5">
        <v>0</v>
      </c>
      <c r="N1792" s="5">
        <v>10793</v>
      </c>
      <c r="O1792" s="5">
        <v>0</v>
      </c>
      <c r="P1792" s="5">
        <v>0</v>
      </c>
      <c r="Q1792" s="5">
        <v>0</v>
      </c>
      <c r="R1792" s="5">
        <v>0</v>
      </c>
      <c r="S1792" s="5">
        <v>0</v>
      </c>
      <c r="T1792" s="5">
        <v>0</v>
      </c>
      <c r="U1792" s="5">
        <v>-37631223.619999997</v>
      </c>
      <c r="V1792" s="5">
        <v>0</v>
      </c>
      <c r="W1792" s="5"/>
      <c r="X1792" s="5">
        <f t="shared" si="82"/>
        <v>436673693.14999998</v>
      </c>
      <c r="Y1792" s="5">
        <v>55210241.675999999</v>
      </c>
      <c r="Z1792" s="15">
        <f t="shared" si="83"/>
        <v>381463451.47399998</v>
      </c>
      <c r="AA1792" s="5">
        <v>252763365.34999999</v>
      </c>
      <c r="AB1792" s="26">
        <v>0.66261489632442017</v>
      </c>
      <c r="AC1792" s="5">
        <v>37092871.200000003</v>
      </c>
      <c r="AD1792" s="26">
        <v>9.7238335826592817E-2</v>
      </c>
    </row>
    <row r="1793" spans="1:30" ht="33" x14ac:dyDescent="0.3">
      <c r="A1793" s="3" t="s">
        <v>2412</v>
      </c>
      <c r="B1793" s="4" t="s">
        <v>2270</v>
      </c>
      <c r="C1793" s="5" t="s">
        <v>742</v>
      </c>
      <c r="D1793" s="5" t="s">
        <v>1163</v>
      </c>
      <c r="E1793" s="5" t="s">
        <v>1222</v>
      </c>
      <c r="F1793" s="5" t="s">
        <v>1223</v>
      </c>
      <c r="G1793" s="5">
        <v>87086588</v>
      </c>
      <c r="H1793" s="9">
        <v>0</v>
      </c>
      <c r="I1793" s="5">
        <v>0</v>
      </c>
      <c r="J1793" s="5">
        <f t="shared" si="81"/>
        <v>87086588</v>
      </c>
      <c r="K1793" s="5">
        <v>0</v>
      </c>
      <c r="L1793" s="5">
        <v>0</v>
      </c>
      <c r="M1793" s="5">
        <v>0</v>
      </c>
      <c r="N1793" s="5">
        <v>2997</v>
      </c>
      <c r="O1793" s="5">
        <v>0</v>
      </c>
      <c r="P1793" s="5">
        <v>0</v>
      </c>
      <c r="Q1793" s="5">
        <v>0</v>
      </c>
      <c r="R1793" s="5">
        <v>0</v>
      </c>
      <c r="S1793" s="5">
        <v>0</v>
      </c>
      <c r="T1793" s="5">
        <v>0</v>
      </c>
      <c r="U1793" s="5">
        <v>-10447428.779999999</v>
      </c>
      <c r="V1793" s="5">
        <v>0</v>
      </c>
      <c r="W1793" s="5"/>
      <c r="X1793" s="5">
        <f t="shared" si="82"/>
        <v>76642156.219999999</v>
      </c>
      <c r="Y1793" s="5">
        <v>15327831.844000001</v>
      </c>
      <c r="Z1793" s="15">
        <f t="shared" si="83"/>
        <v>61314324.376000002</v>
      </c>
      <c r="AA1793" s="5">
        <v>47654366</v>
      </c>
      <c r="AB1793" s="26">
        <v>0.77721423965739955</v>
      </c>
      <c r="AC1793" s="5">
        <v>0</v>
      </c>
      <c r="AD1793" s="26">
        <v>0</v>
      </c>
    </row>
    <row r="1794" spans="1:30" ht="33" x14ac:dyDescent="0.3">
      <c r="A1794" s="3" t="s">
        <v>2412</v>
      </c>
      <c r="B1794" s="4" t="s">
        <v>2270</v>
      </c>
      <c r="C1794" s="5" t="s">
        <v>742</v>
      </c>
      <c r="D1794" s="5" t="s">
        <v>1163</v>
      </c>
      <c r="E1794" s="5" t="s">
        <v>1224</v>
      </c>
      <c r="F1794" s="5" t="s">
        <v>1225</v>
      </c>
      <c r="G1794" s="5">
        <v>1090495808</v>
      </c>
      <c r="H1794" s="9">
        <v>0</v>
      </c>
      <c r="I1794" s="5">
        <v>0</v>
      </c>
      <c r="J1794" s="5">
        <f t="shared" si="81"/>
        <v>1090495808</v>
      </c>
      <c r="K1794" s="5">
        <v>0</v>
      </c>
      <c r="L1794" s="5">
        <v>274581086.54323101</v>
      </c>
      <c r="M1794" s="5">
        <v>0</v>
      </c>
      <c r="N1794" s="5">
        <v>37523</v>
      </c>
      <c r="O1794" s="5">
        <v>0</v>
      </c>
      <c r="P1794" s="5">
        <v>0</v>
      </c>
      <c r="Q1794" s="5">
        <v>0</v>
      </c>
      <c r="R1794" s="5">
        <v>0</v>
      </c>
      <c r="S1794" s="5">
        <v>0</v>
      </c>
      <c r="T1794" s="5">
        <v>0</v>
      </c>
      <c r="U1794" s="5">
        <v>0</v>
      </c>
      <c r="V1794" s="5">
        <v>0</v>
      </c>
      <c r="W1794" s="5"/>
      <c r="X1794" s="5">
        <f t="shared" si="82"/>
        <v>1365114417.543231</v>
      </c>
      <c r="Y1794" s="5">
        <v>0</v>
      </c>
      <c r="Z1794" s="15">
        <f t="shared" si="83"/>
        <v>1365114417.543231</v>
      </c>
      <c r="AA1794" s="5">
        <v>923402045</v>
      </c>
      <c r="AB1794" s="26">
        <v>0.67642831482347687</v>
      </c>
      <c r="AC1794" s="5">
        <v>610029227</v>
      </c>
      <c r="AD1794" s="26">
        <v>0.44687040086929664</v>
      </c>
    </row>
    <row r="1795" spans="1:30" ht="33" x14ac:dyDescent="0.3">
      <c r="A1795" s="3" t="s">
        <v>2412</v>
      </c>
      <c r="B1795" s="4" t="s">
        <v>2270</v>
      </c>
      <c r="C1795" s="5" t="s">
        <v>708</v>
      </c>
      <c r="D1795" s="5" t="s">
        <v>1226</v>
      </c>
      <c r="E1795" s="5" t="s">
        <v>1227</v>
      </c>
      <c r="F1795" s="5" t="s">
        <v>1226</v>
      </c>
      <c r="G1795" s="5">
        <v>0</v>
      </c>
      <c r="H1795" s="9">
        <v>0</v>
      </c>
      <c r="I1795" s="5">
        <v>0</v>
      </c>
      <c r="J1795" s="5">
        <f t="shared" ref="J1795:J1858" si="84">SUM(G1795:I1795)</f>
        <v>0</v>
      </c>
      <c r="K1795" s="5">
        <v>0</v>
      </c>
      <c r="L1795" s="5">
        <v>0</v>
      </c>
      <c r="M1795" s="5">
        <v>0</v>
      </c>
      <c r="N1795" s="5">
        <v>0</v>
      </c>
      <c r="O1795" s="5">
        <v>0</v>
      </c>
      <c r="P1795" s="5">
        <v>0</v>
      </c>
      <c r="Q1795" s="5">
        <v>0</v>
      </c>
      <c r="R1795" s="5">
        <v>0</v>
      </c>
      <c r="S1795" s="5">
        <v>0</v>
      </c>
      <c r="T1795" s="5">
        <v>0</v>
      </c>
      <c r="U1795" s="5">
        <v>0</v>
      </c>
      <c r="V1795" s="5">
        <v>0</v>
      </c>
      <c r="W1795" s="5"/>
      <c r="X1795" s="5">
        <f t="shared" si="82"/>
        <v>0</v>
      </c>
      <c r="Y1795" s="5">
        <v>0</v>
      </c>
      <c r="Z1795" s="15">
        <f t="shared" si="83"/>
        <v>0</v>
      </c>
      <c r="AA1795" s="5">
        <v>0</v>
      </c>
      <c r="AB1795" s="26">
        <v>0</v>
      </c>
      <c r="AC1795" s="5">
        <v>0</v>
      </c>
      <c r="AD1795" s="26">
        <v>0</v>
      </c>
    </row>
    <row r="1796" spans="1:30" ht="33" x14ac:dyDescent="0.3">
      <c r="A1796" s="3" t="s">
        <v>2412</v>
      </c>
      <c r="B1796" s="4" t="s">
        <v>2270</v>
      </c>
      <c r="C1796" s="5" t="s">
        <v>708</v>
      </c>
      <c r="D1796" s="5" t="s">
        <v>1226</v>
      </c>
      <c r="E1796" s="5" t="s">
        <v>1228</v>
      </c>
      <c r="F1796" s="5" t="s">
        <v>1229</v>
      </c>
      <c r="G1796" s="5">
        <v>21361392709</v>
      </c>
      <c r="H1796" s="9">
        <v>0</v>
      </c>
      <c r="I1796" s="5">
        <v>0</v>
      </c>
      <c r="J1796" s="5">
        <f t="shared" si="84"/>
        <v>21361392709</v>
      </c>
      <c r="K1796" s="5">
        <v>0</v>
      </c>
      <c r="L1796" s="5">
        <v>10478083441.921364</v>
      </c>
      <c r="M1796" s="5">
        <v>0</v>
      </c>
      <c r="N1796" s="5">
        <v>735020</v>
      </c>
      <c r="O1796" s="5">
        <v>0</v>
      </c>
      <c r="P1796" s="5">
        <v>0</v>
      </c>
      <c r="Q1796" s="5">
        <v>0</v>
      </c>
      <c r="R1796" s="5">
        <v>0</v>
      </c>
      <c r="S1796" s="5">
        <v>0</v>
      </c>
      <c r="T1796" s="5">
        <v>0</v>
      </c>
      <c r="U1796" s="5">
        <v>-2562640632.0700002</v>
      </c>
      <c r="V1796" s="5">
        <v>0</v>
      </c>
      <c r="W1796" s="5"/>
      <c r="X1796" s="5">
        <f t="shared" ref="X1796:X1859" si="85">+J1796+K1796+L1796+M1796+N1796+O1796+P1796+Q1796+R1796+S1796+T1796+U1796+V1796+W1796</f>
        <v>29277570538.851364</v>
      </c>
      <c r="Y1796" s="5">
        <v>3759750415.3860002</v>
      </c>
      <c r="Z1796" s="15">
        <f t="shared" ref="Z1796:Z1859" si="86">+X1796-Y1796</f>
        <v>25517820123.465363</v>
      </c>
      <c r="AA1796" s="5">
        <v>22581750628.799999</v>
      </c>
      <c r="AB1796" s="26">
        <v>0.88494042671123585</v>
      </c>
      <c r="AC1796" s="5">
        <v>22146452418.679996</v>
      </c>
      <c r="AD1796" s="26">
        <v>0.86788182969887917</v>
      </c>
    </row>
    <row r="1797" spans="1:30" ht="33" x14ac:dyDescent="0.3">
      <c r="A1797" s="3" t="s">
        <v>2412</v>
      </c>
      <c r="B1797" s="4" t="s">
        <v>2270</v>
      </c>
      <c r="C1797" s="5" t="s">
        <v>708</v>
      </c>
      <c r="D1797" s="5" t="s">
        <v>1226</v>
      </c>
      <c r="E1797" s="5" t="s">
        <v>1230</v>
      </c>
      <c r="F1797" s="5" t="s">
        <v>1231</v>
      </c>
      <c r="G1797" s="5">
        <v>0</v>
      </c>
      <c r="H1797" s="9">
        <v>0</v>
      </c>
      <c r="I1797" s="5">
        <v>0</v>
      </c>
      <c r="J1797" s="5">
        <f t="shared" si="84"/>
        <v>0</v>
      </c>
      <c r="K1797" s="5">
        <v>0</v>
      </c>
      <c r="L1797" s="5">
        <v>0</v>
      </c>
      <c r="M1797" s="5">
        <v>0</v>
      </c>
      <c r="N1797" s="5">
        <v>0</v>
      </c>
      <c r="O1797" s="5">
        <v>0</v>
      </c>
      <c r="P1797" s="5">
        <v>0</v>
      </c>
      <c r="Q1797" s="5">
        <v>0</v>
      </c>
      <c r="R1797" s="5">
        <v>0</v>
      </c>
      <c r="S1797" s="5">
        <v>0</v>
      </c>
      <c r="T1797" s="5">
        <v>0</v>
      </c>
      <c r="U1797" s="5">
        <v>0</v>
      </c>
      <c r="V1797" s="5">
        <v>0</v>
      </c>
      <c r="W1797" s="5"/>
      <c r="X1797" s="5">
        <f t="shared" si="85"/>
        <v>0</v>
      </c>
      <c r="Y1797" s="5">
        <v>0</v>
      </c>
      <c r="Z1797" s="15">
        <f t="shared" si="86"/>
        <v>0</v>
      </c>
      <c r="AA1797" s="5">
        <v>0</v>
      </c>
      <c r="AB1797" s="26">
        <v>0</v>
      </c>
      <c r="AC1797" s="5">
        <v>0</v>
      </c>
      <c r="AD1797" s="26">
        <v>0</v>
      </c>
    </row>
    <row r="1798" spans="1:30" ht="33" x14ac:dyDescent="0.3">
      <c r="A1798" s="3" t="s">
        <v>2412</v>
      </c>
      <c r="B1798" s="4" t="s">
        <v>2270</v>
      </c>
      <c r="C1798" s="5" t="s">
        <v>708</v>
      </c>
      <c r="D1798" s="5" t="s">
        <v>1226</v>
      </c>
      <c r="E1798" s="5" t="s">
        <v>1232</v>
      </c>
      <c r="F1798" s="5" t="s">
        <v>1233</v>
      </c>
      <c r="G1798" s="5">
        <v>185854</v>
      </c>
      <c r="H1798" s="9">
        <v>0</v>
      </c>
      <c r="I1798" s="5">
        <v>0</v>
      </c>
      <c r="J1798" s="5">
        <f t="shared" si="84"/>
        <v>185854</v>
      </c>
      <c r="K1798" s="5">
        <v>0</v>
      </c>
      <c r="L1798" s="5">
        <v>0</v>
      </c>
      <c r="M1798" s="5">
        <v>0</v>
      </c>
      <c r="N1798" s="5">
        <v>6</v>
      </c>
      <c r="O1798" s="5">
        <v>0</v>
      </c>
      <c r="P1798" s="5">
        <v>0</v>
      </c>
      <c r="Q1798" s="5">
        <v>0</v>
      </c>
      <c r="R1798" s="5">
        <v>0</v>
      </c>
      <c r="S1798" s="5">
        <v>0</v>
      </c>
      <c r="T1798" s="5">
        <v>0</v>
      </c>
      <c r="U1798" s="5">
        <v>-22296.16</v>
      </c>
      <c r="V1798" s="5">
        <v>0</v>
      </c>
      <c r="W1798" s="5"/>
      <c r="X1798" s="5">
        <f t="shared" si="85"/>
        <v>163563.84</v>
      </c>
      <c r="Y1798" s="5">
        <v>32711.567999999999</v>
      </c>
      <c r="Z1798" s="15">
        <f t="shared" si="86"/>
        <v>130852.272</v>
      </c>
      <c r="AA1798" s="5">
        <v>0</v>
      </c>
      <c r="AB1798" s="26">
        <v>0</v>
      </c>
      <c r="AC1798" s="5">
        <v>0</v>
      </c>
      <c r="AD1798" s="26">
        <v>0</v>
      </c>
    </row>
    <row r="1799" spans="1:30" ht="33" x14ac:dyDescent="0.3">
      <c r="A1799" s="3" t="s">
        <v>2412</v>
      </c>
      <c r="B1799" s="4" t="s">
        <v>2270</v>
      </c>
      <c r="C1799" s="5" t="s">
        <v>708</v>
      </c>
      <c r="D1799" s="5" t="s">
        <v>1226</v>
      </c>
      <c r="E1799" s="5" t="s">
        <v>1234</v>
      </c>
      <c r="F1799" s="5" t="s">
        <v>1235</v>
      </c>
      <c r="G1799" s="5">
        <v>9785855116</v>
      </c>
      <c r="H1799" s="9">
        <v>0</v>
      </c>
      <c r="I1799" s="5">
        <v>0</v>
      </c>
      <c r="J1799" s="5">
        <f t="shared" si="84"/>
        <v>9785855116</v>
      </c>
      <c r="K1799" s="5">
        <v>0</v>
      </c>
      <c r="L1799" s="5">
        <v>8103747540.8920298</v>
      </c>
      <c r="M1799" s="5">
        <v>0</v>
      </c>
      <c r="N1799" s="5">
        <v>336720</v>
      </c>
      <c r="O1799" s="5">
        <v>0</v>
      </c>
      <c r="P1799" s="5">
        <v>0</v>
      </c>
      <c r="Q1799" s="5">
        <v>5049420.459999999</v>
      </c>
      <c r="R1799" s="5">
        <v>0</v>
      </c>
      <c r="S1799" s="5">
        <v>0</v>
      </c>
      <c r="T1799" s="5">
        <v>0</v>
      </c>
      <c r="U1799" s="5">
        <v>0</v>
      </c>
      <c r="V1799" s="5">
        <v>0</v>
      </c>
      <c r="W1799" s="5"/>
      <c r="X1799" s="5">
        <f t="shared" si="85"/>
        <v>17894988797.352028</v>
      </c>
      <c r="Y1799" s="5">
        <v>0</v>
      </c>
      <c r="Z1799" s="15">
        <f t="shared" si="86"/>
        <v>17894988797.352028</v>
      </c>
      <c r="AA1799" s="5">
        <v>12588789569.779999</v>
      </c>
      <c r="AB1799" s="26">
        <v>0.70348127692836537</v>
      </c>
      <c r="AC1799" s="5">
        <v>11731351384.159998</v>
      </c>
      <c r="AD1799" s="26">
        <v>0.65556628825025687</v>
      </c>
    </row>
    <row r="1800" spans="1:30" ht="33" x14ac:dyDescent="0.3">
      <c r="A1800" s="3" t="s">
        <v>2412</v>
      </c>
      <c r="B1800" s="4" t="s">
        <v>2270</v>
      </c>
      <c r="C1800" s="5" t="s">
        <v>708</v>
      </c>
      <c r="D1800" s="5" t="s">
        <v>1226</v>
      </c>
      <c r="E1800" s="5" t="s">
        <v>1236</v>
      </c>
      <c r="F1800" s="5" t="s">
        <v>1237</v>
      </c>
      <c r="G1800" s="5">
        <v>0</v>
      </c>
      <c r="H1800" s="9">
        <v>0</v>
      </c>
      <c r="I1800" s="5">
        <v>0</v>
      </c>
      <c r="J1800" s="5">
        <f t="shared" si="84"/>
        <v>0</v>
      </c>
      <c r="K1800" s="5">
        <v>0</v>
      </c>
      <c r="L1800" s="5">
        <v>0</v>
      </c>
      <c r="M1800" s="5">
        <v>0</v>
      </c>
      <c r="N1800" s="5">
        <v>0</v>
      </c>
      <c r="O1800" s="5">
        <v>0</v>
      </c>
      <c r="P1800" s="5">
        <v>0</v>
      </c>
      <c r="Q1800" s="5">
        <v>0</v>
      </c>
      <c r="R1800" s="5">
        <v>0</v>
      </c>
      <c r="S1800" s="5">
        <v>0</v>
      </c>
      <c r="T1800" s="5">
        <v>0</v>
      </c>
      <c r="U1800" s="5">
        <v>0</v>
      </c>
      <c r="V1800" s="5">
        <v>0</v>
      </c>
      <c r="W1800" s="5"/>
      <c r="X1800" s="5">
        <f t="shared" si="85"/>
        <v>0</v>
      </c>
      <c r="Y1800" s="5">
        <v>0</v>
      </c>
      <c r="Z1800" s="15">
        <f t="shared" si="86"/>
        <v>0</v>
      </c>
      <c r="AA1800" s="5">
        <v>0</v>
      </c>
      <c r="AB1800" s="26">
        <v>0</v>
      </c>
      <c r="AC1800" s="5">
        <v>0</v>
      </c>
      <c r="AD1800" s="26">
        <v>0</v>
      </c>
    </row>
    <row r="1801" spans="1:30" ht="33" x14ac:dyDescent="0.3">
      <c r="A1801" s="3" t="s">
        <v>2412</v>
      </c>
      <c r="B1801" s="4" t="s">
        <v>2270</v>
      </c>
      <c r="C1801" s="5" t="s">
        <v>708</v>
      </c>
      <c r="D1801" s="5" t="s">
        <v>1226</v>
      </c>
      <c r="E1801" s="5" t="s">
        <v>1238</v>
      </c>
      <c r="F1801" s="5" t="s">
        <v>1239</v>
      </c>
      <c r="G1801" s="5">
        <v>518</v>
      </c>
      <c r="H1801" s="9">
        <v>0</v>
      </c>
      <c r="I1801" s="5">
        <v>0</v>
      </c>
      <c r="J1801" s="5">
        <f t="shared" si="84"/>
        <v>518</v>
      </c>
      <c r="K1801" s="5">
        <v>0</v>
      </c>
      <c r="L1801" s="5">
        <v>0</v>
      </c>
      <c r="M1801" s="5">
        <v>0</v>
      </c>
      <c r="N1801" s="5">
        <v>0</v>
      </c>
      <c r="O1801" s="5">
        <v>0</v>
      </c>
      <c r="P1801" s="5">
        <v>0</v>
      </c>
      <c r="Q1801" s="5">
        <v>0</v>
      </c>
      <c r="R1801" s="5">
        <v>0</v>
      </c>
      <c r="S1801" s="5">
        <v>0</v>
      </c>
      <c r="T1801" s="5">
        <v>0</v>
      </c>
      <c r="U1801" s="5">
        <v>0</v>
      </c>
      <c r="V1801" s="5">
        <v>0</v>
      </c>
      <c r="W1801" s="5"/>
      <c r="X1801" s="5">
        <f t="shared" si="85"/>
        <v>518</v>
      </c>
      <c r="Y1801" s="5">
        <v>0</v>
      </c>
      <c r="Z1801" s="15">
        <f t="shared" si="86"/>
        <v>518</v>
      </c>
      <c r="AA1801" s="5">
        <v>0</v>
      </c>
      <c r="AB1801" s="26">
        <v>0</v>
      </c>
      <c r="AC1801" s="5">
        <v>0</v>
      </c>
      <c r="AD1801" s="26">
        <v>0</v>
      </c>
    </row>
    <row r="1802" spans="1:30" ht="33" x14ac:dyDescent="0.3">
      <c r="A1802" s="3" t="s">
        <v>2412</v>
      </c>
      <c r="B1802" s="4" t="s">
        <v>2270</v>
      </c>
      <c r="C1802" s="5" t="s">
        <v>708</v>
      </c>
      <c r="D1802" s="5" t="s">
        <v>1226</v>
      </c>
      <c r="E1802" s="5" t="s">
        <v>1240</v>
      </c>
      <c r="F1802" s="5" t="s">
        <v>1241</v>
      </c>
      <c r="G1802" s="5">
        <v>2221</v>
      </c>
      <c r="H1802" s="9">
        <v>0</v>
      </c>
      <c r="I1802" s="5">
        <v>0</v>
      </c>
      <c r="J1802" s="5">
        <f t="shared" si="84"/>
        <v>2221</v>
      </c>
      <c r="K1802" s="5">
        <v>0</v>
      </c>
      <c r="L1802" s="5">
        <v>0</v>
      </c>
      <c r="M1802" s="5">
        <v>0</v>
      </c>
      <c r="N1802" s="5">
        <v>0</v>
      </c>
      <c r="O1802" s="5">
        <v>0</v>
      </c>
      <c r="P1802" s="5">
        <v>0</v>
      </c>
      <c r="Q1802" s="5">
        <v>0</v>
      </c>
      <c r="R1802" s="5">
        <v>0</v>
      </c>
      <c r="S1802" s="5">
        <v>0</v>
      </c>
      <c r="T1802" s="5">
        <v>0</v>
      </c>
      <c r="U1802" s="5">
        <v>-266.44</v>
      </c>
      <c r="V1802" s="5">
        <v>0</v>
      </c>
      <c r="W1802" s="5"/>
      <c r="X1802" s="5">
        <f t="shared" si="85"/>
        <v>1954.56</v>
      </c>
      <c r="Y1802" s="5">
        <v>390.91200000000003</v>
      </c>
      <c r="Z1802" s="15">
        <f t="shared" si="86"/>
        <v>1563.6479999999999</v>
      </c>
      <c r="AA1802" s="5">
        <v>0</v>
      </c>
      <c r="AB1802" s="26">
        <v>0</v>
      </c>
      <c r="AC1802" s="5">
        <v>0</v>
      </c>
      <c r="AD1802" s="26">
        <v>0</v>
      </c>
    </row>
    <row r="1803" spans="1:30" ht="33" x14ac:dyDescent="0.3">
      <c r="A1803" s="3" t="s">
        <v>2412</v>
      </c>
      <c r="B1803" s="4" t="s">
        <v>2270</v>
      </c>
      <c r="C1803" s="5" t="s">
        <v>708</v>
      </c>
      <c r="D1803" s="5" t="s">
        <v>1226</v>
      </c>
      <c r="E1803" s="5" t="s">
        <v>1242</v>
      </c>
      <c r="F1803" s="5" t="s">
        <v>1243</v>
      </c>
      <c r="G1803" s="5">
        <v>84693248</v>
      </c>
      <c r="H1803" s="9">
        <v>0</v>
      </c>
      <c r="I1803" s="5">
        <v>0</v>
      </c>
      <c r="J1803" s="5">
        <f t="shared" si="84"/>
        <v>84693248</v>
      </c>
      <c r="K1803" s="5">
        <v>0</v>
      </c>
      <c r="L1803" s="5">
        <v>7317893.4281426324</v>
      </c>
      <c r="M1803" s="5">
        <v>0</v>
      </c>
      <c r="N1803" s="5">
        <v>2914</v>
      </c>
      <c r="O1803" s="5">
        <v>0</v>
      </c>
      <c r="P1803" s="5">
        <v>0</v>
      </c>
      <c r="Q1803" s="5">
        <v>0</v>
      </c>
      <c r="R1803" s="5">
        <v>0</v>
      </c>
      <c r="S1803" s="5">
        <v>0</v>
      </c>
      <c r="T1803" s="5">
        <v>0</v>
      </c>
      <c r="U1803" s="5">
        <v>0</v>
      </c>
      <c r="V1803" s="5">
        <v>0</v>
      </c>
      <c r="W1803" s="5"/>
      <c r="X1803" s="5">
        <f t="shared" si="85"/>
        <v>92014055.428142637</v>
      </c>
      <c r="Y1803" s="5">
        <v>16938649.600000001</v>
      </c>
      <c r="Z1803" s="15">
        <f t="shared" si="86"/>
        <v>75075405.828142643</v>
      </c>
      <c r="AA1803" s="5">
        <v>0</v>
      </c>
      <c r="AB1803" s="26">
        <v>0</v>
      </c>
      <c r="AC1803" s="5">
        <v>0</v>
      </c>
      <c r="AD1803" s="26">
        <v>0</v>
      </c>
    </row>
    <row r="1804" spans="1:30" ht="33" x14ac:dyDescent="0.3">
      <c r="A1804" s="3" t="s">
        <v>2412</v>
      </c>
      <c r="B1804" s="4" t="s">
        <v>2270</v>
      </c>
      <c r="C1804" s="5" t="s">
        <v>708</v>
      </c>
      <c r="D1804" s="5" t="s">
        <v>1226</v>
      </c>
      <c r="E1804" s="5" t="s">
        <v>1244</v>
      </c>
      <c r="F1804" s="5" t="s">
        <v>1245</v>
      </c>
      <c r="G1804" s="5">
        <v>0</v>
      </c>
      <c r="H1804" s="9">
        <v>0</v>
      </c>
      <c r="I1804" s="5">
        <v>0</v>
      </c>
      <c r="J1804" s="5">
        <f t="shared" si="84"/>
        <v>0</v>
      </c>
      <c r="K1804" s="5">
        <v>0</v>
      </c>
      <c r="L1804" s="5">
        <v>8026.5989531784044</v>
      </c>
      <c r="M1804" s="5">
        <v>0</v>
      </c>
      <c r="N1804" s="5">
        <v>0</v>
      </c>
      <c r="O1804" s="5">
        <v>0</v>
      </c>
      <c r="P1804" s="5">
        <v>0</v>
      </c>
      <c r="Q1804" s="5">
        <v>0</v>
      </c>
      <c r="R1804" s="5">
        <v>0</v>
      </c>
      <c r="S1804" s="5">
        <v>0</v>
      </c>
      <c r="T1804" s="5">
        <v>0</v>
      </c>
      <c r="U1804" s="5">
        <v>0</v>
      </c>
      <c r="V1804" s="5">
        <v>0</v>
      </c>
      <c r="W1804" s="5"/>
      <c r="X1804" s="5">
        <f t="shared" si="85"/>
        <v>8026.5989531784044</v>
      </c>
      <c r="Y1804" s="5">
        <v>0</v>
      </c>
      <c r="Z1804" s="15">
        <f t="shared" si="86"/>
        <v>8026.5989531784044</v>
      </c>
      <c r="AA1804" s="5">
        <v>0</v>
      </c>
      <c r="AB1804" s="26">
        <v>0</v>
      </c>
      <c r="AC1804" s="5">
        <v>0</v>
      </c>
      <c r="AD1804" s="26">
        <v>0</v>
      </c>
    </row>
    <row r="1805" spans="1:30" ht="33" x14ac:dyDescent="0.3">
      <c r="A1805" s="3" t="s">
        <v>2412</v>
      </c>
      <c r="B1805" s="4" t="s">
        <v>2270</v>
      </c>
      <c r="C1805" s="5" t="s">
        <v>708</v>
      </c>
      <c r="D1805" s="5" t="s">
        <v>1226</v>
      </c>
      <c r="E1805" s="5" t="s">
        <v>1246</v>
      </c>
      <c r="F1805" s="5" t="s">
        <v>1247</v>
      </c>
      <c r="G1805" s="5">
        <v>9356</v>
      </c>
      <c r="H1805" s="9">
        <v>0</v>
      </c>
      <c r="I1805" s="5">
        <v>0</v>
      </c>
      <c r="J1805" s="5">
        <f t="shared" si="84"/>
        <v>9356</v>
      </c>
      <c r="K1805" s="5">
        <v>0</v>
      </c>
      <c r="L1805" s="5">
        <v>450.65964459210647</v>
      </c>
      <c r="M1805" s="5">
        <v>0</v>
      </c>
      <c r="N1805" s="5">
        <v>0</v>
      </c>
      <c r="O1805" s="5">
        <v>0</v>
      </c>
      <c r="P1805" s="5">
        <v>0</v>
      </c>
      <c r="Q1805" s="5">
        <v>0</v>
      </c>
      <c r="R1805" s="5">
        <v>0</v>
      </c>
      <c r="S1805" s="5">
        <v>0</v>
      </c>
      <c r="T1805" s="5">
        <v>0</v>
      </c>
      <c r="U1805" s="5">
        <v>-1122.4000000000001</v>
      </c>
      <c r="V1805" s="5">
        <v>0</v>
      </c>
      <c r="W1805" s="5"/>
      <c r="X1805" s="5">
        <f t="shared" si="85"/>
        <v>8684.2596445921063</v>
      </c>
      <c r="Y1805" s="5">
        <v>1646.7200000000003</v>
      </c>
      <c r="Z1805" s="15">
        <f t="shared" si="86"/>
        <v>7037.539644592106</v>
      </c>
      <c r="AA1805" s="5">
        <v>0</v>
      </c>
      <c r="AB1805" s="26">
        <v>0</v>
      </c>
      <c r="AC1805" s="5">
        <v>0</v>
      </c>
      <c r="AD1805" s="26">
        <v>0</v>
      </c>
    </row>
    <row r="1806" spans="1:30" ht="33" x14ac:dyDescent="0.3">
      <c r="A1806" s="3" t="s">
        <v>2412</v>
      </c>
      <c r="B1806" s="4" t="s">
        <v>2270</v>
      </c>
      <c r="C1806" s="5" t="s">
        <v>708</v>
      </c>
      <c r="D1806" s="5" t="s">
        <v>1226</v>
      </c>
      <c r="E1806" s="5" t="s">
        <v>1248</v>
      </c>
      <c r="F1806" s="5" t="s">
        <v>1249</v>
      </c>
      <c r="G1806" s="5">
        <v>1456096337</v>
      </c>
      <c r="H1806" s="9">
        <v>0</v>
      </c>
      <c r="I1806" s="5">
        <v>0</v>
      </c>
      <c r="J1806" s="5">
        <f t="shared" si="84"/>
        <v>1456096337</v>
      </c>
      <c r="K1806" s="5">
        <v>0</v>
      </c>
      <c r="L1806" s="5">
        <v>1504045286.1664357</v>
      </c>
      <c r="M1806" s="5">
        <v>0</v>
      </c>
      <c r="N1806" s="5">
        <v>50103</v>
      </c>
      <c r="O1806" s="5">
        <v>0</v>
      </c>
      <c r="P1806" s="5">
        <v>0</v>
      </c>
      <c r="Q1806" s="5">
        <v>11509.1</v>
      </c>
      <c r="R1806" s="5">
        <v>0</v>
      </c>
      <c r="S1806" s="5">
        <v>0</v>
      </c>
      <c r="T1806" s="5">
        <v>0</v>
      </c>
      <c r="U1806" s="5">
        <v>-174682039.15000001</v>
      </c>
      <c r="V1806" s="5">
        <v>0</v>
      </c>
      <c r="W1806" s="5"/>
      <c r="X1806" s="5">
        <f t="shared" si="85"/>
        <v>2785521196.1164355</v>
      </c>
      <c r="Y1806" s="5">
        <v>256282859.56999999</v>
      </c>
      <c r="Z1806" s="15">
        <f t="shared" si="86"/>
        <v>2529238336.5464354</v>
      </c>
      <c r="AA1806" s="5">
        <v>2323332149.0299997</v>
      </c>
      <c r="AB1806" s="26">
        <v>0.91858964632111673</v>
      </c>
      <c r="AC1806" s="5">
        <v>2134343289.6399999</v>
      </c>
      <c r="AD1806" s="26">
        <v>0.84386799725420603</v>
      </c>
    </row>
    <row r="1807" spans="1:30" ht="33" x14ac:dyDescent="0.3">
      <c r="A1807" s="3" t="s">
        <v>2412</v>
      </c>
      <c r="B1807" s="4" t="s">
        <v>2270</v>
      </c>
      <c r="C1807" s="5" t="s">
        <v>708</v>
      </c>
      <c r="D1807" s="5" t="s">
        <v>1226</v>
      </c>
      <c r="E1807" s="5" t="s">
        <v>1250</v>
      </c>
      <c r="F1807" s="5" t="s">
        <v>1251</v>
      </c>
      <c r="G1807" s="5">
        <v>164623561</v>
      </c>
      <c r="H1807" s="9">
        <v>0</v>
      </c>
      <c r="I1807" s="5">
        <v>0</v>
      </c>
      <c r="J1807" s="5">
        <f t="shared" si="84"/>
        <v>164623561</v>
      </c>
      <c r="K1807" s="5">
        <v>0</v>
      </c>
      <c r="L1807" s="5">
        <v>175728058.19000003</v>
      </c>
      <c r="M1807" s="5">
        <v>0</v>
      </c>
      <c r="N1807" s="5">
        <v>5665</v>
      </c>
      <c r="O1807" s="5">
        <v>0</v>
      </c>
      <c r="P1807" s="5">
        <v>0</v>
      </c>
      <c r="Q1807" s="5">
        <v>0</v>
      </c>
      <c r="R1807" s="5">
        <v>0</v>
      </c>
      <c r="S1807" s="5">
        <v>0</v>
      </c>
      <c r="T1807" s="5">
        <v>0</v>
      </c>
      <c r="U1807" s="5">
        <v>-19749228.530000001</v>
      </c>
      <c r="V1807" s="5">
        <v>0</v>
      </c>
      <c r="W1807" s="5"/>
      <c r="X1807" s="5">
        <f t="shared" si="85"/>
        <v>320608055.66000009</v>
      </c>
      <c r="Y1807" s="5">
        <v>28974866.494000003</v>
      </c>
      <c r="Z1807" s="15">
        <f t="shared" si="86"/>
        <v>291633189.16600007</v>
      </c>
      <c r="AA1807" s="5">
        <v>274507760</v>
      </c>
      <c r="AB1807" s="26">
        <v>0.94127750269105304</v>
      </c>
      <c r="AC1807" s="5">
        <v>201859884</v>
      </c>
      <c r="AD1807" s="26">
        <v>0.69217047818621102</v>
      </c>
    </row>
    <row r="1808" spans="1:30" ht="33" x14ac:dyDescent="0.3">
      <c r="A1808" s="3" t="s">
        <v>2412</v>
      </c>
      <c r="B1808" s="4" t="s">
        <v>2270</v>
      </c>
      <c r="C1808" s="5" t="s">
        <v>708</v>
      </c>
      <c r="D1808" s="5" t="s">
        <v>1226</v>
      </c>
      <c r="E1808" s="5" t="s">
        <v>1252</v>
      </c>
      <c r="F1808" s="5" t="s">
        <v>120</v>
      </c>
      <c r="G1808" s="5">
        <v>0</v>
      </c>
      <c r="H1808" s="9">
        <v>0</v>
      </c>
      <c r="I1808" s="5">
        <v>0</v>
      </c>
      <c r="J1808" s="5">
        <f t="shared" si="84"/>
        <v>0</v>
      </c>
      <c r="K1808" s="5">
        <v>0</v>
      </c>
      <c r="L1808" s="5">
        <v>0</v>
      </c>
      <c r="M1808" s="5">
        <v>0</v>
      </c>
      <c r="N1808" s="5">
        <v>0</v>
      </c>
      <c r="O1808" s="5">
        <v>0</v>
      </c>
      <c r="P1808" s="5">
        <v>0</v>
      </c>
      <c r="Q1808" s="5">
        <v>0</v>
      </c>
      <c r="R1808" s="5">
        <v>0</v>
      </c>
      <c r="S1808" s="5">
        <v>0</v>
      </c>
      <c r="T1808" s="5">
        <v>0</v>
      </c>
      <c r="U1808" s="5">
        <v>0</v>
      </c>
      <c r="V1808" s="5">
        <v>0</v>
      </c>
      <c r="W1808" s="5"/>
      <c r="X1808" s="5">
        <f t="shared" si="85"/>
        <v>0</v>
      </c>
      <c r="Y1808" s="5">
        <v>0</v>
      </c>
      <c r="Z1808" s="15">
        <f t="shared" si="86"/>
        <v>0</v>
      </c>
      <c r="AA1808" s="5">
        <v>0</v>
      </c>
      <c r="AB1808" s="26">
        <v>0</v>
      </c>
      <c r="AC1808" s="5">
        <v>0</v>
      </c>
      <c r="AD1808" s="26">
        <v>0</v>
      </c>
    </row>
    <row r="1809" spans="1:30" ht="33" x14ac:dyDescent="0.3">
      <c r="A1809" s="3" t="s">
        <v>2412</v>
      </c>
      <c r="B1809" s="4" t="s">
        <v>2270</v>
      </c>
      <c r="C1809" s="5" t="s">
        <v>708</v>
      </c>
      <c r="D1809" s="5" t="s">
        <v>1226</v>
      </c>
      <c r="E1809" s="5" t="s">
        <v>1253</v>
      </c>
      <c r="F1809" s="5" t="s">
        <v>1254</v>
      </c>
      <c r="G1809" s="5">
        <v>1251884</v>
      </c>
      <c r="H1809" s="9">
        <v>0</v>
      </c>
      <c r="I1809" s="5">
        <v>0</v>
      </c>
      <c r="J1809" s="5">
        <f t="shared" si="84"/>
        <v>1251884</v>
      </c>
      <c r="K1809" s="5">
        <v>0</v>
      </c>
      <c r="L1809" s="5">
        <v>0</v>
      </c>
      <c r="M1809" s="5">
        <v>0</v>
      </c>
      <c r="N1809" s="5">
        <v>43</v>
      </c>
      <c r="O1809" s="5">
        <v>0</v>
      </c>
      <c r="P1809" s="5">
        <v>0</v>
      </c>
      <c r="Q1809" s="5">
        <v>0</v>
      </c>
      <c r="R1809" s="5">
        <v>0</v>
      </c>
      <c r="S1809" s="5">
        <v>0</v>
      </c>
      <c r="T1809" s="5">
        <v>0</v>
      </c>
      <c r="U1809" s="5">
        <v>-150183.5</v>
      </c>
      <c r="V1809" s="5">
        <v>0</v>
      </c>
      <c r="W1809" s="5"/>
      <c r="X1809" s="5">
        <f t="shared" si="85"/>
        <v>1101743.5</v>
      </c>
      <c r="Y1809" s="5">
        <v>220340.1</v>
      </c>
      <c r="Z1809" s="15">
        <f t="shared" si="86"/>
        <v>881403.4</v>
      </c>
      <c r="AA1809" s="5">
        <v>0</v>
      </c>
      <c r="AB1809" s="26">
        <v>0</v>
      </c>
      <c r="AC1809" s="5">
        <v>0</v>
      </c>
      <c r="AD1809" s="26">
        <v>0</v>
      </c>
    </row>
    <row r="1810" spans="1:30" ht="33" x14ac:dyDescent="0.3">
      <c r="A1810" s="3" t="s">
        <v>2412</v>
      </c>
      <c r="B1810" s="4" t="s">
        <v>2270</v>
      </c>
      <c r="C1810" s="5" t="s">
        <v>708</v>
      </c>
      <c r="D1810" s="5" t="s">
        <v>1226</v>
      </c>
      <c r="E1810" s="5" t="s">
        <v>1255</v>
      </c>
      <c r="F1810" s="5" t="s">
        <v>1256</v>
      </c>
      <c r="G1810" s="5">
        <v>30715025</v>
      </c>
      <c r="H1810" s="9">
        <v>0</v>
      </c>
      <c r="I1810" s="5">
        <v>0</v>
      </c>
      <c r="J1810" s="5">
        <f t="shared" si="84"/>
        <v>30715025</v>
      </c>
      <c r="K1810" s="5">
        <v>0</v>
      </c>
      <c r="L1810" s="5">
        <v>2038910.7098363587</v>
      </c>
      <c r="M1810" s="5">
        <v>0</v>
      </c>
      <c r="N1810" s="5">
        <v>1057</v>
      </c>
      <c r="O1810" s="5">
        <v>0</v>
      </c>
      <c r="P1810" s="5">
        <v>0</v>
      </c>
      <c r="Q1810" s="5">
        <v>0</v>
      </c>
      <c r="R1810" s="5">
        <v>0</v>
      </c>
      <c r="S1810" s="5">
        <v>0</v>
      </c>
      <c r="T1810" s="5">
        <v>0</v>
      </c>
      <c r="U1810" s="5">
        <v>0</v>
      </c>
      <c r="V1810" s="5">
        <v>0</v>
      </c>
      <c r="W1810" s="5"/>
      <c r="X1810" s="5">
        <f t="shared" si="85"/>
        <v>32754992.70983636</v>
      </c>
      <c r="Y1810" s="5">
        <v>6143005</v>
      </c>
      <c r="Z1810" s="15">
        <f t="shared" si="86"/>
        <v>26611987.70983636</v>
      </c>
      <c r="AA1810" s="5">
        <v>0</v>
      </c>
      <c r="AB1810" s="26">
        <v>0</v>
      </c>
      <c r="AC1810" s="5">
        <v>0</v>
      </c>
      <c r="AD1810" s="26">
        <v>0</v>
      </c>
    </row>
    <row r="1811" spans="1:30" ht="33" x14ac:dyDescent="0.3">
      <c r="A1811" s="3" t="s">
        <v>2412</v>
      </c>
      <c r="B1811" s="4" t="s">
        <v>2270</v>
      </c>
      <c r="C1811" s="5" t="s">
        <v>708</v>
      </c>
      <c r="D1811" s="5" t="s">
        <v>1226</v>
      </c>
      <c r="E1811" s="5" t="s">
        <v>1257</v>
      </c>
      <c r="F1811" s="5" t="s">
        <v>1258</v>
      </c>
      <c r="G1811" s="5">
        <v>373</v>
      </c>
      <c r="H1811" s="9">
        <v>0</v>
      </c>
      <c r="I1811" s="5">
        <v>0</v>
      </c>
      <c r="J1811" s="5">
        <f t="shared" si="84"/>
        <v>373</v>
      </c>
      <c r="K1811" s="5">
        <v>0</v>
      </c>
      <c r="L1811" s="5">
        <v>0</v>
      </c>
      <c r="M1811" s="5">
        <v>0</v>
      </c>
      <c r="N1811" s="5">
        <v>0</v>
      </c>
      <c r="O1811" s="5">
        <v>0</v>
      </c>
      <c r="P1811" s="5">
        <v>0</v>
      </c>
      <c r="Q1811" s="5">
        <v>0</v>
      </c>
      <c r="R1811" s="5">
        <v>0</v>
      </c>
      <c r="S1811" s="5">
        <v>0</v>
      </c>
      <c r="T1811" s="5">
        <v>0</v>
      </c>
      <c r="U1811" s="5">
        <v>-44.75</v>
      </c>
      <c r="V1811" s="5">
        <v>0</v>
      </c>
      <c r="W1811" s="5"/>
      <c r="X1811" s="5">
        <f t="shared" si="85"/>
        <v>328.25</v>
      </c>
      <c r="Y1811" s="5">
        <v>65.650000000000006</v>
      </c>
      <c r="Z1811" s="15">
        <f t="shared" si="86"/>
        <v>262.60000000000002</v>
      </c>
      <c r="AA1811" s="5">
        <v>0</v>
      </c>
      <c r="AB1811" s="26">
        <v>0</v>
      </c>
      <c r="AC1811" s="5">
        <v>0</v>
      </c>
      <c r="AD1811" s="26">
        <v>0</v>
      </c>
    </row>
    <row r="1812" spans="1:30" ht="33" x14ac:dyDescent="0.3">
      <c r="A1812" s="3" t="s">
        <v>2412</v>
      </c>
      <c r="B1812" s="4" t="s">
        <v>2270</v>
      </c>
      <c r="C1812" s="5" t="s">
        <v>708</v>
      </c>
      <c r="D1812" s="5" t="s">
        <v>1226</v>
      </c>
      <c r="E1812" s="5" t="s">
        <v>1259</v>
      </c>
      <c r="F1812" s="5" t="s">
        <v>1260</v>
      </c>
      <c r="G1812" s="5">
        <v>0</v>
      </c>
      <c r="H1812" s="9">
        <v>0</v>
      </c>
      <c r="I1812" s="5">
        <v>0</v>
      </c>
      <c r="J1812" s="5">
        <f t="shared" si="84"/>
        <v>0</v>
      </c>
      <c r="K1812" s="5">
        <v>0</v>
      </c>
      <c r="L1812" s="5">
        <v>0</v>
      </c>
      <c r="M1812" s="5">
        <v>0</v>
      </c>
      <c r="N1812" s="5">
        <v>0</v>
      </c>
      <c r="O1812" s="5">
        <v>0</v>
      </c>
      <c r="P1812" s="5">
        <v>0</v>
      </c>
      <c r="Q1812" s="5">
        <v>0</v>
      </c>
      <c r="R1812" s="5">
        <v>0</v>
      </c>
      <c r="S1812" s="5">
        <v>0</v>
      </c>
      <c r="T1812" s="5">
        <v>0</v>
      </c>
      <c r="U1812" s="5">
        <v>0</v>
      </c>
      <c r="V1812" s="5">
        <v>0</v>
      </c>
      <c r="W1812" s="5"/>
      <c r="X1812" s="5">
        <f t="shared" si="85"/>
        <v>0</v>
      </c>
      <c r="Y1812" s="5">
        <v>0</v>
      </c>
      <c r="Z1812" s="15">
        <f t="shared" si="86"/>
        <v>0</v>
      </c>
      <c r="AA1812" s="5">
        <v>0</v>
      </c>
      <c r="AB1812" s="26">
        <v>0</v>
      </c>
      <c r="AC1812" s="5">
        <v>0</v>
      </c>
      <c r="AD1812" s="26">
        <v>0</v>
      </c>
    </row>
    <row r="1813" spans="1:30" ht="33" x14ac:dyDescent="0.3">
      <c r="A1813" s="3" t="s">
        <v>2412</v>
      </c>
      <c r="B1813" s="4" t="s">
        <v>2270</v>
      </c>
      <c r="C1813" s="5" t="s">
        <v>708</v>
      </c>
      <c r="D1813" s="5" t="s">
        <v>1226</v>
      </c>
      <c r="E1813" s="5" t="s">
        <v>1261</v>
      </c>
      <c r="F1813" s="5" t="s">
        <v>1262</v>
      </c>
      <c r="G1813" s="5">
        <v>66665</v>
      </c>
      <c r="H1813" s="9">
        <v>0</v>
      </c>
      <c r="I1813" s="5">
        <v>0</v>
      </c>
      <c r="J1813" s="5">
        <f t="shared" si="84"/>
        <v>66665</v>
      </c>
      <c r="K1813" s="5">
        <v>0</v>
      </c>
      <c r="L1813" s="5">
        <v>29440.593262348964</v>
      </c>
      <c r="M1813" s="5">
        <v>0</v>
      </c>
      <c r="N1813" s="5">
        <v>2</v>
      </c>
      <c r="O1813" s="5">
        <v>0</v>
      </c>
      <c r="P1813" s="5">
        <v>0</v>
      </c>
      <c r="Q1813" s="5">
        <v>0</v>
      </c>
      <c r="R1813" s="5">
        <v>0</v>
      </c>
      <c r="S1813" s="5">
        <v>0</v>
      </c>
      <c r="T1813" s="5">
        <v>0</v>
      </c>
      <c r="U1813" s="5">
        <v>0</v>
      </c>
      <c r="V1813" s="5">
        <v>0</v>
      </c>
      <c r="W1813" s="5"/>
      <c r="X1813" s="5">
        <f t="shared" si="85"/>
        <v>96107.593262348964</v>
      </c>
      <c r="Y1813" s="5">
        <v>0</v>
      </c>
      <c r="Z1813" s="15">
        <f t="shared" si="86"/>
        <v>96107.593262348964</v>
      </c>
      <c r="AA1813" s="5">
        <v>0</v>
      </c>
      <c r="AB1813" s="26">
        <v>0</v>
      </c>
      <c r="AC1813" s="5">
        <v>0</v>
      </c>
      <c r="AD1813" s="26">
        <v>0</v>
      </c>
    </row>
    <row r="1814" spans="1:30" ht="33" x14ac:dyDescent="0.3">
      <c r="A1814" s="3" t="s">
        <v>2412</v>
      </c>
      <c r="B1814" s="4" t="s">
        <v>2270</v>
      </c>
      <c r="C1814" s="5" t="s">
        <v>708</v>
      </c>
      <c r="D1814" s="5" t="s">
        <v>1226</v>
      </c>
      <c r="E1814" s="5" t="s">
        <v>1263</v>
      </c>
      <c r="F1814" s="5" t="s">
        <v>1264</v>
      </c>
      <c r="G1814" s="5">
        <v>15998</v>
      </c>
      <c r="H1814" s="9">
        <v>0</v>
      </c>
      <c r="I1814" s="5">
        <v>0</v>
      </c>
      <c r="J1814" s="5">
        <f t="shared" si="84"/>
        <v>15998</v>
      </c>
      <c r="K1814" s="5">
        <v>0</v>
      </c>
      <c r="L1814" s="5">
        <v>9008.2999999999993</v>
      </c>
      <c r="M1814" s="5">
        <v>0</v>
      </c>
      <c r="N1814" s="5">
        <v>1</v>
      </c>
      <c r="O1814" s="5">
        <v>0</v>
      </c>
      <c r="P1814" s="5">
        <v>0</v>
      </c>
      <c r="Q1814" s="5">
        <v>0</v>
      </c>
      <c r="R1814" s="5">
        <v>0</v>
      </c>
      <c r="S1814" s="5">
        <v>0</v>
      </c>
      <c r="T1814" s="5">
        <v>0</v>
      </c>
      <c r="U1814" s="5">
        <v>-1919.22</v>
      </c>
      <c r="V1814" s="5">
        <v>0</v>
      </c>
      <c r="W1814" s="5"/>
      <c r="X1814" s="5">
        <f t="shared" si="85"/>
        <v>23088.079999999998</v>
      </c>
      <c r="Y1814" s="5">
        <v>2815.7560000000003</v>
      </c>
      <c r="Z1814" s="15">
        <f t="shared" si="86"/>
        <v>20272.323999999997</v>
      </c>
      <c r="AA1814" s="5">
        <v>0</v>
      </c>
      <c r="AB1814" s="26">
        <v>0</v>
      </c>
      <c r="AC1814" s="5">
        <v>0</v>
      </c>
      <c r="AD1814" s="26">
        <v>0</v>
      </c>
    </row>
    <row r="1815" spans="1:30" ht="33" x14ac:dyDescent="0.3">
      <c r="A1815" s="3" t="s">
        <v>2412</v>
      </c>
      <c r="B1815" s="4" t="s">
        <v>2270</v>
      </c>
      <c r="C1815" s="5" t="s">
        <v>708</v>
      </c>
      <c r="D1815" s="5" t="s">
        <v>1226</v>
      </c>
      <c r="E1815" s="5" t="s">
        <v>1265</v>
      </c>
      <c r="F1815" s="5" t="s">
        <v>1266</v>
      </c>
      <c r="G1815" s="5">
        <v>3066135</v>
      </c>
      <c r="H1815" s="9">
        <v>0</v>
      </c>
      <c r="I1815" s="5">
        <v>0</v>
      </c>
      <c r="J1815" s="5">
        <f t="shared" si="84"/>
        <v>3066135</v>
      </c>
      <c r="K1815" s="5">
        <v>0</v>
      </c>
      <c r="L1815" s="5">
        <v>783420.85709076666</v>
      </c>
      <c r="M1815" s="5">
        <v>0</v>
      </c>
      <c r="N1815" s="5">
        <v>106</v>
      </c>
      <c r="O1815" s="5">
        <v>0</v>
      </c>
      <c r="P1815" s="5">
        <v>0</v>
      </c>
      <c r="Q1815" s="5">
        <v>0</v>
      </c>
      <c r="R1815" s="5">
        <v>0</v>
      </c>
      <c r="S1815" s="5">
        <v>0</v>
      </c>
      <c r="T1815" s="5">
        <v>0</v>
      </c>
      <c r="U1815" s="5">
        <v>-367831.92</v>
      </c>
      <c r="V1815" s="5">
        <v>0</v>
      </c>
      <c r="W1815" s="5"/>
      <c r="X1815" s="5">
        <f t="shared" si="85"/>
        <v>3481829.9370907666</v>
      </c>
      <c r="Y1815" s="5">
        <v>539660.61600000004</v>
      </c>
      <c r="Z1815" s="15">
        <f t="shared" si="86"/>
        <v>2942169.3210907667</v>
      </c>
      <c r="AA1815" s="5">
        <v>0</v>
      </c>
      <c r="AB1815" s="26">
        <v>0</v>
      </c>
      <c r="AC1815" s="5">
        <v>0</v>
      </c>
      <c r="AD1815" s="26">
        <v>0</v>
      </c>
    </row>
    <row r="1816" spans="1:30" ht="33" x14ac:dyDescent="0.3">
      <c r="A1816" s="3" t="s">
        <v>2412</v>
      </c>
      <c r="B1816" s="4" t="s">
        <v>2270</v>
      </c>
      <c r="C1816" s="5" t="s">
        <v>708</v>
      </c>
      <c r="D1816" s="5" t="s">
        <v>1226</v>
      </c>
      <c r="E1816" s="5" t="s">
        <v>1267</v>
      </c>
      <c r="F1816" s="5" t="s">
        <v>1268</v>
      </c>
      <c r="G1816" s="5">
        <v>1047097153</v>
      </c>
      <c r="H1816" s="9">
        <v>0</v>
      </c>
      <c r="I1816" s="5">
        <v>0</v>
      </c>
      <c r="J1816" s="5">
        <f t="shared" si="84"/>
        <v>1047097153</v>
      </c>
      <c r="K1816" s="5">
        <v>0</v>
      </c>
      <c r="L1816" s="5">
        <v>884194991.78116214</v>
      </c>
      <c r="M1816" s="5">
        <v>0</v>
      </c>
      <c r="N1816" s="5">
        <v>36030</v>
      </c>
      <c r="O1816" s="5">
        <v>0</v>
      </c>
      <c r="P1816" s="5">
        <v>0</v>
      </c>
      <c r="Q1816" s="5">
        <v>85062.75</v>
      </c>
      <c r="R1816" s="5">
        <v>0</v>
      </c>
      <c r="S1816" s="5">
        <v>0</v>
      </c>
      <c r="T1816" s="5">
        <v>0</v>
      </c>
      <c r="U1816" s="5">
        <v>0</v>
      </c>
      <c r="V1816" s="5">
        <v>0</v>
      </c>
      <c r="W1816" s="5"/>
      <c r="X1816" s="5">
        <f t="shared" si="85"/>
        <v>1931413237.5311623</v>
      </c>
      <c r="Y1816" s="5">
        <v>0</v>
      </c>
      <c r="Z1816" s="15">
        <f t="shared" si="86"/>
        <v>1931413237.5311623</v>
      </c>
      <c r="AA1816" s="5">
        <v>1493195964.51</v>
      </c>
      <c r="AB1816" s="26">
        <v>0.77311055733400924</v>
      </c>
      <c r="AC1816" s="5">
        <v>1493182351.1199999</v>
      </c>
      <c r="AD1816" s="26">
        <v>0.77310350892524016</v>
      </c>
    </row>
    <row r="1817" spans="1:30" ht="33" x14ac:dyDescent="0.3">
      <c r="A1817" s="3" t="s">
        <v>2412</v>
      </c>
      <c r="B1817" s="4" t="s">
        <v>2270</v>
      </c>
      <c r="C1817" s="5" t="s">
        <v>708</v>
      </c>
      <c r="D1817" s="5" t="s">
        <v>1226</v>
      </c>
      <c r="E1817" s="5" t="s">
        <v>1269</v>
      </c>
      <c r="F1817" s="5" t="s">
        <v>1270</v>
      </c>
      <c r="G1817" s="5">
        <v>6495954236</v>
      </c>
      <c r="H1817" s="9">
        <v>0</v>
      </c>
      <c r="I1817" s="5">
        <v>0</v>
      </c>
      <c r="J1817" s="5">
        <f t="shared" si="84"/>
        <v>6495954236</v>
      </c>
      <c r="K1817" s="5">
        <v>0</v>
      </c>
      <c r="L1817" s="5">
        <v>2255625515.0100002</v>
      </c>
      <c r="M1817" s="5">
        <v>0</v>
      </c>
      <c r="N1817" s="5">
        <v>223517</v>
      </c>
      <c r="O1817" s="5">
        <v>0</v>
      </c>
      <c r="P1817" s="5">
        <v>0</v>
      </c>
      <c r="Q1817" s="5">
        <v>588645.87999999989</v>
      </c>
      <c r="R1817" s="5">
        <v>0</v>
      </c>
      <c r="S1817" s="5">
        <v>0</v>
      </c>
      <c r="T1817" s="5">
        <v>0</v>
      </c>
      <c r="U1817" s="5">
        <v>0</v>
      </c>
      <c r="V1817" s="5">
        <v>0</v>
      </c>
      <c r="W1817" s="5"/>
      <c r="X1817" s="5">
        <f t="shared" si="85"/>
        <v>8752391913.8899994</v>
      </c>
      <c r="Y1817" s="5">
        <v>1299190847.2</v>
      </c>
      <c r="Z1817" s="15">
        <f t="shared" si="86"/>
        <v>7453201066.6899996</v>
      </c>
      <c r="AA1817" s="5">
        <v>4735396583.71</v>
      </c>
      <c r="AB1817" s="26">
        <v>0.63535070922392423</v>
      </c>
      <c r="AC1817" s="5">
        <v>3816642464.9499998</v>
      </c>
      <c r="AD1817" s="26">
        <v>0.51208097444297018</v>
      </c>
    </row>
    <row r="1818" spans="1:30" ht="33" x14ac:dyDescent="0.3">
      <c r="A1818" s="3" t="s">
        <v>2412</v>
      </c>
      <c r="B1818" s="4" t="s">
        <v>2270</v>
      </c>
      <c r="C1818" s="5" t="s">
        <v>708</v>
      </c>
      <c r="D1818" s="5" t="s">
        <v>1226</v>
      </c>
      <c r="E1818" s="5" t="s">
        <v>1271</v>
      </c>
      <c r="F1818" s="5" t="s">
        <v>687</v>
      </c>
      <c r="G1818" s="5">
        <v>0</v>
      </c>
      <c r="H1818" s="9">
        <v>0</v>
      </c>
      <c r="I1818" s="5">
        <v>0</v>
      </c>
      <c r="J1818" s="5">
        <f t="shared" si="84"/>
        <v>0</v>
      </c>
      <c r="K1818" s="5">
        <v>0</v>
      </c>
      <c r="L1818" s="5">
        <v>0</v>
      </c>
      <c r="M1818" s="5">
        <v>0</v>
      </c>
      <c r="N1818" s="5">
        <v>0</v>
      </c>
      <c r="O1818" s="5">
        <v>0</v>
      </c>
      <c r="P1818" s="5">
        <v>0</v>
      </c>
      <c r="Q1818" s="5">
        <v>0</v>
      </c>
      <c r="R1818" s="5">
        <v>0</v>
      </c>
      <c r="S1818" s="5">
        <v>0</v>
      </c>
      <c r="T1818" s="5">
        <v>0</v>
      </c>
      <c r="U1818" s="5">
        <v>0</v>
      </c>
      <c r="V1818" s="5">
        <v>0</v>
      </c>
      <c r="W1818" s="5"/>
      <c r="X1818" s="5">
        <f t="shared" si="85"/>
        <v>0</v>
      </c>
      <c r="Y1818" s="5">
        <v>0</v>
      </c>
      <c r="Z1818" s="15">
        <f t="shared" si="86"/>
        <v>0</v>
      </c>
      <c r="AA1818" s="5">
        <v>0</v>
      </c>
      <c r="AB1818" s="26">
        <v>0</v>
      </c>
      <c r="AC1818" s="5">
        <v>0</v>
      </c>
      <c r="AD1818" s="26">
        <v>0</v>
      </c>
    </row>
    <row r="1819" spans="1:30" ht="33" x14ac:dyDescent="0.3">
      <c r="A1819" s="3" t="s">
        <v>2412</v>
      </c>
      <c r="B1819" s="4" t="s">
        <v>2270</v>
      </c>
      <c r="C1819" s="5" t="s">
        <v>708</v>
      </c>
      <c r="D1819" s="5" t="s">
        <v>1226</v>
      </c>
      <c r="E1819" s="5" t="s">
        <v>1272</v>
      </c>
      <c r="F1819" s="5" t="s">
        <v>1273</v>
      </c>
      <c r="G1819" s="5">
        <v>0</v>
      </c>
      <c r="H1819" s="9">
        <v>0</v>
      </c>
      <c r="I1819" s="5">
        <v>0</v>
      </c>
      <c r="J1819" s="5">
        <f t="shared" si="84"/>
        <v>0</v>
      </c>
      <c r="K1819" s="5">
        <v>0</v>
      </c>
      <c r="L1819" s="5">
        <v>0</v>
      </c>
      <c r="M1819" s="5">
        <v>0</v>
      </c>
      <c r="N1819" s="5">
        <v>0</v>
      </c>
      <c r="O1819" s="5">
        <v>0</v>
      </c>
      <c r="P1819" s="5">
        <v>0</v>
      </c>
      <c r="Q1819" s="5">
        <v>0</v>
      </c>
      <c r="R1819" s="5">
        <v>0</v>
      </c>
      <c r="S1819" s="5">
        <v>0</v>
      </c>
      <c r="T1819" s="5">
        <v>0</v>
      </c>
      <c r="U1819" s="5">
        <v>0</v>
      </c>
      <c r="V1819" s="5">
        <v>0</v>
      </c>
      <c r="W1819" s="5"/>
      <c r="X1819" s="5">
        <f t="shared" si="85"/>
        <v>0</v>
      </c>
      <c r="Y1819" s="5">
        <v>0</v>
      </c>
      <c r="Z1819" s="15">
        <f t="shared" si="86"/>
        <v>0</v>
      </c>
      <c r="AA1819" s="5">
        <v>0</v>
      </c>
      <c r="AB1819" s="26">
        <v>0</v>
      </c>
      <c r="AC1819" s="5">
        <v>0</v>
      </c>
      <c r="AD1819" s="26">
        <v>0</v>
      </c>
    </row>
    <row r="1820" spans="1:30" ht="33" x14ac:dyDescent="0.3">
      <c r="A1820" s="3" t="s">
        <v>2412</v>
      </c>
      <c r="B1820" s="4" t="s">
        <v>2270</v>
      </c>
      <c r="C1820" s="5" t="s">
        <v>708</v>
      </c>
      <c r="D1820" s="5" t="s">
        <v>1226</v>
      </c>
      <c r="E1820" s="5" t="s">
        <v>1274</v>
      </c>
      <c r="F1820" s="5" t="s">
        <v>1275</v>
      </c>
      <c r="G1820" s="5">
        <v>1509544</v>
      </c>
      <c r="H1820" s="9">
        <v>0</v>
      </c>
      <c r="I1820" s="5">
        <v>0</v>
      </c>
      <c r="J1820" s="5">
        <f t="shared" si="84"/>
        <v>1509544</v>
      </c>
      <c r="K1820" s="5">
        <v>0</v>
      </c>
      <c r="L1820" s="5">
        <v>989902.62329211924</v>
      </c>
      <c r="M1820" s="5">
        <v>0</v>
      </c>
      <c r="N1820" s="5">
        <v>52</v>
      </c>
      <c r="O1820" s="5">
        <v>0</v>
      </c>
      <c r="P1820" s="5">
        <v>0</v>
      </c>
      <c r="Q1820" s="5">
        <v>83551.079999999987</v>
      </c>
      <c r="R1820" s="5">
        <v>0</v>
      </c>
      <c r="S1820" s="5">
        <v>0</v>
      </c>
      <c r="T1820" s="5">
        <v>0</v>
      </c>
      <c r="U1820" s="5">
        <v>0</v>
      </c>
      <c r="V1820" s="5">
        <v>0</v>
      </c>
      <c r="W1820" s="5"/>
      <c r="X1820" s="5">
        <f t="shared" si="85"/>
        <v>2583049.7032921193</v>
      </c>
      <c r="Y1820" s="5">
        <v>0</v>
      </c>
      <c r="Z1820" s="15">
        <f t="shared" si="86"/>
        <v>2583049.7032921193</v>
      </c>
      <c r="AA1820" s="5">
        <v>0</v>
      </c>
      <c r="AB1820" s="26">
        <v>0</v>
      </c>
      <c r="AC1820" s="5">
        <v>0</v>
      </c>
      <c r="AD1820" s="26">
        <v>0</v>
      </c>
    </row>
    <row r="1821" spans="1:30" ht="33" x14ac:dyDescent="0.3">
      <c r="A1821" s="3" t="s">
        <v>2412</v>
      </c>
      <c r="B1821" s="4" t="s">
        <v>2270</v>
      </c>
      <c r="C1821" s="5" t="s">
        <v>708</v>
      </c>
      <c r="D1821" s="5" t="s">
        <v>1226</v>
      </c>
      <c r="E1821" s="5" t="s">
        <v>1276</v>
      </c>
      <c r="F1821" s="5" t="s">
        <v>1277</v>
      </c>
      <c r="G1821" s="5">
        <v>104811815</v>
      </c>
      <c r="H1821" s="9">
        <v>0</v>
      </c>
      <c r="I1821" s="5">
        <v>0</v>
      </c>
      <c r="J1821" s="5">
        <f t="shared" si="84"/>
        <v>104811815</v>
      </c>
      <c r="K1821" s="5">
        <v>0</v>
      </c>
      <c r="L1821" s="5">
        <v>2101775.2800000012</v>
      </c>
      <c r="M1821" s="5">
        <v>0</v>
      </c>
      <c r="N1821" s="5">
        <v>3606</v>
      </c>
      <c r="O1821" s="5">
        <v>0</v>
      </c>
      <c r="P1821" s="5">
        <v>0</v>
      </c>
      <c r="Q1821" s="5">
        <v>513863.45</v>
      </c>
      <c r="R1821" s="5">
        <v>0</v>
      </c>
      <c r="S1821" s="5">
        <v>0</v>
      </c>
      <c r="T1821" s="5">
        <v>0</v>
      </c>
      <c r="U1821" s="5">
        <v>0</v>
      </c>
      <c r="V1821" s="5">
        <v>0</v>
      </c>
      <c r="W1821" s="5"/>
      <c r="X1821" s="5">
        <f t="shared" si="85"/>
        <v>107431059.73</v>
      </c>
      <c r="Y1821" s="5">
        <v>20962363</v>
      </c>
      <c r="Z1821" s="15">
        <f t="shared" si="86"/>
        <v>86468696.730000004</v>
      </c>
      <c r="AA1821" s="5">
        <v>15025074.279999999</v>
      </c>
      <c r="AB1821" s="26">
        <v>0.17376316341295223</v>
      </c>
      <c r="AC1821" s="5">
        <v>15025074.279999999</v>
      </c>
      <c r="AD1821" s="26">
        <v>0.17376316341295223</v>
      </c>
    </row>
    <row r="1822" spans="1:30" ht="33" x14ac:dyDescent="0.3">
      <c r="A1822" s="3" t="s">
        <v>2412</v>
      </c>
      <c r="B1822" s="4" t="s">
        <v>2270</v>
      </c>
      <c r="C1822" s="5" t="s">
        <v>708</v>
      </c>
      <c r="D1822" s="5" t="s">
        <v>1226</v>
      </c>
      <c r="E1822" s="5" t="s">
        <v>1278</v>
      </c>
      <c r="F1822" s="5" t="s">
        <v>1279</v>
      </c>
      <c r="G1822" s="5">
        <v>0</v>
      </c>
      <c r="H1822" s="9">
        <v>0</v>
      </c>
      <c r="I1822" s="5">
        <v>0</v>
      </c>
      <c r="J1822" s="5">
        <f t="shared" si="84"/>
        <v>0</v>
      </c>
      <c r="K1822" s="5">
        <v>0</v>
      </c>
      <c r="L1822" s="5">
        <v>0</v>
      </c>
      <c r="M1822" s="5">
        <v>0</v>
      </c>
      <c r="N1822" s="5">
        <v>0</v>
      </c>
      <c r="O1822" s="5">
        <v>0</v>
      </c>
      <c r="P1822" s="5">
        <v>0</v>
      </c>
      <c r="Q1822" s="5">
        <v>0</v>
      </c>
      <c r="R1822" s="5">
        <v>0</v>
      </c>
      <c r="S1822" s="5">
        <v>0</v>
      </c>
      <c r="T1822" s="5">
        <v>0</v>
      </c>
      <c r="U1822" s="5">
        <v>0</v>
      </c>
      <c r="V1822" s="5">
        <v>0</v>
      </c>
      <c r="W1822" s="5"/>
      <c r="X1822" s="5">
        <f t="shared" si="85"/>
        <v>0</v>
      </c>
      <c r="Y1822" s="5">
        <v>0</v>
      </c>
      <c r="Z1822" s="15">
        <f t="shared" si="86"/>
        <v>0</v>
      </c>
      <c r="AA1822" s="5">
        <v>0</v>
      </c>
      <c r="AB1822" s="26">
        <v>0</v>
      </c>
      <c r="AC1822" s="5">
        <v>0</v>
      </c>
      <c r="AD1822" s="26">
        <v>0</v>
      </c>
    </row>
    <row r="1823" spans="1:30" ht="33" x14ac:dyDescent="0.3">
      <c r="A1823" s="3" t="s">
        <v>2412</v>
      </c>
      <c r="B1823" s="4" t="s">
        <v>2270</v>
      </c>
      <c r="C1823" s="5" t="s">
        <v>708</v>
      </c>
      <c r="D1823" s="5" t="s">
        <v>1226</v>
      </c>
      <c r="E1823" s="5" t="s">
        <v>1280</v>
      </c>
      <c r="F1823" s="5" t="s">
        <v>1281</v>
      </c>
      <c r="G1823" s="5">
        <v>702956</v>
      </c>
      <c r="H1823" s="9">
        <v>0</v>
      </c>
      <c r="I1823" s="5">
        <v>0</v>
      </c>
      <c r="J1823" s="5">
        <f t="shared" si="84"/>
        <v>702956</v>
      </c>
      <c r="K1823" s="5">
        <v>0</v>
      </c>
      <c r="L1823" s="5">
        <v>355713.31110385142</v>
      </c>
      <c r="M1823" s="5">
        <v>0</v>
      </c>
      <c r="N1823" s="5">
        <v>24</v>
      </c>
      <c r="O1823" s="5">
        <v>0</v>
      </c>
      <c r="P1823" s="5">
        <v>0</v>
      </c>
      <c r="Q1823" s="5">
        <v>0</v>
      </c>
      <c r="R1823" s="5">
        <v>0</v>
      </c>
      <c r="S1823" s="5">
        <v>0</v>
      </c>
      <c r="T1823" s="5">
        <v>0</v>
      </c>
      <c r="U1823" s="5">
        <v>-84330.81</v>
      </c>
      <c r="V1823" s="5">
        <v>0</v>
      </c>
      <c r="W1823" s="5"/>
      <c r="X1823" s="5">
        <f t="shared" si="85"/>
        <v>974362.50110385148</v>
      </c>
      <c r="Y1823" s="5">
        <v>123725.038</v>
      </c>
      <c r="Z1823" s="15">
        <f t="shared" si="86"/>
        <v>850637.46310385154</v>
      </c>
      <c r="AA1823" s="5">
        <v>0</v>
      </c>
      <c r="AB1823" s="26">
        <v>0</v>
      </c>
      <c r="AC1823" s="5">
        <v>0</v>
      </c>
      <c r="AD1823" s="26">
        <v>0</v>
      </c>
    </row>
    <row r="1824" spans="1:30" ht="33" x14ac:dyDescent="0.3">
      <c r="A1824" s="3" t="s">
        <v>2412</v>
      </c>
      <c r="B1824" s="4" t="s">
        <v>2270</v>
      </c>
      <c r="C1824" s="5" t="s">
        <v>708</v>
      </c>
      <c r="D1824" s="5" t="s">
        <v>1226</v>
      </c>
      <c r="E1824" s="5" t="s">
        <v>1282</v>
      </c>
      <c r="F1824" s="5" t="s">
        <v>584</v>
      </c>
      <c r="G1824" s="5">
        <v>2035754</v>
      </c>
      <c r="H1824" s="9">
        <v>0</v>
      </c>
      <c r="I1824" s="5">
        <v>0</v>
      </c>
      <c r="J1824" s="5">
        <f t="shared" si="84"/>
        <v>2035754</v>
      </c>
      <c r="K1824" s="5">
        <v>0</v>
      </c>
      <c r="L1824" s="5">
        <v>1981576.3800000001</v>
      </c>
      <c r="M1824" s="5">
        <v>0</v>
      </c>
      <c r="N1824" s="5">
        <v>70</v>
      </c>
      <c r="O1824" s="5">
        <v>0</v>
      </c>
      <c r="P1824" s="5">
        <v>0</v>
      </c>
      <c r="Q1824" s="5">
        <v>1385532.08</v>
      </c>
      <c r="R1824" s="5">
        <v>0</v>
      </c>
      <c r="S1824" s="5">
        <v>0</v>
      </c>
      <c r="T1824" s="5">
        <v>0</v>
      </c>
      <c r="U1824" s="5">
        <v>0</v>
      </c>
      <c r="V1824" s="5">
        <v>0</v>
      </c>
      <c r="W1824" s="5"/>
      <c r="X1824" s="5">
        <f t="shared" si="85"/>
        <v>5402932.46</v>
      </c>
      <c r="Y1824" s="5">
        <v>0</v>
      </c>
      <c r="Z1824" s="15">
        <f t="shared" si="86"/>
        <v>5402932.46</v>
      </c>
      <c r="AA1824" s="5">
        <v>0</v>
      </c>
      <c r="AB1824" s="26">
        <v>0</v>
      </c>
      <c r="AC1824" s="5">
        <v>0</v>
      </c>
      <c r="AD1824" s="26">
        <v>0</v>
      </c>
    </row>
    <row r="1825" spans="1:30" ht="33" x14ac:dyDescent="0.3">
      <c r="A1825" s="3" t="s">
        <v>2412</v>
      </c>
      <c r="B1825" s="4" t="s">
        <v>2270</v>
      </c>
      <c r="C1825" s="5" t="s">
        <v>708</v>
      </c>
      <c r="D1825" s="5" t="s">
        <v>1226</v>
      </c>
      <c r="E1825" s="5" t="s">
        <v>1283</v>
      </c>
      <c r="F1825" s="5" t="s">
        <v>1284</v>
      </c>
      <c r="G1825" s="5">
        <v>799060</v>
      </c>
      <c r="H1825" s="9">
        <v>0</v>
      </c>
      <c r="I1825" s="5">
        <v>0</v>
      </c>
      <c r="J1825" s="5">
        <f t="shared" si="84"/>
        <v>799060</v>
      </c>
      <c r="K1825" s="5">
        <v>0</v>
      </c>
      <c r="L1825" s="5">
        <v>127353.19181446037</v>
      </c>
      <c r="M1825" s="5">
        <v>0</v>
      </c>
      <c r="N1825" s="5">
        <v>27</v>
      </c>
      <c r="O1825" s="5">
        <v>0</v>
      </c>
      <c r="P1825" s="5">
        <v>0</v>
      </c>
      <c r="Q1825" s="5">
        <v>0</v>
      </c>
      <c r="R1825" s="5">
        <v>0</v>
      </c>
      <c r="S1825" s="5">
        <v>0</v>
      </c>
      <c r="T1825" s="5">
        <v>0</v>
      </c>
      <c r="U1825" s="5">
        <v>-95860.02</v>
      </c>
      <c r="V1825" s="5">
        <v>0</v>
      </c>
      <c r="W1825" s="5"/>
      <c r="X1825" s="5">
        <f t="shared" si="85"/>
        <v>830580.17181446031</v>
      </c>
      <c r="Y1825" s="5">
        <v>140639.99600000001</v>
      </c>
      <c r="Z1825" s="15">
        <f t="shared" si="86"/>
        <v>689940.17581446026</v>
      </c>
      <c r="AA1825" s="5">
        <v>0</v>
      </c>
      <c r="AB1825" s="26">
        <v>0</v>
      </c>
      <c r="AC1825" s="5">
        <v>0</v>
      </c>
      <c r="AD1825" s="26">
        <v>0</v>
      </c>
    </row>
    <row r="1826" spans="1:30" ht="33" x14ac:dyDescent="0.3">
      <c r="A1826" s="3" t="s">
        <v>2412</v>
      </c>
      <c r="B1826" s="4" t="s">
        <v>2270</v>
      </c>
      <c r="C1826" s="5" t="s">
        <v>708</v>
      </c>
      <c r="D1826" s="5" t="s">
        <v>1226</v>
      </c>
      <c r="E1826" s="5" t="s">
        <v>1285</v>
      </c>
      <c r="F1826" s="5" t="s">
        <v>1286</v>
      </c>
      <c r="G1826" s="5">
        <v>10405428</v>
      </c>
      <c r="H1826" s="9">
        <v>0</v>
      </c>
      <c r="I1826" s="5">
        <v>0</v>
      </c>
      <c r="J1826" s="5">
        <f t="shared" si="84"/>
        <v>10405428</v>
      </c>
      <c r="K1826" s="5">
        <v>0</v>
      </c>
      <c r="L1826" s="5">
        <v>1149540.3799422767</v>
      </c>
      <c r="M1826" s="5">
        <v>0</v>
      </c>
      <c r="N1826" s="5">
        <v>358</v>
      </c>
      <c r="O1826" s="5">
        <v>0</v>
      </c>
      <c r="P1826" s="5">
        <v>0</v>
      </c>
      <c r="Q1826" s="5">
        <v>0</v>
      </c>
      <c r="R1826" s="5">
        <v>0</v>
      </c>
      <c r="S1826" s="5">
        <v>0</v>
      </c>
      <c r="T1826" s="5">
        <v>0</v>
      </c>
      <c r="U1826" s="5">
        <v>-1248297.48</v>
      </c>
      <c r="V1826" s="5">
        <v>0</v>
      </c>
      <c r="W1826" s="5"/>
      <c r="X1826" s="5">
        <f t="shared" si="85"/>
        <v>10307028.899942277</v>
      </c>
      <c r="Y1826" s="5">
        <v>1831426.1040000001</v>
      </c>
      <c r="Z1826" s="15">
        <f t="shared" si="86"/>
        <v>8475602.7959422767</v>
      </c>
      <c r="AA1826" s="5">
        <v>0</v>
      </c>
      <c r="AB1826" s="26">
        <v>0</v>
      </c>
      <c r="AC1826" s="5">
        <v>0</v>
      </c>
      <c r="AD1826" s="26">
        <v>0</v>
      </c>
    </row>
    <row r="1827" spans="1:30" ht="33" x14ac:dyDescent="0.3">
      <c r="A1827" s="3" t="s">
        <v>2412</v>
      </c>
      <c r="B1827" s="4" t="s">
        <v>2270</v>
      </c>
      <c r="C1827" s="5" t="s">
        <v>708</v>
      </c>
      <c r="D1827" s="5" t="s">
        <v>1226</v>
      </c>
      <c r="E1827" s="5" t="s">
        <v>1287</v>
      </c>
      <c r="F1827" s="5" t="s">
        <v>1288</v>
      </c>
      <c r="G1827" s="5">
        <v>575565494</v>
      </c>
      <c r="H1827" s="9">
        <v>0</v>
      </c>
      <c r="I1827" s="5">
        <v>0</v>
      </c>
      <c r="J1827" s="5">
        <f t="shared" si="84"/>
        <v>575565494</v>
      </c>
      <c r="K1827" s="5">
        <v>0</v>
      </c>
      <c r="L1827" s="5">
        <v>306837191.64629573</v>
      </c>
      <c r="M1827" s="5">
        <v>0</v>
      </c>
      <c r="N1827" s="5">
        <v>19804</v>
      </c>
      <c r="O1827" s="5">
        <v>0</v>
      </c>
      <c r="P1827" s="5">
        <v>0</v>
      </c>
      <c r="Q1827" s="5">
        <v>1493725</v>
      </c>
      <c r="R1827" s="5">
        <v>0</v>
      </c>
      <c r="S1827" s="5">
        <v>0</v>
      </c>
      <c r="T1827" s="5">
        <v>0</v>
      </c>
      <c r="U1827" s="5">
        <v>-69048284.510000005</v>
      </c>
      <c r="V1827" s="5">
        <v>0</v>
      </c>
      <c r="W1827" s="5"/>
      <c r="X1827" s="5">
        <f t="shared" si="85"/>
        <v>814867930.1362958</v>
      </c>
      <c r="Y1827" s="5">
        <v>101303441.898</v>
      </c>
      <c r="Z1827" s="15">
        <f t="shared" si="86"/>
        <v>713564488.23829579</v>
      </c>
      <c r="AA1827" s="5">
        <v>652943396.03999996</v>
      </c>
      <c r="AB1827" s="26">
        <v>0.91504469014712042</v>
      </c>
      <c r="AC1827" s="5">
        <v>406365970.94</v>
      </c>
      <c r="AD1827" s="26">
        <v>0.56948738010108702</v>
      </c>
    </row>
    <row r="1828" spans="1:30" ht="33" x14ac:dyDescent="0.3">
      <c r="A1828" s="3" t="s">
        <v>2412</v>
      </c>
      <c r="B1828" s="4" t="s">
        <v>2270</v>
      </c>
      <c r="C1828" s="5" t="s">
        <v>708</v>
      </c>
      <c r="D1828" s="5" t="s">
        <v>1226</v>
      </c>
      <c r="E1828" s="5" t="s">
        <v>1289</v>
      </c>
      <c r="F1828" s="5" t="s">
        <v>1290</v>
      </c>
      <c r="G1828" s="5">
        <v>174463</v>
      </c>
      <c r="H1828" s="9">
        <v>0</v>
      </c>
      <c r="I1828" s="5">
        <v>0</v>
      </c>
      <c r="J1828" s="5">
        <f t="shared" si="84"/>
        <v>174463</v>
      </c>
      <c r="K1828" s="5">
        <v>0</v>
      </c>
      <c r="L1828" s="5">
        <v>152609.04999999999</v>
      </c>
      <c r="M1828" s="5">
        <v>0</v>
      </c>
      <c r="N1828" s="5">
        <v>6</v>
      </c>
      <c r="O1828" s="5">
        <v>0</v>
      </c>
      <c r="P1828" s="5">
        <v>0</v>
      </c>
      <c r="Q1828" s="5">
        <v>0</v>
      </c>
      <c r="R1828" s="5">
        <v>0</v>
      </c>
      <c r="S1828" s="5">
        <v>0</v>
      </c>
      <c r="T1828" s="5">
        <v>0</v>
      </c>
      <c r="U1828" s="5">
        <v>0</v>
      </c>
      <c r="V1828" s="5">
        <v>0</v>
      </c>
      <c r="W1828" s="5"/>
      <c r="X1828" s="5">
        <f t="shared" si="85"/>
        <v>327078.05</v>
      </c>
      <c r="Y1828" s="5">
        <v>0</v>
      </c>
      <c r="Z1828" s="15">
        <f t="shared" si="86"/>
        <v>327078.05</v>
      </c>
      <c r="AA1828" s="5">
        <v>0</v>
      </c>
      <c r="AB1828" s="26">
        <v>0</v>
      </c>
      <c r="AC1828" s="5">
        <v>0</v>
      </c>
      <c r="AD1828" s="26">
        <v>0</v>
      </c>
    </row>
    <row r="1829" spans="1:30" ht="33" x14ac:dyDescent="0.3">
      <c r="A1829" s="3" t="s">
        <v>2412</v>
      </c>
      <c r="B1829" s="4" t="s">
        <v>2270</v>
      </c>
      <c r="C1829" s="5" t="s">
        <v>708</v>
      </c>
      <c r="D1829" s="5" t="s">
        <v>1226</v>
      </c>
      <c r="E1829" s="5" t="s">
        <v>1291</v>
      </c>
      <c r="F1829" s="5" t="s">
        <v>1292</v>
      </c>
      <c r="G1829" s="5">
        <v>308197</v>
      </c>
      <c r="H1829" s="9">
        <v>0</v>
      </c>
      <c r="I1829" s="5">
        <v>0</v>
      </c>
      <c r="J1829" s="5">
        <f t="shared" si="84"/>
        <v>308197</v>
      </c>
      <c r="K1829" s="5">
        <v>0</v>
      </c>
      <c r="L1829" s="5">
        <v>167472.49</v>
      </c>
      <c r="M1829" s="5">
        <v>0</v>
      </c>
      <c r="N1829" s="5">
        <v>11</v>
      </c>
      <c r="O1829" s="5">
        <v>0</v>
      </c>
      <c r="P1829" s="5">
        <v>0</v>
      </c>
      <c r="Q1829" s="5">
        <v>773771.34</v>
      </c>
      <c r="R1829" s="5">
        <v>0</v>
      </c>
      <c r="S1829" s="5">
        <v>0</v>
      </c>
      <c r="T1829" s="5">
        <v>0</v>
      </c>
      <c r="U1829" s="5">
        <v>0</v>
      </c>
      <c r="V1829" s="5">
        <v>0</v>
      </c>
      <c r="W1829" s="5"/>
      <c r="X1829" s="5">
        <f t="shared" si="85"/>
        <v>1249451.83</v>
      </c>
      <c r="Y1829" s="5">
        <v>0</v>
      </c>
      <c r="Z1829" s="15">
        <f t="shared" si="86"/>
        <v>1249451.83</v>
      </c>
      <c r="AA1829" s="5">
        <v>0</v>
      </c>
      <c r="AB1829" s="26">
        <v>0</v>
      </c>
      <c r="AC1829" s="5">
        <v>0</v>
      </c>
      <c r="AD1829" s="26">
        <v>0</v>
      </c>
    </row>
    <row r="1830" spans="1:30" ht="33" x14ac:dyDescent="0.3">
      <c r="A1830" s="3" t="s">
        <v>2412</v>
      </c>
      <c r="B1830" s="4" t="s">
        <v>2270</v>
      </c>
      <c r="C1830" s="5" t="s">
        <v>708</v>
      </c>
      <c r="D1830" s="5" t="s">
        <v>1226</v>
      </c>
      <c r="E1830" s="5" t="s">
        <v>1293</v>
      </c>
      <c r="F1830" s="5" t="s">
        <v>1294</v>
      </c>
      <c r="G1830" s="5">
        <v>15136</v>
      </c>
      <c r="H1830" s="9">
        <v>0</v>
      </c>
      <c r="I1830" s="5">
        <v>0</v>
      </c>
      <c r="J1830" s="5">
        <f t="shared" si="84"/>
        <v>15136</v>
      </c>
      <c r="K1830" s="5">
        <v>0</v>
      </c>
      <c r="L1830" s="5">
        <v>0</v>
      </c>
      <c r="M1830" s="5">
        <v>0</v>
      </c>
      <c r="N1830" s="5">
        <v>1</v>
      </c>
      <c r="O1830" s="5">
        <v>0</v>
      </c>
      <c r="P1830" s="5">
        <v>0</v>
      </c>
      <c r="Q1830" s="5">
        <v>0</v>
      </c>
      <c r="R1830" s="5">
        <v>0</v>
      </c>
      <c r="S1830" s="5">
        <v>0</v>
      </c>
      <c r="T1830" s="5">
        <v>0</v>
      </c>
      <c r="U1830" s="5">
        <v>-1815.81</v>
      </c>
      <c r="V1830" s="5">
        <v>0</v>
      </c>
      <c r="W1830" s="5"/>
      <c r="X1830" s="5">
        <f t="shared" si="85"/>
        <v>13321.19</v>
      </c>
      <c r="Y1830" s="5">
        <v>2664.0380000000005</v>
      </c>
      <c r="Z1830" s="15">
        <f t="shared" si="86"/>
        <v>10657.152</v>
      </c>
      <c r="AA1830" s="5">
        <v>0</v>
      </c>
      <c r="AB1830" s="26">
        <v>0</v>
      </c>
      <c r="AC1830" s="5">
        <v>0</v>
      </c>
      <c r="AD1830" s="26">
        <v>0</v>
      </c>
    </row>
    <row r="1831" spans="1:30" ht="33" x14ac:dyDescent="0.3">
      <c r="A1831" s="3" t="s">
        <v>2412</v>
      </c>
      <c r="B1831" s="4" t="s">
        <v>2270</v>
      </c>
      <c r="C1831" s="5" t="s">
        <v>708</v>
      </c>
      <c r="D1831" s="5" t="s">
        <v>1226</v>
      </c>
      <c r="E1831" s="5" t="s">
        <v>1295</v>
      </c>
      <c r="F1831" s="5" t="s">
        <v>1296</v>
      </c>
      <c r="G1831" s="5">
        <v>151054629</v>
      </c>
      <c r="H1831" s="9">
        <v>0</v>
      </c>
      <c r="I1831" s="5">
        <v>0</v>
      </c>
      <c r="J1831" s="5">
        <f t="shared" si="84"/>
        <v>151054629</v>
      </c>
      <c r="K1831" s="5">
        <v>0</v>
      </c>
      <c r="L1831" s="5">
        <v>81729800.865079015</v>
      </c>
      <c r="M1831" s="5">
        <v>0</v>
      </c>
      <c r="N1831" s="5">
        <v>5198</v>
      </c>
      <c r="O1831" s="5">
        <v>0</v>
      </c>
      <c r="P1831" s="5">
        <v>0</v>
      </c>
      <c r="Q1831" s="5">
        <v>0</v>
      </c>
      <c r="R1831" s="5">
        <v>0</v>
      </c>
      <c r="S1831" s="5">
        <v>0</v>
      </c>
      <c r="T1831" s="5">
        <v>0</v>
      </c>
      <c r="U1831" s="5">
        <v>0</v>
      </c>
      <c r="V1831" s="5">
        <v>0</v>
      </c>
      <c r="W1831" s="5"/>
      <c r="X1831" s="5">
        <f t="shared" si="85"/>
        <v>232789627.86507902</v>
      </c>
      <c r="Y1831" s="5">
        <v>0</v>
      </c>
      <c r="Z1831" s="15">
        <f t="shared" si="86"/>
        <v>232789627.86507902</v>
      </c>
      <c r="AA1831" s="5">
        <v>231883875.68000001</v>
      </c>
      <c r="AB1831" s="26">
        <v>0.99610913856692973</v>
      </c>
      <c r="AC1831" s="5">
        <v>113761096.87</v>
      </c>
      <c r="AD1831" s="26">
        <v>0.48868627830761446</v>
      </c>
    </row>
    <row r="1832" spans="1:30" ht="33" x14ac:dyDescent="0.3">
      <c r="A1832" s="3" t="s">
        <v>2412</v>
      </c>
      <c r="B1832" s="4" t="s">
        <v>2270</v>
      </c>
      <c r="C1832" s="5" t="s">
        <v>708</v>
      </c>
      <c r="D1832" s="5" t="s">
        <v>1226</v>
      </c>
      <c r="E1832" s="5" t="s">
        <v>1297</v>
      </c>
      <c r="F1832" s="5" t="s">
        <v>1298</v>
      </c>
      <c r="G1832" s="5">
        <v>6346048361</v>
      </c>
      <c r="H1832" s="9">
        <v>0</v>
      </c>
      <c r="I1832" s="5">
        <v>0</v>
      </c>
      <c r="J1832" s="5">
        <f t="shared" si="84"/>
        <v>6346048361</v>
      </c>
      <c r="K1832" s="5">
        <v>0</v>
      </c>
      <c r="L1832" s="5">
        <v>2693065223.8706231</v>
      </c>
      <c r="M1832" s="5">
        <v>0</v>
      </c>
      <c r="N1832" s="5">
        <v>218359</v>
      </c>
      <c r="O1832" s="5">
        <v>0</v>
      </c>
      <c r="P1832" s="5">
        <v>0</v>
      </c>
      <c r="Q1832" s="5">
        <v>0</v>
      </c>
      <c r="R1832" s="5">
        <v>0</v>
      </c>
      <c r="S1832" s="5">
        <v>0</v>
      </c>
      <c r="T1832" s="5">
        <v>0</v>
      </c>
      <c r="U1832" s="5">
        <v>-761309976.58000004</v>
      </c>
      <c r="V1832" s="5">
        <v>0</v>
      </c>
      <c r="W1832" s="5"/>
      <c r="X1832" s="5">
        <f t="shared" si="85"/>
        <v>8278021967.2906227</v>
      </c>
      <c r="Y1832" s="5">
        <v>1116947676.8840001</v>
      </c>
      <c r="Z1832" s="15">
        <f t="shared" si="86"/>
        <v>7161074290.4066229</v>
      </c>
      <c r="AA1832" s="5">
        <v>7157493310.0799999</v>
      </c>
      <c r="AB1832" s="26">
        <v>0.99949993811243931</v>
      </c>
      <c r="AC1832" s="5">
        <v>3482426800.4300003</v>
      </c>
      <c r="AD1832" s="26">
        <v>0.48629949351248242</v>
      </c>
    </row>
    <row r="1833" spans="1:30" ht="33" x14ac:dyDescent="0.3">
      <c r="A1833" s="3" t="s">
        <v>2412</v>
      </c>
      <c r="B1833" s="4" t="s">
        <v>2270</v>
      </c>
      <c r="C1833" s="5" t="s">
        <v>263</v>
      </c>
      <c r="D1833" s="5" t="s">
        <v>1299</v>
      </c>
      <c r="E1833" s="5" t="s">
        <v>1300</v>
      </c>
      <c r="F1833" s="5" t="s">
        <v>1299</v>
      </c>
      <c r="G1833" s="5">
        <v>0</v>
      </c>
      <c r="H1833" s="9">
        <v>0</v>
      </c>
      <c r="I1833" s="5">
        <v>0</v>
      </c>
      <c r="J1833" s="5">
        <f t="shared" si="84"/>
        <v>0</v>
      </c>
      <c r="K1833" s="5">
        <v>0</v>
      </c>
      <c r="L1833" s="5">
        <v>0</v>
      </c>
      <c r="M1833" s="5">
        <v>0</v>
      </c>
      <c r="N1833" s="5">
        <v>0</v>
      </c>
      <c r="O1833" s="5">
        <v>0</v>
      </c>
      <c r="P1833" s="5">
        <v>0</v>
      </c>
      <c r="Q1833" s="5">
        <v>0</v>
      </c>
      <c r="R1833" s="5">
        <v>0</v>
      </c>
      <c r="S1833" s="5">
        <v>0</v>
      </c>
      <c r="T1833" s="5">
        <v>0</v>
      </c>
      <c r="U1833" s="5">
        <v>0</v>
      </c>
      <c r="V1833" s="5">
        <v>0</v>
      </c>
      <c r="W1833" s="5"/>
      <c r="X1833" s="5">
        <f t="shared" si="85"/>
        <v>0</v>
      </c>
      <c r="Y1833" s="5">
        <v>0</v>
      </c>
      <c r="Z1833" s="15">
        <f t="shared" si="86"/>
        <v>0</v>
      </c>
      <c r="AA1833" s="5">
        <v>0</v>
      </c>
      <c r="AB1833" s="26">
        <v>0</v>
      </c>
      <c r="AC1833" s="5">
        <v>0</v>
      </c>
      <c r="AD1833" s="26">
        <v>0</v>
      </c>
    </row>
    <row r="1834" spans="1:30" ht="33" x14ac:dyDescent="0.3">
      <c r="A1834" s="3" t="s">
        <v>2412</v>
      </c>
      <c r="B1834" s="4" t="s">
        <v>2270</v>
      </c>
      <c r="C1834" s="5" t="s">
        <v>263</v>
      </c>
      <c r="D1834" s="5" t="s">
        <v>1299</v>
      </c>
      <c r="E1834" s="5" t="s">
        <v>1301</v>
      </c>
      <c r="F1834" s="5" t="s">
        <v>1302</v>
      </c>
      <c r="G1834" s="5">
        <v>3768754489</v>
      </c>
      <c r="H1834" s="9">
        <v>0</v>
      </c>
      <c r="I1834" s="5">
        <v>0</v>
      </c>
      <c r="J1834" s="5">
        <f t="shared" si="84"/>
        <v>3768754489</v>
      </c>
      <c r="K1834" s="5">
        <v>0</v>
      </c>
      <c r="L1834" s="5">
        <v>1069309270.7252483</v>
      </c>
      <c r="M1834" s="5">
        <v>0</v>
      </c>
      <c r="N1834" s="5">
        <v>129678</v>
      </c>
      <c r="O1834" s="5">
        <v>0</v>
      </c>
      <c r="P1834" s="5">
        <v>0</v>
      </c>
      <c r="Q1834" s="5">
        <v>0</v>
      </c>
      <c r="R1834" s="5">
        <v>0</v>
      </c>
      <c r="S1834" s="5">
        <v>0</v>
      </c>
      <c r="T1834" s="5">
        <v>0</v>
      </c>
      <c r="U1834" s="5">
        <v>0</v>
      </c>
      <c r="V1834" s="5">
        <v>0</v>
      </c>
      <c r="W1834" s="5"/>
      <c r="X1834" s="5">
        <f t="shared" si="85"/>
        <v>4838193437.7252483</v>
      </c>
      <c r="Y1834" s="5">
        <v>0</v>
      </c>
      <c r="Z1834" s="15">
        <f t="shared" si="86"/>
        <v>4838193437.7252483</v>
      </c>
      <c r="AA1834" s="5">
        <v>3330403425.5</v>
      </c>
      <c r="AB1834" s="26">
        <v>0.68835681507307422</v>
      </c>
      <c r="AC1834" s="5">
        <v>3330403425.5</v>
      </c>
      <c r="AD1834" s="26">
        <v>0.68835681507307422</v>
      </c>
    </row>
    <row r="1835" spans="1:30" ht="33" x14ac:dyDescent="0.3">
      <c r="A1835" s="3" t="s">
        <v>2412</v>
      </c>
      <c r="B1835" s="4" t="s">
        <v>2270</v>
      </c>
      <c r="C1835" s="5" t="s">
        <v>263</v>
      </c>
      <c r="D1835" s="5" t="s">
        <v>1299</v>
      </c>
      <c r="E1835" s="5" t="s">
        <v>1303</v>
      </c>
      <c r="F1835" s="5" t="s">
        <v>714</v>
      </c>
      <c r="G1835" s="5">
        <v>16806059261</v>
      </c>
      <c r="H1835" s="9">
        <v>0</v>
      </c>
      <c r="I1835" s="5">
        <v>0</v>
      </c>
      <c r="J1835" s="5">
        <f t="shared" si="84"/>
        <v>16806059261</v>
      </c>
      <c r="K1835" s="5">
        <v>0</v>
      </c>
      <c r="L1835" s="5">
        <v>6676277742.920001</v>
      </c>
      <c r="M1835" s="5">
        <v>0</v>
      </c>
      <c r="N1835" s="5">
        <v>578276</v>
      </c>
      <c r="O1835" s="5">
        <v>0</v>
      </c>
      <c r="P1835" s="5">
        <v>0</v>
      </c>
      <c r="Q1835" s="5">
        <v>3927354190.6100006</v>
      </c>
      <c r="R1835" s="5">
        <v>0</v>
      </c>
      <c r="S1835" s="5">
        <v>0</v>
      </c>
      <c r="T1835" s="5">
        <v>0</v>
      </c>
      <c r="U1835" s="5">
        <v>12928972230.690001</v>
      </c>
      <c r="V1835" s="5">
        <v>0</v>
      </c>
      <c r="W1835" s="5"/>
      <c r="X1835" s="5">
        <f t="shared" si="85"/>
        <v>40339241701.220001</v>
      </c>
      <c r="Y1835" s="5">
        <v>0</v>
      </c>
      <c r="Z1835" s="15">
        <f t="shared" si="86"/>
        <v>40339241701.220001</v>
      </c>
      <c r="AA1835" s="5">
        <v>20458365371.709999</v>
      </c>
      <c r="AB1835" s="26">
        <v>0.50715790651789239</v>
      </c>
      <c r="AC1835" s="5">
        <v>10596837197.419998</v>
      </c>
      <c r="AD1835" s="26">
        <v>0.26269301926663419</v>
      </c>
    </row>
    <row r="1836" spans="1:30" ht="33" x14ac:dyDescent="0.3">
      <c r="A1836" s="3" t="s">
        <v>2412</v>
      </c>
      <c r="B1836" s="4" t="s">
        <v>2270</v>
      </c>
      <c r="C1836" s="5" t="s">
        <v>263</v>
      </c>
      <c r="D1836" s="5" t="s">
        <v>1299</v>
      </c>
      <c r="E1836" s="5" t="s">
        <v>1304</v>
      </c>
      <c r="F1836" s="5" t="s">
        <v>1305</v>
      </c>
      <c r="G1836" s="5">
        <v>50627359416</v>
      </c>
      <c r="H1836" s="9">
        <v>0</v>
      </c>
      <c r="I1836" s="5">
        <v>0</v>
      </c>
      <c r="J1836" s="5">
        <f t="shared" si="84"/>
        <v>50627359416</v>
      </c>
      <c r="K1836" s="5">
        <v>0</v>
      </c>
      <c r="L1836" s="5">
        <v>10394819126.553093</v>
      </c>
      <c r="M1836" s="5">
        <v>0</v>
      </c>
      <c r="N1836" s="5">
        <v>1742025</v>
      </c>
      <c r="O1836" s="5">
        <v>0</v>
      </c>
      <c r="P1836" s="5">
        <v>0</v>
      </c>
      <c r="Q1836" s="5">
        <v>6036649303.2599983</v>
      </c>
      <c r="R1836" s="5">
        <v>0</v>
      </c>
      <c r="S1836" s="5">
        <v>0</v>
      </c>
      <c r="T1836" s="5">
        <v>0</v>
      </c>
      <c r="U1836" s="5">
        <v>8798394170.8099995</v>
      </c>
      <c r="V1836" s="5">
        <v>0</v>
      </c>
      <c r="W1836" s="5"/>
      <c r="X1836" s="5">
        <f t="shared" si="85"/>
        <v>75858964041.623093</v>
      </c>
      <c r="Y1836" s="5">
        <v>0</v>
      </c>
      <c r="Z1836" s="15">
        <f t="shared" si="86"/>
        <v>75858964041.623093</v>
      </c>
      <c r="AA1836" s="5">
        <v>59103301619.800003</v>
      </c>
      <c r="AB1836" s="26">
        <v>0.77912086417856408</v>
      </c>
      <c r="AC1836" s="5">
        <v>43057502591.629997</v>
      </c>
      <c r="AD1836" s="26">
        <v>0.56759940154211375</v>
      </c>
    </row>
    <row r="1837" spans="1:30" ht="33" x14ac:dyDescent="0.3">
      <c r="A1837" s="3" t="s">
        <v>2412</v>
      </c>
      <c r="B1837" s="4" t="s">
        <v>2270</v>
      </c>
      <c r="C1837" s="5" t="s">
        <v>263</v>
      </c>
      <c r="D1837" s="5" t="s">
        <v>1299</v>
      </c>
      <c r="E1837" s="5" t="s">
        <v>1306</v>
      </c>
      <c r="F1837" s="5" t="s">
        <v>1307</v>
      </c>
      <c r="G1837" s="5">
        <v>901385953</v>
      </c>
      <c r="H1837" s="9">
        <v>0</v>
      </c>
      <c r="I1837" s="5">
        <v>0</v>
      </c>
      <c r="J1837" s="5">
        <f t="shared" si="84"/>
        <v>901385953</v>
      </c>
      <c r="K1837" s="5">
        <v>0</v>
      </c>
      <c r="L1837" s="5">
        <v>464827219.73489684</v>
      </c>
      <c r="M1837" s="5">
        <v>0</v>
      </c>
      <c r="N1837" s="5">
        <v>31015</v>
      </c>
      <c r="O1837" s="5">
        <v>0</v>
      </c>
      <c r="P1837" s="5">
        <v>0</v>
      </c>
      <c r="Q1837" s="5">
        <v>102019.83000000002</v>
      </c>
      <c r="R1837" s="5">
        <v>0</v>
      </c>
      <c r="S1837" s="5">
        <v>0</v>
      </c>
      <c r="T1837" s="5">
        <v>0</v>
      </c>
      <c r="U1837" s="5">
        <v>0</v>
      </c>
      <c r="V1837" s="5">
        <v>0</v>
      </c>
      <c r="W1837" s="5"/>
      <c r="X1837" s="5">
        <f t="shared" si="85"/>
        <v>1366346207.5648968</v>
      </c>
      <c r="Y1837" s="5">
        <v>180277190.60000002</v>
      </c>
      <c r="Z1837" s="15">
        <f t="shared" si="86"/>
        <v>1186069016.9648967</v>
      </c>
      <c r="AA1837" s="5">
        <v>1005726210.1799999</v>
      </c>
      <c r="AB1837" s="26">
        <v>0.84794914612440786</v>
      </c>
      <c r="AC1837" s="5">
        <v>702582242.99000001</v>
      </c>
      <c r="AD1837" s="26">
        <v>0.59236202357589607</v>
      </c>
    </row>
    <row r="1838" spans="1:30" ht="33" x14ac:dyDescent="0.3">
      <c r="A1838" s="3" t="s">
        <v>2412</v>
      </c>
      <c r="B1838" s="4" t="s">
        <v>2270</v>
      </c>
      <c r="C1838" s="5" t="s">
        <v>263</v>
      </c>
      <c r="D1838" s="5" t="s">
        <v>1299</v>
      </c>
      <c r="E1838" s="5" t="s">
        <v>1308</v>
      </c>
      <c r="F1838" s="5" t="s">
        <v>1309</v>
      </c>
      <c r="G1838" s="5">
        <v>2267</v>
      </c>
      <c r="H1838" s="9">
        <v>0</v>
      </c>
      <c r="I1838" s="5">
        <v>0</v>
      </c>
      <c r="J1838" s="5">
        <f t="shared" si="84"/>
        <v>2267</v>
      </c>
      <c r="K1838" s="5">
        <v>0</v>
      </c>
      <c r="L1838" s="5">
        <v>0</v>
      </c>
      <c r="M1838" s="5">
        <v>0</v>
      </c>
      <c r="N1838" s="5">
        <v>0</v>
      </c>
      <c r="O1838" s="5">
        <v>0</v>
      </c>
      <c r="P1838" s="5">
        <v>0</v>
      </c>
      <c r="Q1838" s="5">
        <v>0</v>
      </c>
      <c r="R1838" s="5">
        <v>0</v>
      </c>
      <c r="S1838" s="5">
        <v>0</v>
      </c>
      <c r="T1838" s="5">
        <v>0</v>
      </c>
      <c r="U1838" s="5">
        <v>-271.95999999999998</v>
      </c>
      <c r="V1838" s="5">
        <v>0</v>
      </c>
      <c r="W1838" s="5"/>
      <c r="X1838" s="5">
        <f t="shared" si="85"/>
        <v>1995.04</v>
      </c>
      <c r="Y1838" s="5">
        <v>399.00800000000004</v>
      </c>
      <c r="Z1838" s="15">
        <f t="shared" si="86"/>
        <v>1596.0319999999999</v>
      </c>
      <c r="AA1838" s="5">
        <v>0</v>
      </c>
      <c r="AB1838" s="26">
        <v>0</v>
      </c>
      <c r="AC1838" s="5">
        <v>0</v>
      </c>
      <c r="AD1838" s="26">
        <v>0</v>
      </c>
    </row>
    <row r="1839" spans="1:30" ht="33" x14ac:dyDescent="0.3">
      <c r="A1839" s="3" t="s">
        <v>2412</v>
      </c>
      <c r="B1839" s="4" t="s">
        <v>2270</v>
      </c>
      <c r="C1839" s="5" t="s">
        <v>263</v>
      </c>
      <c r="D1839" s="5" t="s">
        <v>1299</v>
      </c>
      <c r="E1839" s="5" t="s">
        <v>1310</v>
      </c>
      <c r="F1839" s="5" t="s">
        <v>1311</v>
      </c>
      <c r="G1839" s="5">
        <v>271545626</v>
      </c>
      <c r="H1839" s="9">
        <v>0</v>
      </c>
      <c r="I1839" s="5">
        <v>0</v>
      </c>
      <c r="J1839" s="5">
        <f t="shared" si="84"/>
        <v>271545626</v>
      </c>
      <c r="K1839" s="5">
        <v>0</v>
      </c>
      <c r="L1839" s="5">
        <v>9099251.0786349718</v>
      </c>
      <c r="M1839" s="5">
        <v>0</v>
      </c>
      <c r="N1839" s="5">
        <v>9344</v>
      </c>
      <c r="O1839" s="5">
        <v>0</v>
      </c>
      <c r="P1839" s="5">
        <v>0</v>
      </c>
      <c r="Q1839" s="5">
        <v>0</v>
      </c>
      <c r="R1839" s="5">
        <v>0</v>
      </c>
      <c r="S1839" s="5">
        <v>0</v>
      </c>
      <c r="T1839" s="5">
        <v>0</v>
      </c>
      <c r="U1839" s="5">
        <v>-32576239.949999999</v>
      </c>
      <c r="V1839" s="5">
        <v>0</v>
      </c>
      <c r="W1839" s="5"/>
      <c r="X1839" s="5">
        <f t="shared" si="85"/>
        <v>248077981.12863499</v>
      </c>
      <c r="Y1839" s="5">
        <v>47793877.210000008</v>
      </c>
      <c r="Z1839" s="15">
        <f t="shared" si="86"/>
        <v>200284103.91863498</v>
      </c>
      <c r="AA1839" s="5">
        <v>0</v>
      </c>
      <c r="AB1839" s="26">
        <v>0</v>
      </c>
      <c r="AC1839" s="5">
        <v>0</v>
      </c>
      <c r="AD1839" s="26">
        <v>0</v>
      </c>
    </row>
    <row r="1840" spans="1:30" ht="33" x14ac:dyDescent="0.3">
      <c r="A1840" s="3" t="s">
        <v>2412</v>
      </c>
      <c r="B1840" s="4" t="s">
        <v>2270</v>
      </c>
      <c r="C1840" s="5" t="s">
        <v>263</v>
      </c>
      <c r="D1840" s="5" t="s">
        <v>1299</v>
      </c>
      <c r="E1840" s="5" t="s">
        <v>1312</v>
      </c>
      <c r="F1840" s="5" t="s">
        <v>1313</v>
      </c>
      <c r="G1840" s="5">
        <v>122145</v>
      </c>
      <c r="H1840" s="9">
        <v>0</v>
      </c>
      <c r="I1840" s="5">
        <v>0</v>
      </c>
      <c r="J1840" s="5">
        <f t="shared" si="84"/>
        <v>122145</v>
      </c>
      <c r="K1840" s="5">
        <v>0</v>
      </c>
      <c r="L1840" s="5">
        <v>0</v>
      </c>
      <c r="M1840" s="5">
        <v>0</v>
      </c>
      <c r="N1840" s="5">
        <v>4</v>
      </c>
      <c r="O1840" s="5">
        <v>0</v>
      </c>
      <c r="P1840" s="5">
        <v>0</v>
      </c>
      <c r="Q1840" s="5">
        <v>0</v>
      </c>
      <c r="R1840" s="5">
        <v>0</v>
      </c>
      <c r="S1840" s="5">
        <v>0</v>
      </c>
      <c r="T1840" s="5">
        <v>0</v>
      </c>
      <c r="U1840" s="5">
        <v>-14653.25</v>
      </c>
      <c r="V1840" s="5">
        <v>0</v>
      </c>
      <c r="W1840" s="5"/>
      <c r="X1840" s="5">
        <f t="shared" si="85"/>
        <v>107495.75</v>
      </c>
      <c r="Y1840" s="5">
        <v>21498.350000000002</v>
      </c>
      <c r="Z1840" s="15">
        <f t="shared" si="86"/>
        <v>85997.4</v>
      </c>
      <c r="AA1840" s="5">
        <v>0</v>
      </c>
      <c r="AB1840" s="26">
        <v>0</v>
      </c>
      <c r="AC1840" s="5">
        <v>0</v>
      </c>
      <c r="AD1840" s="26">
        <v>0</v>
      </c>
    </row>
    <row r="1841" spans="1:30" ht="33" x14ac:dyDescent="0.3">
      <c r="A1841" s="3" t="s">
        <v>2412</v>
      </c>
      <c r="B1841" s="4" t="s">
        <v>2270</v>
      </c>
      <c r="C1841" s="5" t="s">
        <v>263</v>
      </c>
      <c r="D1841" s="5" t="s">
        <v>1299</v>
      </c>
      <c r="E1841" s="5" t="s">
        <v>1314</v>
      </c>
      <c r="F1841" s="5" t="s">
        <v>1315</v>
      </c>
      <c r="G1841" s="5">
        <v>4851911220</v>
      </c>
      <c r="H1841" s="9">
        <v>0</v>
      </c>
      <c r="I1841" s="5">
        <v>0</v>
      </c>
      <c r="J1841" s="5">
        <f t="shared" si="84"/>
        <v>4851911220</v>
      </c>
      <c r="K1841" s="5">
        <v>0</v>
      </c>
      <c r="L1841" s="5">
        <v>257687574.38519526</v>
      </c>
      <c r="M1841" s="5">
        <v>0</v>
      </c>
      <c r="N1841" s="5">
        <v>166948</v>
      </c>
      <c r="O1841" s="5">
        <v>0</v>
      </c>
      <c r="P1841" s="5">
        <v>0</v>
      </c>
      <c r="Q1841" s="5">
        <v>799772057.18999994</v>
      </c>
      <c r="R1841" s="5">
        <v>0</v>
      </c>
      <c r="S1841" s="5">
        <v>0</v>
      </c>
      <c r="T1841" s="5">
        <v>0</v>
      </c>
      <c r="U1841" s="5">
        <v>7102081676.0900002</v>
      </c>
      <c r="V1841" s="5">
        <v>0</v>
      </c>
      <c r="W1841" s="5"/>
      <c r="X1841" s="5">
        <f t="shared" si="85"/>
        <v>13011619475.665195</v>
      </c>
      <c r="Y1841" s="5">
        <v>0</v>
      </c>
      <c r="Z1841" s="15">
        <f t="shared" si="86"/>
        <v>13011619475.665195</v>
      </c>
      <c r="AA1841" s="5">
        <v>3967625327</v>
      </c>
      <c r="AB1841" s="26">
        <v>0.30492940055773976</v>
      </c>
      <c r="AC1841" s="5">
        <v>3955573531.7800002</v>
      </c>
      <c r="AD1841" s="26">
        <v>0.3040031672596834</v>
      </c>
    </row>
    <row r="1842" spans="1:30" ht="33" x14ac:dyDescent="0.3">
      <c r="A1842" s="3" t="s">
        <v>2412</v>
      </c>
      <c r="B1842" s="4" t="s">
        <v>2270</v>
      </c>
      <c r="C1842" s="5" t="s">
        <v>263</v>
      </c>
      <c r="D1842" s="5" t="s">
        <v>1299</v>
      </c>
      <c r="E1842" s="5" t="s">
        <v>1316</v>
      </c>
      <c r="F1842" s="5" t="s">
        <v>1317</v>
      </c>
      <c r="G1842" s="5">
        <v>0</v>
      </c>
      <c r="H1842" s="9">
        <v>0</v>
      </c>
      <c r="I1842" s="5">
        <v>0</v>
      </c>
      <c r="J1842" s="5">
        <f t="shared" si="84"/>
        <v>0</v>
      </c>
      <c r="K1842" s="5">
        <v>0</v>
      </c>
      <c r="L1842" s="5">
        <v>0</v>
      </c>
      <c r="M1842" s="5">
        <v>0</v>
      </c>
      <c r="N1842" s="5">
        <v>0</v>
      </c>
      <c r="O1842" s="5">
        <v>0</v>
      </c>
      <c r="P1842" s="5">
        <v>0</v>
      </c>
      <c r="Q1842" s="5">
        <v>0</v>
      </c>
      <c r="R1842" s="5">
        <v>0</v>
      </c>
      <c r="S1842" s="5">
        <v>0</v>
      </c>
      <c r="T1842" s="5">
        <v>0</v>
      </c>
      <c r="U1842" s="5">
        <v>0</v>
      </c>
      <c r="V1842" s="5">
        <v>0</v>
      </c>
      <c r="W1842" s="5"/>
      <c r="X1842" s="5">
        <f t="shared" si="85"/>
        <v>0</v>
      </c>
      <c r="Y1842" s="5">
        <v>0</v>
      </c>
      <c r="Z1842" s="15">
        <f t="shared" si="86"/>
        <v>0</v>
      </c>
      <c r="AA1842" s="5">
        <v>0</v>
      </c>
      <c r="AB1842" s="26">
        <v>0</v>
      </c>
      <c r="AC1842" s="5">
        <v>0</v>
      </c>
      <c r="AD1842" s="26">
        <v>0</v>
      </c>
    </row>
    <row r="1843" spans="1:30" ht="33" x14ac:dyDescent="0.3">
      <c r="A1843" s="3" t="s">
        <v>2412</v>
      </c>
      <c r="B1843" s="4" t="s">
        <v>2270</v>
      </c>
      <c r="C1843" s="5" t="s">
        <v>263</v>
      </c>
      <c r="D1843" s="5" t="s">
        <v>1299</v>
      </c>
      <c r="E1843" s="5" t="s">
        <v>1318</v>
      </c>
      <c r="F1843" s="5" t="s">
        <v>1319</v>
      </c>
      <c r="G1843" s="5">
        <v>1018481569</v>
      </c>
      <c r="H1843" s="9">
        <v>0</v>
      </c>
      <c r="I1843" s="5">
        <v>0</v>
      </c>
      <c r="J1843" s="5">
        <f t="shared" si="84"/>
        <v>1018481569</v>
      </c>
      <c r="K1843" s="5">
        <v>0</v>
      </c>
      <c r="L1843" s="5">
        <v>359674895.24000001</v>
      </c>
      <c r="M1843" s="5">
        <v>0</v>
      </c>
      <c r="N1843" s="5">
        <v>35045</v>
      </c>
      <c r="O1843" s="5">
        <v>0</v>
      </c>
      <c r="P1843" s="5">
        <v>0</v>
      </c>
      <c r="Q1843" s="5">
        <v>223533814.90000004</v>
      </c>
      <c r="R1843" s="5">
        <v>0</v>
      </c>
      <c r="S1843" s="5">
        <v>0</v>
      </c>
      <c r="T1843" s="5">
        <v>0</v>
      </c>
      <c r="U1843" s="5">
        <v>517931087.94999999</v>
      </c>
      <c r="V1843" s="5">
        <v>0</v>
      </c>
      <c r="W1843" s="5"/>
      <c r="X1843" s="5">
        <f t="shared" si="85"/>
        <v>2119656412.0900002</v>
      </c>
      <c r="Y1843" s="5">
        <v>0</v>
      </c>
      <c r="Z1843" s="15">
        <f t="shared" si="86"/>
        <v>2119656412.0900002</v>
      </c>
      <c r="AA1843" s="5">
        <v>1000000000</v>
      </c>
      <c r="AB1843" s="26">
        <v>0.47177457360364883</v>
      </c>
      <c r="AC1843" s="5">
        <v>0</v>
      </c>
      <c r="AD1843" s="26">
        <v>0</v>
      </c>
    </row>
    <row r="1844" spans="1:30" ht="33" x14ac:dyDescent="0.3">
      <c r="A1844" s="3" t="s">
        <v>2412</v>
      </c>
      <c r="B1844" s="4" t="s">
        <v>2270</v>
      </c>
      <c r="C1844" s="5" t="s">
        <v>263</v>
      </c>
      <c r="D1844" s="5" t="s">
        <v>1299</v>
      </c>
      <c r="E1844" s="5" t="s">
        <v>1320</v>
      </c>
      <c r="F1844" s="5" t="s">
        <v>857</v>
      </c>
      <c r="G1844" s="5">
        <v>9028776345</v>
      </c>
      <c r="H1844" s="9">
        <v>0</v>
      </c>
      <c r="I1844" s="5">
        <v>0</v>
      </c>
      <c r="J1844" s="5">
        <f t="shared" si="84"/>
        <v>9028776345</v>
      </c>
      <c r="K1844" s="5">
        <v>0</v>
      </c>
      <c r="L1844" s="5">
        <v>1224978827.4484682</v>
      </c>
      <c r="M1844" s="5">
        <v>0</v>
      </c>
      <c r="N1844" s="5">
        <v>310669</v>
      </c>
      <c r="O1844" s="5">
        <v>0</v>
      </c>
      <c r="P1844" s="5">
        <v>0</v>
      </c>
      <c r="Q1844" s="5">
        <v>0</v>
      </c>
      <c r="R1844" s="5">
        <v>0</v>
      </c>
      <c r="S1844" s="5">
        <v>0</v>
      </c>
      <c r="T1844" s="5">
        <v>0</v>
      </c>
      <c r="U1844" s="5">
        <v>0</v>
      </c>
      <c r="V1844" s="5">
        <v>0</v>
      </c>
      <c r="W1844" s="5"/>
      <c r="X1844" s="5">
        <f t="shared" si="85"/>
        <v>10254065841.448467</v>
      </c>
      <c r="Y1844" s="5">
        <v>1805755269</v>
      </c>
      <c r="Z1844" s="15">
        <f t="shared" si="86"/>
        <v>8448310572.4484673</v>
      </c>
      <c r="AA1844" s="5">
        <v>6622066888.71</v>
      </c>
      <c r="AB1844" s="26">
        <v>0.78383326842952583</v>
      </c>
      <c r="AC1844" s="5">
        <v>6487505565.8400002</v>
      </c>
      <c r="AD1844" s="26">
        <v>0.76790566708058516</v>
      </c>
    </row>
    <row r="1845" spans="1:30" ht="33" x14ac:dyDescent="0.3">
      <c r="A1845" s="3" t="s">
        <v>2412</v>
      </c>
      <c r="B1845" s="4" t="s">
        <v>2270</v>
      </c>
      <c r="C1845" s="5" t="s">
        <v>263</v>
      </c>
      <c r="D1845" s="5" t="s">
        <v>1299</v>
      </c>
      <c r="E1845" s="5" t="s">
        <v>1321</v>
      </c>
      <c r="F1845" s="5" t="s">
        <v>1322</v>
      </c>
      <c r="G1845" s="5">
        <v>108247767</v>
      </c>
      <c r="H1845" s="9">
        <v>0</v>
      </c>
      <c r="I1845" s="5">
        <v>0</v>
      </c>
      <c r="J1845" s="5">
        <f t="shared" si="84"/>
        <v>108247767</v>
      </c>
      <c r="K1845" s="5">
        <v>0</v>
      </c>
      <c r="L1845" s="5">
        <v>4428005.2513294294</v>
      </c>
      <c r="M1845" s="5">
        <v>0</v>
      </c>
      <c r="N1845" s="5">
        <v>3725</v>
      </c>
      <c r="O1845" s="5">
        <v>0</v>
      </c>
      <c r="P1845" s="5">
        <v>0</v>
      </c>
      <c r="Q1845" s="5">
        <v>0</v>
      </c>
      <c r="R1845" s="5">
        <v>0</v>
      </c>
      <c r="S1845" s="5">
        <v>0</v>
      </c>
      <c r="T1845" s="5">
        <v>0</v>
      </c>
      <c r="U1845" s="5">
        <v>-12986050.57</v>
      </c>
      <c r="V1845" s="5">
        <v>0</v>
      </c>
      <c r="W1845" s="5"/>
      <c r="X1845" s="5">
        <f t="shared" si="85"/>
        <v>99693446.681329429</v>
      </c>
      <c r="Y1845" s="5">
        <v>19052343.286000002</v>
      </c>
      <c r="Z1845" s="15">
        <f t="shared" si="86"/>
        <v>80641103.395329431</v>
      </c>
      <c r="AA1845" s="5">
        <v>55846942.909999996</v>
      </c>
      <c r="AB1845" s="26">
        <v>0.69253693908700331</v>
      </c>
      <c r="AC1845" s="5">
        <v>0</v>
      </c>
      <c r="AD1845" s="26">
        <v>0</v>
      </c>
    </row>
    <row r="1846" spans="1:30" ht="33" x14ac:dyDescent="0.3">
      <c r="A1846" s="3" t="s">
        <v>2412</v>
      </c>
      <c r="B1846" s="4" t="s">
        <v>2270</v>
      </c>
      <c r="C1846" s="5" t="s">
        <v>263</v>
      </c>
      <c r="D1846" s="5" t="s">
        <v>1299</v>
      </c>
      <c r="E1846" s="5" t="s">
        <v>1323</v>
      </c>
      <c r="F1846" s="5" t="s">
        <v>1324</v>
      </c>
      <c r="G1846" s="5">
        <v>4045830907</v>
      </c>
      <c r="H1846" s="9">
        <v>0</v>
      </c>
      <c r="I1846" s="5">
        <v>0</v>
      </c>
      <c r="J1846" s="5">
        <f t="shared" si="84"/>
        <v>4045830907</v>
      </c>
      <c r="K1846" s="5">
        <v>0</v>
      </c>
      <c r="L1846" s="5">
        <v>2110439615.1601968</v>
      </c>
      <c r="M1846" s="5">
        <v>0</v>
      </c>
      <c r="N1846" s="5">
        <v>139212</v>
      </c>
      <c r="O1846" s="5">
        <v>0</v>
      </c>
      <c r="P1846" s="5">
        <v>0</v>
      </c>
      <c r="Q1846" s="5">
        <v>0</v>
      </c>
      <c r="R1846" s="5">
        <v>0</v>
      </c>
      <c r="S1846" s="5">
        <v>0</v>
      </c>
      <c r="T1846" s="5">
        <v>0</v>
      </c>
      <c r="U1846" s="5">
        <v>0</v>
      </c>
      <c r="V1846" s="5">
        <v>0</v>
      </c>
      <c r="W1846" s="5"/>
      <c r="X1846" s="5">
        <f t="shared" si="85"/>
        <v>6156409734.1601963</v>
      </c>
      <c r="Y1846" s="5">
        <v>809166181.4000001</v>
      </c>
      <c r="Z1846" s="15">
        <f t="shared" si="86"/>
        <v>5347243552.7601967</v>
      </c>
      <c r="AA1846" s="5">
        <v>3590055921</v>
      </c>
      <c r="AB1846" s="26">
        <v>0.67138440311865855</v>
      </c>
      <c r="AC1846" s="5">
        <v>3051093117.5</v>
      </c>
      <c r="AD1846" s="26">
        <v>0.57059176141790935</v>
      </c>
    </row>
    <row r="1847" spans="1:30" ht="33" x14ac:dyDescent="0.3">
      <c r="A1847" s="3" t="s">
        <v>2412</v>
      </c>
      <c r="B1847" s="4" t="s">
        <v>2270</v>
      </c>
      <c r="C1847" s="5" t="s">
        <v>263</v>
      </c>
      <c r="D1847" s="5" t="s">
        <v>1299</v>
      </c>
      <c r="E1847" s="5" t="s">
        <v>1325</v>
      </c>
      <c r="F1847" s="5" t="s">
        <v>1326</v>
      </c>
      <c r="G1847" s="5">
        <v>0</v>
      </c>
      <c r="H1847" s="9">
        <v>0</v>
      </c>
      <c r="I1847" s="5">
        <v>0</v>
      </c>
      <c r="J1847" s="5">
        <f t="shared" si="84"/>
        <v>0</v>
      </c>
      <c r="K1847" s="5">
        <v>0</v>
      </c>
      <c r="L1847" s="5">
        <v>0</v>
      </c>
      <c r="M1847" s="5">
        <v>0</v>
      </c>
      <c r="N1847" s="5">
        <v>0</v>
      </c>
      <c r="O1847" s="5">
        <v>0</v>
      </c>
      <c r="P1847" s="5">
        <v>0</v>
      </c>
      <c r="Q1847" s="5">
        <v>0</v>
      </c>
      <c r="R1847" s="5">
        <v>0</v>
      </c>
      <c r="S1847" s="5">
        <v>0</v>
      </c>
      <c r="T1847" s="5">
        <v>0</v>
      </c>
      <c r="U1847" s="5">
        <v>0</v>
      </c>
      <c r="V1847" s="5">
        <v>0</v>
      </c>
      <c r="W1847" s="5"/>
      <c r="X1847" s="5">
        <f t="shared" si="85"/>
        <v>0</v>
      </c>
      <c r="Y1847" s="5">
        <v>0</v>
      </c>
      <c r="Z1847" s="15">
        <f t="shared" si="86"/>
        <v>0</v>
      </c>
      <c r="AA1847" s="5">
        <v>0</v>
      </c>
      <c r="AB1847" s="26">
        <v>0</v>
      </c>
      <c r="AC1847" s="5">
        <v>0</v>
      </c>
      <c r="AD1847" s="26">
        <v>0</v>
      </c>
    </row>
    <row r="1848" spans="1:30" ht="33" x14ac:dyDescent="0.3">
      <c r="A1848" s="3" t="s">
        <v>2412</v>
      </c>
      <c r="B1848" s="4" t="s">
        <v>2270</v>
      </c>
      <c r="C1848" s="5" t="s">
        <v>263</v>
      </c>
      <c r="D1848" s="5" t="s">
        <v>1299</v>
      </c>
      <c r="E1848" s="5" t="s">
        <v>1327</v>
      </c>
      <c r="F1848" s="5" t="s">
        <v>406</v>
      </c>
      <c r="G1848" s="5">
        <v>27611</v>
      </c>
      <c r="H1848" s="9">
        <v>0</v>
      </c>
      <c r="I1848" s="5">
        <v>0</v>
      </c>
      <c r="J1848" s="5">
        <f t="shared" si="84"/>
        <v>27611</v>
      </c>
      <c r="K1848" s="5">
        <v>0</v>
      </c>
      <c r="L1848" s="5">
        <v>0</v>
      </c>
      <c r="M1848" s="5">
        <v>0</v>
      </c>
      <c r="N1848" s="5">
        <v>1</v>
      </c>
      <c r="O1848" s="5">
        <v>0</v>
      </c>
      <c r="P1848" s="5">
        <v>0</v>
      </c>
      <c r="Q1848" s="5">
        <v>0</v>
      </c>
      <c r="R1848" s="5">
        <v>0</v>
      </c>
      <c r="S1848" s="5">
        <v>0</v>
      </c>
      <c r="T1848" s="5">
        <v>0</v>
      </c>
      <c r="U1848" s="5">
        <v>-3312.38</v>
      </c>
      <c r="V1848" s="5">
        <v>0</v>
      </c>
      <c r="W1848" s="5"/>
      <c r="X1848" s="5">
        <f t="shared" si="85"/>
        <v>24299.62</v>
      </c>
      <c r="Y1848" s="5">
        <v>4859.7240000000002</v>
      </c>
      <c r="Z1848" s="15">
        <f t="shared" si="86"/>
        <v>19439.896000000001</v>
      </c>
      <c r="AA1848" s="5">
        <v>0</v>
      </c>
      <c r="AB1848" s="26">
        <v>0</v>
      </c>
      <c r="AC1848" s="5">
        <v>0</v>
      </c>
      <c r="AD1848" s="26">
        <v>0</v>
      </c>
    </row>
    <row r="1849" spans="1:30" ht="33" x14ac:dyDescent="0.3">
      <c r="A1849" s="3" t="s">
        <v>2412</v>
      </c>
      <c r="B1849" s="4" t="s">
        <v>2270</v>
      </c>
      <c r="C1849" s="5" t="s">
        <v>263</v>
      </c>
      <c r="D1849" s="5" t="s">
        <v>1328</v>
      </c>
      <c r="E1849" s="5" t="s">
        <v>1329</v>
      </c>
      <c r="F1849" s="5" t="s">
        <v>1328</v>
      </c>
      <c r="G1849" s="5">
        <v>0</v>
      </c>
      <c r="H1849" s="9">
        <v>0</v>
      </c>
      <c r="I1849" s="5">
        <v>0</v>
      </c>
      <c r="J1849" s="5">
        <f t="shared" si="84"/>
        <v>0</v>
      </c>
      <c r="K1849" s="5">
        <v>0</v>
      </c>
      <c r="L1849" s="5">
        <v>0</v>
      </c>
      <c r="M1849" s="5">
        <v>0</v>
      </c>
      <c r="N1849" s="5">
        <v>0</v>
      </c>
      <c r="O1849" s="5">
        <v>0</v>
      </c>
      <c r="P1849" s="5">
        <v>0</v>
      </c>
      <c r="Q1849" s="5">
        <v>0</v>
      </c>
      <c r="R1849" s="5">
        <v>0</v>
      </c>
      <c r="S1849" s="5">
        <v>0</v>
      </c>
      <c r="T1849" s="5">
        <v>0</v>
      </c>
      <c r="U1849" s="5">
        <v>0</v>
      </c>
      <c r="V1849" s="5">
        <v>0</v>
      </c>
      <c r="W1849" s="5"/>
      <c r="X1849" s="5">
        <f t="shared" si="85"/>
        <v>0</v>
      </c>
      <c r="Y1849" s="5">
        <v>0</v>
      </c>
      <c r="Z1849" s="15">
        <f t="shared" si="86"/>
        <v>0</v>
      </c>
      <c r="AA1849" s="5">
        <v>0</v>
      </c>
      <c r="AB1849" s="26">
        <v>0</v>
      </c>
      <c r="AC1849" s="5">
        <v>0</v>
      </c>
      <c r="AD1849" s="26">
        <v>0</v>
      </c>
    </row>
    <row r="1850" spans="1:30" ht="33" x14ac:dyDescent="0.3">
      <c r="A1850" s="3" t="s">
        <v>2412</v>
      </c>
      <c r="B1850" s="4" t="s">
        <v>2270</v>
      </c>
      <c r="C1850" s="5" t="s">
        <v>263</v>
      </c>
      <c r="D1850" s="5" t="s">
        <v>1328</v>
      </c>
      <c r="E1850" s="5" t="s">
        <v>1330</v>
      </c>
      <c r="F1850" s="5" t="s">
        <v>1331</v>
      </c>
      <c r="G1850" s="5">
        <v>1176960</v>
      </c>
      <c r="H1850" s="9">
        <v>0</v>
      </c>
      <c r="I1850" s="5">
        <v>0</v>
      </c>
      <c r="J1850" s="5">
        <f t="shared" si="84"/>
        <v>1176960</v>
      </c>
      <c r="K1850" s="5">
        <v>0</v>
      </c>
      <c r="L1850" s="5">
        <v>665184.43999999994</v>
      </c>
      <c r="M1850" s="5">
        <v>0</v>
      </c>
      <c r="N1850" s="5">
        <v>40</v>
      </c>
      <c r="O1850" s="5">
        <v>0</v>
      </c>
      <c r="P1850" s="5">
        <v>0</v>
      </c>
      <c r="Q1850" s="5">
        <v>283026.77</v>
      </c>
      <c r="R1850" s="5">
        <v>0</v>
      </c>
      <c r="S1850" s="5">
        <v>0</v>
      </c>
      <c r="T1850" s="5">
        <v>0</v>
      </c>
      <c r="U1850" s="5">
        <v>0</v>
      </c>
      <c r="V1850" s="5">
        <v>0</v>
      </c>
      <c r="W1850" s="5"/>
      <c r="X1850" s="5">
        <f t="shared" si="85"/>
        <v>2125211.21</v>
      </c>
      <c r="Y1850" s="5">
        <v>0</v>
      </c>
      <c r="Z1850" s="15">
        <f t="shared" si="86"/>
        <v>2125211.21</v>
      </c>
      <c r="AA1850" s="5">
        <v>0</v>
      </c>
      <c r="AB1850" s="26">
        <v>0</v>
      </c>
      <c r="AC1850" s="5">
        <v>0</v>
      </c>
      <c r="AD1850" s="26">
        <v>0</v>
      </c>
    </row>
    <row r="1851" spans="1:30" ht="33" x14ac:dyDescent="0.3">
      <c r="A1851" s="3" t="s">
        <v>2412</v>
      </c>
      <c r="B1851" s="4" t="s">
        <v>2270</v>
      </c>
      <c r="C1851" s="5" t="s">
        <v>263</v>
      </c>
      <c r="D1851" s="5" t="s">
        <v>1328</v>
      </c>
      <c r="E1851" s="5" t="s">
        <v>1332</v>
      </c>
      <c r="F1851" s="5" t="s">
        <v>1333</v>
      </c>
      <c r="G1851" s="5">
        <v>452914</v>
      </c>
      <c r="H1851" s="9">
        <v>0</v>
      </c>
      <c r="I1851" s="5">
        <v>0</v>
      </c>
      <c r="J1851" s="5">
        <f t="shared" si="84"/>
        <v>452914</v>
      </c>
      <c r="K1851" s="5">
        <v>0</v>
      </c>
      <c r="L1851" s="5">
        <v>339183.35</v>
      </c>
      <c r="M1851" s="5">
        <v>0</v>
      </c>
      <c r="N1851" s="5">
        <v>16</v>
      </c>
      <c r="O1851" s="5">
        <v>0</v>
      </c>
      <c r="P1851" s="5">
        <v>0</v>
      </c>
      <c r="Q1851" s="5">
        <v>689755.92999999993</v>
      </c>
      <c r="R1851" s="5">
        <v>0</v>
      </c>
      <c r="S1851" s="5">
        <v>0</v>
      </c>
      <c r="T1851" s="5">
        <v>0</v>
      </c>
      <c r="U1851" s="5">
        <v>-54334.28</v>
      </c>
      <c r="V1851" s="5">
        <v>0</v>
      </c>
      <c r="W1851" s="5"/>
      <c r="X1851" s="5">
        <f t="shared" si="85"/>
        <v>1427534.9999999998</v>
      </c>
      <c r="Y1851" s="5">
        <v>79715.944000000003</v>
      </c>
      <c r="Z1851" s="15">
        <f t="shared" si="86"/>
        <v>1347819.0559999999</v>
      </c>
      <c r="AA1851" s="5">
        <v>0</v>
      </c>
      <c r="AB1851" s="26">
        <v>0</v>
      </c>
      <c r="AC1851" s="5">
        <v>0</v>
      </c>
      <c r="AD1851" s="26">
        <v>0</v>
      </c>
    </row>
    <row r="1852" spans="1:30" ht="33" x14ac:dyDescent="0.3">
      <c r="A1852" s="3" t="s">
        <v>2412</v>
      </c>
      <c r="B1852" s="4" t="s">
        <v>2270</v>
      </c>
      <c r="C1852" s="5" t="s">
        <v>263</v>
      </c>
      <c r="D1852" s="5" t="s">
        <v>1328</v>
      </c>
      <c r="E1852" s="5" t="s">
        <v>1334</v>
      </c>
      <c r="F1852" s="5" t="s">
        <v>1335</v>
      </c>
      <c r="G1852" s="5">
        <v>273376</v>
      </c>
      <c r="H1852" s="9">
        <v>0</v>
      </c>
      <c r="I1852" s="5">
        <v>0</v>
      </c>
      <c r="J1852" s="5">
        <f t="shared" si="84"/>
        <v>273376</v>
      </c>
      <c r="K1852" s="5">
        <v>0</v>
      </c>
      <c r="L1852" s="5">
        <v>117534.95</v>
      </c>
      <c r="M1852" s="5">
        <v>0</v>
      </c>
      <c r="N1852" s="5">
        <v>9</v>
      </c>
      <c r="O1852" s="5">
        <v>0</v>
      </c>
      <c r="P1852" s="5">
        <v>0</v>
      </c>
      <c r="Q1852" s="5">
        <v>1389046.75</v>
      </c>
      <c r="R1852" s="5">
        <v>0</v>
      </c>
      <c r="S1852" s="5">
        <v>0</v>
      </c>
      <c r="T1852" s="5">
        <v>0</v>
      </c>
      <c r="U1852" s="5">
        <v>0</v>
      </c>
      <c r="V1852" s="5">
        <v>0</v>
      </c>
      <c r="W1852" s="5"/>
      <c r="X1852" s="5">
        <f t="shared" si="85"/>
        <v>1779966.7</v>
      </c>
      <c r="Y1852" s="5">
        <v>0</v>
      </c>
      <c r="Z1852" s="15">
        <f t="shared" si="86"/>
        <v>1779966.7</v>
      </c>
      <c r="AA1852" s="5">
        <v>0</v>
      </c>
      <c r="AB1852" s="26">
        <v>0</v>
      </c>
      <c r="AC1852" s="5">
        <v>0</v>
      </c>
      <c r="AD1852" s="26">
        <v>0</v>
      </c>
    </row>
    <row r="1853" spans="1:30" ht="33" x14ac:dyDescent="0.3">
      <c r="A1853" s="3" t="s">
        <v>2412</v>
      </c>
      <c r="B1853" s="4" t="s">
        <v>2270</v>
      </c>
      <c r="C1853" s="5" t="s">
        <v>263</v>
      </c>
      <c r="D1853" s="5" t="s">
        <v>1328</v>
      </c>
      <c r="E1853" s="5" t="s">
        <v>1336</v>
      </c>
      <c r="F1853" s="5" t="s">
        <v>1337</v>
      </c>
      <c r="G1853" s="5">
        <v>420763901</v>
      </c>
      <c r="H1853" s="9">
        <v>0</v>
      </c>
      <c r="I1853" s="5">
        <v>0</v>
      </c>
      <c r="J1853" s="5">
        <f t="shared" si="84"/>
        <v>420763901</v>
      </c>
      <c r="K1853" s="5">
        <v>0</v>
      </c>
      <c r="L1853" s="5">
        <v>387390646.83000004</v>
      </c>
      <c r="M1853" s="5">
        <v>0</v>
      </c>
      <c r="N1853" s="5">
        <v>14478</v>
      </c>
      <c r="O1853" s="5">
        <v>0</v>
      </c>
      <c r="P1853" s="5">
        <v>0</v>
      </c>
      <c r="Q1853" s="5">
        <v>0</v>
      </c>
      <c r="R1853" s="5">
        <v>0</v>
      </c>
      <c r="S1853" s="5">
        <v>0</v>
      </c>
      <c r="T1853" s="5">
        <v>0</v>
      </c>
      <c r="U1853" s="5">
        <v>0</v>
      </c>
      <c r="V1853" s="5">
        <v>0</v>
      </c>
      <c r="W1853" s="5"/>
      <c r="X1853" s="5">
        <f t="shared" si="85"/>
        <v>808169025.83000004</v>
      </c>
      <c r="Y1853" s="5">
        <v>84152780.200000003</v>
      </c>
      <c r="Z1853" s="15">
        <f t="shared" si="86"/>
        <v>724016245.63</v>
      </c>
      <c r="AA1853" s="5">
        <v>636773900.65999997</v>
      </c>
      <c r="AB1853" s="26">
        <v>0.87950222733733485</v>
      </c>
      <c r="AC1853" s="5">
        <v>636773900.65999997</v>
      </c>
      <c r="AD1853" s="26">
        <v>0.87950222733733485</v>
      </c>
    </row>
    <row r="1854" spans="1:30" ht="33" x14ac:dyDescent="0.3">
      <c r="A1854" s="3" t="s">
        <v>2412</v>
      </c>
      <c r="B1854" s="4" t="s">
        <v>2270</v>
      </c>
      <c r="C1854" s="5" t="s">
        <v>263</v>
      </c>
      <c r="D1854" s="5" t="s">
        <v>1328</v>
      </c>
      <c r="E1854" s="5" t="s">
        <v>1338</v>
      </c>
      <c r="F1854" s="5" t="s">
        <v>1339</v>
      </c>
      <c r="G1854" s="5">
        <v>0</v>
      </c>
      <c r="H1854" s="9">
        <v>0</v>
      </c>
      <c r="I1854" s="5">
        <v>0</v>
      </c>
      <c r="J1854" s="5">
        <f t="shared" si="84"/>
        <v>0</v>
      </c>
      <c r="K1854" s="5">
        <v>0</v>
      </c>
      <c r="L1854" s="5">
        <v>0</v>
      </c>
      <c r="M1854" s="5">
        <v>0</v>
      </c>
      <c r="N1854" s="5">
        <v>0</v>
      </c>
      <c r="O1854" s="5">
        <v>0</v>
      </c>
      <c r="P1854" s="5">
        <v>0</v>
      </c>
      <c r="Q1854" s="5">
        <v>0</v>
      </c>
      <c r="R1854" s="5">
        <v>0</v>
      </c>
      <c r="S1854" s="5">
        <v>0</v>
      </c>
      <c r="T1854" s="5">
        <v>0</v>
      </c>
      <c r="U1854" s="5">
        <v>0</v>
      </c>
      <c r="V1854" s="5">
        <v>0</v>
      </c>
      <c r="W1854" s="5"/>
      <c r="X1854" s="5">
        <f t="shared" si="85"/>
        <v>0</v>
      </c>
      <c r="Y1854" s="5">
        <v>0</v>
      </c>
      <c r="Z1854" s="15">
        <f t="shared" si="86"/>
        <v>0</v>
      </c>
      <c r="AA1854" s="5">
        <v>0</v>
      </c>
      <c r="AB1854" s="26">
        <v>0</v>
      </c>
      <c r="AC1854" s="5">
        <v>0</v>
      </c>
      <c r="AD1854" s="26">
        <v>0</v>
      </c>
    </row>
    <row r="1855" spans="1:30" ht="33" x14ac:dyDescent="0.3">
      <c r="A1855" s="3" t="s">
        <v>2412</v>
      </c>
      <c r="B1855" s="4" t="s">
        <v>2270</v>
      </c>
      <c r="C1855" s="5" t="s">
        <v>263</v>
      </c>
      <c r="D1855" s="5" t="s">
        <v>1328</v>
      </c>
      <c r="E1855" s="5" t="s">
        <v>1340</v>
      </c>
      <c r="F1855" s="5" t="s">
        <v>1341</v>
      </c>
      <c r="G1855" s="5">
        <v>0</v>
      </c>
      <c r="H1855" s="9">
        <v>0</v>
      </c>
      <c r="I1855" s="5">
        <v>0</v>
      </c>
      <c r="J1855" s="5">
        <f t="shared" si="84"/>
        <v>0</v>
      </c>
      <c r="K1855" s="5">
        <v>0</v>
      </c>
      <c r="L1855" s="5">
        <v>0</v>
      </c>
      <c r="M1855" s="5">
        <v>0</v>
      </c>
      <c r="N1855" s="5">
        <v>0</v>
      </c>
      <c r="O1855" s="5">
        <v>0</v>
      </c>
      <c r="P1855" s="5">
        <v>0</v>
      </c>
      <c r="Q1855" s="5">
        <v>0</v>
      </c>
      <c r="R1855" s="5">
        <v>0</v>
      </c>
      <c r="S1855" s="5">
        <v>0</v>
      </c>
      <c r="T1855" s="5">
        <v>0</v>
      </c>
      <c r="U1855" s="5">
        <v>0</v>
      </c>
      <c r="V1855" s="5">
        <v>0</v>
      </c>
      <c r="W1855" s="5"/>
      <c r="X1855" s="5">
        <f t="shared" si="85"/>
        <v>0</v>
      </c>
      <c r="Y1855" s="5">
        <v>0</v>
      </c>
      <c r="Z1855" s="15">
        <f t="shared" si="86"/>
        <v>0</v>
      </c>
      <c r="AA1855" s="5">
        <v>0</v>
      </c>
      <c r="AB1855" s="26">
        <v>0</v>
      </c>
      <c r="AC1855" s="5">
        <v>0</v>
      </c>
      <c r="AD1855" s="26">
        <v>0</v>
      </c>
    </row>
    <row r="1856" spans="1:30" ht="33" x14ac:dyDescent="0.3">
      <c r="A1856" s="3" t="s">
        <v>2412</v>
      </c>
      <c r="B1856" s="4" t="s">
        <v>2270</v>
      </c>
      <c r="C1856" s="5" t="s">
        <v>263</v>
      </c>
      <c r="D1856" s="5" t="s">
        <v>1328</v>
      </c>
      <c r="E1856" s="5" t="s">
        <v>1342</v>
      </c>
      <c r="F1856" s="5" t="s">
        <v>1343</v>
      </c>
      <c r="G1856" s="5">
        <v>6908620</v>
      </c>
      <c r="H1856" s="9">
        <v>0</v>
      </c>
      <c r="I1856" s="5">
        <v>0</v>
      </c>
      <c r="J1856" s="5">
        <f t="shared" si="84"/>
        <v>6908620</v>
      </c>
      <c r="K1856" s="5">
        <v>0</v>
      </c>
      <c r="L1856" s="5">
        <v>7062301.2807874819</v>
      </c>
      <c r="M1856" s="5">
        <v>0</v>
      </c>
      <c r="N1856" s="5">
        <v>238</v>
      </c>
      <c r="O1856" s="5">
        <v>0</v>
      </c>
      <c r="P1856" s="5">
        <v>0</v>
      </c>
      <c r="Q1856" s="5">
        <v>12663.85</v>
      </c>
      <c r="R1856" s="5">
        <v>0</v>
      </c>
      <c r="S1856" s="5">
        <v>0</v>
      </c>
      <c r="T1856" s="5">
        <v>0</v>
      </c>
      <c r="U1856" s="5">
        <v>0</v>
      </c>
      <c r="V1856" s="5">
        <v>0</v>
      </c>
      <c r="W1856" s="5"/>
      <c r="X1856" s="5">
        <f t="shared" si="85"/>
        <v>13983823.130787482</v>
      </c>
      <c r="Y1856" s="5">
        <v>0</v>
      </c>
      <c r="Z1856" s="15">
        <f t="shared" si="86"/>
        <v>13983823.130787482</v>
      </c>
      <c r="AA1856" s="5">
        <v>0</v>
      </c>
      <c r="AB1856" s="26">
        <v>0</v>
      </c>
      <c r="AC1856" s="5">
        <v>0</v>
      </c>
      <c r="AD1856" s="26">
        <v>0</v>
      </c>
    </row>
    <row r="1857" spans="1:30" ht="33" x14ac:dyDescent="0.3">
      <c r="A1857" s="3" t="s">
        <v>2412</v>
      </c>
      <c r="B1857" s="4" t="s">
        <v>2270</v>
      </c>
      <c r="C1857" s="5" t="s">
        <v>263</v>
      </c>
      <c r="D1857" s="5" t="s">
        <v>1328</v>
      </c>
      <c r="E1857" s="5" t="s">
        <v>1344</v>
      </c>
      <c r="F1857" s="5" t="s">
        <v>92</v>
      </c>
      <c r="G1857" s="5">
        <v>0</v>
      </c>
      <c r="H1857" s="9">
        <v>0</v>
      </c>
      <c r="I1857" s="5">
        <v>0</v>
      </c>
      <c r="J1857" s="5">
        <f t="shared" si="84"/>
        <v>0</v>
      </c>
      <c r="K1857" s="5">
        <v>0</v>
      </c>
      <c r="L1857" s="5">
        <v>0</v>
      </c>
      <c r="M1857" s="5">
        <v>0</v>
      </c>
      <c r="N1857" s="5">
        <v>0</v>
      </c>
      <c r="O1857" s="5">
        <v>0</v>
      </c>
      <c r="P1857" s="5">
        <v>0</v>
      </c>
      <c r="Q1857" s="5">
        <v>0</v>
      </c>
      <c r="R1857" s="5">
        <v>0</v>
      </c>
      <c r="S1857" s="5">
        <v>0</v>
      </c>
      <c r="T1857" s="5">
        <v>0</v>
      </c>
      <c r="U1857" s="5">
        <v>0</v>
      </c>
      <c r="V1857" s="5">
        <v>0</v>
      </c>
      <c r="W1857" s="5"/>
      <c r="X1857" s="5">
        <f t="shared" si="85"/>
        <v>0</v>
      </c>
      <c r="Y1857" s="5">
        <v>0</v>
      </c>
      <c r="Z1857" s="15">
        <f t="shared" si="86"/>
        <v>0</v>
      </c>
      <c r="AA1857" s="5">
        <v>0</v>
      </c>
      <c r="AB1857" s="26">
        <v>0</v>
      </c>
      <c r="AC1857" s="5">
        <v>0</v>
      </c>
      <c r="AD1857" s="26">
        <v>0</v>
      </c>
    </row>
    <row r="1858" spans="1:30" ht="33" x14ac:dyDescent="0.3">
      <c r="A1858" s="3" t="s">
        <v>2412</v>
      </c>
      <c r="B1858" s="4" t="s">
        <v>2270</v>
      </c>
      <c r="C1858" s="5" t="s">
        <v>263</v>
      </c>
      <c r="D1858" s="5" t="s">
        <v>1328</v>
      </c>
      <c r="E1858" s="5" t="s">
        <v>1345</v>
      </c>
      <c r="F1858" s="5" t="s">
        <v>1346</v>
      </c>
      <c r="G1858" s="5">
        <v>460404</v>
      </c>
      <c r="H1858" s="9">
        <v>0</v>
      </c>
      <c r="I1858" s="5">
        <v>0</v>
      </c>
      <c r="J1858" s="5">
        <f t="shared" si="84"/>
        <v>460404</v>
      </c>
      <c r="K1858" s="5">
        <v>0</v>
      </c>
      <c r="L1858" s="5">
        <v>207952.28</v>
      </c>
      <c r="M1858" s="5">
        <v>0</v>
      </c>
      <c r="N1858" s="5">
        <v>16</v>
      </c>
      <c r="O1858" s="5">
        <v>0</v>
      </c>
      <c r="P1858" s="5">
        <v>0</v>
      </c>
      <c r="Q1858" s="5">
        <v>358255.69999999995</v>
      </c>
      <c r="R1858" s="5">
        <v>0</v>
      </c>
      <c r="S1858" s="5">
        <v>0</v>
      </c>
      <c r="T1858" s="5">
        <v>0</v>
      </c>
      <c r="U1858" s="5">
        <v>0</v>
      </c>
      <c r="V1858" s="5">
        <v>0</v>
      </c>
      <c r="W1858" s="5"/>
      <c r="X1858" s="5">
        <f t="shared" si="85"/>
        <v>1026627.98</v>
      </c>
      <c r="Y1858" s="5">
        <v>0</v>
      </c>
      <c r="Z1858" s="15">
        <f t="shared" si="86"/>
        <v>1026627.98</v>
      </c>
      <c r="AA1858" s="5">
        <v>0</v>
      </c>
      <c r="AB1858" s="26">
        <v>0</v>
      </c>
      <c r="AC1858" s="5">
        <v>0</v>
      </c>
      <c r="AD1858" s="26">
        <v>0</v>
      </c>
    </row>
    <row r="1859" spans="1:30" ht="33" x14ac:dyDescent="0.3">
      <c r="A1859" s="3" t="s">
        <v>2412</v>
      </c>
      <c r="B1859" s="4" t="s">
        <v>2270</v>
      </c>
      <c r="C1859" s="5" t="s">
        <v>263</v>
      </c>
      <c r="D1859" s="5" t="s">
        <v>1328</v>
      </c>
      <c r="E1859" s="5" t="s">
        <v>1347</v>
      </c>
      <c r="F1859" s="5" t="s">
        <v>1348</v>
      </c>
      <c r="G1859" s="5">
        <v>0</v>
      </c>
      <c r="H1859" s="9">
        <v>0</v>
      </c>
      <c r="I1859" s="5">
        <v>0</v>
      </c>
      <c r="J1859" s="5">
        <f t="shared" ref="J1859:J1922" si="87">SUM(G1859:I1859)</f>
        <v>0</v>
      </c>
      <c r="K1859" s="5">
        <v>0</v>
      </c>
      <c r="L1859" s="5">
        <v>0</v>
      </c>
      <c r="M1859" s="5">
        <v>0</v>
      </c>
      <c r="N1859" s="5">
        <v>0</v>
      </c>
      <c r="O1859" s="5">
        <v>0</v>
      </c>
      <c r="P1859" s="5">
        <v>0</v>
      </c>
      <c r="Q1859" s="5">
        <v>0</v>
      </c>
      <c r="R1859" s="5">
        <v>0</v>
      </c>
      <c r="S1859" s="5">
        <v>0</v>
      </c>
      <c r="T1859" s="5">
        <v>0</v>
      </c>
      <c r="U1859" s="5">
        <v>0</v>
      </c>
      <c r="V1859" s="5">
        <v>0</v>
      </c>
      <c r="W1859" s="5"/>
      <c r="X1859" s="5">
        <f t="shared" si="85"/>
        <v>0</v>
      </c>
      <c r="Y1859" s="5">
        <v>0</v>
      </c>
      <c r="Z1859" s="15">
        <f t="shared" si="86"/>
        <v>0</v>
      </c>
      <c r="AA1859" s="5">
        <v>0</v>
      </c>
      <c r="AB1859" s="26">
        <v>0</v>
      </c>
      <c r="AC1859" s="5">
        <v>0</v>
      </c>
      <c r="AD1859" s="26">
        <v>0</v>
      </c>
    </row>
    <row r="1860" spans="1:30" ht="33" x14ac:dyDescent="0.3">
      <c r="A1860" s="3" t="s">
        <v>2412</v>
      </c>
      <c r="B1860" s="4" t="s">
        <v>2270</v>
      </c>
      <c r="C1860" s="5" t="s">
        <v>263</v>
      </c>
      <c r="D1860" s="5" t="s">
        <v>1328</v>
      </c>
      <c r="E1860" s="5" t="s">
        <v>1349</v>
      </c>
      <c r="F1860" s="5" t="s">
        <v>1350</v>
      </c>
      <c r="G1860" s="5">
        <v>0</v>
      </c>
      <c r="H1860" s="9">
        <v>0</v>
      </c>
      <c r="I1860" s="5">
        <v>0</v>
      </c>
      <c r="J1860" s="5">
        <f t="shared" si="87"/>
        <v>0</v>
      </c>
      <c r="K1860" s="5">
        <v>0</v>
      </c>
      <c r="L1860" s="5">
        <v>0</v>
      </c>
      <c r="M1860" s="5">
        <v>0</v>
      </c>
      <c r="N1860" s="5">
        <v>0</v>
      </c>
      <c r="O1860" s="5">
        <v>0</v>
      </c>
      <c r="P1860" s="5">
        <v>0</v>
      </c>
      <c r="Q1860" s="5">
        <v>0</v>
      </c>
      <c r="R1860" s="5">
        <v>0</v>
      </c>
      <c r="S1860" s="5">
        <v>0</v>
      </c>
      <c r="T1860" s="5">
        <v>0</v>
      </c>
      <c r="U1860" s="5">
        <v>0</v>
      </c>
      <c r="V1860" s="5">
        <v>0</v>
      </c>
      <c r="W1860" s="5"/>
      <c r="X1860" s="5">
        <f t="shared" ref="X1860:X1923" si="88">+J1860+K1860+L1860+M1860+N1860+O1860+P1860+Q1860+R1860+S1860+T1860+U1860+V1860+W1860</f>
        <v>0</v>
      </c>
      <c r="Y1860" s="5">
        <v>0</v>
      </c>
      <c r="Z1860" s="15">
        <f t="shared" ref="Z1860:Z1923" si="89">+X1860-Y1860</f>
        <v>0</v>
      </c>
      <c r="AA1860" s="5">
        <v>0</v>
      </c>
      <c r="AB1860" s="26">
        <v>0</v>
      </c>
      <c r="AC1860" s="5">
        <v>0</v>
      </c>
      <c r="AD1860" s="26">
        <v>0</v>
      </c>
    </row>
    <row r="1861" spans="1:30" ht="33" x14ac:dyDescent="0.3">
      <c r="A1861" s="3" t="s">
        <v>2412</v>
      </c>
      <c r="B1861" s="4" t="s">
        <v>2270</v>
      </c>
      <c r="C1861" s="5" t="s">
        <v>263</v>
      </c>
      <c r="D1861" s="5" t="s">
        <v>1328</v>
      </c>
      <c r="E1861" s="5" t="s">
        <v>1351</v>
      </c>
      <c r="F1861" s="5" t="s">
        <v>1352</v>
      </c>
      <c r="G1861" s="5">
        <v>0</v>
      </c>
      <c r="H1861" s="9">
        <v>0</v>
      </c>
      <c r="I1861" s="5">
        <v>0</v>
      </c>
      <c r="J1861" s="5">
        <f t="shared" si="87"/>
        <v>0</v>
      </c>
      <c r="K1861" s="5">
        <v>0</v>
      </c>
      <c r="L1861" s="5">
        <v>0</v>
      </c>
      <c r="M1861" s="5">
        <v>0</v>
      </c>
      <c r="N1861" s="5">
        <v>0</v>
      </c>
      <c r="O1861" s="5">
        <v>0</v>
      </c>
      <c r="P1861" s="5">
        <v>0</v>
      </c>
      <c r="Q1861" s="5">
        <v>0</v>
      </c>
      <c r="R1861" s="5">
        <v>0</v>
      </c>
      <c r="S1861" s="5">
        <v>0</v>
      </c>
      <c r="T1861" s="5">
        <v>0</v>
      </c>
      <c r="U1861" s="5">
        <v>0</v>
      </c>
      <c r="V1861" s="5">
        <v>0</v>
      </c>
      <c r="W1861" s="5"/>
      <c r="X1861" s="5">
        <f t="shared" si="88"/>
        <v>0</v>
      </c>
      <c r="Y1861" s="5">
        <v>0</v>
      </c>
      <c r="Z1861" s="15">
        <f t="shared" si="89"/>
        <v>0</v>
      </c>
      <c r="AA1861" s="5">
        <v>0</v>
      </c>
      <c r="AB1861" s="26">
        <v>0</v>
      </c>
      <c r="AC1861" s="5">
        <v>0</v>
      </c>
      <c r="AD1861" s="26">
        <v>0</v>
      </c>
    </row>
    <row r="1862" spans="1:30" ht="33" x14ac:dyDescent="0.3">
      <c r="A1862" s="3" t="s">
        <v>2412</v>
      </c>
      <c r="B1862" s="4" t="s">
        <v>2270</v>
      </c>
      <c r="C1862" s="5" t="s">
        <v>263</v>
      </c>
      <c r="D1862" s="5" t="s">
        <v>1328</v>
      </c>
      <c r="E1862" s="5" t="s">
        <v>1353</v>
      </c>
      <c r="F1862" s="5" t="s">
        <v>1354</v>
      </c>
      <c r="G1862" s="5">
        <v>25785</v>
      </c>
      <c r="H1862" s="9">
        <v>0</v>
      </c>
      <c r="I1862" s="5">
        <v>0</v>
      </c>
      <c r="J1862" s="5">
        <f t="shared" si="87"/>
        <v>25785</v>
      </c>
      <c r="K1862" s="5">
        <v>0</v>
      </c>
      <c r="L1862" s="5">
        <v>0</v>
      </c>
      <c r="M1862" s="5">
        <v>0</v>
      </c>
      <c r="N1862" s="5">
        <v>1</v>
      </c>
      <c r="O1862" s="5">
        <v>0</v>
      </c>
      <c r="P1862" s="5">
        <v>0</v>
      </c>
      <c r="Q1862" s="5">
        <v>0</v>
      </c>
      <c r="R1862" s="5">
        <v>0</v>
      </c>
      <c r="S1862" s="5">
        <v>0</v>
      </c>
      <c r="T1862" s="5">
        <v>0</v>
      </c>
      <c r="U1862" s="5">
        <v>-3093.32</v>
      </c>
      <c r="V1862" s="5">
        <v>0</v>
      </c>
      <c r="W1862" s="5"/>
      <c r="X1862" s="5">
        <f t="shared" si="88"/>
        <v>22692.68</v>
      </c>
      <c r="Y1862" s="5">
        <v>4538.3360000000002</v>
      </c>
      <c r="Z1862" s="15">
        <f t="shared" si="89"/>
        <v>18154.344000000001</v>
      </c>
      <c r="AA1862" s="5">
        <v>0</v>
      </c>
      <c r="AB1862" s="26">
        <v>0</v>
      </c>
      <c r="AC1862" s="5">
        <v>0</v>
      </c>
      <c r="AD1862" s="26">
        <v>0</v>
      </c>
    </row>
    <row r="1863" spans="1:30" ht="33" x14ac:dyDescent="0.3">
      <c r="A1863" s="3" t="s">
        <v>2412</v>
      </c>
      <c r="B1863" s="4" t="s">
        <v>2270</v>
      </c>
      <c r="C1863" s="5" t="s">
        <v>263</v>
      </c>
      <c r="D1863" s="5" t="s">
        <v>1328</v>
      </c>
      <c r="E1863" s="5" t="s">
        <v>1355</v>
      </c>
      <c r="F1863" s="5" t="s">
        <v>1356</v>
      </c>
      <c r="G1863" s="5">
        <v>0</v>
      </c>
      <c r="H1863" s="9">
        <v>0</v>
      </c>
      <c r="I1863" s="5">
        <v>0</v>
      </c>
      <c r="J1863" s="5">
        <f t="shared" si="87"/>
        <v>0</v>
      </c>
      <c r="K1863" s="5">
        <v>0</v>
      </c>
      <c r="L1863" s="5">
        <v>0</v>
      </c>
      <c r="M1863" s="5">
        <v>0</v>
      </c>
      <c r="N1863" s="5">
        <v>0</v>
      </c>
      <c r="O1863" s="5">
        <v>0</v>
      </c>
      <c r="P1863" s="5">
        <v>0</v>
      </c>
      <c r="Q1863" s="5">
        <v>0</v>
      </c>
      <c r="R1863" s="5">
        <v>0</v>
      </c>
      <c r="S1863" s="5">
        <v>0</v>
      </c>
      <c r="T1863" s="5">
        <v>0</v>
      </c>
      <c r="U1863" s="5">
        <v>0</v>
      </c>
      <c r="V1863" s="5">
        <v>0</v>
      </c>
      <c r="W1863" s="5"/>
      <c r="X1863" s="5">
        <f t="shared" si="88"/>
        <v>0</v>
      </c>
      <c r="Y1863" s="5">
        <v>0</v>
      </c>
      <c r="Z1863" s="15">
        <f t="shared" si="89"/>
        <v>0</v>
      </c>
      <c r="AA1863" s="5">
        <v>0</v>
      </c>
      <c r="AB1863" s="26">
        <v>0</v>
      </c>
      <c r="AC1863" s="5">
        <v>0</v>
      </c>
      <c r="AD1863" s="26">
        <v>0</v>
      </c>
    </row>
    <row r="1864" spans="1:30" ht="33" x14ac:dyDescent="0.3">
      <c r="A1864" s="3" t="s">
        <v>2412</v>
      </c>
      <c r="B1864" s="4" t="s">
        <v>2270</v>
      </c>
      <c r="C1864" s="5" t="s">
        <v>263</v>
      </c>
      <c r="D1864" s="5" t="s">
        <v>1328</v>
      </c>
      <c r="E1864" s="5" t="s">
        <v>1357</v>
      </c>
      <c r="F1864" s="5" t="s">
        <v>1358</v>
      </c>
      <c r="G1864" s="5">
        <v>0</v>
      </c>
      <c r="H1864" s="9">
        <v>0</v>
      </c>
      <c r="I1864" s="5">
        <v>0</v>
      </c>
      <c r="J1864" s="5">
        <f t="shared" si="87"/>
        <v>0</v>
      </c>
      <c r="K1864" s="5">
        <v>0</v>
      </c>
      <c r="L1864" s="5">
        <v>0</v>
      </c>
      <c r="M1864" s="5">
        <v>0</v>
      </c>
      <c r="N1864" s="5">
        <v>0</v>
      </c>
      <c r="O1864" s="5">
        <v>0</v>
      </c>
      <c r="P1864" s="5">
        <v>0</v>
      </c>
      <c r="Q1864" s="5">
        <v>0</v>
      </c>
      <c r="R1864" s="5">
        <v>0</v>
      </c>
      <c r="S1864" s="5">
        <v>0</v>
      </c>
      <c r="T1864" s="5">
        <v>0</v>
      </c>
      <c r="U1864" s="5">
        <v>0</v>
      </c>
      <c r="V1864" s="5">
        <v>0</v>
      </c>
      <c r="W1864" s="5"/>
      <c r="X1864" s="5">
        <f t="shared" si="88"/>
        <v>0</v>
      </c>
      <c r="Y1864" s="5">
        <v>0</v>
      </c>
      <c r="Z1864" s="15">
        <f t="shared" si="89"/>
        <v>0</v>
      </c>
      <c r="AA1864" s="5">
        <v>0</v>
      </c>
      <c r="AB1864" s="26">
        <v>0</v>
      </c>
      <c r="AC1864" s="5">
        <v>0</v>
      </c>
      <c r="AD1864" s="26">
        <v>0</v>
      </c>
    </row>
    <row r="1865" spans="1:30" ht="33" x14ac:dyDescent="0.3">
      <c r="A1865" s="3" t="s">
        <v>2412</v>
      </c>
      <c r="B1865" s="4" t="s">
        <v>2270</v>
      </c>
      <c r="C1865" s="5" t="s">
        <v>263</v>
      </c>
      <c r="D1865" s="5" t="s">
        <v>1328</v>
      </c>
      <c r="E1865" s="5" t="s">
        <v>1359</v>
      </c>
      <c r="F1865" s="5" t="s">
        <v>1360</v>
      </c>
      <c r="G1865" s="5">
        <v>0</v>
      </c>
      <c r="H1865" s="9">
        <v>0</v>
      </c>
      <c r="I1865" s="5">
        <v>0</v>
      </c>
      <c r="J1865" s="5">
        <f t="shared" si="87"/>
        <v>0</v>
      </c>
      <c r="K1865" s="5">
        <v>0</v>
      </c>
      <c r="L1865" s="5">
        <v>0</v>
      </c>
      <c r="M1865" s="5">
        <v>0</v>
      </c>
      <c r="N1865" s="5">
        <v>0</v>
      </c>
      <c r="O1865" s="5">
        <v>0</v>
      </c>
      <c r="P1865" s="5">
        <v>0</v>
      </c>
      <c r="Q1865" s="5">
        <v>0</v>
      </c>
      <c r="R1865" s="5">
        <v>0</v>
      </c>
      <c r="S1865" s="5">
        <v>0</v>
      </c>
      <c r="T1865" s="5">
        <v>0</v>
      </c>
      <c r="U1865" s="5">
        <v>0</v>
      </c>
      <c r="V1865" s="5">
        <v>0</v>
      </c>
      <c r="W1865" s="5"/>
      <c r="X1865" s="5">
        <f t="shared" si="88"/>
        <v>0</v>
      </c>
      <c r="Y1865" s="5">
        <v>0</v>
      </c>
      <c r="Z1865" s="15">
        <f t="shared" si="89"/>
        <v>0</v>
      </c>
      <c r="AA1865" s="5">
        <v>0</v>
      </c>
      <c r="AB1865" s="26">
        <v>0</v>
      </c>
      <c r="AC1865" s="5">
        <v>0</v>
      </c>
      <c r="AD1865" s="26">
        <v>0</v>
      </c>
    </row>
    <row r="1866" spans="1:30" ht="33" x14ac:dyDescent="0.3">
      <c r="A1866" s="3" t="s">
        <v>2412</v>
      </c>
      <c r="B1866" s="4" t="s">
        <v>2270</v>
      </c>
      <c r="C1866" s="5" t="s">
        <v>263</v>
      </c>
      <c r="D1866" s="5" t="s">
        <v>1328</v>
      </c>
      <c r="E1866" s="5" t="s">
        <v>1361</v>
      </c>
      <c r="F1866" s="5" t="s">
        <v>1362</v>
      </c>
      <c r="G1866" s="5">
        <v>0</v>
      </c>
      <c r="H1866" s="9">
        <v>0</v>
      </c>
      <c r="I1866" s="5">
        <v>0</v>
      </c>
      <c r="J1866" s="5">
        <f t="shared" si="87"/>
        <v>0</v>
      </c>
      <c r="K1866" s="5">
        <v>0</v>
      </c>
      <c r="L1866" s="5">
        <v>0</v>
      </c>
      <c r="M1866" s="5">
        <v>0</v>
      </c>
      <c r="N1866" s="5">
        <v>0</v>
      </c>
      <c r="O1866" s="5">
        <v>0</v>
      </c>
      <c r="P1866" s="5">
        <v>0</v>
      </c>
      <c r="Q1866" s="5">
        <v>0</v>
      </c>
      <c r="R1866" s="5">
        <v>0</v>
      </c>
      <c r="S1866" s="5">
        <v>0</v>
      </c>
      <c r="T1866" s="5">
        <v>0</v>
      </c>
      <c r="U1866" s="5">
        <v>0</v>
      </c>
      <c r="V1866" s="5">
        <v>0</v>
      </c>
      <c r="W1866" s="5"/>
      <c r="X1866" s="5">
        <f t="shared" si="88"/>
        <v>0</v>
      </c>
      <c r="Y1866" s="5">
        <v>0</v>
      </c>
      <c r="Z1866" s="15">
        <f t="shared" si="89"/>
        <v>0</v>
      </c>
      <c r="AA1866" s="5">
        <v>0</v>
      </c>
      <c r="AB1866" s="26">
        <v>0</v>
      </c>
      <c r="AC1866" s="5">
        <v>0</v>
      </c>
      <c r="AD1866" s="26">
        <v>0</v>
      </c>
    </row>
    <row r="1867" spans="1:30" ht="33" x14ac:dyDescent="0.3">
      <c r="A1867" s="3" t="s">
        <v>2412</v>
      </c>
      <c r="B1867" s="4" t="s">
        <v>2270</v>
      </c>
      <c r="C1867" s="5" t="s">
        <v>263</v>
      </c>
      <c r="D1867" s="5" t="s">
        <v>1328</v>
      </c>
      <c r="E1867" s="5" t="s">
        <v>1363</v>
      </c>
      <c r="F1867" s="5" t="s">
        <v>1364</v>
      </c>
      <c r="G1867" s="5">
        <v>4408095004</v>
      </c>
      <c r="H1867" s="9">
        <v>0</v>
      </c>
      <c r="I1867" s="5">
        <v>0</v>
      </c>
      <c r="J1867" s="5">
        <f t="shared" si="87"/>
        <v>4408095004</v>
      </c>
      <c r="K1867" s="5">
        <v>0</v>
      </c>
      <c r="L1867" s="5">
        <v>136844797.7202912</v>
      </c>
      <c r="M1867" s="5">
        <v>0</v>
      </c>
      <c r="N1867" s="5">
        <v>151677</v>
      </c>
      <c r="O1867" s="5">
        <v>0</v>
      </c>
      <c r="P1867" s="5">
        <v>0</v>
      </c>
      <c r="Q1867" s="5">
        <v>861252.39999999991</v>
      </c>
      <c r="R1867" s="5">
        <v>0</v>
      </c>
      <c r="S1867" s="5">
        <v>0</v>
      </c>
      <c r="T1867" s="5">
        <v>0</v>
      </c>
      <c r="U1867" s="5">
        <v>-528821482.81</v>
      </c>
      <c r="V1867" s="5">
        <v>0</v>
      </c>
      <c r="W1867" s="5"/>
      <c r="X1867" s="5">
        <f t="shared" si="88"/>
        <v>4017131248.3102908</v>
      </c>
      <c r="Y1867" s="5">
        <v>775854704.23800004</v>
      </c>
      <c r="Z1867" s="15">
        <f t="shared" si="89"/>
        <v>3241276544.0722909</v>
      </c>
      <c r="AA1867" s="5">
        <v>2477448387</v>
      </c>
      <c r="AB1867" s="26">
        <v>0.7643434163403322</v>
      </c>
      <c r="AC1867" s="5">
        <v>0</v>
      </c>
      <c r="AD1867" s="26">
        <v>0</v>
      </c>
    </row>
    <row r="1868" spans="1:30" ht="33" x14ac:dyDescent="0.3">
      <c r="A1868" s="3" t="s">
        <v>2412</v>
      </c>
      <c r="B1868" s="4" t="s">
        <v>2270</v>
      </c>
      <c r="C1868" s="5" t="s">
        <v>263</v>
      </c>
      <c r="D1868" s="5" t="s">
        <v>1328</v>
      </c>
      <c r="E1868" s="5" t="s">
        <v>1365</v>
      </c>
      <c r="F1868" s="5" t="s">
        <v>1366</v>
      </c>
      <c r="G1868" s="5">
        <v>0</v>
      </c>
      <c r="H1868" s="9">
        <v>0</v>
      </c>
      <c r="I1868" s="5">
        <v>0</v>
      </c>
      <c r="J1868" s="5">
        <f t="shared" si="87"/>
        <v>0</v>
      </c>
      <c r="K1868" s="5">
        <v>0</v>
      </c>
      <c r="L1868" s="5">
        <v>0</v>
      </c>
      <c r="M1868" s="5">
        <v>0</v>
      </c>
      <c r="N1868" s="5">
        <v>0</v>
      </c>
      <c r="O1868" s="5">
        <v>0</v>
      </c>
      <c r="P1868" s="5">
        <v>0</v>
      </c>
      <c r="Q1868" s="5">
        <v>0</v>
      </c>
      <c r="R1868" s="5">
        <v>0</v>
      </c>
      <c r="S1868" s="5">
        <v>0</v>
      </c>
      <c r="T1868" s="5">
        <v>0</v>
      </c>
      <c r="U1868" s="5">
        <v>0</v>
      </c>
      <c r="V1868" s="5">
        <v>0</v>
      </c>
      <c r="W1868" s="5"/>
      <c r="X1868" s="5">
        <f t="shared" si="88"/>
        <v>0</v>
      </c>
      <c r="Y1868" s="5">
        <v>0</v>
      </c>
      <c r="Z1868" s="15">
        <f t="shared" si="89"/>
        <v>0</v>
      </c>
      <c r="AA1868" s="5">
        <v>0</v>
      </c>
      <c r="AB1868" s="26">
        <v>0</v>
      </c>
      <c r="AC1868" s="5">
        <v>0</v>
      </c>
      <c r="AD1868" s="26">
        <v>0</v>
      </c>
    </row>
    <row r="1869" spans="1:30" ht="33" x14ac:dyDescent="0.3">
      <c r="A1869" s="3" t="s">
        <v>2412</v>
      </c>
      <c r="B1869" s="4" t="s">
        <v>2270</v>
      </c>
      <c r="C1869" s="5" t="s">
        <v>263</v>
      </c>
      <c r="D1869" s="5" t="s">
        <v>1328</v>
      </c>
      <c r="E1869" s="5" t="s">
        <v>1367</v>
      </c>
      <c r="F1869" s="5" t="s">
        <v>1368</v>
      </c>
      <c r="G1869" s="5">
        <v>56554</v>
      </c>
      <c r="H1869" s="9">
        <v>0</v>
      </c>
      <c r="I1869" s="5">
        <v>0</v>
      </c>
      <c r="J1869" s="5">
        <f t="shared" si="87"/>
        <v>56554</v>
      </c>
      <c r="K1869" s="5">
        <v>0</v>
      </c>
      <c r="L1869" s="5">
        <v>835.55402514199716</v>
      </c>
      <c r="M1869" s="5">
        <v>0</v>
      </c>
      <c r="N1869" s="5">
        <v>2</v>
      </c>
      <c r="O1869" s="5">
        <v>0</v>
      </c>
      <c r="P1869" s="5">
        <v>0</v>
      </c>
      <c r="Q1869" s="5">
        <v>0</v>
      </c>
      <c r="R1869" s="5">
        <v>0</v>
      </c>
      <c r="S1869" s="5">
        <v>0</v>
      </c>
      <c r="T1869" s="5">
        <v>0</v>
      </c>
      <c r="U1869" s="5">
        <v>-6784.56</v>
      </c>
      <c r="V1869" s="5">
        <v>0</v>
      </c>
      <c r="W1869" s="5"/>
      <c r="X1869" s="5">
        <f t="shared" si="88"/>
        <v>50606.994025141998</v>
      </c>
      <c r="Y1869" s="5">
        <v>9953.8880000000008</v>
      </c>
      <c r="Z1869" s="15">
        <f t="shared" si="89"/>
        <v>40653.106025141999</v>
      </c>
      <c r="AA1869" s="5">
        <v>0</v>
      </c>
      <c r="AB1869" s="26">
        <v>0</v>
      </c>
      <c r="AC1869" s="5">
        <v>0</v>
      </c>
      <c r="AD1869" s="26">
        <v>0</v>
      </c>
    </row>
    <row r="1870" spans="1:30" ht="33" x14ac:dyDescent="0.3">
      <c r="A1870" s="3" t="s">
        <v>2412</v>
      </c>
      <c r="B1870" s="4" t="s">
        <v>2270</v>
      </c>
      <c r="C1870" s="5" t="s">
        <v>263</v>
      </c>
      <c r="D1870" s="5" t="s">
        <v>1328</v>
      </c>
      <c r="E1870" s="5" t="s">
        <v>1369</v>
      </c>
      <c r="F1870" s="5" t="s">
        <v>1370</v>
      </c>
      <c r="G1870" s="5">
        <v>0</v>
      </c>
      <c r="H1870" s="9">
        <v>0</v>
      </c>
      <c r="I1870" s="5">
        <v>0</v>
      </c>
      <c r="J1870" s="5">
        <f t="shared" si="87"/>
        <v>0</v>
      </c>
      <c r="K1870" s="5">
        <v>0</v>
      </c>
      <c r="L1870" s="5">
        <v>0</v>
      </c>
      <c r="M1870" s="5">
        <v>0</v>
      </c>
      <c r="N1870" s="5">
        <v>0</v>
      </c>
      <c r="O1870" s="5">
        <v>0</v>
      </c>
      <c r="P1870" s="5">
        <v>0</v>
      </c>
      <c r="Q1870" s="5">
        <v>0</v>
      </c>
      <c r="R1870" s="5">
        <v>0</v>
      </c>
      <c r="S1870" s="5">
        <v>0</v>
      </c>
      <c r="T1870" s="5">
        <v>0</v>
      </c>
      <c r="U1870" s="5">
        <v>0</v>
      </c>
      <c r="V1870" s="5">
        <v>0</v>
      </c>
      <c r="W1870" s="5"/>
      <c r="X1870" s="5">
        <f t="shared" si="88"/>
        <v>0</v>
      </c>
      <c r="Y1870" s="5">
        <v>0</v>
      </c>
      <c r="Z1870" s="15">
        <f t="shared" si="89"/>
        <v>0</v>
      </c>
      <c r="AA1870" s="5">
        <v>0</v>
      </c>
      <c r="AB1870" s="26">
        <v>0</v>
      </c>
      <c r="AC1870" s="5">
        <v>0</v>
      </c>
      <c r="AD1870" s="26">
        <v>0</v>
      </c>
    </row>
    <row r="1871" spans="1:30" ht="33" x14ac:dyDescent="0.3">
      <c r="A1871" s="3" t="s">
        <v>2412</v>
      </c>
      <c r="B1871" s="4" t="s">
        <v>2270</v>
      </c>
      <c r="C1871" s="5" t="s">
        <v>263</v>
      </c>
      <c r="D1871" s="5" t="s">
        <v>1328</v>
      </c>
      <c r="E1871" s="5" t="s">
        <v>1371</v>
      </c>
      <c r="F1871" s="5" t="s">
        <v>695</v>
      </c>
      <c r="G1871" s="5">
        <v>0</v>
      </c>
      <c r="H1871" s="9">
        <v>0</v>
      </c>
      <c r="I1871" s="5">
        <v>0</v>
      </c>
      <c r="J1871" s="5">
        <f t="shared" si="87"/>
        <v>0</v>
      </c>
      <c r="K1871" s="5">
        <v>0</v>
      </c>
      <c r="L1871" s="5">
        <v>0</v>
      </c>
      <c r="M1871" s="5">
        <v>0</v>
      </c>
      <c r="N1871" s="5">
        <v>0</v>
      </c>
      <c r="O1871" s="5">
        <v>0</v>
      </c>
      <c r="P1871" s="5">
        <v>0</v>
      </c>
      <c r="Q1871" s="5">
        <v>0</v>
      </c>
      <c r="R1871" s="5">
        <v>0</v>
      </c>
      <c r="S1871" s="5">
        <v>0</v>
      </c>
      <c r="T1871" s="5">
        <v>0</v>
      </c>
      <c r="U1871" s="5">
        <v>0</v>
      </c>
      <c r="V1871" s="5">
        <v>0</v>
      </c>
      <c r="W1871" s="5"/>
      <c r="X1871" s="5">
        <f t="shared" si="88"/>
        <v>0</v>
      </c>
      <c r="Y1871" s="5">
        <v>0</v>
      </c>
      <c r="Z1871" s="15">
        <f t="shared" si="89"/>
        <v>0</v>
      </c>
      <c r="AA1871" s="5">
        <v>0</v>
      </c>
      <c r="AB1871" s="26">
        <v>0</v>
      </c>
      <c r="AC1871" s="5">
        <v>0</v>
      </c>
      <c r="AD1871" s="26">
        <v>0</v>
      </c>
    </row>
    <row r="1872" spans="1:30" ht="33" x14ac:dyDescent="0.3">
      <c r="A1872" s="3" t="s">
        <v>2412</v>
      </c>
      <c r="B1872" s="4" t="s">
        <v>2270</v>
      </c>
      <c r="C1872" s="5" t="s">
        <v>263</v>
      </c>
      <c r="D1872" s="5" t="s">
        <v>1328</v>
      </c>
      <c r="E1872" s="5" t="s">
        <v>1372</v>
      </c>
      <c r="F1872" s="5" t="s">
        <v>1373</v>
      </c>
      <c r="G1872" s="5">
        <v>0</v>
      </c>
      <c r="H1872" s="9">
        <v>0</v>
      </c>
      <c r="I1872" s="5">
        <v>0</v>
      </c>
      <c r="J1872" s="5">
        <f t="shared" si="87"/>
        <v>0</v>
      </c>
      <c r="K1872" s="5">
        <v>0</v>
      </c>
      <c r="L1872" s="5">
        <v>0</v>
      </c>
      <c r="M1872" s="5">
        <v>0</v>
      </c>
      <c r="N1872" s="5">
        <v>0</v>
      </c>
      <c r="O1872" s="5">
        <v>0</v>
      </c>
      <c r="P1872" s="5">
        <v>0</v>
      </c>
      <c r="Q1872" s="5">
        <v>0</v>
      </c>
      <c r="R1872" s="5">
        <v>0</v>
      </c>
      <c r="S1872" s="5">
        <v>0</v>
      </c>
      <c r="T1872" s="5">
        <v>0</v>
      </c>
      <c r="U1872" s="5">
        <v>0</v>
      </c>
      <c r="V1872" s="5">
        <v>0</v>
      </c>
      <c r="W1872" s="5"/>
      <c r="X1872" s="5">
        <f t="shared" si="88"/>
        <v>0</v>
      </c>
      <c r="Y1872" s="5">
        <v>0</v>
      </c>
      <c r="Z1872" s="15">
        <f t="shared" si="89"/>
        <v>0</v>
      </c>
      <c r="AA1872" s="5">
        <v>0</v>
      </c>
      <c r="AB1872" s="26">
        <v>0</v>
      </c>
      <c r="AC1872" s="5">
        <v>0</v>
      </c>
      <c r="AD1872" s="26">
        <v>0</v>
      </c>
    </row>
    <row r="1873" spans="1:30" ht="33" x14ac:dyDescent="0.3">
      <c r="A1873" s="3" t="s">
        <v>2412</v>
      </c>
      <c r="B1873" s="4" t="s">
        <v>2270</v>
      </c>
      <c r="C1873" s="5" t="s">
        <v>263</v>
      </c>
      <c r="D1873" s="5" t="s">
        <v>1328</v>
      </c>
      <c r="E1873" s="5" t="s">
        <v>1374</v>
      </c>
      <c r="F1873" s="5" t="s">
        <v>1375</v>
      </c>
      <c r="G1873" s="5">
        <v>0</v>
      </c>
      <c r="H1873" s="9">
        <v>0</v>
      </c>
      <c r="I1873" s="5">
        <v>0</v>
      </c>
      <c r="J1873" s="5">
        <f t="shared" si="87"/>
        <v>0</v>
      </c>
      <c r="K1873" s="5">
        <v>0</v>
      </c>
      <c r="L1873" s="5">
        <v>0</v>
      </c>
      <c r="M1873" s="5">
        <v>0</v>
      </c>
      <c r="N1873" s="5">
        <v>0</v>
      </c>
      <c r="O1873" s="5">
        <v>0</v>
      </c>
      <c r="P1873" s="5">
        <v>0</v>
      </c>
      <c r="Q1873" s="5">
        <v>0</v>
      </c>
      <c r="R1873" s="5">
        <v>0</v>
      </c>
      <c r="S1873" s="5">
        <v>0</v>
      </c>
      <c r="T1873" s="5">
        <v>0</v>
      </c>
      <c r="U1873" s="5">
        <v>0</v>
      </c>
      <c r="V1873" s="5">
        <v>0</v>
      </c>
      <c r="W1873" s="5"/>
      <c r="X1873" s="5">
        <f t="shared" si="88"/>
        <v>0</v>
      </c>
      <c r="Y1873" s="5">
        <v>0</v>
      </c>
      <c r="Z1873" s="15">
        <f t="shared" si="89"/>
        <v>0</v>
      </c>
      <c r="AA1873" s="5">
        <v>0</v>
      </c>
      <c r="AB1873" s="26">
        <v>0</v>
      </c>
      <c r="AC1873" s="5">
        <v>0</v>
      </c>
      <c r="AD1873" s="26">
        <v>0</v>
      </c>
    </row>
    <row r="1874" spans="1:30" ht="33" x14ac:dyDescent="0.3">
      <c r="A1874" s="3" t="s">
        <v>2412</v>
      </c>
      <c r="B1874" s="4" t="s">
        <v>2270</v>
      </c>
      <c r="C1874" s="5" t="s">
        <v>263</v>
      </c>
      <c r="D1874" s="5" t="s">
        <v>1328</v>
      </c>
      <c r="E1874" s="5" t="s">
        <v>1376</v>
      </c>
      <c r="F1874" s="5" t="s">
        <v>1377</v>
      </c>
      <c r="G1874" s="5">
        <v>890069</v>
      </c>
      <c r="H1874" s="9">
        <v>0</v>
      </c>
      <c r="I1874" s="5">
        <v>0</v>
      </c>
      <c r="J1874" s="5">
        <f t="shared" si="87"/>
        <v>890069</v>
      </c>
      <c r="K1874" s="5">
        <v>0</v>
      </c>
      <c r="L1874" s="5">
        <v>749007.75</v>
      </c>
      <c r="M1874" s="5">
        <v>0</v>
      </c>
      <c r="N1874" s="5">
        <v>31</v>
      </c>
      <c r="O1874" s="5">
        <v>0</v>
      </c>
      <c r="P1874" s="5">
        <v>0</v>
      </c>
      <c r="Q1874" s="5">
        <v>1119202.55</v>
      </c>
      <c r="R1874" s="5">
        <v>0</v>
      </c>
      <c r="S1874" s="5">
        <v>0</v>
      </c>
      <c r="T1874" s="5">
        <v>0</v>
      </c>
      <c r="U1874" s="5">
        <v>-106778.01</v>
      </c>
      <c r="V1874" s="5">
        <v>0</v>
      </c>
      <c r="W1874" s="5"/>
      <c r="X1874" s="5">
        <f t="shared" si="88"/>
        <v>2651532.29</v>
      </c>
      <c r="Y1874" s="5">
        <v>156658.198</v>
      </c>
      <c r="Z1874" s="15">
        <f t="shared" si="89"/>
        <v>2494874.0920000002</v>
      </c>
      <c r="AA1874" s="5">
        <v>0</v>
      </c>
      <c r="AB1874" s="26">
        <v>0</v>
      </c>
      <c r="AC1874" s="5">
        <v>0</v>
      </c>
      <c r="AD1874" s="26">
        <v>0</v>
      </c>
    </row>
    <row r="1875" spans="1:30" ht="33" x14ac:dyDescent="0.3">
      <c r="A1875" s="3" t="s">
        <v>2412</v>
      </c>
      <c r="B1875" s="4" t="s">
        <v>2270</v>
      </c>
      <c r="C1875" s="5" t="s">
        <v>263</v>
      </c>
      <c r="D1875" s="5" t="s">
        <v>1328</v>
      </c>
      <c r="E1875" s="5" t="s">
        <v>1378</v>
      </c>
      <c r="F1875" s="5" t="s">
        <v>1379</v>
      </c>
      <c r="G1875" s="5">
        <v>0</v>
      </c>
      <c r="H1875" s="9">
        <v>0</v>
      </c>
      <c r="I1875" s="5">
        <v>0</v>
      </c>
      <c r="J1875" s="5">
        <f t="shared" si="87"/>
        <v>0</v>
      </c>
      <c r="K1875" s="5">
        <v>0</v>
      </c>
      <c r="L1875" s="5">
        <v>0</v>
      </c>
      <c r="M1875" s="5">
        <v>0</v>
      </c>
      <c r="N1875" s="5">
        <v>0</v>
      </c>
      <c r="O1875" s="5">
        <v>0</v>
      </c>
      <c r="P1875" s="5">
        <v>0</v>
      </c>
      <c r="Q1875" s="5">
        <v>0</v>
      </c>
      <c r="R1875" s="5">
        <v>0</v>
      </c>
      <c r="S1875" s="5">
        <v>0</v>
      </c>
      <c r="T1875" s="5">
        <v>0</v>
      </c>
      <c r="U1875" s="5">
        <v>0</v>
      </c>
      <c r="V1875" s="5">
        <v>0</v>
      </c>
      <c r="W1875" s="5"/>
      <c r="X1875" s="5">
        <f t="shared" si="88"/>
        <v>0</v>
      </c>
      <c r="Y1875" s="5">
        <v>0</v>
      </c>
      <c r="Z1875" s="15">
        <f t="shared" si="89"/>
        <v>0</v>
      </c>
      <c r="AA1875" s="5">
        <v>0</v>
      </c>
      <c r="AB1875" s="26">
        <v>0</v>
      </c>
      <c r="AC1875" s="5">
        <v>0</v>
      </c>
      <c r="AD1875" s="26">
        <v>0</v>
      </c>
    </row>
    <row r="1876" spans="1:30" ht="33" x14ac:dyDescent="0.3">
      <c r="A1876" s="3" t="s">
        <v>2412</v>
      </c>
      <c r="B1876" s="4" t="s">
        <v>2270</v>
      </c>
      <c r="C1876" s="5" t="s">
        <v>263</v>
      </c>
      <c r="D1876" s="5" t="s">
        <v>1328</v>
      </c>
      <c r="E1876" s="5" t="s">
        <v>1380</v>
      </c>
      <c r="F1876" s="5" t="s">
        <v>1381</v>
      </c>
      <c r="G1876" s="5">
        <v>0</v>
      </c>
      <c r="H1876" s="9">
        <v>0</v>
      </c>
      <c r="I1876" s="5">
        <v>0</v>
      </c>
      <c r="J1876" s="5">
        <f t="shared" si="87"/>
        <v>0</v>
      </c>
      <c r="K1876" s="5">
        <v>0</v>
      </c>
      <c r="L1876" s="5">
        <v>0</v>
      </c>
      <c r="M1876" s="5">
        <v>0</v>
      </c>
      <c r="N1876" s="5">
        <v>0</v>
      </c>
      <c r="O1876" s="5">
        <v>0</v>
      </c>
      <c r="P1876" s="5">
        <v>0</v>
      </c>
      <c r="Q1876" s="5">
        <v>0</v>
      </c>
      <c r="R1876" s="5">
        <v>0</v>
      </c>
      <c r="S1876" s="5">
        <v>0</v>
      </c>
      <c r="T1876" s="5">
        <v>0</v>
      </c>
      <c r="U1876" s="5">
        <v>0</v>
      </c>
      <c r="V1876" s="5">
        <v>0</v>
      </c>
      <c r="W1876" s="5"/>
      <c r="X1876" s="5">
        <f t="shared" si="88"/>
        <v>0</v>
      </c>
      <c r="Y1876" s="5">
        <v>0</v>
      </c>
      <c r="Z1876" s="15">
        <f t="shared" si="89"/>
        <v>0</v>
      </c>
      <c r="AA1876" s="5">
        <v>0</v>
      </c>
      <c r="AB1876" s="26">
        <v>0</v>
      </c>
      <c r="AC1876" s="5">
        <v>0</v>
      </c>
      <c r="AD1876" s="26">
        <v>0</v>
      </c>
    </row>
    <row r="1877" spans="1:30" ht="33" x14ac:dyDescent="0.3">
      <c r="A1877" s="3" t="s">
        <v>2412</v>
      </c>
      <c r="B1877" s="4" t="s">
        <v>2270</v>
      </c>
      <c r="C1877" s="5" t="s">
        <v>263</v>
      </c>
      <c r="D1877" s="5" t="s">
        <v>1328</v>
      </c>
      <c r="E1877" s="5" t="s">
        <v>1382</v>
      </c>
      <c r="F1877" s="5" t="s">
        <v>1383</v>
      </c>
      <c r="G1877" s="5">
        <v>25965</v>
      </c>
      <c r="H1877" s="9">
        <v>0</v>
      </c>
      <c r="I1877" s="5">
        <v>0</v>
      </c>
      <c r="J1877" s="5">
        <f t="shared" si="87"/>
        <v>25965</v>
      </c>
      <c r="K1877" s="5">
        <v>0</v>
      </c>
      <c r="L1877" s="5">
        <v>0</v>
      </c>
      <c r="M1877" s="5">
        <v>0</v>
      </c>
      <c r="N1877" s="5">
        <v>1</v>
      </c>
      <c r="O1877" s="5">
        <v>0</v>
      </c>
      <c r="P1877" s="5">
        <v>0</v>
      </c>
      <c r="Q1877" s="5">
        <v>0</v>
      </c>
      <c r="R1877" s="5">
        <v>0</v>
      </c>
      <c r="S1877" s="5">
        <v>0</v>
      </c>
      <c r="T1877" s="5">
        <v>0</v>
      </c>
      <c r="U1877" s="5">
        <v>0</v>
      </c>
      <c r="V1877" s="5">
        <v>0</v>
      </c>
      <c r="W1877" s="5"/>
      <c r="X1877" s="5">
        <f t="shared" si="88"/>
        <v>25966</v>
      </c>
      <c r="Y1877" s="5">
        <v>0</v>
      </c>
      <c r="Z1877" s="15">
        <f t="shared" si="89"/>
        <v>25966</v>
      </c>
      <c r="AA1877" s="5">
        <v>0</v>
      </c>
      <c r="AB1877" s="26">
        <v>0</v>
      </c>
      <c r="AC1877" s="5">
        <v>0</v>
      </c>
      <c r="AD1877" s="26">
        <v>0</v>
      </c>
    </row>
    <row r="1878" spans="1:30" ht="33" x14ac:dyDescent="0.3">
      <c r="A1878" s="3" t="s">
        <v>2412</v>
      </c>
      <c r="B1878" s="4" t="s">
        <v>2270</v>
      </c>
      <c r="C1878" s="5" t="s">
        <v>263</v>
      </c>
      <c r="D1878" s="5" t="s">
        <v>1328</v>
      </c>
      <c r="E1878" s="5" t="s">
        <v>1384</v>
      </c>
      <c r="F1878" s="5" t="s">
        <v>1385</v>
      </c>
      <c r="G1878" s="5">
        <v>0</v>
      </c>
      <c r="H1878" s="9">
        <v>0</v>
      </c>
      <c r="I1878" s="5">
        <v>0</v>
      </c>
      <c r="J1878" s="5">
        <f t="shared" si="87"/>
        <v>0</v>
      </c>
      <c r="K1878" s="5">
        <v>0</v>
      </c>
      <c r="L1878" s="5">
        <v>0</v>
      </c>
      <c r="M1878" s="5">
        <v>0</v>
      </c>
      <c r="N1878" s="5">
        <v>0</v>
      </c>
      <c r="O1878" s="5">
        <v>0</v>
      </c>
      <c r="P1878" s="5">
        <v>0</v>
      </c>
      <c r="Q1878" s="5">
        <v>0</v>
      </c>
      <c r="R1878" s="5">
        <v>0</v>
      </c>
      <c r="S1878" s="5">
        <v>0</v>
      </c>
      <c r="T1878" s="5">
        <v>0</v>
      </c>
      <c r="U1878" s="5">
        <v>0</v>
      </c>
      <c r="V1878" s="5">
        <v>0</v>
      </c>
      <c r="W1878" s="5"/>
      <c r="X1878" s="5">
        <f t="shared" si="88"/>
        <v>0</v>
      </c>
      <c r="Y1878" s="5">
        <v>0</v>
      </c>
      <c r="Z1878" s="15">
        <f t="shared" si="89"/>
        <v>0</v>
      </c>
      <c r="AA1878" s="5">
        <v>0</v>
      </c>
      <c r="AB1878" s="26">
        <v>0</v>
      </c>
      <c r="AC1878" s="5">
        <v>0</v>
      </c>
      <c r="AD1878" s="26">
        <v>0</v>
      </c>
    </row>
    <row r="1879" spans="1:30" ht="33" x14ac:dyDescent="0.3">
      <c r="A1879" s="3" t="s">
        <v>2412</v>
      </c>
      <c r="B1879" s="4" t="s">
        <v>2270</v>
      </c>
      <c r="C1879" s="5" t="s">
        <v>263</v>
      </c>
      <c r="D1879" s="5" t="s">
        <v>1328</v>
      </c>
      <c r="E1879" s="5" t="s">
        <v>1386</v>
      </c>
      <c r="F1879" s="5" t="s">
        <v>1387</v>
      </c>
      <c r="G1879" s="5">
        <v>18612</v>
      </c>
      <c r="H1879" s="9">
        <v>0</v>
      </c>
      <c r="I1879" s="5">
        <v>0</v>
      </c>
      <c r="J1879" s="5">
        <f t="shared" si="87"/>
        <v>18612</v>
      </c>
      <c r="K1879" s="5">
        <v>0</v>
      </c>
      <c r="L1879" s="5">
        <v>0</v>
      </c>
      <c r="M1879" s="5">
        <v>0</v>
      </c>
      <c r="N1879" s="5">
        <v>1</v>
      </c>
      <c r="O1879" s="5">
        <v>0</v>
      </c>
      <c r="P1879" s="5">
        <v>0</v>
      </c>
      <c r="Q1879" s="5">
        <v>0</v>
      </c>
      <c r="R1879" s="5">
        <v>0</v>
      </c>
      <c r="S1879" s="5">
        <v>0</v>
      </c>
      <c r="T1879" s="5">
        <v>0</v>
      </c>
      <c r="U1879" s="5">
        <v>-2232.81</v>
      </c>
      <c r="V1879" s="5">
        <v>0</v>
      </c>
      <c r="W1879" s="5"/>
      <c r="X1879" s="5">
        <f t="shared" si="88"/>
        <v>16380.19</v>
      </c>
      <c r="Y1879" s="5">
        <v>3275.8380000000002</v>
      </c>
      <c r="Z1879" s="15">
        <f t="shared" si="89"/>
        <v>13104.352000000001</v>
      </c>
      <c r="AA1879" s="5">
        <v>0</v>
      </c>
      <c r="AB1879" s="26">
        <v>0</v>
      </c>
      <c r="AC1879" s="5">
        <v>0</v>
      </c>
      <c r="AD1879" s="26">
        <v>0</v>
      </c>
    </row>
    <row r="1880" spans="1:30" ht="33" x14ac:dyDescent="0.3">
      <c r="A1880" s="3" t="s">
        <v>2412</v>
      </c>
      <c r="B1880" s="4" t="s">
        <v>2270</v>
      </c>
      <c r="C1880" s="5" t="s">
        <v>1388</v>
      </c>
      <c r="D1880" s="5" t="s">
        <v>1389</v>
      </c>
      <c r="E1880" s="5" t="s">
        <v>1390</v>
      </c>
      <c r="F1880" s="5" t="s">
        <v>1389</v>
      </c>
      <c r="G1880" s="5">
        <v>0</v>
      </c>
      <c r="H1880" s="9">
        <v>0</v>
      </c>
      <c r="I1880" s="5">
        <v>0</v>
      </c>
      <c r="J1880" s="5">
        <f t="shared" si="87"/>
        <v>0</v>
      </c>
      <c r="K1880" s="5">
        <v>0</v>
      </c>
      <c r="L1880" s="5">
        <v>0</v>
      </c>
      <c r="M1880" s="5">
        <v>0</v>
      </c>
      <c r="N1880" s="5">
        <v>0</v>
      </c>
      <c r="O1880" s="5">
        <v>0</v>
      </c>
      <c r="P1880" s="5">
        <v>0</v>
      </c>
      <c r="Q1880" s="5">
        <v>0</v>
      </c>
      <c r="R1880" s="5">
        <v>0</v>
      </c>
      <c r="S1880" s="5">
        <v>0</v>
      </c>
      <c r="T1880" s="5">
        <v>0</v>
      </c>
      <c r="U1880" s="5">
        <v>0</v>
      </c>
      <c r="V1880" s="5">
        <v>0</v>
      </c>
      <c r="W1880" s="5"/>
      <c r="X1880" s="5">
        <f t="shared" si="88"/>
        <v>0</v>
      </c>
      <c r="Y1880" s="5">
        <v>0</v>
      </c>
      <c r="Z1880" s="15">
        <f t="shared" si="89"/>
        <v>0</v>
      </c>
      <c r="AA1880" s="5">
        <v>0</v>
      </c>
      <c r="AB1880" s="26">
        <v>0</v>
      </c>
      <c r="AC1880" s="5">
        <v>0</v>
      </c>
      <c r="AD1880" s="26">
        <v>0</v>
      </c>
    </row>
    <row r="1881" spans="1:30" ht="33" x14ac:dyDescent="0.3">
      <c r="A1881" s="3" t="s">
        <v>2412</v>
      </c>
      <c r="B1881" s="4" t="s">
        <v>2270</v>
      </c>
      <c r="C1881" s="5" t="s">
        <v>1388</v>
      </c>
      <c r="D1881" s="5" t="s">
        <v>1389</v>
      </c>
      <c r="E1881" s="5" t="s">
        <v>1391</v>
      </c>
      <c r="F1881" s="5" t="s">
        <v>1392</v>
      </c>
      <c r="G1881" s="5">
        <v>11141820772</v>
      </c>
      <c r="H1881" s="9">
        <v>0</v>
      </c>
      <c r="I1881" s="5">
        <v>0</v>
      </c>
      <c r="J1881" s="5">
        <f t="shared" si="87"/>
        <v>11141820772</v>
      </c>
      <c r="K1881" s="5">
        <v>0</v>
      </c>
      <c r="L1881" s="5">
        <v>5896195242.9799223</v>
      </c>
      <c r="M1881" s="5">
        <v>0</v>
      </c>
      <c r="N1881" s="5">
        <v>383376</v>
      </c>
      <c r="O1881" s="5">
        <v>0</v>
      </c>
      <c r="P1881" s="5">
        <v>0</v>
      </c>
      <c r="Q1881" s="5">
        <v>8579328.0300000031</v>
      </c>
      <c r="R1881" s="5">
        <v>0</v>
      </c>
      <c r="S1881" s="5">
        <v>0</v>
      </c>
      <c r="T1881" s="5">
        <v>0</v>
      </c>
      <c r="U1881" s="5">
        <v>-1336639563.47</v>
      </c>
      <c r="V1881" s="5">
        <v>0</v>
      </c>
      <c r="W1881" s="5"/>
      <c r="X1881" s="5">
        <f t="shared" si="88"/>
        <v>15710339155.539925</v>
      </c>
      <c r="Y1881" s="5">
        <v>1961036241.7060003</v>
      </c>
      <c r="Z1881" s="15">
        <f t="shared" si="89"/>
        <v>13749302913.833923</v>
      </c>
      <c r="AA1881" s="5">
        <v>8403473411</v>
      </c>
      <c r="AB1881" s="26">
        <v>0.61119268836129914</v>
      </c>
      <c r="AC1881" s="5">
        <v>3185399800.71</v>
      </c>
      <c r="AD1881" s="26">
        <v>0.23167718543061522</v>
      </c>
    </row>
    <row r="1882" spans="1:30" ht="33" x14ac:dyDescent="0.3">
      <c r="A1882" s="3" t="s">
        <v>2412</v>
      </c>
      <c r="B1882" s="4" t="s">
        <v>2270</v>
      </c>
      <c r="C1882" s="5" t="s">
        <v>1388</v>
      </c>
      <c r="D1882" s="5" t="s">
        <v>1389</v>
      </c>
      <c r="E1882" s="5" t="s">
        <v>1393</v>
      </c>
      <c r="F1882" s="5" t="s">
        <v>1394</v>
      </c>
      <c r="G1882" s="5">
        <v>110267253249</v>
      </c>
      <c r="H1882" s="9">
        <v>0</v>
      </c>
      <c r="I1882" s="5">
        <v>0</v>
      </c>
      <c r="J1882" s="5">
        <f t="shared" si="87"/>
        <v>110267253249</v>
      </c>
      <c r="K1882" s="5">
        <v>0</v>
      </c>
      <c r="L1882" s="5">
        <v>50042422202.532463</v>
      </c>
      <c r="M1882" s="5">
        <v>0</v>
      </c>
      <c r="N1882" s="5">
        <v>3794160</v>
      </c>
      <c r="O1882" s="5">
        <v>0</v>
      </c>
      <c r="P1882" s="5">
        <v>0</v>
      </c>
      <c r="Q1882" s="5">
        <v>5653517.6099999994</v>
      </c>
      <c r="R1882" s="5">
        <v>0</v>
      </c>
      <c r="S1882" s="5">
        <v>0</v>
      </c>
      <c r="T1882" s="5">
        <v>0</v>
      </c>
      <c r="U1882" s="5">
        <v>-13228320241.67</v>
      </c>
      <c r="V1882" s="5">
        <v>0</v>
      </c>
      <c r="W1882" s="5"/>
      <c r="X1882" s="5">
        <f t="shared" si="88"/>
        <v>147090802887.47244</v>
      </c>
      <c r="Y1882" s="5">
        <v>19407786601.466</v>
      </c>
      <c r="Z1882" s="15">
        <f t="shared" si="89"/>
        <v>127683016286.00644</v>
      </c>
      <c r="AA1882" s="5">
        <v>92463411145.899994</v>
      </c>
      <c r="AB1882" s="26">
        <v>0.72416374421155982</v>
      </c>
      <c r="AC1882" s="5">
        <v>57099839807.62001</v>
      </c>
      <c r="AD1882" s="26">
        <v>0.44719996024935643</v>
      </c>
    </row>
    <row r="1883" spans="1:30" ht="33" x14ac:dyDescent="0.3">
      <c r="A1883" s="3" t="s">
        <v>2412</v>
      </c>
      <c r="B1883" s="4" t="s">
        <v>2270</v>
      </c>
      <c r="C1883" s="5" t="s">
        <v>1388</v>
      </c>
      <c r="D1883" s="5" t="s">
        <v>1389</v>
      </c>
      <c r="E1883" s="5" t="s">
        <v>1395</v>
      </c>
      <c r="F1883" s="5" t="s">
        <v>1396</v>
      </c>
      <c r="G1883" s="5">
        <v>114998541</v>
      </c>
      <c r="H1883" s="9">
        <v>0</v>
      </c>
      <c r="I1883" s="5">
        <v>0</v>
      </c>
      <c r="J1883" s="5">
        <f t="shared" si="87"/>
        <v>114998541</v>
      </c>
      <c r="K1883" s="5">
        <v>0</v>
      </c>
      <c r="L1883" s="5">
        <v>69448796.960440397</v>
      </c>
      <c r="M1883" s="5">
        <v>0</v>
      </c>
      <c r="N1883" s="5">
        <v>3956</v>
      </c>
      <c r="O1883" s="5">
        <v>0</v>
      </c>
      <c r="P1883" s="5">
        <v>0</v>
      </c>
      <c r="Q1883" s="5">
        <v>1279467.55</v>
      </c>
      <c r="R1883" s="5">
        <v>0</v>
      </c>
      <c r="S1883" s="5">
        <v>0</v>
      </c>
      <c r="T1883" s="5">
        <v>0</v>
      </c>
      <c r="U1883" s="5">
        <v>0</v>
      </c>
      <c r="V1883" s="5">
        <v>0</v>
      </c>
      <c r="W1883" s="5"/>
      <c r="X1883" s="5">
        <f t="shared" si="88"/>
        <v>185730761.51044041</v>
      </c>
      <c r="Y1883" s="5">
        <v>0</v>
      </c>
      <c r="Z1883" s="15">
        <f t="shared" si="89"/>
        <v>185730761.51044041</v>
      </c>
      <c r="AA1883" s="5">
        <v>127819066.90000001</v>
      </c>
      <c r="AB1883" s="26">
        <v>0.68819546024859735</v>
      </c>
      <c r="AC1883" s="5">
        <v>62116333.899999999</v>
      </c>
      <c r="AD1883" s="26">
        <v>0.33444289677619332</v>
      </c>
    </row>
    <row r="1884" spans="1:30" ht="33" x14ac:dyDescent="0.3">
      <c r="A1884" s="3" t="s">
        <v>2412</v>
      </c>
      <c r="B1884" s="4" t="s">
        <v>2270</v>
      </c>
      <c r="C1884" s="5" t="s">
        <v>1388</v>
      </c>
      <c r="D1884" s="5" t="s">
        <v>1389</v>
      </c>
      <c r="E1884" s="5" t="s">
        <v>1397</v>
      </c>
      <c r="F1884" s="5" t="s">
        <v>1398</v>
      </c>
      <c r="G1884" s="5">
        <v>13907717401</v>
      </c>
      <c r="H1884" s="9">
        <v>0</v>
      </c>
      <c r="I1884" s="5">
        <v>0</v>
      </c>
      <c r="J1884" s="5">
        <f t="shared" si="87"/>
        <v>13907717401</v>
      </c>
      <c r="K1884" s="5">
        <v>0</v>
      </c>
      <c r="L1884" s="5">
        <v>5277962289.2307262</v>
      </c>
      <c r="M1884" s="5">
        <v>0</v>
      </c>
      <c r="N1884" s="5">
        <v>478547</v>
      </c>
      <c r="O1884" s="5">
        <v>0</v>
      </c>
      <c r="P1884" s="5">
        <v>0</v>
      </c>
      <c r="Q1884" s="5">
        <v>0</v>
      </c>
      <c r="R1884" s="5">
        <v>0</v>
      </c>
      <c r="S1884" s="5">
        <v>0</v>
      </c>
      <c r="T1884" s="5">
        <v>0</v>
      </c>
      <c r="U1884" s="5">
        <v>0</v>
      </c>
      <c r="V1884" s="5">
        <v>0</v>
      </c>
      <c r="W1884" s="5"/>
      <c r="X1884" s="5">
        <f t="shared" si="88"/>
        <v>19186158237.230728</v>
      </c>
      <c r="Y1884" s="5">
        <v>0</v>
      </c>
      <c r="Z1884" s="15">
        <f t="shared" si="89"/>
        <v>19186158237.230728</v>
      </c>
      <c r="AA1884" s="5">
        <v>13547592639.240002</v>
      </c>
      <c r="AB1884" s="26">
        <v>0.70611283779318079</v>
      </c>
      <c r="AC1884" s="5">
        <v>8693152402.9799995</v>
      </c>
      <c r="AD1884" s="26">
        <v>0.45309500190147201</v>
      </c>
    </row>
    <row r="1885" spans="1:30" ht="33" x14ac:dyDescent="0.3">
      <c r="A1885" s="3" t="s">
        <v>2412</v>
      </c>
      <c r="B1885" s="4" t="s">
        <v>2270</v>
      </c>
      <c r="C1885" s="5" t="s">
        <v>1388</v>
      </c>
      <c r="D1885" s="5" t="s">
        <v>1389</v>
      </c>
      <c r="E1885" s="5" t="s">
        <v>1399</v>
      </c>
      <c r="F1885" s="5" t="s">
        <v>1400</v>
      </c>
      <c r="G1885" s="5">
        <v>65330150007</v>
      </c>
      <c r="H1885" s="9">
        <v>0</v>
      </c>
      <c r="I1885" s="5">
        <v>0</v>
      </c>
      <c r="J1885" s="5">
        <f t="shared" si="87"/>
        <v>65330150007</v>
      </c>
      <c r="K1885" s="5">
        <v>0</v>
      </c>
      <c r="L1885" s="5">
        <v>22866303245.457401</v>
      </c>
      <c r="M1885" s="5">
        <v>0</v>
      </c>
      <c r="N1885" s="5">
        <v>2247929</v>
      </c>
      <c r="O1885" s="5">
        <v>0</v>
      </c>
      <c r="P1885" s="5">
        <v>0</v>
      </c>
      <c r="Q1885" s="5">
        <v>236857.5</v>
      </c>
      <c r="R1885" s="5">
        <v>0</v>
      </c>
      <c r="S1885" s="5">
        <v>0</v>
      </c>
      <c r="T1885" s="5">
        <v>0</v>
      </c>
      <c r="U1885" s="5">
        <v>-7837396146.7799997</v>
      </c>
      <c r="V1885" s="5">
        <v>0</v>
      </c>
      <c r="W1885" s="5"/>
      <c r="X1885" s="5">
        <f t="shared" si="88"/>
        <v>80361541892.177399</v>
      </c>
      <c r="Y1885" s="5">
        <v>11498550772.044001</v>
      </c>
      <c r="Z1885" s="15">
        <f t="shared" si="89"/>
        <v>68862991120.133392</v>
      </c>
      <c r="AA1885" s="5">
        <v>50873492667.650002</v>
      </c>
      <c r="AB1885" s="26">
        <v>0.7387639113569695</v>
      </c>
      <c r="AC1885" s="5">
        <v>43760478763.650002</v>
      </c>
      <c r="AD1885" s="26">
        <v>0.63547165250647675</v>
      </c>
    </row>
    <row r="1886" spans="1:30" ht="33" x14ac:dyDescent="0.3">
      <c r="A1886" s="3" t="s">
        <v>2412</v>
      </c>
      <c r="B1886" s="4" t="s">
        <v>2270</v>
      </c>
      <c r="C1886" s="5" t="s">
        <v>1388</v>
      </c>
      <c r="D1886" s="5" t="s">
        <v>1389</v>
      </c>
      <c r="E1886" s="5" t="s">
        <v>1401</v>
      </c>
      <c r="F1886" s="5" t="s">
        <v>1402</v>
      </c>
      <c r="G1886" s="5">
        <v>0</v>
      </c>
      <c r="H1886" s="9">
        <v>0</v>
      </c>
      <c r="I1886" s="5">
        <v>0</v>
      </c>
      <c r="J1886" s="5">
        <f t="shared" si="87"/>
        <v>0</v>
      </c>
      <c r="K1886" s="5">
        <v>0</v>
      </c>
      <c r="L1886" s="5">
        <v>0</v>
      </c>
      <c r="M1886" s="5">
        <v>0</v>
      </c>
      <c r="N1886" s="5">
        <v>0</v>
      </c>
      <c r="O1886" s="5">
        <v>0</v>
      </c>
      <c r="P1886" s="5">
        <v>0</v>
      </c>
      <c r="Q1886" s="5">
        <v>0</v>
      </c>
      <c r="R1886" s="5">
        <v>0</v>
      </c>
      <c r="S1886" s="5">
        <v>0</v>
      </c>
      <c r="T1886" s="5">
        <v>0</v>
      </c>
      <c r="U1886" s="5">
        <v>0</v>
      </c>
      <c r="V1886" s="5">
        <v>0</v>
      </c>
      <c r="W1886" s="5"/>
      <c r="X1886" s="5">
        <f t="shared" si="88"/>
        <v>0</v>
      </c>
      <c r="Y1886" s="5">
        <v>0</v>
      </c>
      <c r="Z1886" s="15">
        <f t="shared" si="89"/>
        <v>0</v>
      </c>
      <c r="AA1886" s="5">
        <v>0</v>
      </c>
      <c r="AB1886" s="26">
        <v>0</v>
      </c>
      <c r="AC1886" s="5">
        <v>0</v>
      </c>
      <c r="AD1886" s="26">
        <v>0</v>
      </c>
    </row>
    <row r="1887" spans="1:30" ht="33" x14ac:dyDescent="0.3">
      <c r="A1887" s="3" t="s">
        <v>2412</v>
      </c>
      <c r="B1887" s="4" t="s">
        <v>2270</v>
      </c>
      <c r="C1887" s="5" t="s">
        <v>1388</v>
      </c>
      <c r="D1887" s="5" t="s">
        <v>1389</v>
      </c>
      <c r="E1887" s="5" t="s">
        <v>1403</v>
      </c>
      <c r="F1887" s="5" t="s">
        <v>1404</v>
      </c>
      <c r="G1887" s="5">
        <v>826010</v>
      </c>
      <c r="H1887" s="9">
        <v>0</v>
      </c>
      <c r="I1887" s="5">
        <v>0</v>
      </c>
      <c r="J1887" s="5">
        <f t="shared" si="87"/>
        <v>826010</v>
      </c>
      <c r="K1887" s="5">
        <v>0</v>
      </c>
      <c r="L1887" s="5">
        <v>672663.48</v>
      </c>
      <c r="M1887" s="5">
        <v>0</v>
      </c>
      <c r="N1887" s="5">
        <v>28</v>
      </c>
      <c r="O1887" s="5">
        <v>0</v>
      </c>
      <c r="P1887" s="5">
        <v>0</v>
      </c>
      <c r="Q1887" s="5">
        <v>44782.740000000005</v>
      </c>
      <c r="R1887" s="5">
        <v>0</v>
      </c>
      <c r="S1887" s="5">
        <v>0</v>
      </c>
      <c r="T1887" s="5">
        <v>0</v>
      </c>
      <c r="U1887" s="5">
        <v>0</v>
      </c>
      <c r="V1887" s="5">
        <v>0</v>
      </c>
      <c r="W1887" s="5"/>
      <c r="X1887" s="5">
        <f t="shared" si="88"/>
        <v>1543484.22</v>
      </c>
      <c r="Y1887" s="5">
        <v>0</v>
      </c>
      <c r="Z1887" s="15">
        <f t="shared" si="89"/>
        <v>1543484.22</v>
      </c>
      <c r="AA1887" s="5">
        <v>0</v>
      </c>
      <c r="AB1887" s="26">
        <v>0</v>
      </c>
      <c r="AC1887" s="5">
        <v>0</v>
      </c>
      <c r="AD1887" s="26">
        <v>0</v>
      </c>
    </row>
    <row r="1888" spans="1:30" ht="33" x14ac:dyDescent="0.3">
      <c r="A1888" s="3" t="s">
        <v>2412</v>
      </c>
      <c r="B1888" s="4" t="s">
        <v>2270</v>
      </c>
      <c r="C1888" s="5" t="s">
        <v>1388</v>
      </c>
      <c r="D1888" s="5" t="s">
        <v>1389</v>
      </c>
      <c r="E1888" s="5" t="s">
        <v>1405</v>
      </c>
      <c r="F1888" s="5" t="s">
        <v>1406</v>
      </c>
      <c r="G1888" s="5">
        <v>138396</v>
      </c>
      <c r="H1888" s="9">
        <v>0</v>
      </c>
      <c r="I1888" s="5">
        <v>0</v>
      </c>
      <c r="J1888" s="5">
        <f t="shared" si="87"/>
        <v>138396</v>
      </c>
      <c r="K1888" s="5">
        <v>0</v>
      </c>
      <c r="L1888" s="5">
        <v>0</v>
      </c>
      <c r="M1888" s="5">
        <v>0</v>
      </c>
      <c r="N1888" s="5">
        <v>5</v>
      </c>
      <c r="O1888" s="5">
        <v>0</v>
      </c>
      <c r="P1888" s="5">
        <v>0</v>
      </c>
      <c r="Q1888" s="5">
        <v>0</v>
      </c>
      <c r="R1888" s="5">
        <v>0</v>
      </c>
      <c r="S1888" s="5">
        <v>0</v>
      </c>
      <c r="T1888" s="5">
        <v>0</v>
      </c>
      <c r="U1888" s="5">
        <v>-16602.810000000001</v>
      </c>
      <c r="V1888" s="5">
        <v>0</v>
      </c>
      <c r="W1888" s="5"/>
      <c r="X1888" s="5">
        <f t="shared" si="88"/>
        <v>121798.19</v>
      </c>
      <c r="Y1888" s="5">
        <v>24358.638000000003</v>
      </c>
      <c r="Z1888" s="15">
        <f t="shared" si="89"/>
        <v>97439.551999999996</v>
      </c>
      <c r="AA1888" s="5">
        <v>0</v>
      </c>
      <c r="AB1888" s="26">
        <v>0</v>
      </c>
      <c r="AC1888" s="5">
        <v>0</v>
      </c>
      <c r="AD1888" s="26">
        <v>0</v>
      </c>
    </row>
    <row r="1889" spans="1:30" ht="33" x14ac:dyDescent="0.3">
      <c r="A1889" s="3" t="s">
        <v>2412</v>
      </c>
      <c r="B1889" s="4" t="s">
        <v>2270</v>
      </c>
      <c r="C1889" s="5" t="s">
        <v>1388</v>
      </c>
      <c r="D1889" s="5" t="s">
        <v>1389</v>
      </c>
      <c r="E1889" s="5" t="s">
        <v>1407</v>
      </c>
      <c r="F1889" s="5" t="s">
        <v>1408</v>
      </c>
      <c r="G1889" s="5">
        <v>230197</v>
      </c>
      <c r="H1889" s="9">
        <v>0</v>
      </c>
      <c r="I1889" s="5">
        <v>0</v>
      </c>
      <c r="J1889" s="5">
        <f t="shared" si="87"/>
        <v>230197</v>
      </c>
      <c r="K1889" s="5">
        <v>0</v>
      </c>
      <c r="L1889" s="5">
        <v>8083.55</v>
      </c>
      <c r="M1889" s="5">
        <v>0</v>
      </c>
      <c r="N1889" s="5">
        <v>8</v>
      </c>
      <c r="O1889" s="5">
        <v>0</v>
      </c>
      <c r="P1889" s="5">
        <v>0</v>
      </c>
      <c r="Q1889" s="5">
        <v>0</v>
      </c>
      <c r="R1889" s="5">
        <v>0</v>
      </c>
      <c r="S1889" s="5">
        <v>0</v>
      </c>
      <c r="T1889" s="5">
        <v>0</v>
      </c>
      <c r="U1889" s="5">
        <v>-27615.81</v>
      </c>
      <c r="V1889" s="5">
        <v>0</v>
      </c>
      <c r="W1889" s="5"/>
      <c r="X1889" s="5">
        <f t="shared" si="88"/>
        <v>210672.74</v>
      </c>
      <c r="Y1889" s="5">
        <v>40516.238000000005</v>
      </c>
      <c r="Z1889" s="15">
        <f t="shared" si="89"/>
        <v>170156.50199999998</v>
      </c>
      <c r="AA1889" s="5">
        <v>0</v>
      </c>
      <c r="AB1889" s="26">
        <v>0</v>
      </c>
      <c r="AC1889" s="5">
        <v>0</v>
      </c>
      <c r="AD1889" s="26">
        <v>0</v>
      </c>
    </row>
    <row r="1890" spans="1:30" ht="33" x14ac:dyDescent="0.3">
      <c r="A1890" s="3" t="s">
        <v>2412</v>
      </c>
      <c r="B1890" s="4" t="s">
        <v>2270</v>
      </c>
      <c r="C1890" s="5" t="s">
        <v>1388</v>
      </c>
      <c r="D1890" s="5" t="s">
        <v>1389</v>
      </c>
      <c r="E1890" s="5" t="s">
        <v>1409</v>
      </c>
      <c r="F1890" s="5" t="s">
        <v>1410</v>
      </c>
      <c r="G1890" s="5">
        <v>1390664</v>
      </c>
      <c r="H1890" s="9">
        <v>0</v>
      </c>
      <c r="I1890" s="5">
        <v>0</v>
      </c>
      <c r="J1890" s="5">
        <f t="shared" si="87"/>
        <v>1390664</v>
      </c>
      <c r="K1890" s="5">
        <v>0</v>
      </c>
      <c r="L1890" s="5">
        <v>1600404.79</v>
      </c>
      <c r="M1890" s="5">
        <v>0</v>
      </c>
      <c r="N1890" s="5">
        <v>48</v>
      </c>
      <c r="O1890" s="5">
        <v>0</v>
      </c>
      <c r="P1890" s="5">
        <v>0</v>
      </c>
      <c r="Q1890" s="5">
        <v>24459.55</v>
      </c>
      <c r="R1890" s="5">
        <v>0</v>
      </c>
      <c r="S1890" s="5">
        <v>0</v>
      </c>
      <c r="T1890" s="5">
        <v>0</v>
      </c>
      <c r="U1890" s="5">
        <v>0</v>
      </c>
      <c r="V1890" s="5">
        <v>0</v>
      </c>
      <c r="W1890" s="5"/>
      <c r="X1890" s="5">
        <f t="shared" si="88"/>
        <v>3015576.34</v>
      </c>
      <c r="Y1890" s="5">
        <v>278132.8</v>
      </c>
      <c r="Z1890" s="15">
        <f t="shared" si="89"/>
        <v>2737443.54</v>
      </c>
      <c r="AA1890" s="5">
        <v>845531</v>
      </c>
      <c r="AB1890" s="26">
        <v>0.30887614215415016</v>
      </c>
      <c r="AC1890" s="5">
        <v>845531</v>
      </c>
      <c r="AD1890" s="26">
        <v>0.30887614215415016</v>
      </c>
    </row>
    <row r="1891" spans="1:30" ht="33" x14ac:dyDescent="0.3">
      <c r="A1891" s="3" t="s">
        <v>2412</v>
      </c>
      <c r="B1891" s="4" t="s">
        <v>2270</v>
      </c>
      <c r="C1891" s="5" t="s">
        <v>1388</v>
      </c>
      <c r="D1891" s="5" t="s">
        <v>1389</v>
      </c>
      <c r="E1891" s="5" t="s">
        <v>1411</v>
      </c>
      <c r="F1891" s="5" t="s">
        <v>1412</v>
      </c>
      <c r="G1891" s="5">
        <v>465030</v>
      </c>
      <c r="H1891" s="9">
        <v>0</v>
      </c>
      <c r="I1891" s="5">
        <v>0</v>
      </c>
      <c r="J1891" s="5">
        <f t="shared" si="87"/>
        <v>465030</v>
      </c>
      <c r="K1891" s="5">
        <v>0</v>
      </c>
      <c r="L1891" s="5">
        <v>299522.04295902164</v>
      </c>
      <c r="M1891" s="5">
        <v>0</v>
      </c>
      <c r="N1891" s="5">
        <v>16</v>
      </c>
      <c r="O1891" s="5">
        <v>0</v>
      </c>
      <c r="P1891" s="5">
        <v>0</v>
      </c>
      <c r="Q1891" s="5">
        <v>390830</v>
      </c>
      <c r="R1891" s="5">
        <v>0</v>
      </c>
      <c r="S1891" s="5">
        <v>0</v>
      </c>
      <c r="T1891" s="5">
        <v>0</v>
      </c>
      <c r="U1891" s="5">
        <v>0</v>
      </c>
      <c r="V1891" s="5">
        <v>0</v>
      </c>
      <c r="W1891" s="5"/>
      <c r="X1891" s="5">
        <f t="shared" si="88"/>
        <v>1155398.0429590216</v>
      </c>
      <c r="Y1891" s="5">
        <v>0</v>
      </c>
      <c r="Z1891" s="15">
        <f t="shared" si="89"/>
        <v>1155398.0429590216</v>
      </c>
      <c r="AA1891" s="5">
        <v>0</v>
      </c>
      <c r="AB1891" s="26">
        <v>0</v>
      </c>
      <c r="AC1891" s="5">
        <v>0</v>
      </c>
      <c r="AD1891" s="26">
        <v>0</v>
      </c>
    </row>
    <row r="1892" spans="1:30" ht="33" x14ac:dyDescent="0.3">
      <c r="A1892" s="3" t="s">
        <v>2412</v>
      </c>
      <c r="B1892" s="4" t="s">
        <v>2270</v>
      </c>
      <c r="C1892" s="5" t="s">
        <v>1388</v>
      </c>
      <c r="D1892" s="5" t="s">
        <v>1389</v>
      </c>
      <c r="E1892" s="5" t="s">
        <v>1413</v>
      </c>
      <c r="F1892" s="5" t="s">
        <v>118</v>
      </c>
      <c r="G1892" s="5">
        <v>605417</v>
      </c>
      <c r="H1892" s="9">
        <v>0</v>
      </c>
      <c r="I1892" s="5">
        <v>0</v>
      </c>
      <c r="J1892" s="5">
        <f t="shared" si="87"/>
        <v>605417</v>
      </c>
      <c r="K1892" s="5">
        <v>0</v>
      </c>
      <c r="L1892" s="5">
        <v>806292.28</v>
      </c>
      <c r="M1892" s="5">
        <v>0</v>
      </c>
      <c r="N1892" s="5">
        <v>21</v>
      </c>
      <c r="O1892" s="5">
        <v>0</v>
      </c>
      <c r="P1892" s="5">
        <v>0</v>
      </c>
      <c r="Q1892" s="5">
        <v>1100476.8500000001</v>
      </c>
      <c r="R1892" s="5">
        <v>0</v>
      </c>
      <c r="S1892" s="5">
        <v>0</v>
      </c>
      <c r="T1892" s="5">
        <v>0</v>
      </c>
      <c r="U1892" s="5">
        <v>0</v>
      </c>
      <c r="V1892" s="5">
        <v>0</v>
      </c>
      <c r="W1892" s="5"/>
      <c r="X1892" s="5">
        <f t="shared" si="88"/>
        <v>2512207.13</v>
      </c>
      <c r="Y1892" s="5">
        <v>0</v>
      </c>
      <c r="Z1892" s="15">
        <f t="shared" si="89"/>
        <v>2512207.13</v>
      </c>
      <c r="AA1892" s="5">
        <v>0</v>
      </c>
      <c r="AB1892" s="26">
        <v>0</v>
      </c>
      <c r="AC1892" s="5">
        <v>0</v>
      </c>
      <c r="AD1892" s="26">
        <v>0</v>
      </c>
    </row>
    <row r="1893" spans="1:30" ht="33" x14ac:dyDescent="0.3">
      <c r="A1893" s="3" t="s">
        <v>2412</v>
      </c>
      <c r="B1893" s="4" t="s">
        <v>2270</v>
      </c>
      <c r="C1893" s="5" t="s">
        <v>1388</v>
      </c>
      <c r="D1893" s="5" t="s">
        <v>1389</v>
      </c>
      <c r="E1893" s="5" t="s">
        <v>1414</v>
      </c>
      <c r="F1893" s="5" t="s">
        <v>1354</v>
      </c>
      <c r="G1893" s="5">
        <v>9903310787</v>
      </c>
      <c r="H1893" s="9">
        <v>0</v>
      </c>
      <c r="I1893" s="5">
        <v>0</v>
      </c>
      <c r="J1893" s="5">
        <f t="shared" si="87"/>
        <v>9903310787</v>
      </c>
      <c r="K1893" s="5">
        <v>0</v>
      </c>
      <c r="L1893" s="5">
        <v>6797831940.5141582</v>
      </c>
      <c r="M1893" s="5">
        <v>0</v>
      </c>
      <c r="N1893" s="5">
        <v>340760</v>
      </c>
      <c r="O1893" s="5">
        <v>0</v>
      </c>
      <c r="P1893" s="5">
        <v>0</v>
      </c>
      <c r="Q1893" s="5">
        <v>4673242.0699999994</v>
      </c>
      <c r="R1893" s="5">
        <v>0</v>
      </c>
      <c r="S1893" s="5">
        <v>1171949</v>
      </c>
      <c r="T1893" s="5">
        <v>0</v>
      </c>
      <c r="U1893" s="5">
        <v>0</v>
      </c>
      <c r="V1893" s="5">
        <v>0</v>
      </c>
      <c r="W1893" s="5"/>
      <c r="X1893" s="5">
        <f t="shared" si="88"/>
        <v>16707328678.584158</v>
      </c>
      <c r="Y1893" s="5">
        <v>0</v>
      </c>
      <c r="Z1893" s="15">
        <f t="shared" si="89"/>
        <v>16707328678.584158</v>
      </c>
      <c r="AA1893" s="5">
        <v>12195087167.709999</v>
      </c>
      <c r="AB1893" s="26">
        <v>0.72992441833875843</v>
      </c>
      <c r="AC1893" s="5">
        <v>7595770011.1700001</v>
      </c>
      <c r="AD1893" s="26">
        <v>0.45463701333094825</v>
      </c>
    </row>
    <row r="1894" spans="1:30" ht="33" x14ac:dyDescent="0.3">
      <c r="A1894" s="3" t="s">
        <v>2412</v>
      </c>
      <c r="B1894" s="4" t="s">
        <v>2270</v>
      </c>
      <c r="C1894" s="5" t="s">
        <v>1388</v>
      </c>
      <c r="D1894" s="5" t="s">
        <v>1389</v>
      </c>
      <c r="E1894" s="5" t="s">
        <v>1415</v>
      </c>
      <c r="F1894" s="5" t="s">
        <v>1416</v>
      </c>
      <c r="G1894" s="5">
        <v>165857</v>
      </c>
      <c r="H1894" s="9">
        <v>0</v>
      </c>
      <c r="I1894" s="5">
        <v>0</v>
      </c>
      <c r="J1894" s="5">
        <f t="shared" si="87"/>
        <v>165857</v>
      </c>
      <c r="K1894" s="5">
        <v>0</v>
      </c>
      <c r="L1894" s="5">
        <v>0</v>
      </c>
      <c r="M1894" s="5">
        <v>0</v>
      </c>
      <c r="N1894" s="5">
        <v>6</v>
      </c>
      <c r="O1894" s="5">
        <v>0</v>
      </c>
      <c r="P1894" s="5">
        <v>0</v>
      </c>
      <c r="Q1894" s="5">
        <v>0</v>
      </c>
      <c r="R1894" s="5">
        <v>0</v>
      </c>
      <c r="S1894" s="5">
        <v>0</v>
      </c>
      <c r="T1894" s="5">
        <v>0</v>
      </c>
      <c r="U1894" s="5">
        <v>-19897.2</v>
      </c>
      <c r="V1894" s="5">
        <v>0</v>
      </c>
      <c r="W1894" s="5"/>
      <c r="X1894" s="5">
        <f t="shared" si="88"/>
        <v>145965.79999999999</v>
      </c>
      <c r="Y1894" s="5">
        <v>29191.96</v>
      </c>
      <c r="Z1894" s="15">
        <f t="shared" si="89"/>
        <v>116773.84</v>
      </c>
      <c r="AA1894" s="5">
        <v>0</v>
      </c>
      <c r="AB1894" s="26">
        <v>0</v>
      </c>
      <c r="AC1894" s="5">
        <v>0</v>
      </c>
      <c r="AD1894" s="26">
        <v>0</v>
      </c>
    </row>
    <row r="1895" spans="1:30" ht="33" x14ac:dyDescent="0.3">
      <c r="A1895" s="3" t="s">
        <v>2412</v>
      </c>
      <c r="B1895" s="4" t="s">
        <v>2270</v>
      </c>
      <c r="C1895" s="5" t="s">
        <v>1388</v>
      </c>
      <c r="D1895" s="5" t="s">
        <v>1389</v>
      </c>
      <c r="E1895" s="5" t="s">
        <v>1417</v>
      </c>
      <c r="F1895" s="5" t="s">
        <v>1418</v>
      </c>
      <c r="G1895" s="5">
        <v>48935</v>
      </c>
      <c r="H1895" s="9">
        <v>0</v>
      </c>
      <c r="I1895" s="5">
        <v>0</v>
      </c>
      <c r="J1895" s="5">
        <f t="shared" si="87"/>
        <v>48935</v>
      </c>
      <c r="K1895" s="5">
        <v>0</v>
      </c>
      <c r="L1895" s="5">
        <v>0</v>
      </c>
      <c r="M1895" s="5">
        <v>0</v>
      </c>
      <c r="N1895" s="5">
        <v>2</v>
      </c>
      <c r="O1895" s="5">
        <v>0</v>
      </c>
      <c r="P1895" s="5">
        <v>0</v>
      </c>
      <c r="Q1895" s="5">
        <v>0</v>
      </c>
      <c r="R1895" s="5">
        <v>0</v>
      </c>
      <c r="S1895" s="5">
        <v>0</v>
      </c>
      <c r="T1895" s="5">
        <v>0</v>
      </c>
      <c r="U1895" s="5">
        <v>-5870.54</v>
      </c>
      <c r="V1895" s="5">
        <v>0</v>
      </c>
      <c r="W1895" s="5"/>
      <c r="X1895" s="5">
        <f t="shared" si="88"/>
        <v>43066.46</v>
      </c>
      <c r="Y1895" s="5">
        <v>8612.8919999999998</v>
      </c>
      <c r="Z1895" s="15">
        <f t="shared" si="89"/>
        <v>34453.567999999999</v>
      </c>
      <c r="AA1895" s="5">
        <v>0</v>
      </c>
      <c r="AB1895" s="26">
        <v>0</v>
      </c>
      <c r="AC1895" s="5">
        <v>0</v>
      </c>
      <c r="AD1895" s="26">
        <v>0</v>
      </c>
    </row>
    <row r="1896" spans="1:30" ht="33" x14ac:dyDescent="0.3">
      <c r="A1896" s="3" t="s">
        <v>2412</v>
      </c>
      <c r="B1896" s="4" t="s">
        <v>2270</v>
      </c>
      <c r="C1896" s="5" t="s">
        <v>1388</v>
      </c>
      <c r="D1896" s="5" t="s">
        <v>1389</v>
      </c>
      <c r="E1896" s="5" t="s">
        <v>1419</v>
      </c>
      <c r="F1896" s="5" t="s">
        <v>1420</v>
      </c>
      <c r="G1896" s="5">
        <v>255043</v>
      </c>
      <c r="H1896" s="9">
        <v>0</v>
      </c>
      <c r="I1896" s="5">
        <v>0</v>
      </c>
      <c r="J1896" s="5">
        <f t="shared" si="87"/>
        <v>255043</v>
      </c>
      <c r="K1896" s="5">
        <v>0</v>
      </c>
      <c r="L1896" s="5">
        <v>39452.170546849353</v>
      </c>
      <c r="M1896" s="5">
        <v>0</v>
      </c>
      <c r="N1896" s="5">
        <v>9</v>
      </c>
      <c r="O1896" s="5">
        <v>0</v>
      </c>
      <c r="P1896" s="5">
        <v>0</v>
      </c>
      <c r="Q1896" s="5">
        <v>0</v>
      </c>
      <c r="R1896" s="5">
        <v>0</v>
      </c>
      <c r="S1896" s="5">
        <v>0</v>
      </c>
      <c r="T1896" s="5">
        <v>0</v>
      </c>
      <c r="U1896" s="5">
        <v>-30596.49</v>
      </c>
      <c r="V1896" s="5">
        <v>0</v>
      </c>
      <c r="W1896" s="5"/>
      <c r="X1896" s="5">
        <f t="shared" si="88"/>
        <v>263907.68054684938</v>
      </c>
      <c r="Y1896" s="5">
        <v>44889.302000000003</v>
      </c>
      <c r="Z1896" s="15">
        <f t="shared" si="89"/>
        <v>219018.37854684939</v>
      </c>
      <c r="AA1896" s="5">
        <v>0</v>
      </c>
      <c r="AB1896" s="26">
        <v>0</v>
      </c>
      <c r="AC1896" s="5">
        <v>0</v>
      </c>
      <c r="AD1896" s="26">
        <v>0</v>
      </c>
    </row>
    <row r="1897" spans="1:30" ht="33" x14ac:dyDescent="0.3">
      <c r="A1897" s="3" t="s">
        <v>2412</v>
      </c>
      <c r="B1897" s="4" t="s">
        <v>2270</v>
      </c>
      <c r="C1897" s="5" t="s">
        <v>1388</v>
      </c>
      <c r="D1897" s="5" t="s">
        <v>1389</v>
      </c>
      <c r="E1897" s="5" t="s">
        <v>1421</v>
      </c>
      <c r="F1897" s="5" t="s">
        <v>1422</v>
      </c>
      <c r="G1897" s="5">
        <v>490</v>
      </c>
      <c r="H1897" s="9">
        <v>0</v>
      </c>
      <c r="I1897" s="5">
        <v>0</v>
      </c>
      <c r="J1897" s="5">
        <f t="shared" si="87"/>
        <v>490</v>
      </c>
      <c r="K1897" s="5">
        <v>0</v>
      </c>
      <c r="L1897" s="5">
        <v>0</v>
      </c>
      <c r="M1897" s="5">
        <v>0</v>
      </c>
      <c r="N1897" s="5">
        <v>0</v>
      </c>
      <c r="O1897" s="5">
        <v>0</v>
      </c>
      <c r="P1897" s="5">
        <v>0</v>
      </c>
      <c r="Q1897" s="5">
        <v>0</v>
      </c>
      <c r="R1897" s="5">
        <v>0</v>
      </c>
      <c r="S1897" s="5">
        <v>0</v>
      </c>
      <c r="T1897" s="5">
        <v>0</v>
      </c>
      <c r="U1897" s="5">
        <v>0</v>
      </c>
      <c r="V1897" s="5">
        <v>0</v>
      </c>
      <c r="W1897" s="5"/>
      <c r="X1897" s="5">
        <f t="shared" si="88"/>
        <v>490</v>
      </c>
      <c r="Y1897" s="5">
        <v>0</v>
      </c>
      <c r="Z1897" s="15">
        <f t="shared" si="89"/>
        <v>490</v>
      </c>
      <c r="AA1897" s="5">
        <v>0</v>
      </c>
      <c r="AB1897" s="26">
        <v>0</v>
      </c>
      <c r="AC1897" s="5">
        <v>0</v>
      </c>
      <c r="AD1897" s="26">
        <v>0</v>
      </c>
    </row>
    <row r="1898" spans="1:30" ht="33" x14ac:dyDescent="0.3">
      <c r="A1898" s="3" t="s">
        <v>2412</v>
      </c>
      <c r="B1898" s="4" t="s">
        <v>2270</v>
      </c>
      <c r="C1898" s="5" t="s">
        <v>1388</v>
      </c>
      <c r="D1898" s="5" t="s">
        <v>1389</v>
      </c>
      <c r="E1898" s="5" t="s">
        <v>1423</v>
      </c>
      <c r="F1898" s="5" t="s">
        <v>1424</v>
      </c>
      <c r="G1898" s="5">
        <v>0</v>
      </c>
      <c r="H1898" s="9">
        <v>0</v>
      </c>
      <c r="I1898" s="5">
        <v>0</v>
      </c>
      <c r="J1898" s="5">
        <f t="shared" si="87"/>
        <v>0</v>
      </c>
      <c r="K1898" s="5">
        <v>0</v>
      </c>
      <c r="L1898" s="5">
        <v>0</v>
      </c>
      <c r="M1898" s="5">
        <v>0</v>
      </c>
      <c r="N1898" s="5">
        <v>0</v>
      </c>
      <c r="O1898" s="5">
        <v>0</v>
      </c>
      <c r="P1898" s="5">
        <v>0</v>
      </c>
      <c r="Q1898" s="5">
        <v>0</v>
      </c>
      <c r="R1898" s="5">
        <v>0</v>
      </c>
      <c r="S1898" s="5">
        <v>0</v>
      </c>
      <c r="T1898" s="5">
        <v>0</v>
      </c>
      <c r="U1898" s="5">
        <v>0</v>
      </c>
      <c r="V1898" s="5">
        <v>0</v>
      </c>
      <c r="W1898" s="5"/>
      <c r="X1898" s="5">
        <f t="shared" si="88"/>
        <v>0</v>
      </c>
      <c r="Y1898" s="5">
        <v>0</v>
      </c>
      <c r="Z1898" s="15">
        <f t="shared" si="89"/>
        <v>0</v>
      </c>
      <c r="AA1898" s="5">
        <v>0</v>
      </c>
      <c r="AB1898" s="26">
        <v>0</v>
      </c>
      <c r="AC1898" s="5">
        <v>0</v>
      </c>
      <c r="AD1898" s="26">
        <v>0</v>
      </c>
    </row>
    <row r="1899" spans="1:30" ht="33" x14ac:dyDescent="0.3">
      <c r="A1899" s="3" t="s">
        <v>2412</v>
      </c>
      <c r="B1899" s="4" t="s">
        <v>2270</v>
      </c>
      <c r="C1899" s="5" t="s">
        <v>1388</v>
      </c>
      <c r="D1899" s="5" t="s">
        <v>1389</v>
      </c>
      <c r="E1899" s="5" t="s">
        <v>1425</v>
      </c>
      <c r="F1899" s="5" t="s">
        <v>1426</v>
      </c>
      <c r="G1899" s="5">
        <v>0</v>
      </c>
      <c r="H1899" s="9">
        <v>0</v>
      </c>
      <c r="I1899" s="5">
        <v>0</v>
      </c>
      <c r="J1899" s="5">
        <f t="shared" si="87"/>
        <v>0</v>
      </c>
      <c r="K1899" s="5">
        <v>0</v>
      </c>
      <c r="L1899" s="5">
        <v>0</v>
      </c>
      <c r="M1899" s="5">
        <v>0</v>
      </c>
      <c r="N1899" s="5">
        <v>0</v>
      </c>
      <c r="O1899" s="5">
        <v>0</v>
      </c>
      <c r="P1899" s="5">
        <v>0</v>
      </c>
      <c r="Q1899" s="5">
        <v>0</v>
      </c>
      <c r="R1899" s="5">
        <v>0</v>
      </c>
      <c r="S1899" s="5">
        <v>0</v>
      </c>
      <c r="T1899" s="5">
        <v>0</v>
      </c>
      <c r="U1899" s="5">
        <v>0</v>
      </c>
      <c r="V1899" s="5">
        <v>0</v>
      </c>
      <c r="W1899" s="5"/>
      <c r="X1899" s="5">
        <f t="shared" si="88"/>
        <v>0</v>
      </c>
      <c r="Y1899" s="5">
        <v>0</v>
      </c>
      <c r="Z1899" s="15">
        <f t="shared" si="89"/>
        <v>0</v>
      </c>
      <c r="AA1899" s="5">
        <v>0</v>
      </c>
      <c r="AB1899" s="26">
        <v>0</v>
      </c>
      <c r="AC1899" s="5">
        <v>0</v>
      </c>
      <c r="AD1899" s="26">
        <v>0</v>
      </c>
    </row>
    <row r="1900" spans="1:30" ht="33" x14ac:dyDescent="0.3">
      <c r="A1900" s="3" t="s">
        <v>2412</v>
      </c>
      <c r="B1900" s="4" t="s">
        <v>2270</v>
      </c>
      <c r="C1900" s="5" t="s">
        <v>1388</v>
      </c>
      <c r="D1900" s="5" t="s">
        <v>1389</v>
      </c>
      <c r="E1900" s="5" t="s">
        <v>1427</v>
      </c>
      <c r="F1900" s="5" t="s">
        <v>1428</v>
      </c>
      <c r="G1900" s="5">
        <v>279259237552</v>
      </c>
      <c r="H1900" s="9">
        <v>0</v>
      </c>
      <c r="I1900" s="5">
        <v>0</v>
      </c>
      <c r="J1900" s="5">
        <f t="shared" si="87"/>
        <v>279259237552</v>
      </c>
      <c r="K1900" s="5">
        <v>0</v>
      </c>
      <c r="L1900" s="5">
        <v>120362795172.08658</v>
      </c>
      <c r="M1900" s="5">
        <v>0</v>
      </c>
      <c r="N1900" s="5">
        <v>9608962</v>
      </c>
      <c r="O1900" s="5">
        <v>0</v>
      </c>
      <c r="P1900" s="5">
        <v>0</v>
      </c>
      <c r="Q1900" s="5">
        <v>686328.6</v>
      </c>
      <c r="R1900" s="5">
        <v>0</v>
      </c>
      <c r="S1900" s="5">
        <v>0</v>
      </c>
      <c r="T1900" s="5">
        <v>0</v>
      </c>
      <c r="U1900" s="5">
        <v>-33501611003.599998</v>
      </c>
      <c r="V1900" s="5">
        <v>0</v>
      </c>
      <c r="W1900" s="5"/>
      <c r="X1900" s="5">
        <f t="shared" si="88"/>
        <v>366130717011.08655</v>
      </c>
      <c r="Y1900" s="5">
        <v>49151525309.68</v>
      </c>
      <c r="Z1900" s="15">
        <f t="shared" si="89"/>
        <v>316979191701.40656</v>
      </c>
      <c r="AA1900" s="5">
        <v>294147712860.65002</v>
      </c>
      <c r="AB1900" s="26">
        <v>0.92797167940833258</v>
      </c>
      <c r="AC1900" s="5">
        <v>187066581896.53995</v>
      </c>
      <c r="AD1900" s="26">
        <v>0.59015413880150247</v>
      </c>
    </row>
    <row r="1901" spans="1:30" ht="33" x14ac:dyDescent="0.3">
      <c r="A1901" s="3" t="s">
        <v>2412</v>
      </c>
      <c r="B1901" s="4" t="s">
        <v>2270</v>
      </c>
      <c r="C1901" s="5" t="s">
        <v>1388</v>
      </c>
      <c r="D1901" s="5" t="s">
        <v>1389</v>
      </c>
      <c r="E1901" s="5" t="s">
        <v>1429</v>
      </c>
      <c r="F1901" s="5" t="s">
        <v>1430</v>
      </c>
      <c r="G1901" s="5">
        <v>1991527958</v>
      </c>
      <c r="H1901" s="9">
        <v>0</v>
      </c>
      <c r="I1901" s="5">
        <v>0</v>
      </c>
      <c r="J1901" s="5">
        <f t="shared" si="87"/>
        <v>1991527958</v>
      </c>
      <c r="K1901" s="5">
        <v>0</v>
      </c>
      <c r="L1901" s="5">
        <v>74255480.089999914</v>
      </c>
      <c r="M1901" s="5">
        <v>0</v>
      </c>
      <c r="N1901" s="5">
        <v>68526</v>
      </c>
      <c r="O1901" s="5">
        <v>0</v>
      </c>
      <c r="P1901" s="5">
        <v>0</v>
      </c>
      <c r="Q1901" s="5">
        <v>2007347.2499999998</v>
      </c>
      <c r="R1901" s="5">
        <v>0</v>
      </c>
      <c r="S1901" s="5">
        <v>0</v>
      </c>
      <c r="T1901" s="5">
        <v>0</v>
      </c>
      <c r="U1901" s="5">
        <v>-238915623.84</v>
      </c>
      <c r="V1901" s="5">
        <v>0</v>
      </c>
      <c r="W1901" s="5"/>
      <c r="X1901" s="5">
        <f t="shared" si="88"/>
        <v>1828943687.5</v>
      </c>
      <c r="Y1901" s="5">
        <v>350522466.83200002</v>
      </c>
      <c r="Z1901" s="15">
        <f t="shared" si="89"/>
        <v>1478421220.668</v>
      </c>
      <c r="AA1901" s="5">
        <v>1256690250</v>
      </c>
      <c r="AB1901" s="26">
        <v>0.85002178839951004</v>
      </c>
      <c r="AC1901" s="5">
        <v>975659825.5</v>
      </c>
      <c r="AD1901" s="26">
        <v>0.6599335912258919</v>
      </c>
    </row>
    <row r="1902" spans="1:30" ht="33" x14ac:dyDescent="0.3">
      <c r="A1902" s="3" t="s">
        <v>2412</v>
      </c>
      <c r="B1902" s="4" t="s">
        <v>2270</v>
      </c>
      <c r="C1902" s="5" t="s">
        <v>1388</v>
      </c>
      <c r="D1902" s="5" t="s">
        <v>1389</v>
      </c>
      <c r="E1902" s="5" t="s">
        <v>1431</v>
      </c>
      <c r="F1902" s="5" t="s">
        <v>1432</v>
      </c>
      <c r="G1902" s="5">
        <v>220305</v>
      </c>
      <c r="H1902" s="9">
        <v>0</v>
      </c>
      <c r="I1902" s="5">
        <v>0</v>
      </c>
      <c r="J1902" s="5">
        <f t="shared" si="87"/>
        <v>220305</v>
      </c>
      <c r="K1902" s="5">
        <v>0</v>
      </c>
      <c r="L1902" s="5">
        <v>37666.405012722425</v>
      </c>
      <c r="M1902" s="5">
        <v>0</v>
      </c>
      <c r="N1902" s="5">
        <v>8</v>
      </c>
      <c r="O1902" s="5">
        <v>0</v>
      </c>
      <c r="P1902" s="5">
        <v>0</v>
      </c>
      <c r="Q1902" s="5">
        <v>0</v>
      </c>
      <c r="R1902" s="5">
        <v>0</v>
      </c>
      <c r="S1902" s="5">
        <v>0</v>
      </c>
      <c r="T1902" s="5">
        <v>0</v>
      </c>
      <c r="U1902" s="5">
        <v>-26429.11</v>
      </c>
      <c r="V1902" s="5">
        <v>0</v>
      </c>
      <c r="W1902" s="5"/>
      <c r="X1902" s="5">
        <f t="shared" si="88"/>
        <v>231550.29501272243</v>
      </c>
      <c r="Y1902" s="5">
        <v>38775.178000000007</v>
      </c>
      <c r="Z1902" s="15">
        <f t="shared" si="89"/>
        <v>192775.11701272242</v>
      </c>
      <c r="AA1902" s="5">
        <v>0</v>
      </c>
      <c r="AB1902" s="26">
        <v>0</v>
      </c>
      <c r="AC1902" s="5">
        <v>0</v>
      </c>
      <c r="AD1902" s="26">
        <v>0</v>
      </c>
    </row>
    <row r="1903" spans="1:30" ht="33" x14ac:dyDescent="0.3">
      <c r="A1903" s="3" t="s">
        <v>2412</v>
      </c>
      <c r="B1903" s="4" t="s">
        <v>2270</v>
      </c>
      <c r="C1903" s="5" t="s">
        <v>1388</v>
      </c>
      <c r="D1903" s="5" t="s">
        <v>1389</v>
      </c>
      <c r="E1903" s="5" t="s">
        <v>1433</v>
      </c>
      <c r="F1903" s="5" t="s">
        <v>732</v>
      </c>
      <c r="G1903" s="5">
        <v>13136</v>
      </c>
      <c r="H1903" s="9">
        <v>0</v>
      </c>
      <c r="I1903" s="5">
        <v>0</v>
      </c>
      <c r="J1903" s="5">
        <f t="shared" si="87"/>
        <v>13136</v>
      </c>
      <c r="K1903" s="5">
        <v>0</v>
      </c>
      <c r="L1903" s="5">
        <v>0</v>
      </c>
      <c r="M1903" s="5">
        <v>0</v>
      </c>
      <c r="N1903" s="5">
        <v>0</v>
      </c>
      <c r="O1903" s="5">
        <v>0</v>
      </c>
      <c r="P1903" s="5">
        <v>0</v>
      </c>
      <c r="Q1903" s="5">
        <v>0</v>
      </c>
      <c r="R1903" s="5">
        <v>0</v>
      </c>
      <c r="S1903" s="5">
        <v>0</v>
      </c>
      <c r="T1903" s="5">
        <v>0</v>
      </c>
      <c r="U1903" s="5">
        <v>-1575.87</v>
      </c>
      <c r="V1903" s="5">
        <v>0</v>
      </c>
      <c r="W1903" s="5"/>
      <c r="X1903" s="5">
        <f t="shared" si="88"/>
        <v>11560.130000000001</v>
      </c>
      <c r="Y1903" s="5">
        <v>2312.0260000000003</v>
      </c>
      <c r="Z1903" s="15">
        <f t="shared" si="89"/>
        <v>9248.1040000000012</v>
      </c>
      <c r="AA1903" s="5">
        <v>0</v>
      </c>
      <c r="AB1903" s="26">
        <v>0</v>
      </c>
      <c r="AC1903" s="5">
        <v>0</v>
      </c>
      <c r="AD1903" s="26">
        <v>0</v>
      </c>
    </row>
    <row r="1904" spans="1:30" ht="33" x14ac:dyDescent="0.3">
      <c r="A1904" s="3" t="s">
        <v>2412</v>
      </c>
      <c r="B1904" s="4" t="s">
        <v>2270</v>
      </c>
      <c r="C1904" s="5" t="s">
        <v>1388</v>
      </c>
      <c r="D1904" s="5" t="s">
        <v>1389</v>
      </c>
      <c r="E1904" s="5" t="s">
        <v>1434</v>
      </c>
      <c r="F1904" s="5" t="s">
        <v>1435</v>
      </c>
      <c r="G1904" s="5">
        <v>1087139</v>
      </c>
      <c r="H1904" s="9">
        <v>0</v>
      </c>
      <c r="I1904" s="5">
        <v>0</v>
      </c>
      <c r="J1904" s="5">
        <f t="shared" si="87"/>
        <v>1087139</v>
      </c>
      <c r="K1904" s="5">
        <v>0</v>
      </c>
      <c r="L1904" s="5">
        <v>933669.4</v>
      </c>
      <c r="M1904" s="5">
        <v>0</v>
      </c>
      <c r="N1904" s="5">
        <v>37</v>
      </c>
      <c r="O1904" s="5">
        <v>0</v>
      </c>
      <c r="P1904" s="5">
        <v>0</v>
      </c>
      <c r="Q1904" s="5">
        <v>1317680.7</v>
      </c>
      <c r="R1904" s="5">
        <v>0</v>
      </c>
      <c r="S1904" s="5">
        <v>0</v>
      </c>
      <c r="T1904" s="5">
        <v>0</v>
      </c>
      <c r="U1904" s="5">
        <v>0</v>
      </c>
      <c r="V1904" s="5">
        <v>0</v>
      </c>
      <c r="W1904" s="5"/>
      <c r="X1904" s="5">
        <f t="shared" si="88"/>
        <v>3338526.0999999996</v>
      </c>
      <c r="Y1904" s="5">
        <v>0</v>
      </c>
      <c r="Z1904" s="15">
        <f t="shared" si="89"/>
        <v>3338526.0999999996</v>
      </c>
      <c r="AA1904" s="5">
        <v>0</v>
      </c>
      <c r="AB1904" s="26">
        <v>0</v>
      </c>
      <c r="AC1904" s="5">
        <v>0</v>
      </c>
      <c r="AD1904" s="26">
        <v>0</v>
      </c>
    </row>
    <row r="1905" spans="1:30" ht="33" x14ac:dyDescent="0.3">
      <c r="A1905" s="3" t="s">
        <v>2412</v>
      </c>
      <c r="B1905" s="4" t="s">
        <v>2270</v>
      </c>
      <c r="C1905" s="5" t="s">
        <v>1388</v>
      </c>
      <c r="D1905" s="5" t="s">
        <v>1389</v>
      </c>
      <c r="E1905" s="5" t="s">
        <v>1436</v>
      </c>
      <c r="F1905" s="5" t="s">
        <v>1437</v>
      </c>
      <c r="G1905" s="5">
        <v>595075</v>
      </c>
      <c r="H1905" s="9">
        <v>0</v>
      </c>
      <c r="I1905" s="5">
        <v>0</v>
      </c>
      <c r="J1905" s="5">
        <f t="shared" si="87"/>
        <v>595075</v>
      </c>
      <c r="K1905" s="5">
        <v>0</v>
      </c>
      <c r="L1905" s="5">
        <v>834222.1</v>
      </c>
      <c r="M1905" s="5">
        <v>0</v>
      </c>
      <c r="N1905" s="5">
        <v>20</v>
      </c>
      <c r="O1905" s="5">
        <v>0</v>
      </c>
      <c r="P1905" s="5">
        <v>0</v>
      </c>
      <c r="Q1905" s="5">
        <v>665039.5900000002</v>
      </c>
      <c r="R1905" s="5">
        <v>0</v>
      </c>
      <c r="S1905" s="5">
        <v>0</v>
      </c>
      <c r="T1905" s="5">
        <v>0</v>
      </c>
      <c r="U1905" s="5">
        <v>0</v>
      </c>
      <c r="V1905" s="5">
        <v>0</v>
      </c>
      <c r="W1905" s="5"/>
      <c r="X1905" s="5">
        <f t="shared" si="88"/>
        <v>2094356.6900000004</v>
      </c>
      <c r="Y1905" s="5">
        <v>0</v>
      </c>
      <c r="Z1905" s="15">
        <f t="shared" si="89"/>
        <v>2094356.6900000004</v>
      </c>
      <c r="AA1905" s="5">
        <v>0</v>
      </c>
      <c r="AB1905" s="26">
        <v>0</v>
      </c>
      <c r="AC1905" s="5">
        <v>0</v>
      </c>
      <c r="AD1905" s="26">
        <v>0</v>
      </c>
    </row>
    <row r="1906" spans="1:30" ht="33" x14ac:dyDescent="0.3">
      <c r="A1906" s="3" t="s">
        <v>2412</v>
      </c>
      <c r="B1906" s="4" t="s">
        <v>2270</v>
      </c>
      <c r="C1906" s="5" t="s">
        <v>1388</v>
      </c>
      <c r="D1906" s="5" t="s">
        <v>1389</v>
      </c>
      <c r="E1906" s="5" t="s">
        <v>1438</v>
      </c>
      <c r="F1906" s="5" t="s">
        <v>1439</v>
      </c>
      <c r="G1906" s="5">
        <v>1552</v>
      </c>
      <c r="H1906" s="9">
        <v>0</v>
      </c>
      <c r="I1906" s="5">
        <v>0</v>
      </c>
      <c r="J1906" s="5">
        <f t="shared" si="87"/>
        <v>1552</v>
      </c>
      <c r="K1906" s="5">
        <v>0</v>
      </c>
      <c r="L1906" s="5">
        <v>0</v>
      </c>
      <c r="M1906" s="5">
        <v>0</v>
      </c>
      <c r="N1906" s="5">
        <v>0</v>
      </c>
      <c r="O1906" s="5">
        <v>0</v>
      </c>
      <c r="P1906" s="5">
        <v>0</v>
      </c>
      <c r="Q1906" s="5">
        <v>0</v>
      </c>
      <c r="R1906" s="5">
        <v>0</v>
      </c>
      <c r="S1906" s="5">
        <v>0</v>
      </c>
      <c r="T1906" s="5">
        <v>0</v>
      </c>
      <c r="U1906" s="5">
        <v>-186.19</v>
      </c>
      <c r="V1906" s="5">
        <v>0</v>
      </c>
      <c r="W1906" s="5"/>
      <c r="X1906" s="5">
        <f t="shared" si="88"/>
        <v>1365.81</v>
      </c>
      <c r="Y1906" s="5">
        <v>273.16199999999998</v>
      </c>
      <c r="Z1906" s="15">
        <f t="shared" si="89"/>
        <v>1092.6479999999999</v>
      </c>
      <c r="AA1906" s="5">
        <v>0</v>
      </c>
      <c r="AB1906" s="26">
        <v>0</v>
      </c>
      <c r="AC1906" s="5">
        <v>0</v>
      </c>
      <c r="AD1906" s="26">
        <v>0</v>
      </c>
    </row>
    <row r="1907" spans="1:30" ht="33" x14ac:dyDescent="0.3">
      <c r="A1907" s="3" t="s">
        <v>2412</v>
      </c>
      <c r="B1907" s="4" t="s">
        <v>2270</v>
      </c>
      <c r="C1907" s="5" t="s">
        <v>1388</v>
      </c>
      <c r="D1907" s="5" t="s">
        <v>1389</v>
      </c>
      <c r="E1907" s="5" t="s">
        <v>1440</v>
      </c>
      <c r="F1907" s="5" t="s">
        <v>1441</v>
      </c>
      <c r="G1907" s="5">
        <v>0</v>
      </c>
      <c r="H1907" s="9">
        <v>0</v>
      </c>
      <c r="I1907" s="5">
        <v>0</v>
      </c>
      <c r="J1907" s="5">
        <f t="shared" si="87"/>
        <v>0</v>
      </c>
      <c r="K1907" s="5">
        <v>0</v>
      </c>
      <c r="L1907" s="5">
        <v>0</v>
      </c>
      <c r="M1907" s="5">
        <v>0</v>
      </c>
      <c r="N1907" s="5">
        <v>0</v>
      </c>
      <c r="O1907" s="5">
        <v>0</v>
      </c>
      <c r="P1907" s="5">
        <v>0</v>
      </c>
      <c r="Q1907" s="5">
        <v>0</v>
      </c>
      <c r="R1907" s="5">
        <v>0</v>
      </c>
      <c r="S1907" s="5">
        <v>0</v>
      </c>
      <c r="T1907" s="5">
        <v>0</v>
      </c>
      <c r="U1907" s="5">
        <v>0</v>
      </c>
      <c r="V1907" s="5">
        <v>0</v>
      </c>
      <c r="W1907" s="5"/>
      <c r="X1907" s="5">
        <f t="shared" si="88"/>
        <v>0</v>
      </c>
      <c r="Y1907" s="5">
        <v>0</v>
      </c>
      <c r="Z1907" s="15">
        <f t="shared" si="89"/>
        <v>0</v>
      </c>
      <c r="AA1907" s="5">
        <v>0</v>
      </c>
      <c r="AB1907" s="26">
        <v>0</v>
      </c>
      <c r="AC1907" s="5">
        <v>0</v>
      </c>
      <c r="AD1907" s="26">
        <v>0</v>
      </c>
    </row>
    <row r="1908" spans="1:30" ht="33" x14ac:dyDescent="0.3">
      <c r="A1908" s="3" t="s">
        <v>2412</v>
      </c>
      <c r="B1908" s="4" t="s">
        <v>2270</v>
      </c>
      <c r="C1908" s="5" t="s">
        <v>1388</v>
      </c>
      <c r="D1908" s="5" t="s">
        <v>1389</v>
      </c>
      <c r="E1908" s="5" t="s">
        <v>1442</v>
      </c>
      <c r="F1908" s="5" t="s">
        <v>873</v>
      </c>
      <c r="G1908" s="5">
        <v>1166268</v>
      </c>
      <c r="H1908" s="9">
        <v>0</v>
      </c>
      <c r="I1908" s="5">
        <v>0</v>
      </c>
      <c r="J1908" s="5">
        <f t="shared" si="87"/>
        <v>1166268</v>
      </c>
      <c r="K1908" s="5">
        <v>0</v>
      </c>
      <c r="L1908" s="5">
        <v>752600.69134104555</v>
      </c>
      <c r="M1908" s="5">
        <v>0</v>
      </c>
      <c r="N1908" s="5">
        <v>40</v>
      </c>
      <c r="O1908" s="5">
        <v>0</v>
      </c>
      <c r="P1908" s="5">
        <v>0</v>
      </c>
      <c r="Q1908" s="5">
        <v>26732.410000000003</v>
      </c>
      <c r="R1908" s="5">
        <v>0</v>
      </c>
      <c r="S1908" s="5">
        <v>0</v>
      </c>
      <c r="T1908" s="5">
        <v>0</v>
      </c>
      <c r="U1908" s="5">
        <v>172180798.19</v>
      </c>
      <c r="V1908" s="5">
        <v>0</v>
      </c>
      <c r="W1908" s="5"/>
      <c r="X1908" s="5">
        <f t="shared" si="88"/>
        <v>174126439.29134104</v>
      </c>
      <c r="Y1908" s="5">
        <v>0</v>
      </c>
      <c r="Z1908" s="15">
        <f t="shared" si="89"/>
        <v>174126439.29134104</v>
      </c>
      <c r="AA1908" s="5">
        <v>0</v>
      </c>
      <c r="AB1908" s="26">
        <v>0</v>
      </c>
      <c r="AC1908" s="5">
        <v>0</v>
      </c>
      <c r="AD1908" s="26">
        <v>0</v>
      </c>
    </row>
    <row r="1909" spans="1:30" ht="33" x14ac:dyDescent="0.3">
      <c r="A1909" s="3" t="s">
        <v>2412</v>
      </c>
      <c r="B1909" s="4" t="s">
        <v>2270</v>
      </c>
      <c r="C1909" s="5" t="s">
        <v>1388</v>
      </c>
      <c r="D1909" s="5" t="s">
        <v>1389</v>
      </c>
      <c r="E1909" s="5" t="s">
        <v>1443</v>
      </c>
      <c r="F1909" s="5" t="s">
        <v>1444</v>
      </c>
      <c r="G1909" s="5">
        <v>995120</v>
      </c>
      <c r="H1909" s="9">
        <v>0</v>
      </c>
      <c r="I1909" s="5">
        <v>0</v>
      </c>
      <c r="J1909" s="5">
        <f t="shared" si="87"/>
        <v>995120</v>
      </c>
      <c r="K1909" s="5">
        <v>0</v>
      </c>
      <c r="L1909" s="5">
        <v>663575.58225680864</v>
      </c>
      <c r="M1909" s="5">
        <v>0</v>
      </c>
      <c r="N1909" s="5">
        <v>34</v>
      </c>
      <c r="O1909" s="5">
        <v>0</v>
      </c>
      <c r="P1909" s="5">
        <v>0</v>
      </c>
      <c r="Q1909" s="5">
        <v>0</v>
      </c>
      <c r="R1909" s="5">
        <v>0</v>
      </c>
      <c r="S1909" s="5">
        <v>0</v>
      </c>
      <c r="T1909" s="5">
        <v>0</v>
      </c>
      <c r="U1909" s="5">
        <v>0</v>
      </c>
      <c r="V1909" s="5">
        <v>0</v>
      </c>
      <c r="W1909" s="5"/>
      <c r="X1909" s="5">
        <f t="shared" si="88"/>
        <v>1658729.5822568086</v>
      </c>
      <c r="Y1909" s="5">
        <v>0</v>
      </c>
      <c r="Z1909" s="15">
        <f t="shared" si="89"/>
        <v>1658729.5822568086</v>
      </c>
      <c r="AA1909" s="5">
        <v>1164368</v>
      </c>
      <c r="AB1909" s="26">
        <v>0.70196372721333045</v>
      </c>
      <c r="AC1909" s="5">
        <v>523416</v>
      </c>
      <c r="AD1909" s="26">
        <v>0.31555233933180282</v>
      </c>
    </row>
    <row r="1910" spans="1:30" ht="33" x14ac:dyDescent="0.3">
      <c r="A1910" s="3" t="s">
        <v>2412</v>
      </c>
      <c r="B1910" s="4" t="s">
        <v>2270</v>
      </c>
      <c r="C1910" s="5" t="s">
        <v>1388</v>
      </c>
      <c r="D1910" s="5" t="s">
        <v>1389</v>
      </c>
      <c r="E1910" s="5" t="s">
        <v>1447</v>
      </c>
      <c r="F1910" s="5" t="s">
        <v>1448</v>
      </c>
      <c r="G1910" s="5">
        <v>0</v>
      </c>
      <c r="H1910" s="9">
        <v>0</v>
      </c>
      <c r="I1910" s="5">
        <v>0</v>
      </c>
      <c r="J1910" s="5">
        <f t="shared" si="87"/>
        <v>0</v>
      </c>
      <c r="K1910" s="5">
        <v>0</v>
      </c>
      <c r="L1910" s="5">
        <v>0</v>
      </c>
      <c r="M1910" s="5">
        <v>0</v>
      </c>
      <c r="N1910" s="5">
        <v>0</v>
      </c>
      <c r="O1910" s="5">
        <v>0</v>
      </c>
      <c r="P1910" s="5">
        <v>0</v>
      </c>
      <c r="Q1910" s="5">
        <v>0</v>
      </c>
      <c r="R1910" s="5">
        <v>0</v>
      </c>
      <c r="S1910" s="5">
        <v>0</v>
      </c>
      <c r="T1910" s="5">
        <v>0</v>
      </c>
      <c r="U1910" s="5">
        <v>0</v>
      </c>
      <c r="V1910" s="5">
        <v>0</v>
      </c>
      <c r="W1910" s="5"/>
      <c r="X1910" s="5">
        <f t="shared" si="88"/>
        <v>0</v>
      </c>
      <c r="Y1910" s="5">
        <v>0</v>
      </c>
      <c r="Z1910" s="15">
        <f t="shared" si="89"/>
        <v>0</v>
      </c>
      <c r="AA1910" s="5">
        <v>0</v>
      </c>
      <c r="AB1910" s="26">
        <v>0</v>
      </c>
      <c r="AC1910" s="5">
        <v>0</v>
      </c>
      <c r="AD1910" s="26">
        <v>0</v>
      </c>
    </row>
    <row r="1911" spans="1:30" ht="33" x14ac:dyDescent="0.3">
      <c r="A1911" s="3" t="s">
        <v>2412</v>
      </c>
      <c r="B1911" s="4" t="s">
        <v>2270</v>
      </c>
      <c r="C1911" s="5" t="s">
        <v>742</v>
      </c>
      <c r="D1911" s="5" t="s">
        <v>158</v>
      </c>
      <c r="E1911" s="5" t="s">
        <v>1449</v>
      </c>
      <c r="F1911" s="5" t="s">
        <v>158</v>
      </c>
      <c r="G1911" s="5">
        <v>0</v>
      </c>
      <c r="H1911" s="9">
        <v>0</v>
      </c>
      <c r="I1911" s="5">
        <v>0</v>
      </c>
      <c r="J1911" s="5">
        <f t="shared" si="87"/>
        <v>0</v>
      </c>
      <c r="K1911" s="5">
        <v>0</v>
      </c>
      <c r="L1911" s="5">
        <v>0</v>
      </c>
      <c r="M1911" s="5">
        <v>0</v>
      </c>
      <c r="N1911" s="5">
        <v>0</v>
      </c>
      <c r="O1911" s="5">
        <v>0</v>
      </c>
      <c r="P1911" s="5">
        <v>0</v>
      </c>
      <c r="Q1911" s="5">
        <v>0</v>
      </c>
      <c r="R1911" s="5">
        <v>0</v>
      </c>
      <c r="S1911" s="5">
        <v>0</v>
      </c>
      <c r="T1911" s="5">
        <v>0</v>
      </c>
      <c r="U1911" s="5">
        <v>0</v>
      </c>
      <c r="V1911" s="5">
        <v>0</v>
      </c>
      <c r="W1911" s="5"/>
      <c r="X1911" s="5">
        <f t="shared" si="88"/>
        <v>0</v>
      </c>
      <c r="Y1911" s="5">
        <v>0</v>
      </c>
      <c r="Z1911" s="15">
        <f t="shared" si="89"/>
        <v>0</v>
      </c>
      <c r="AA1911" s="5">
        <v>0</v>
      </c>
      <c r="AB1911" s="26">
        <v>0</v>
      </c>
      <c r="AC1911" s="5">
        <v>0</v>
      </c>
      <c r="AD1911" s="26">
        <v>0</v>
      </c>
    </row>
    <row r="1912" spans="1:30" ht="33" x14ac:dyDescent="0.3">
      <c r="A1912" s="3" t="s">
        <v>2412</v>
      </c>
      <c r="B1912" s="4" t="s">
        <v>2270</v>
      </c>
      <c r="C1912" s="5" t="s">
        <v>742</v>
      </c>
      <c r="D1912" s="5" t="s">
        <v>158</v>
      </c>
      <c r="E1912" s="5" t="s">
        <v>1450</v>
      </c>
      <c r="F1912" s="5" t="s">
        <v>1451</v>
      </c>
      <c r="G1912" s="5">
        <v>947859</v>
      </c>
      <c r="H1912" s="9">
        <v>0</v>
      </c>
      <c r="I1912" s="5">
        <v>0</v>
      </c>
      <c r="J1912" s="5">
        <f t="shared" si="87"/>
        <v>947859</v>
      </c>
      <c r="K1912" s="5">
        <v>0</v>
      </c>
      <c r="L1912" s="5">
        <v>633083.22</v>
      </c>
      <c r="M1912" s="5">
        <v>0</v>
      </c>
      <c r="N1912" s="5">
        <v>33</v>
      </c>
      <c r="O1912" s="5">
        <v>0</v>
      </c>
      <c r="P1912" s="5">
        <v>0</v>
      </c>
      <c r="Q1912" s="5">
        <v>72436.25</v>
      </c>
      <c r="R1912" s="5">
        <v>0</v>
      </c>
      <c r="S1912" s="5">
        <v>0</v>
      </c>
      <c r="T1912" s="5">
        <v>0</v>
      </c>
      <c r="U1912" s="5">
        <v>0</v>
      </c>
      <c r="V1912" s="5">
        <v>0</v>
      </c>
      <c r="W1912" s="5"/>
      <c r="X1912" s="5">
        <f t="shared" si="88"/>
        <v>1653411.47</v>
      </c>
      <c r="Y1912" s="5">
        <v>0</v>
      </c>
      <c r="Z1912" s="15">
        <f t="shared" si="89"/>
        <v>1653411.47</v>
      </c>
      <c r="AA1912" s="5">
        <v>0</v>
      </c>
      <c r="AB1912" s="26">
        <v>0</v>
      </c>
      <c r="AC1912" s="5">
        <v>0</v>
      </c>
      <c r="AD1912" s="26">
        <v>0</v>
      </c>
    </row>
    <row r="1913" spans="1:30" ht="33" x14ac:dyDescent="0.3">
      <c r="A1913" s="3" t="s">
        <v>2412</v>
      </c>
      <c r="B1913" s="4" t="s">
        <v>2270</v>
      </c>
      <c r="C1913" s="5" t="s">
        <v>742</v>
      </c>
      <c r="D1913" s="5" t="s">
        <v>158</v>
      </c>
      <c r="E1913" s="5" t="s">
        <v>1452</v>
      </c>
      <c r="F1913" s="5" t="s">
        <v>940</v>
      </c>
      <c r="G1913" s="5">
        <v>0</v>
      </c>
      <c r="H1913" s="9">
        <v>0</v>
      </c>
      <c r="I1913" s="5">
        <v>0</v>
      </c>
      <c r="J1913" s="5">
        <f t="shared" si="87"/>
        <v>0</v>
      </c>
      <c r="K1913" s="5">
        <v>0</v>
      </c>
      <c r="L1913" s="5">
        <v>0</v>
      </c>
      <c r="M1913" s="5">
        <v>0</v>
      </c>
      <c r="N1913" s="5">
        <v>0</v>
      </c>
      <c r="O1913" s="5">
        <v>0</v>
      </c>
      <c r="P1913" s="5">
        <v>0</v>
      </c>
      <c r="Q1913" s="5">
        <v>0</v>
      </c>
      <c r="R1913" s="5">
        <v>0</v>
      </c>
      <c r="S1913" s="5">
        <v>0</v>
      </c>
      <c r="T1913" s="5">
        <v>0</v>
      </c>
      <c r="U1913" s="5">
        <v>0</v>
      </c>
      <c r="V1913" s="5">
        <v>0</v>
      </c>
      <c r="W1913" s="5"/>
      <c r="X1913" s="5">
        <f t="shared" si="88"/>
        <v>0</v>
      </c>
      <c r="Y1913" s="5">
        <v>0</v>
      </c>
      <c r="Z1913" s="15">
        <f t="shared" si="89"/>
        <v>0</v>
      </c>
      <c r="AA1913" s="5">
        <v>0</v>
      </c>
      <c r="AB1913" s="26">
        <v>0</v>
      </c>
      <c r="AC1913" s="5">
        <v>0</v>
      </c>
      <c r="AD1913" s="26">
        <v>0</v>
      </c>
    </row>
    <row r="1914" spans="1:30" ht="33" x14ac:dyDescent="0.3">
      <c r="A1914" s="3" t="s">
        <v>2412</v>
      </c>
      <c r="B1914" s="4" t="s">
        <v>2270</v>
      </c>
      <c r="C1914" s="5" t="s">
        <v>742</v>
      </c>
      <c r="D1914" s="5" t="s">
        <v>158</v>
      </c>
      <c r="E1914" s="5" t="s">
        <v>1453</v>
      </c>
      <c r="F1914" s="5" t="s">
        <v>1454</v>
      </c>
      <c r="G1914" s="5">
        <v>0</v>
      </c>
      <c r="H1914" s="9">
        <v>0</v>
      </c>
      <c r="I1914" s="5">
        <v>0</v>
      </c>
      <c r="J1914" s="5">
        <f t="shared" si="87"/>
        <v>0</v>
      </c>
      <c r="K1914" s="5">
        <v>0</v>
      </c>
      <c r="L1914" s="5">
        <v>0</v>
      </c>
      <c r="M1914" s="5">
        <v>0</v>
      </c>
      <c r="N1914" s="5">
        <v>0</v>
      </c>
      <c r="O1914" s="5">
        <v>0</v>
      </c>
      <c r="P1914" s="5">
        <v>0</v>
      </c>
      <c r="Q1914" s="5">
        <v>0</v>
      </c>
      <c r="R1914" s="5">
        <v>0</v>
      </c>
      <c r="S1914" s="5">
        <v>0</v>
      </c>
      <c r="T1914" s="5">
        <v>0</v>
      </c>
      <c r="U1914" s="5">
        <v>0</v>
      </c>
      <c r="V1914" s="5">
        <v>0</v>
      </c>
      <c r="W1914" s="5"/>
      <c r="X1914" s="5">
        <f t="shared" si="88"/>
        <v>0</v>
      </c>
      <c r="Y1914" s="5">
        <v>0</v>
      </c>
      <c r="Z1914" s="15">
        <f t="shared" si="89"/>
        <v>0</v>
      </c>
      <c r="AA1914" s="5">
        <v>0</v>
      </c>
      <c r="AB1914" s="26">
        <v>0</v>
      </c>
      <c r="AC1914" s="5">
        <v>0</v>
      </c>
      <c r="AD1914" s="26">
        <v>0</v>
      </c>
    </row>
    <row r="1915" spans="1:30" ht="33" x14ac:dyDescent="0.3">
      <c r="A1915" s="3" t="s">
        <v>2412</v>
      </c>
      <c r="B1915" s="4" t="s">
        <v>2270</v>
      </c>
      <c r="C1915" s="5" t="s">
        <v>742</v>
      </c>
      <c r="D1915" s="5" t="s">
        <v>158</v>
      </c>
      <c r="E1915" s="5" t="s">
        <v>1455</v>
      </c>
      <c r="F1915" s="5" t="s">
        <v>1456</v>
      </c>
      <c r="G1915" s="5">
        <v>0</v>
      </c>
      <c r="H1915" s="9">
        <v>0</v>
      </c>
      <c r="I1915" s="5">
        <v>0</v>
      </c>
      <c r="J1915" s="5">
        <f t="shared" si="87"/>
        <v>0</v>
      </c>
      <c r="K1915" s="5">
        <v>0</v>
      </c>
      <c r="L1915" s="5">
        <v>0</v>
      </c>
      <c r="M1915" s="5">
        <v>0</v>
      </c>
      <c r="N1915" s="5">
        <v>0</v>
      </c>
      <c r="O1915" s="5">
        <v>0</v>
      </c>
      <c r="P1915" s="5">
        <v>0</v>
      </c>
      <c r="Q1915" s="5">
        <v>0</v>
      </c>
      <c r="R1915" s="5">
        <v>0</v>
      </c>
      <c r="S1915" s="5">
        <v>0</v>
      </c>
      <c r="T1915" s="5">
        <v>0</v>
      </c>
      <c r="U1915" s="5">
        <v>0</v>
      </c>
      <c r="V1915" s="5">
        <v>0</v>
      </c>
      <c r="W1915" s="5"/>
      <c r="X1915" s="5">
        <f t="shared" si="88"/>
        <v>0</v>
      </c>
      <c r="Y1915" s="5">
        <v>0</v>
      </c>
      <c r="Z1915" s="15">
        <f t="shared" si="89"/>
        <v>0</v>
      </c>
      <c r="AA1915" s="5">
        <v>0</v>
      </c>
      <c r="AB1915" s="26">
        <v>0</v>
      </c>
      <c r="AC1915" s="5">
        <v>0</v>
      </c>
      <c r="AD1915" s="26">
        <v>0</v>
      </c>
    </row>
    <row r="1916" spans="1:30" ht="33" x14ac:dyDescent="0.3">
      <c r="A1916" s="3" t="s">
        <v>2412</v>
      </c>
      <c r="B1916" s="4" t="s">
        <v>2270</v>
      </c>
      <c r="C1916" s="5" t="s">
        <v>742</v>
      </c>
      <c r="D1916" s="5" t="s">
        <v>158</v>
      </c>
      <c r="E1916" s="5" t="s">
        <v>1457</v>
      </c>
      <c r="F1916" s="5" t="s">
        <v>1458</v>
      </c>
      <c r="G1916" s="5">
        <v>19378</v>
      </c>
      <c r="H1916" s="9">
        <v>0</v>
      </c>
      <c r="I1916" s="5">
        <v>0</v>
      </c>
      <c r="J1916" s="5">
        <f t="shared" si="87"/>
        <v>19378</v>
      </c>
      <c r="K1916" s="5">
        <v>0</v>
      </c>
      <c r="L1916" s="5">
        <v>28482.153085333215</v>
      </c>
      <c r="M1916" s="5">
        <v>0</v>
      </c>
      <c r="N1916" s="5">
        <v>1</v>
      </c>
      <c r="O1916" s="5">
        <v>0</v>
      </c>
      <c r="P1916" s="5">
        <v>0</v>
      </c>
      <c r="Q1916" s="5">
        <v>0</v>
      </c>
      <c r="R1916" s="5">
        <v>0</v>
      </c>
      <c r="S1916" s="5">
        <v>0</v>
      </c>
      <c r="T1916" s="5">
        <v>0</v>
      </c>
      <c r="U1916" s="5">
        <v>-2324.6999999999998</v>
      </c>
      <c r="V1916" s="5">
        <v>0</v>
      </c>
      <c r="W1916" s="5"/>
      <c r="X1916" s="5">
        <f t="shared" si="88"/>
        <v>45536.453085333218</v>
      </c>
      <c r="Y1916" s="5">
        <v>3410.66</v>
      </c>
      <c r="Z1916" s="15">
        <f t="shared" si="89"/>
        <v>42125.793085333222</v>
      </c>
      <c r="AA1916" s="5">
        <v>0</v>
      </c>
      <c r="AB1916" s="26">
        <v>0</v>
      </c>
      <c r="AC1916" s="5">
        <v>0</v>
      </c>
      <c r="AD1916" s="26">
        <v>0</v>
      </c>
    </row>
    <row r="1917" spans="1:30" ht="33" x14ac:dyDescent="0.3">
      <c r="A1917" s="3" t="s">
        <v>2412</v>
      </c>
      <c r="B1917" s="4" t="s">
        <v>2270</v>
      </c>
      <c r="C1917" s="5" t="s">
        <v>742</v>
      </c>
      <c r="D1917" s="5" t="s">
        <v>158</v>
      </c>
      <c r="E1917" s="5" t="s">
        <v>1459</v>
      </c>
      <c r="F1917" s="5" t="s">
        <v>1460</v>
      </c>
      <c r="G1917" s="5">
        <v>213106177</v>
      </c>
      <c r="H1917" s="9">
        <v>0</v>
      </c>
      <c r="I1917" s="5">
        <v>0</v>
      </c>
      <c r="J1917" s="5">
        <f t="shared" si="87"/>
        <v>213106177</v>
      </c>
      <c r="K1917" s="5">
        <v>0</v>
      </c>
      <c r="L1917" s="5">
        <v>54382223.780000001</v>
      </c>
      <c r="M1917" s="5">
        <v>0</v>
      </c>
      <c r="N1917" s="5">
        <v>7333</v>
      </c>
      <c r="O1917" s="5">
        <v>0</v>
      </c>
      <c r="P1917" s="5">
        <v>0</v>
      </c>
      <c r="Q1917" s="5">
        <v>0</v>
      </c>
      <c r="R1917" s="5">
        <v>0</v>
      </c>
      <c r="S1917" s="5">
        <v>0</v>
      </c>
      <c r="T1917" s="5">
        <v>0</v>
      </c>
      <c r="U1917" s="5">
        <v>-25565493.579999998</v>
      </c>
      <c r="V1917" s="5">
        <v>0</v>
      </c>
      <c r="W1917" s="5"/>
      <c r="X1917" s="5">
        <f t="shared" si="88"/>
        <v>241930240.19999999</v>
      </c>
      <c r="Y1917" s="5">
        <v>37508136.684000008</v>
      </c>
      <c r="Z1917" s="15">
        <f t="shared" si="89"/>
        <v>204422103.51599997</v>
      </c>
      <c r="AA1917" s="5">
        <v>0</v>
      </c>
      <c r="AB1917" s="26">
        <v>0</v>
      </c>
      <c r="AC1917" s="5">
        <v>0</v>
      </c>
      <c r="AD1917" s="26">
        <v>0</v>
      </c>
    </row>
    <row r="1918" spans="1:30" ht="33" x14ac:dyDescent="0.3">
      <c r="A1918" s="3" t="s">
        <v>2412</v>
      </c>
      <c r="B1918" s="4" t="s">
        <v>2270</v>
      </c>
      <c r="C1918" s="5" t="s">
        <v>742</v>
      </c>
      <c r="D1918" s="5" t="s">
        <v>158</v>
      </c>
      <c r="E1918" s="5" t="s">
        <v>1461</v>
      </c>
      <c r="F1918" s="5" t="s">
        <v>420</v>
      </c>
      <c r="G1918" s="5">
        <v>0</v>
      </c>
      <c r="H1918" s="9">
        <v>0</v>
      </c>
      <c r="I1918" s="5">
        <v>0</v>
      </c>
      <c r="J1918" s="5">
        <f t="shared" si="87"/>
        <v>0</v>
      </c>
      <c r="K1918" s="5">
        <v>0</v>
      </c>
      <c r="L1918" s="5">
        <v>0</v>
      </c>
      <c r="M1918" s="5">
        <v>0</v>
      </c>
      <c r="N1918" s="5">
        <v>0</v>
      </c>
      <c r="O1918" s="5">
        <v>0</v>
      </c>
      <c r="P1918" s="5">
        <v>0</v>
      </c>
      <c r="Q1918" s="5">
        <v>0</v>
      </c>
      <c r="R1918" s="5">
        <v>0</v>
      </c>
      <c r="S1918" s="5">
        <v>0</v>
      </c>
      <c r="T1918" s="5">
        <v>0</v>
      </c>
      <c r="U1918" s="5">
        <v>0</v>
      </c>
      <c r="V1918" s="5">
        <v>0</v>
      </c>
      <c r="W1918" s="5"/>
      <c r="X1918" s="5">
        <f t="shared" si="88"/>
        <v>0</v>
      </c>
      <c r="Y1918" s="5">
        <v>0</v>
      </c>
      <c r="Z1918" s="15">
        <f t="shared" si="89"/>
        <v>0</v>
      </c>
      <c r="AA1918" s="5">
        <v>0</v>
      </c>
      <c r="AB1918" s="26">
        <v>0</v>
      </c>
      <c r="AC1918" s="5">
        <v>0</v>
      </c>
      <c r="AD1918" s="26">
        <v>0</v>
      </c>
    </row>
    <row r="1919" spans="1:30" ht="33" x14ac:dyDescent="0.3">
      <c r="A1919" s="3" t="s">
        <v>2412</v>
      </c>
      <c r="B1919" s="4" t="s">
        <v>2270</v>
      </c>
      <c r="C1919" s="5" t="s">
        <v>742</v>
      </c>
      <c r="D1919" s="5" t="s">
        <v>158</v>
      </c>
      <c r="E1919" s="5" t="s">
        <v>1462</v>
      </c>
      <c r="F1919" s="5" t="s">
        <v>1463</v>
      </c>
      <c r="G1919" s="5">
        <v>236533</v>
      </c>
      <c r="H1919" s="9">
        <v>0</v>
      </c>
      <c r="I1919" s="5">
        <v>0</v>
      </c>
      <c r="J1919" s="5">
        <f t="shared" si="87"/>
        <v>236533</v>
      </c>
      <c r="K1919" s="5">
        <v>0</v>
      </c>
      <c r="L1919" s="5">
        <v>19457.8</v>
      </c>
      <c r="M1919" s="5">
        <v>0</v>
      </c>
      <c r="N1919" s="5">
        <v>8</v>
      </c>
      <c r="O1919" s="5">
        <v>0</v>
      </c>
      <c r="P1919" s="5">
        <v>0</v>
      </c>
      <c r="Q1919" s="5">
        <v>0</v>
      </c>
      <c r="R1919" s="5">
        <v>0</v>
      </c>
      <c r="S1919" s="5">
        <v>0</v>
      </c>
      <c r="T1919" s="5">
        <v>0</v>
      </c>
      <c r="U1919" s="5">
        <v>-28375.919999999998</v>
      </c>
      <c r="V1919" s="5">
        <v>0</v>
      </c>
      <c r="W1919" s="5"/>
      <c r="X1919" s="5">
        <f t="shared" si="88"/>
        <v>227622.88</v>
      </c>
      <c r="Y1919" s="5">
        <v>41631.416000000005</v>
      </c>
      <c r="Z1919" s="15">
        <f t="shared" si="89"/>
        <v>185991.46400000001</v>
      </c>
      <c r="AA1919" s="5">
        <v>0</v>
      </c>
      <c r="AB1919" s="26">
        <v>0</v>
      </c>
      <c r="AC1919" s="5">
        <v>0</v>
      </c>
      <c r="AD1919" s="26">
        <v>0</v>
      </c>
    </row>
    <row r="1920" spans="1:30" ht="33" x14ac:dyDescent="0.3">
      <c r="A1920" s="3" t="s">
        <v>2412</v>
      </c>
      <c r="B1920" s="4" t="s">
        <v>2270</v>
      </c>
      <c r="C1920" s="5" t="s">
        <v>742</v>
      </c>
      <c r="D1920" s="5" t="s">
        <v>158</v>
      </c>
      <c r="E1920" s="5" t="s">
        <v>1464</v>
      </c>
      <c r="F1920" s="5" t="s">
        <v>1465</v>
      </c>
      <c r="G1920" s="5">
        <v>30032</v>
      </c>
      <c r="H1920" s="9">
        <v>0</v>
      </c>
      <c r="I1920" s="5">
        <v>0</v>
      </c>
      <c r="J1920" s="5">
        <f t="shared" si="87"/>
        <v>30032</v>
      </c>
      <c r="K1920" s="5">
        <v>0</v>
      </c>
      <c r="L1920" s="5">
        <v>0</v>
      </c>
      <c r="M1920" s="5">
        <v>0</v>
      </c>
      <c r="N1920" s="5">
        <v>1</v>
      </c>
      <c r="O1920" s="5">
        <v>0</v>
      </c>
      <c r="P1920" s="5">
        <v>0</v>
      </c>
      <c r="Q1920" s="5">
        <v>0</v>
      </c>
      <c r="R1920" s="5">
        <v>0</v>
      </c>
      <c r="S1920" s="5">
        <v>0</v>
      </c>
      <c r="T1920" s="5">
        <v>0</v>
      </c>
      <c r="U1920" s="5">
        <v>-3602.82</v>
      </c>
      <c r="V1920" s="5">
        <v>0</v>
      </c>
      <c r="W1920" s="5"/>
      <c r="X1920" s="5">
        <f t="shared" si="88"/>
        <v>26430.18</v>
      </c>
      <c r="Y1920" s="5">
        <v>5285.8360000000002</v>
      </c>
      <c r="Z1920" s="15">
        <f t="shared" si="89"/>
        <v>21144.344000000001</v>
      </c>
      <c r="AA1920" s="5">
        <v>0</v>
      </c>
      <c r="AB1920" s="26">
        <v>0</v>
      </c>
      <c r="AC1920" s="5">
        <v>0</v>
      </c>
      <c r="AD1920" s="26">
        <v>0</v>
      </c>
    </row>
    <row r="1921" spans="1:30" ht="33" x14ac:dyDescent="0.3">
      <c r="A1921" s="3" t="s">
        <v>2412</v>
      </c>
      <c r="B1921" s="4" t="s">
        <v>2270</v>
      </c>
      <c r="C1921" s="5" t="s">
        <v>742</v>
      </c>
      <c r="D1921" s="5" t="s">
        <v>158</v>
      </c>
      <c r="E1921" s="5" t="s">
        <v>1466</v>
      </c>
      <c r="F1921" s="5" t="s">
        <v>1467</v>
      </c>
      <c r="G1921" s="5">
        <v>6046</v>
      </c>
      <c r="H1921" s="9">
        <v>0</v>
      </c>
      <c r="I1921" s="5">
        <v>0</v>
      </c>
      <c r="J1921" s="5">
        <f t="shared" si="87"/>
        <v>6046</v>
      </c>
      <c r="K1921" s="5">
        <v>0</v>
      </c>
      <c r="L1921" s="5">
        <v>2958.9</v>
      </c>
      <c r="M1921" s="5">
        <v>0</v>
      </c>
      <c r="N1921" s="5">
        <v>0</v>
      </c>
      <c r="O1921" s="5">
        <v>0</v>
      </c>
      <c r="P1921" s="5">
        <v>0</v>
      </c>
      <c r="Q1921" s="5">
        <v>0</v>
      </c>
      <c r="R1921" s="5">
        <v>0</v>
      </c>
      <c r="S1921" s="5">
        <v>0</v>
      </c>
      <c r="T1921" s="5">
        <v>0</v>
      </c>
      <c r="U1921" s="5">
        <v>-725.31</v>
      </c>
      <c r="V1921" s="5">
        <v>0</v>
      </c>
      <c r="W1921" s="5"/>
      <c r="X1921" s="5">
        <f t="shared" si="88"/>
        <v>8279.59</v>
      </c>
      <c r="Y1921" s="5">
        <v>1064.1380000000001</v>
      </c>
      <c r="Z1921" s="15">
        <f t="shared" si="89"/>
        <v>7215.4520000000002</v>
      </c>
      <c r="AA1921" s="5">
        <v>0</v>
      </c>
      <c r="AB1921" s="26">
        <v>0</v>
      </c>
      <c r="AC1921" s="5">
        <v>0</v>
      </c>
      <c r="AD1921" s="26">
        <v>0</v>
      </c>
    </row>
    <row r="1922" spans="1:30" ht="33" x14ac:dyDescent="0.3">
      <c r="A1922" s="3" t="s">
        <v>2412</v>
      </c>
      <c r="B1922" s="4" t="s">
        <v>2270</v>
      </c>
      <c r="C1922" s="5" t="s">
        <v>742</v>
      </c>
      <c r="D1922" s="5" t="s">
        <v>158</v>
      </c>
      <c r="E1922" s="5" t="s">
        <v>1468</v>
      </c>
      <c r="F1922" s="5" t="s">
        <v>1469</v>
      </c>
      <c r="G1922" s="5">
        <v>25991</v>
      </c>
      <c r="H1922" s="9">
        <v>0</v>
      </c>
      <c r="I1922" s="5">
        <v>0</v>
      </c>
      <c r="J1922" s="5">
        <f t="shared" si="87"/>
        <v>25991</v>
      </c>
      <c r="K1922" s="5">
        <v>0</v>
      </c>
      <c r="L1922" s="5">
        <v>0</v>
      </c>
      <c r="M1922" s="5">
        <v>0</v>
      </c>
      <c r="N1922" s="5">
        <v>1</v>
      </c>
      <c r="O1922" s="5">
        <v>0</v>
      </c>
      <c r="P1922" s="5">
        <v>0</v>
      </c>
      <c r="Q1922" s="5">
        <v>0</v>
      </c>
      <c r="R1922" s="5">
        <v>0</v>
      </c>
      <c r="S1922" s="5">
        <v>0</v>
      </c>
      <c r="T1922" s="5">
        <v>0</v>
      </c>
      <c r="U1922" s="5">
        <v>-3118.04</v>
      </c>
      <c r="V1922" s="5">
        <v>0</v>
      </c>
      <c r="W1922" s="5"/>
      <c r="X1922" s="5">
        <f t="shared" si="88"/>
        <v>22873.96</v>
      </c>
      <c r="Y1922" s="5">
        <v>4574.5919999999996</v>
      </c>
      <c r="Z1922" s="15">
        <f t="shared" si="89"/>
        <v>18299.367999999999</v>
      </c>
      <c r="AA1922" s="5">
        <v>0</v>
      </c>
      <c r="AB1922" s="26">
        <v>0</v>
      </c>
      <c r="AC1922" s="5">
        <v>0</v>
      </c>
      <c r="AD1922" s="26">
        <v>0</v>
      </c>
    </row>
    <row r="1923" spans="1:30" ht="33" x14ac:dyDescent="0.3">
      <c r="A1923" s="3" t="s">
        <v>2412</v>
      </c>
      <c r="B1923" s="4" t="s">
        <v>2270</v>
      </c>
      <c r="C1923" s="5" t="s">
        <v>742</v>
      </c>
      <c r="D1923" s="5" t="s">
        <v>158</v>
      </c>
      <c r="E1923" s="5" t="s">
        <v>1470</v>
      </c>
      <c r="F1923" s="5" t="s">
        <v>338</v>
      </c>
      <c r="G1923" s="5">
        <v>0</v>
      </c>
      <c r="H1923" s="9">
        <v>0</v>
      </c>
      <c r="I1923" s="5">
        <v>0</v>
      </c>
      <c r="J1923" s="5">
        <f t="shared" ref="J1923:J1986" si="90">SUM(G1923:I1923)</f>
        <v>0</v>
      </c>
      <c r="K1923" s="5">
        <v>0</v>
      </c>
      <c r="L1923" s="5">
        <v>0</v>
      </c>
      <c r="M1923" s="5">
        <v>0</v>
      </c>
      <c r="N1923" s="5">
        <v>0</v>
      </c>
      <c r="O1923" s="5">
        <v>0</v>
      </c>
      <c r="P1923" s="5">
        <v>0</v>
      </c>
      <c r="Q1923" s="5">
        <v>0</v>
      </c>
      <c r="R1923" s="5">
        <v>0</v>
      </c>
      <c r="S1923" s="5">
        <v>0</v>
      </c>
      <c r="T1923" s="5">
        <v>0</v>
      </c>
      <c r="U1923" s="5">
        <v>0</v>
      </c>
      <c r="V1923" s="5">
        <v>0</v>
      </c>
      <c r="W1923" s="5"/>
      <c r="X1923" s="5">
        <f t="shared" si="88"/>
        <v>0</v>
      </c>
      <c r="Y1923" s="5">
        <v>0</v>
      </c>
      <c r="Z1923" s="15">
        <f t="shared" si="89"/>
        <v>0</v>
      </c>
      <c r="AA1923" s="5">
        <v>0</v>
      </c>
      <c r="AB1923" s="26">
        <v>0</v>
      </c>
      <c r="AC1923" s="5">
        <v>0</v>
      </c>
      <c r="AD1923" s="26">
        <v>0</v>
      </c>
    </row>
    <row r="1924" spans="1:30" ht="33" x14ac:dyDescent="0.3">
      <c r="A1924" s="3" t="s">
        <v>2412</v>
      </c>
      <c r="B1924" s="4" t="s">
        <v>2270</v>
      </c>
      <c r="C1924" s="5" t="s">
        <v>742</v>
      </c>
      <c r="D1924" s="5" t="s">
        <v>158</v>
      </c>
      <c r="E1924" s="5" t="s">
        <v>1471</v>
      </c>
      <c r="F1924" s="5" t="s">
        <v>1472</v>
      </c>
      <c r="G1924" s="5">
        <v>5796</v>
      </c>
      <c r="H1924" s="9">
        <v>0</v>
      </c>
      <c r="I1924" s="5">
        <v>0</v>
      </c>
      <c r="J1924" s="5">
        <f t="shared" si="90"/>
        <v>5796</v>
      </c>
      <c r="K1924" s="5">
        <v>0</v>
      </c>
      <c r="L1924" s="5">
        <v>2964.45</v>
      </c>
      <c r="M1924" s="5">
        <v>0</v>
      </c>
      <c r="N1924" s="5">
        <v>0</v>
      </c>
      <c r="O1924" s="5">
        <v>0</v>
      </c>
      <c r="P1924" s="5">
        <v>0</v>
      </c>
      <c r="Q1924" s="5">
        <v>0</v>
      </c>
      <c r="R1924" s="5">
        <v>0</v>
      </c>
      <c r="S1924" s="5">
        <v>0</v>
      </c>
      <c r="T1924" s="5">
        <v>0</v>
      </c>
      <c r="U1924" s="5">
        <v>-695.32</v>
      </c>
      <c r="V1924" s="5">
        <v>0</v>
      </c>
      <c r="W1924" s="5"/>
      <c r="X1924" s="5">
        <f t="shared" ref="X1924:X1987" si="91">+J1924+K1924+L1924+M1924+N1924+O1924+P1924+Q1924+R1924+S1924+T1924+U1924+V1924+W1924</f>
        <v>8065.130000000001</v>
      </c>
      <c r="Y1924" s="5">
        <v>1020.1360000000001</v>
      </c>
      <c r="Z1924" s="15">
        <f t="shared" ref="Z1924:Z1987" si="92">+X1924-Y1924</f>
        <v>7044.9940000000006</v>
      </c>
      <c r="AA1924" s="5">
        <v>0</v>
      </c>
      <c r="AB1924" s="26">
        <v>0</v>
      </c>
      <c r="AC1924" s="5">
        <v>0</v>
      </c>
      <c r="AD1924" s="26">
        <v>0</v>
      </c>
    </row>
    <row r="1925" spans="1:30" ht="33" x14ac:dyDescent="0.3">
      <c r="A1925" s="3" t="s">
        <v>2412</v>
      </c>
      <c r="B1925" s="4" t="s">
        <v>2270</v>
      </c>
      <c r="C1925" s="5" t="s">
        <v>742</v>
      </c>
      <c r="D1925" s="5" t="s">
        <v>158</v>
      </c>
      <c r="E1925" s="5" t="s">
        <v>1473</v>
      </c>
      <c r="F1925" s="5" t="s">
        <v>1474</v>
      </c>
      <c r="G1925" s="5">
        <v>0</v>
      </c>
      <c r="H1925" s="9">
        <v>0</v>
      </c>
      <c r="I1925" s="5">
        <v>0</v>
      </c>
      <c r="J1925" s="5">
        <f t="shared" si="90"/>
        <v>0</v>
      </c>
      <c r="K1925" s="5">
        <v>0</v>
      </c>
      <c r="L1925" s="5">
        <v>0</v>
      </c>
      <c r="M1925" s="5">
        <v>0</v>
      </c>
      <c r="N1925" s="5">
        <v>0</v>
      </c>
      <c r="O1925" s="5">
        <v>0</v>
      </c>
      <c r="P1925" s="5">
        <v>0</v>
      </c>
      <c r="Q1925" s="5">
        <v>0</v>
      </c>
      <c r="R1925" s="5">
        <v>0</v>
      </c>
      <c r="S1925" s="5">
        <v>0</v>
      </c>
      <c r="T1925" s="5">
        <v>0</v>
      </c>
      <c r="U1925" s="5">
        <v>0</v>
      </c>
      <c r="V1925" s="5">
        <v>0</v>
      </c>
      <c r="W1925" s="5"/>
      <c r="X1925" s="5">
        <f t="shared" si="91"/>
        <v>0</v>
      </c>
      <c r="Y1925" s="5">
        <v>0</v>
      </c>
      <c r="Z1925" s="15">
        <f t="shared" si="92"/>
        <v>0</v>
      </c>
      <c r="AA1925" s="5">
        <v>0</v>
      </c>
      <c r="AB1925" s="26">
        <v>0</v>
      </c>
      <c r="AC1925" s="5">
        <v>0</v>
      </c>
      <c r="AD1925" s="26">
        <v>0</v>
      </c>
    </row>
    <row r="1926" spans="1:30" ht="33" x14ac:dyDescent="0.3">
      <c r="A1926" s="3" t="s">
        <v>2412</v>
      </c>
      <c r="B1926" s="4" t="s">
        <v>2270</v>
      </c>
      <c r="C1926" s="5" t="s">
        <v>742</v>
      </c>
      <c r="D1926" s="5" t="s">
        <v>158</v>
      </c>
      <c r="E1926" s="5" t="s">
        <v>1475</v>
      </c>
      <c r="F1926" s="5" t="s">
        <v>1476</v>
      </c>
      <c r="G1926" s="5">
        <v>949836</v>
      </c>
      <c r="H1926" s="9">
        <v>0</v>
      </c>
      <c r="I1926" s="5">
        <v>0</v>
      </c>
      <c r="J1926" s="5">
        <f t="shared" si="90"/>
        <v>949836</v>
      </c>
      <c r="K1926" s="5">
        <v>0</v>
      </c>
      <c r="L1926" s="5">
        <v>0</v>
      </c>
      <c r="M1926" s="5">
        <v>0</v>
      </c>
      <c r="N1926" s="5">
        <v>33</v>
      </c>
      <c r="O1926" s="5">
        <v>0</v>
      </c>
      <c r="P1926" s="5">
        <v>0</v>
      </c>
      <c r="Q1926" s="5">
        <v>0</v>
      </c>
      <c r="R1926" s="5">
        <v>0</v>
      </c>
      <c r="S1926" s="5">
        <v>0</v>
      </c>
      <c r="T1926" s="5">
        <v>0</v>
      </c>
      <c r="U1926" s="5">
        <v>-113948.02</v>
      </c>
      <c r="V1926" s="5">
        <v>0</v>
      </c>
      <c r="W1926" s="5"/>
      <c r="X1926" s="5">
        <f t="shared" si="91"/>
        <v>835920.98</v>
      </c>
      <c r="Y1926" s="5">
        <v>167177.59600000002</v>
      </c>
      <c r="Z1926" s="15">
        <f t="shared" si="92"/>
        <v>668743.38399999996</v>
      </c>
      <c r="AA1926" s="5">
        <v>0</v>
      </c>
      <c r="AB1926" s="26">
        <v>0</v>
      </c>
      <c r="AC1926" s="5">
        <v>0</v>
      </c>
      <c r="AD1926" s="26">
        <v>0</v>
      </c>
    </row>
    <row r="1927" spans="1:30" ht="33" x14ac:dyDescent="0.3">
      <c r="A1927" s="3" t="s">
        <v>2412</v>
      </c>
      <c r="B1927" s="4" t="s">
        <v>2270</v>
      </c>
      <c r="C1927" s="5" t="s">
        <v>742</v>
      </c>
      <c r="D1927" s="5" t="s">
        <v>158</v>
      </c>
      <c r="E1927" s="5" t="s">
        <v>1477</v>
      </c>
      <c r="F1927" s="5" t="s">
        <v>1478</v>
      </c>
      <c r="G1927" s="5">
        <v>0</v>
      </c>
      <c r="H1927" s="9">
        <v>0</v>
      </c>
      <c r="I1927" s="5">
        <v>0</v>
      </c>
      <c r="J1927" s="5">
        <f t="shared" si="90"/>
        <v>0</v>
      </c>
      <c r="K1927" s="5">
        <v>0</v>
      </c>
      <c r="L1927" s="5">
        <v>0</v>
      </c>
      <c r="M1927" s="5">
        <v>0</v>
      </c>
      <c r="N1927" s="5">
        <v>0</v>
      </c>
      <c r="O1927" s="5">
        <v>0</v>
      </c>
      <c r="P1927" s="5">
        <v>0</v>
      </c>
      <c r="Q1927" s="5">
        <v>0</v>
      </c>
      <c r="R1927" s="5">
        <v>0</v>
      </c>
      <c r="S1927" s="5">
        <v>0</v>
      </c>
      <c r="T1927" s="5">
        <v>0</v>
      </c>
      <c r="U1927" s="5">
        <v>0</v>
      </c>
      <c r="V1927" s="5">
        <v>0</v>
      </c>
      <c r="W1927" s="5"/>
      <c r="X1927" s="5">
        <f t="shared" si="91"/>
        <v>0</v>
      </c>
      <c r="Y1927" s="5">
        <v>0</v>
      </c>
      <c r="Z1927" s="15">
        <f t="shared" si="92"/>
        <v>0</v>
      </c>
      <c r="AA1927" s="5">
        <v>0</v>
      </c>
      <c r="AB1927" s="26">
        <v>0</v>
      </c>
      <c r="AC1927" s="5">
        <v>0</v>
      </c>
      <c r="AD1927" s="26">
        <v>0</v>
      </c>
    </row>
    <row r="1928" spans="1:30" ht="33" x14ac:dyDescent="0.3">
      <c r="A1928" s="3" t="s">
        <v>2412</v>
      </c>
      <c r="B1928" s="4" t="s">
        <v>2270</v>
      </c>
      <c r="C1928" s="5" t="s">
        <v>742</v>
      </c>
      <c r="D1928" s="5" t="s">
        <v>158</v>
      </c>
      <c r="E1928" s="5" t="s">
        <v>1479</v>
      </c>
      <c r="F1928" s="5" t="s">
        <v>1480</v>
      </c>
      <c r="G1928" s="5">
        <v>73177003</v>
      </c>
      <c r="H1928" s="9">
        <v>0</v>
      </c>
      <c r="I1928" s="5">
        <v>0</v>
      </c>
      <c r="J1928" s="5">
        <f t="shared" si="90"/>
        <v>73177003</v>
      </c>
      <c r="K1928" s="5">
        <v>0</v>
      </c>
      <c r="L1928" s="5">
        <v>15374413.209999999</v>
      </c>
      <c r="M1928" s="5">
        <v>0</v>
      </c>
      <c r="N1928" s="5">
        <v>2518</v>
      </c>
      <c r="O1928" s="5">
        <v>0</v>
      </c>
      <c r="P1928" s="5">
        <v>0</v>
      </c>
      <c r="Q1928" s="5">
        <v>0</v>
      </c>
      <c r="R1928" s="5">
        <v>0</v>
      </c>
      <c r="S1928" s="5">
        <v>0</v>
      </c>
      <c r="T1928" s="5">
        <v>0</v>
      </c>
      <c r="U1928" s="5">
        <v>-8778751.6400000006</v>
      </c>
      <c r="V1928" s="5">
        <v>0</v>
      </c>
      <c r="W1928" s="5"/>
      <c r="X1928" s="5">
        <f t="shared" si="91"/>
        <v>79775182.569999993</v>
      </c>
      <c r="Y1928" s="5">
        <v>12879650.272</v>
      </c>
      <c r="Z1928" s="15">
        <f t="shared" si="92"/>
        <v>66895532.297999993</v>
      </c>
      <c r="AA1928" s="5">
        <v>46316787</v>
      </c>
      <c r="AB1928" s="26">
        <v>0.6923748927457859</v>
      </c>
      <c r="AC1928" s="5">
        <v>15000000</v>
      </c>
      <c r="AD1928" s="26">
        <v>0.22423022113314528</v>
      </c>
    </row>
    <row r="1929" spans="1:30" ht="33" x14ac:dyDescent="0.3">
      <c r="A1929" s="3" t="s">
        <v>2412</v>
      </c>
      <c r="B1929" s="4" t="s">
        <v>2270</v>
      </c>
      <c r="C1929" s="5" t="s">
        <v>742</v>
      </c>
      <c r="D1929" s="5" t="s">
        <v>158</v>
      </c>
      <c r="E1929" s="5" t="s">
        <v>1481</v>
      </c>
      <c r="F1929" s="5" t="s">
        <v>1482</v>
      </c>
      <c r="G1929" s="5">
        <v>6027</v>
      </c>
      <c r="H1929" s="9">
        <v>0</v>
      </c>
      <c r="I1929" s="5">
        <v>0</v>
      </c>
      <c r="J1929" s="5">
        <f t="shared" si="90"/>
        <v>6027</v>
      </c>
      <c r="K1929" s="5">
        <v>0</v>
      </c>
      <c r="L1929" s="5">
        <v>11.335098288655049</v>
      </c>
      <c r="M1929" s="5">
        <v>0</v>
      </c>
      <c r="N1929" s="5">
        <v>0</v>
      </c>
      <c r="O1929" s="5">
        <v>0</v>
      </c>
      <c r="P1929" s="5">
        <v>0</v>
      </c>
      <c r="Q1929" s="5">
        <v>0</v>
      </c>
      <c r="R1929" s="5">
        <v>0</v>
      </c>
      <c r="S1929" s="5">
        <v>0</v>
      </c>
      <c r="T1929" s="5">
        <v>0</v>
      </c>
      <c r="U1929" s="5">
        <v>-723.04</v>
      </c>
      <c r="V1929" s="5">
        <v>0</v>
      </c>
      <c r="W1929" s="5"/>
      <c r="X1929" s="5">
        <f t="shared" si="91"/>
        <v>5315.295098288655</v>
      </c>
      <c r="Y1929" s="5">
        <v>1060.7920000000001</v>
      </c>
      <c r="Z1929" s="15">
        <f t="shared" si="92"/>
        <v>4254.5030982886547</v>
      </c>
      <c r="AA1929" s="5">
        <v>0</v>
      </c>
      <c r="AB1929" s="26">
        <v>0</v>
      </c>
      <c r="AC1929" s="5">
        <v>0</v>
      </c>
      <c r="AD1929" s="26">
        <v>0</v>
      </c>
    </row>
    <row r="1930" spans="1:30" ht="33" x14ac:dyDescent="0.3">
      <c r="A1930" s="3" t="s">
        <v>2412</v>
      </c>
      <c r="B1930" s="4" t="s">
        <v>2270</v>
      </c>
      <c r="C1930" s="5" t="s">
        <v>742</v>
      </c>
      <c r="D1930" s="5" t="s">
        <v>158</v>
      </c>
      <c r="E1930" s="5" t="s">
        <v>1483</v>
      </c>
      <c r="F1930" s="5" t="s">
        <v>1484</v>
      </c>
      <c r="G1930" s="5">
        <v>0</v>
      </c>
      <c r="H1930" s="9">
        <v>0</v>
      </c>
      <c r="I1930" s="5">
        <v>0</v>
      </c>
      <c r="J1930" s="5">
        <f t="shared" si="90"/>
        <v>0</v>
      </c>
      <c r="K1930" s="5">
        <v>0</v>
      </c>
      <c r="L1930" s="5">
        <v>0</v>
      </c>
      <c r="M1930" s="5">
        <v>0</v>
      </c>
      <c r="N1930" s="5">
        <v>0</v>
      </c>
      <c r="O1930" s="5">
        <v>0</v>
      </c>
      <c r="P1930" s="5">
        <v>0</v>
      </c>
      <c r="Q1930" s="5">
        <v>0</v>
      </c>
      <c r="R1930" s="5">
        <v>0</v>
      </c>
      <c r="S1930" s="5">
        <v>0</v>
      </c>
      <c r="T1930" s="5">
        <v>0</v>
      </c>
      <c r="U1930" s="5">
        <v>0</v>
      </c>
      <c r="V1930" s="5">
        <v>0</v>
      </c>
      <c r="W1930" s="5"/>
      <c r="X1930" s="5">
        <f t="shared" si="91"/>
        <v>0</v>
      </c>
      <c r="Y1930" s="5">
        <v>0</v>
      </c>
      <c r="Z1930" s="15">
        <f t="shared" si="92"/>
        <v>0</v>
      </c>
      <c r="AA1930" s="5">
        <v>0</v>
      </c>
      <c r="AB1930" s="26">
        <v>0</v>
      </c>
      <c r="AC1930" s="5">
        <v>0</v>
      </c>
      <c r="AD1930" s="26">
        <v>0</v>
      </c>
    </row>
    <row r="1931" spans="1:30" ht="33" x14ac:dyDescent="0.3">
      <c r="A1931" s="3" t="s">
        <v>2412</v>
      </c>
      <c r="B1931" s="4" t="s">
        <v>2270</v>
      </c>
      <c r="C1931" s="5" t="s">
        <v>742</v>
      </c>
      <c r="D1931" s="5" t="s">
        <v>158</v>
      </c>
      <c r="E1931" s="5" t="s">
        <v>1485</v>
      </c>
      <c r="F1931" s="5" t="s">
        <v>1486</v>
      </c>
      <c r="G1931" s="5">
        <v>38679</v>
      </c>
      <c r="H1931" s="9">
        <v>0</v>
      </c>
      <c r="I1931" s="5">
        <v>0</v>
      </c>
      <c r="J1931" s="5">
        <f t="shared" si="90"/>
        <v>38679</v>
      </c>
      <c r="K1931" s="5">
        <v>0</v>
      </c>
      <c r="L1931" s="5">
        <v>4319.9816789473725</v>
      </c>
      <c r="M1931" s="5">
        <v>0</v>
      </c>
      <c r="N1931" s="5">
        <v>1</v>
      </c>
      <c r="O1931" s="5">
        <v>0</v>
      </c>
      <c r="P1931" s="5">
        <v>0</v>
      </c>
      <c r="Q1931" s="5">
        <v>0</v>
      </c>
      <c r="R1931" s="5">
        <v>0</v>
      </c>
      <c r="S1931" s="5">
        <v>0</v>
      </c>
      <c r="T1931" s="5">
        <v>0</v>
      </c>
      <c r="U1931" s="5">
        <v>-4640.16</v>
      </c>
      <c r="V1931" s="5">
        <v>0</v>
      </c>
      <c r="W1931" s="5"/>
      <c r="X1931" s="5">
        <f t="shared" si="91"/>
        <v>38359.821678947366</v>
      </c>
      <c r="Y1931" s="5">
        <v>6807.768</v>
      </c>
      <c r="Z1931" s="15">
        <f t="shared" si="92"/>
        <v>31552.053678947366</v>
      </c>
      <c r="AA1931" s="5">
        <v>0</v>
      </c>
      <c r="AB1931" s="26">
        <v>0</v>
      </c>
      <c r="AC1931" s="5">
        <v>0</v>
      </c>
      <c r="AD1931" s="26">
        <v>0</v>
      </c>
    </row>
    <row r="1932" spans="1:30" ht="33" x14ac:dyDescent="0.3">
      <c r="A1932" s="3" t="s">
        <v>2412</v>
      </c>
      <c r="B1932" s="4" t="s">
        <v>2270</v>
      </c>
      <c r="C1932" s="5" t="s">
        <v>742</v>
      </c>
      <c r="D1932" s="5" t="s">
        <v>158</v>
      </c>
      <c r="E1932" s="5" t="s">
        <v>1487</v>
      </c>
      <c r="F1932" s="5" t="s">
        <v>764</v>
      </c>
      <c r="G1932" s="5">
        <v>0</v>
      </c>
      <c r="H1932" s="9">
        <v>0</v>
      </c>
      <c r="I1932" s="5">
        <v>0</v>
      </c>
      <c r="J1932" s="5">
        <f t="shared" si="90"/>
        <v>0</v>
      </c>
      <c r="K1932" s="5">
        <v>0</v>
      </c>
      <c r="L1932" s="5">
        <v>0</v>
      </c>
      <c r="M1932" s="5">
        <v>0</v>
      </c>
      <c r="N1932" s="5">
        <v>0</v>
      </c>
      <c r="O1932" s="5">
        <v>0</v>
      </c>
      <c r="P1932" s="5">
        <v>0</v>
      </c>
      <c r="Q1932" s="5">
        <v>0</v>
      </c>
      <c r="R1932" s="5">
        <v>0</v>
      </c>
      <c r="S1932" s="5">
        <v>0</v>
      </c>
      <c r="T1932" s="5">
        <v>0</v>
      </c>
      <c r="U1932" s="5">
        <v>0</v>
      </c>
      <c r="V1932" s="5">
        <v>0</v>
      </c>
      <c r="W1932" s="5"/>
      <c r="X1932" s="5">
        <f t="shared" si="91"/>
        <v>0</v>
      </c>
      <c r="Y1932" s="5">
        <v>0</v>
      </c>
      <c r="Z1932" s="15">
        <f t="shared" si="92"/>
        <v>0</v>
      </c>
      <c r="AA1932" s="5">
        <v>0</v>
      </c>
      <c r="AB1932" s="26">
        <v>0</v>
      </c>
      <c r="AC1932" s="5">
        <v>0</v>
      </c>
      <c r="AD1932" s="26">
        <v>0</v>
      </c>
    </row>
    <row r="1933" spans="1:30" ht="33" x14ac:dyDescent="0.3">
      <c r="A1933" s="3" t="s">
        <v>2412</v>
      </c>
      <c r="B1933" s="4" t="s">
        <v>2270</v>
      </c>
      <c r="C1933" s="5" t="s">
        <v>742</v>
      </c>
      <c r="D1933" s="5" t="s">
        <v>158</v>
      </c>
      <c r="E1933" s="5" t="s">
        <v>1488</v>
      </c>
      <c r="F1933" s="5" t="s">
        <v>1489</v>
      </c>
      <c r="G1933" s="5">
        <v>568441</v>
      </c>
      <c r="H1933" s="9">
        <v>0</v>
      </c>
      <c r="I1933" s="5">
        <v>0</v>
      </c>
      <c r="J1933" s="5">
        <f t="shared" si="90"/>
        <v>568441</v>
      </c>
      <c r="K1933" s="5">
        <v>0</v>
      </c>
      <c r="L1933" s="5">
        <v>398379.29999999993</v>
      </c>
      <c r="M1933" s="5">
        <v>0</v>
      </c>
      <c r="N1933" s="5">
        <v>20</v>
      </c>
      <c r="O1933" s="5">
        <v>0</v>
      </c>
      <c r="P1933" s="5">
        <v>0</v>
      </c>
      <c r="Q1933" s="5">
        <v>0</v>
      </c>
      <c r="R1933" s="5">
        <v>0</v>
      </c>
      <c r="S1933" s="5">
        <v>0</v>
      </c>
      <c r="T1933" s="5">
        <v>0</v>
      </c>
      <c r="U1933" s="5">
        <v>0</v>
      </c>
      <c r="V1933" s="5">
        <v>0</v>
      </c>
      <c r="W1933" s="5"/>
      <c r="X1933" s="5">
        <f t="shared" si="91"/>
        <v>966840.29999999993</v>
      </c>
      <c r="Y1933" s="5">
        <v>113688.20000000001</v>
      </c>
      <c r="Z1933" s="15">
        <f t="shared" si="92"/>
        <v>853152.09999999986</v>
      </c>
      <c r="AA1933" s="5">
        <v>0</v>
      </c>
      <c r="AB1933" s="26">
        <v>0</v>
      </c>
      <c r="AC1933" s="5">
        <v>0</v>
      </c>
      <c r="AD1933" s="26">
        <v>0</v>
      </c>
    </row>
    <row r="1934" spans="1:30" ht="33" x14ac:dyDescent="0.3">
      <c r="A1934" s="3" t="s">
        <v>2412</v>
      </c>
      <c r="B1934" s="4" t="s">
        <v>2270</v>
      </c>
      <c r="C1934" s="5" t="s">
        <v>742</v>
      </c>
      <c r="D1934" s="5" t="s">
        <v>158</v>
      </c>
      <c r="E1934" s="5" t="s">
        <v>1490</v>
      </c>
      <c r="F1934" s="5" t="s">
        <v>1491</v>
      </c>
      <c r="G1934" s="5">
        <v>0</v>
      </c>
      <c r="H1934" s="9">
        <v>0</v>
      </c>
      <c r="I1934" s="5">
        <v>0</v>
      </c>
      <c r="J1934" s="5">
        <f t="shared" si="90"/>
        <v>0</v>
      </c>
      <c r="K1934" s="5">
        <v>0</v>
      </c>
      <c r="L1934" s="5">
        <v>0</v>
      </c>
      <c r="M1934" s="5">
        <v>0</v>
      </c>
      <c r="N1934" s="5">
        <v>0</v>
      </c>
      <c r="O1934" s="5">
        <v>0</v>
      </c>
      <c r="P1934" s="5">
        <v>0</v>
      </c>
      <c r="Q1934" s="5">
        <v>0</v>
      </c>
      <c r="R1934" s="5">
        <v>0</v>
      </c>
      <c r="S1934" s="5">
        <v>0</v>
      </c>
      <c r="T1934" s="5">
        <v>0</v>
      </c>
      <c r="U1934" s="5">
        <v>0</v>
      </c>
      <c r="V1934" s="5">
        <v>0</v>
      </c>
      <c r="W1934" s="5"/>
      <c r="X1934" s="5">
        <f t="shared" si="91"/>
        <v>0</v>
      </c>
      <c r="Y1934" s="5">
        <v>0</v>
      </c>
      <c r="Z1934" s="15">
        <f t="shared" si="92"/>
        <v>0</v>
      </c>
      <c r="AA1934" s="5">
        <v>0</v>
      </c>
      <c r="AB1934" s="26">
        <v>0</v>
      </c>
      <c r="AC1934" s="5">
        <v>0</v>
      </c>
      <c r="AD1934" s="26">
        <v>0</v>
      </c>
    </row>
    <row r="1935" spans="1:30" ht="33" x14ac:dyDescent="0.3">
      <c r="A1935" s="3" t="s">
        <v>2412</v>
      </c>
      <c r="B1935" s="4" t="s">
        <v>2270</v>
      </c>
      <c r="C1935" s="5" t="s">
        <v>742</v>
      </c>
      <c r="D1935" s="5" t="s">
        <v>158</v>
      </c>
      <c r="E1935" s="5" t="s">
        <v>1492</v>
      </c>
      <c r="F1935" s="5" t="s">
        <v>1493</v>
      </c>
      <c r="G1935" s="5">
        <v>0</v>
      </c>
      <c r="H1935" s="9">
        <v>0</v>
      </c>
      <c r="I1935" s="5">
        <v>0</v>
      </c>
      <c r="J1935" s="5">
        <f t="shared" si="90"/>
        <v>0</v>
      </c>
      <c r="K1935" s="5">
        <v>0</v>
      </c>
      <c r="L1935" s="5">
        <v>0</v>
      </c>
      <c r="M1935" s="5">
        <v>0</v>
      </c>
      <c r="N1935" s="5">
        <v>0</v>
      </c>
      <c r="O1935" s="5">
        <v>0</v>
      </c>
      <c r="P1935" s="5">
        <v>0</v>
      </c>
      <c r="Q1935" s="5">
        <v>0</v>
      </c>
      <c r="R1935" s="5">
        <v>0</v>
      </c>
      <c r="S1935" s="5">
        <v>0</v>
      </c>
      <c r="T1935" s="5">
        <v>0</v>
      </c>
      <c r="U1935" s="5">
        <v>0</v>
      </c>
      <c r="V1935" s="5">
        <v>0</v>
      </c>
      <c r="W1935" s="5"/>
      <c r="X1935" s="5">
        <f t="shared" si="91"/>
        <v>0</v>
      </c>
      <c r="Y1935" s="5">
        <v>0</v>
      </c>
      <c r="Z1935" s="15">
        <f t="shared" si="92"/>
        <v>0</v>
      </c>
      <c r="AA1935" s="5">
        <v>0</v>
      </c>
      <c r="AB1935" s="26">
        <v>0</v>
      </c>
      <c r="AC1935" s="5">
        <v>0</v>
      </c>
      <c r="AD1935" s="26">
        <v>0</v>
      </c>
    </row>
    <row r="1936" spans="1:30" ht="33" x14ac:dyDescent="0.3">
      <c r="A1936" s="3" t="s">
        <v>2412</v>
      </c>
      <c r="B1936" s="4" t="s">
        <v>2270</v>
      </c>
      <c r="C1936" s="5" t="s">
        <v>742</v>
      </c>
      <c r="D1936" s="5" t="s">
        <v>158</v>
      </c>
      <c r="E1936" s="5" t="s">
        <v>1494</v>
      </c>
      <c r="F1936" s="5" t="s">
        <v>1495</v>
      </c>
      <c r="G1936" s="5">
        <v>0</v>
      </c>
      <c r="H1936" s="9">
        <v>0</v>
      </c>
      <c r="I1936" s="5">
        <v>0</v>
      </c>
      <c r="J1936" s="5">
        <f t="shared" si="90"/>
        <v>0</v>
      </c>
      <c r="K1936" s="5">
        <v>0</v>
      </c>
      <c r="L1936" s="5">
        <v>0</v>
      </c>
      <c r="M1936" s="5">
        <v>0</v>
      </c>
      <c r="N1936" s="5">
        <v>0</v>
      </c>
      <c r="O1936" s="5">
        <v>0</v>
      </c>
      <c r="P1936" s="5">
        <v>0</v>
      </c>
      <c r="Q1936" s="5">
        <v>0</v>
      </c>
      <c r="R1936" s="5">
        <v>0</v>
      </c>
      <c r="S1936" s="5">
        <v>0</v>
      </c>
      <c r="T1936" s="5">
        <v>0</v>
      </c>
      <c r="U1936" s="5">
        <v>0</v>
      </c>
      <c r="V1936" s="5">
        <v>0</v>
      </c>
      <c r="W1936" s="5"/>
      <c r="X1936" s="5">
        <f t="shared" si="91"/>
        <v>0</v>
      </c>
      <c r="Y1936" s="5">
        <v>0</v>
      </c>
      <c r="Z1936" s="15">
        <f t="shared" si="92"/>
        <v>0</v>
      </c>
      <c r="AA1936" s="5">
        <v>0</v>
      </c>
      <c r="AB1936" s="26">
        <v>0</v>
      </c>
      <c r="AC1936" s="5">
        <v>0</v>
      </c>
      <c r="AD1936" s="26">
        <v>0</v>
      </c>
    </row>
    <row r="1937" spans="1:30" ht="33" x14ac:dyDescent="0.3">
      <c r="A1937" s="3" t="s">
        <v>2412</v>
      </c>
      <c r="B1937" s="4" t="s">
        <v>2270</v>
      </c>
      <c r="C1937" s="5" t="s">
        <v>742</v>
      </c>
      <c r="D1937" s="5" t="s">
        <v>158</v>
      </c>
      <c r="E1937" s="5" t="s">
        <v>1496</v>
      </c>
      <c r="F1937" s="5" t="s">
        <v>1497</v>
      </c>
      <c r="G1937" s="5">
        <v>877021</v>
      </c>
      <c r="H1937" s="9">
        <v>0</v>
      </c>
      <c r="I1937" s="5">
        <v>0</v>
      </c>
      <c r="J1937" s="5">
        <f t="shared" si="90"/>
        <v>877021</v>
      </c>
      <c r="K1937" s="5">
        <v>0</v>
      </c>
      <c r="L1937" s="5">
        <v>875372.20000000007</v>
      </c>
      <c r="M1937" s="5">
        <v>0</v>
      </c>
      <c r="N1937" s="5">
        <v>30</v>
      </c>
      <c r="O1937" s="5">
        <v>0</v>
      </c>
      <c r="P1937" s="5">
        <v>0</v>
      </c>
      <c r="Q1937" s="5">
        <v>455718.5</v>
      </c>
      <c r="R1937" s="5">
        <v>0</v>
      </c>
      <c r="S1937" s="5">
        <v>0</v>
      </c>
      <c r="T1937" s="5">
        <v>0</v>
      </c>
      <c r="U1937" s="5">
        <v>-105212.69</v>
      </c>
      <c r="V1937" s="5">
        <v>0</v>
      </c>
      <c r="W1937" s="5"/>
      <c r="X1937" s="5">
        <f t="shared" si="91"/>
        <v>2102929.0100000002</v>
      </c>
      <c r="Y1937" s="5">
        <v>154361.66200000001</v>
      </c>
      <c r="Z1937" s="15">
        <f t="shared" si="92"/>
        <v>1948567.3480000002</v>
      </c>
      <c r="AA1937" s="5">
        <v>0</v>
      </c>
      <c r="AB1937" s="26">
        <v>0</v>
      </c>
      <c r="AC1937" s="5">
        <v>0</v>
      </c>
      <c r="AD1937" s="26">
        <v>0</v>
      </c>
    </row>
    <row r="1938" spans="1:30" ht="33" x14ac:dyDescent="0.3">
      <c r="A1938" s="3" t="s">
        <v>2412</v>
      </c>
      <c r="B1938" s="4" t="s">
        <v>2270</v>
      </c>
      <c r="C1938" s="5" t="s">
        <v>742</v>
      </c>
      <c r="D1938" s="5" t="s">
        <v>158</v>
      </c>
      <c r="E1938" s="5" t="s">
        <v>1498</v>
      </c>
      <c r="F1938" s="5" t="s">
        <v>1499</v>
      </c>
      <c r="G1938" s="5">
        <v>29863</v>
      </c>
      <c r="H1938" s="9">
        <v>0</v>
      </c>
      <c r="I1938" s="5">
        <v>0</v>
      </c>
      <c r="J1938" s="5">
        <f t="shared" si="90"/>
        <v>29863</v>
      </c>
      <c r="K1938" s="5">
        <v>0</v>
      </c>
      <c r="L1938" s="5">
        <v>0</v>
      </c>
      <c r="M1938" s="5">
        <v>0</v>
      </c>
      <c r="N1938" s="5">
        <v>1</v>
      </c>
      <c r="O1938" s="5">
        <v>0</v>
      </c>
      <c r="P1938" s="5">
        <v>0</v>
      </c>
      <c r="Q1938" s="5">
        <v>0</v>
      </c>
      <c r="R1938" s="5">
        <v>0</v>
      </c>
      <c r="S1938" s="5">
        <v>0</v>
      </c>
      <c r="T1938" s="5">
        <v>0</v>
      </c>
      <c r="U1938" s="5">
        <v>-3582.54</v>
      </c>
      <c r="V1938" s="5">
        <v>0</v>
      </c>
      <c r="W1938" s="5"/>
      <c r="X1938" s="5">
        <f t="shared" si="91"/>
        <v>26281.46</v>
      </c>
      <c r="Y1938" s="5">
        <v>5256.0920000000006</v>
      </c>
      <c r="Z1938" s="15">
        <f t="shared" si="92"/>
        <v>21025.367999999999</v>
      </c>
      <c r="AA1938" s="5">
        <v>0</v>
      </c>
      <c r="AB1938" s="26">
        <v>0</v>
      </c>
      <c r="AC1938" s="5">
        <v>0</v>
      </c>
      <c r="AD1938" s="26">
        <v>0</v>
      </c>
    </row>
    <row r="1939" spans="1:30" ht="33" x14ac:dyDescent="0.3">
      <c r="A1939" s="3" t="s">
        <v>2412</v>
      </c>
      <c r="B1939" s="4" t="s">
        <v>2270</v>
      </c>
      <c r="C1939" s="5" t="s">
        <v>742</v>
      </c>
      <c r="D1939" s="5" t="s">
        <v>158</v>
      </c>
      <c r="E1939" s="5" t="s">
        <v>1500</v>
      </c>
      <c r="F1939" s="5" t="s">
        <v>1501</v>
      </c>
      <c r="G1939" s="5">
        <v>464532644</v>
      </c>
      <c r="H1939" s="9">
        <v>0</v>
      </c>
      <c r="I1939" s="5">
        <v>0</v>
      </c>
      <c r="J1939" s="5">
        <f t="shared" si="90"/>
        <v>464532644</v>
      </c>
      <c r="K1939" s="5">
        <v>0</v>
      </c>
      <c r="L1939" s="5">
        <v>290015160.92150944</v>
      </c>
      <c r="M1939" s="5">
        <v>0</v>
      </c>
      <c r="N1939" s="5">
        <v>15984</v>
      </c>
      <c r="O1939" s="5">
        <v>0</v>
      </c>
      <c r="P1939" s="5">
        <v>0</v>
      </c>
      <c r="Q1939" s="5">
        <v>0</v>
      </c>
      <c r="R1939" s="5">
        <v>0</v>
      </c>
      <c r="S1939" s="5">
        <v>0</v>
      </c>
      <c r="T1939" s="5">
        <v>0</v>
      </c>
      <c r="U1939" s="5">
        <v>0</v>
      </c>
      <c r="V1939" s="5">
        <v>0</v>
      </c>
      <c r="W1939" s="5"/>
      <c r="X1939" s="5">
        <f t="shared" si="91"/>
        <v>754563788.9215095</v>
      </c>
      <c r="Y1939" s="5">
        <v>92906528.800000012</v>
      </c>
      <c r="Z1939" s="15">
        <f t="shared" si="92"/>
        <v>661657260.12150955</v>
      </c>
      <c r="AA1939" s="5">
        <v>0</v>
      </c>
      <c r="AB1939" s="26">
        <v>0</v>
      </c>
      <c r="AC1939" s="5">
        <v>0</v>
      </c>
      <c r="AD1939" s="26">
        <v>0</v>
      </c>
    </row>
    <row r="1940" spans="1:30" ht="33" x14ac:dyDescent="0.3">
      <c r="A1940" s="3" t="s">
        <v>2412</v>
      </c>
      <c r="B1940" s="4" t="s">
        <v>2270</v>
      </c>
      <c r="C1940" s="5" t="s">
        <v>742</v>
      </c>
      <c r="D1940" s="5" t="s">
        <v>158</v>
      </c>
      <c r="E1940" s="5" t="s">
        <v>1502</v>
      </c>
      <c r="F1940" s="5" t="s">
        <v>1503</v>
      </c>
      <c r="G1940" s="5">
        <v>0</v>
      </c>
      <c r="H1940" s="9">
        <v>0</v>
      </c>
      <c r="I1940" s="5">
        <v>0</v>
      </c>
      <c r="J1940" s="5">
        <f t="shared" si="90"/>
        <v>0</v>
      </c>
      <c r="K1940" s="5">
        <v>0</v>
      </c>
      <c r="L1940" s="5">
        <v>0</v>
      </c>
      <c r="M1940" s="5">
        <v>0</v>
      </c>
      <c r="N1940" s="5">
        <v>0</v>
      </c>
      <c r="O1940" s="5">
        <v>0</v>
      </c>
      <c r="P1940" s="5">
        <v>0</v>
      </c>
      <c r="Q1940" s="5">
        <v>0</v>
      </c>
      <c r="R1940" s="5">
        <v>0</v>
      </c>
      <c r="S1940" s="5">
        <v>0</v>
      </c>
      <c r="T1940" s="5">
        <v>0</v>
      </c>
      <c r="U1940" s="5">
        <v>0</v>
      </c>
      <c r="V1940" s="5">
        <v>0</v>
      </c>
      <c r="W1940" s="5"/>
      <c r="X1940" s="5">
        <f t="shared" si="91"/>
        <v>0</v>
      </c>
      <c r="Y1940" s="5">
        <v>0</v>
      </c>
      <c r="Z1940" s="15">
        <f t="shared" si="92"/>
        <v>0</v>
      </c>
      <c r="AA1940" s="5">
        <v>0</v>
      </c>
      <c r="AB1940" s="26">
        <v>0</v>
      </c>
      <c r="AC1940" s="5">
        <v>0</v>
      </c>
      <c r="AD1940" s="26">
        <v>0</v>
      </c>
    </row>
    <row r="1941" spans="1:30" ht="33" x14ac:dyDescent="0.3">
      <c r="A1941" s="3" t="s">
        <v>2412</v>
      </c>
      <c r="B1941" s="4" t="s">
        <v>2270</v>
      </c>
      <c r="C1941" s="5" t="s">
        <v>742</v>
      </c>
      <c r="D1941" s="5" t="s">
        <v>158</v>
      </c>
      <c r="E1941" s="5" t="s">
        <v>1504</v>
      </c>
      <c r="F1941" s="5" t="s">
        <v>1505</v>
      </c>
      <c r="G1941" s="5">
        <v>0</v>
      </c>
      <c r="H1941" s="9">
        <v>0</v>
      </c>
      <c r="I1941" s="5">
        <v>0</v>
      </c>
      <c r="J1941" s="5">
        <f t="shared" si="90"/>
        <v>0</v>
      </c>
      <c r="K1941" s="5">
        <v>0</v>
      </c>
      <c r="L1941" s="5">
        <v>0</v>
      </c>
      <c r="M1941" s="5">
        <v>0</v>
      </c>
      <c r="N1941" s="5">
        <v>0</v>
      </c>
      <c r="O1941" s="5">
        <v>0</v>
      </c>
      <c r="P1941" s="5">
        <v>0</v>
      </c>
      <c r="Q1941" s="5">
        <v>0</v>
      </c>
      <c r="R1941" s="5">
        <v>0</v>
      </c>
      <c r="S1941" s="5">
        <v>0</v>
      </c>
      <c r="T1941" s="5">
        <v>0</v>
      </c>
      <c r="U1941" s="5">
        <v>0</v>
      </c>
      <c r="V1941" s="5">
        <v>0</v>
      </c>
      <c r="W1941" s="5"/>
      <c r="X1941" s="5">
        <f t="shared" si="91"/>
        <v>0</v>
      </c>
      <c r="Y1941" s="5">
        <v>0</v>
      </c>
      <c r="Z1941" s="15">
        <f t="shared" si="92"/>
        <v>0</v>
      </c>
      <c r="AA1941" s="5">
        <v>0</v>
      </c>
      <c r="AB1941" s="26">
        <v>0</v>
      </c>
      <c r="AC1941" s="5">
        <v>0</v>
      </c>
      <c r="AD1941" s="26">
        <v>0</v>
      </c>
    </row>
    <row r="1942" spans="1:30" ht="33" x14ac:dyDescent="0.3">
      <c r="A1942" s="3" t="s">
        <v>2412</v>
      </c>
      <c r="B1942" s="4" t="s">
        <v>2270</v>
      </c>
      <c r="C1942" s="5" t="s">
        <v>742</v>
      </c>
      <c r="D1942" s="5" t="s">
        <v>158</v>
      </c>
      <c r="E1942" s="5" t="s">
        <v>1506</v>
      </c>
      <c r="F1942" s="5" t="s">
        <v>1507</v>
      </c>
      <c r="G1942" s="5">
        <v>23772691</v>
      </c>
      <c r="H1942" s="9">
        <v>0</v>
      </c>
      <c r="I1942" s="5">
        <v>0</v>
      </c>
      <c r="J1942" s="5">
        <f t="shared" si="90"/>
        <v>23772691</v>
      </c>
      <c r="K1942" s="5">
        <v>0</v>
      </c>
      <c r="L1942" s="5">
        <v>5885959.7999999989</v>
      </c>
      <c r="M1942" s="5">
        <v>0</v>
      </c>
      <c r="N1942" s="5">
        <v>818</v>
      </c>
      <c r="O1942" s="5">
        <v>0</v>
      </c>
      <c r="P1942" s="5">
        <v>0</v>
      </c>
      <c r="Q1942" s="5">
        <v>0</v>
      </c>
      <c r="R1942" s="5">
        <v>0</v>
      </c>
      <c r="S1942" s="5">
        <v>0</v>
      </c>
      <c r="T1942" s="5">
        <v>0</v>
      </c>
      <c r="U1942" s="5">
        <v>-2851914.42</v>
      </c>
      <c r="V1942" s="5">
        <v>0</v>
      </c>
      <c r="W1942" s="5"/>
      <c r="X1942" s="5">
        <f t="shared" si="91"/>
        <v>26807554.379999995</v>
      </c>
      <c r="Y1942" s="5">
        <v>4184155.3159999996</v>
      </c>
      <c r="Z1942" s="15">
        <f t="shared" si="92"/>
        <v>22623399.063999996</v>
      </c>
      <c r="AA1942" s="5">
        <v>5885959.7999999998</v>
      </c>
      <c r="AB1942" s="26">
        <v>0.26017132895676004</v>
      </c>
      <c r="AC1942" s="5">
        <v>5885959.7999999998</v>
      </c>
      <c r="AD1942" s="26">
        <v>0.26017132895676004</v>
      </c>
    </row>
    <row r="1943" spans="1:30" ht="33" x14ac:dyDescent="0.3">
      <c r="A1943" s="3" t="s">
        <v>2412</v>
      </c>
      <c r="B1943" s="4" t="s">
        <v>2270</v>
      </c>
      <c r="C1943" s="5" t="s">
        <v>742</v>
      </c>
      <c r="D1943" s="5" t="s">
        <v>158</v>
      </c>
      <c r="E1943" s="5" t="s">
        <v>1508</v>
      </c>
      <c r="F1943" s="5" t="s">
        <v>1509</v>
      </c>
      <c r="G1943" s="5">
        <v>0</v>
      </c>
      <c r="H1943" s="9">
        <v>0</v>
      </c>
      <c r="I1943" s="5">
        <v>0</v>
      </c>
      <c r="J1943" s="5">
        <f t="shared" si="90"/>
        <v>0</v>
      </c>
      <c r="K1943" s="5">
        <v>0</v>
      </c>
      <c r="L1943" s="5">
        <v>0</v>
      </c>
      <c r="M1943" s="5">
        <v>0</v>
      </c>
      <c r="N1943" s="5">
        <v>0</v>
      </c>
      <c r="O1943" s="5">
        <v>0</v>
      </c>
      <c r="P1943" s="5">
        <v>0</v>
      </c>
      <c r="Q1943" s="5">
        <v>0</v>
      </c>
      <c r="R1943" s="5">
        <v>0</v>
      </c>
      <c r="S1943" s="5">
        <v>0</v>
      </c>
      <c r="T1943" s="5">
        <v>0</v>
      </c>
      <c r="U1943" s="5">
        <v>0</v>
      </c>
      <c r="V1943" s="5">
        <v>0</v>
      </c>
      <c r="W1943" s="5"/>
      <c r="X1943" s="5">
        <f t="shared" si="91"/>
        <v>0</v>
      </c>
      <c r="Y1943" s="5">
        <v>0</v>
      </c>
      <c r="Z1943" s="15">
        <f t="shared" si="92"/>
        <v>0</v>
      </c>
      <c r="AA1943" s="5">
        <v>0</v>
      </c>
      <c r="AB1943" s="26">
        <v>0</v>
      </c>
      <c r="AC1943" s="5">
        <v>0</v>
      </c>
      <c r="AD1943" s="26">
        <v>0</v>
      </c>
    </row>
    <row r="1944" spans="1:30" ht="33" x14ac:dyDescent="0.3">
      <c r="A1944" s="3" t="s">
        <v>2412</v>
      </c>
      <c r="B1944" s="4" t="s">
        <v>2270</v>
      </c>
      <c r="C1944" s="5" t="s">
        <v>742</v>
      </c>
      <c r="D1944" s="5" t="s">
        <v>158</v>
      </c>
      <c r="E1944" s="5" t="s">
        <v>1510</v>
      </c>
      <c r="F1944" s="5" t="s">
        <v>144</v>
      </c>
      <c r="G1944" s="5">
        <v>94830</v>
      </c>
      <c r="H1944" s="9">
        <v>0</v>
      </c>
      <c r="I1944" s="5">
        <v>0</v>
      </c>
      <c r="J1944" s="5">
        <f t="shared" si="90"/>
        <v>94830</v>
      </c>
      <c r="K1944" s="5">
        <v>0</v>
      </c>
      <c r="L1944" s="5">
        <v>15643.907523318834</v>
      </c>
      <c r="M1944" s="5">
        <v>0</v>
      </c>
      <c r="N1944" s="5">
        <v>3</v>
      </c>
      <c r="O1944" s="5">
        <v>0</v>
      </c>
      <c r="P1944" s="5">
        <v>0</v>
      </c>
      <c r="Q1944" s="5">
        <v>0</v>
      </c>
      <c r="R1944" s="5">
        <v>0</v>
      </c>
      <c r="S1944" s="5">
        <v>0</v>
      </c>
      <c r="T1944" s="5">
        <v>0</v>
      </c>
      <c r="U1944" s="5">
        <v>-11376.37</v>
      </c>
      <c r="V1944" s="5">
        <v>0</v>
      </c>
      <c r="W1944" s="5"/>
      <c r="X1944" s="5">
        <f t="shared" si="91"/>
        <v>99100.537523318839</v>
      </c>
      <c r="Y1944" s="5">
        <v>16690.726000000002</v>
      </c>
      <c r="Z1944" s="15">
        <f t="shared" si="92"/>
        <v>82409.811523318844</v>
      </c>
      <c r="AA1944" s="5">
        <v>0</v>
      </c>
      <c r="AB1944" s="26">
        <v>0</v>
      </c>
      <c r="AC1944" s="5">
        <v>0</v>
      </c>
      <c r="AD1944" s="26">
        <v>0</v>
      </c>
    </row>
    <row r="1945" spans="1:30" ht="33" x14ac:dyDescent="0.3">
      <c r="A1945" s="3" t="s">
        <v>2412</v>
      </c>
      <c r="B1945" s="4" t="s">
        <v>2270</v>
      </c>
      <c r="C1945" s="5" t="s">
        <v>742</v>
      </c>
      <c r="D1945" s="5" t="s">
        <v>158</v>
      </c>
      <c r="E1945" s="5" t="s">
        <v>1511</v>
      </c>
      <c r="F1945" s="5" t="s">
        <v>1512</v>
      </c>
      <c r="G1945" s="5">
        <v>0</v>
      </c>
      <c r="H1945" s="9">
        <v>0</v>
      </c>
      <c r="I1945" s="5">
        <v>0</v>
      </c>
      <c r="J1945" s="5">
        <f t="shared" si="90"/>
        <v>0</v>
      </c>
      <c r="K1945" s="5">
        <v>0</v>
      </c>
      <c r="L1945" s="5">
        <v>0</v>
      </c>
      <c r="M1945" s="5">
        <v>0</v>
      </c>
      <c r="N1945" s="5">
        <v>0</v>
      </c>
      <c r="O1945" s="5">
        <v>0</v>
      </c>
      <c r="P1945" s="5">
        <v>0</v>
      </c>
      <c r="Q1945" s="5">
        <v>0</v>
      </c>
      <c r="R1945" s="5">
        <v>0</v>
      </c>
      <c r="S1945" s="5">
        <v>0</v>
      </c>
      <c r="T1945" s="5">
        <v>0</v>
      </c>
      <c r="U1945" s="5">
        <v>0</v>
      </c>
      <c r="V1945" s="5">
        <v>0</v>
      </c>
      <c r="W1945" s="5"/>
      <c r="X1945" s="5">
        <f t="shared" si="91"/>
        <v>0</v>
      </c>
      <c r="Y1945" s="5">
        <v>0</v>
      </c>
      <c r="Z1945" s="15">
        <f t="shared" si="92"/>
        <v>0</v>
      </c>
      <c r="AA1945" s="5">
        <v>0</v>
      </c>
      <c r="AB1945" s="26">
        <v>0</v>
      </c>
      <c r="AC1945" s="5">
        <v>0</v>
      </c>
      <c r="AD1945" s="26">
        <v>0</v>
      </c>
    </row>
    <row r="1946" spans="1:30" ht="33" x14ac:dyDescent="0.3">
      <c r="A1946" s="3" t="s">
        <v>2412</v>
      </c>
      <c r="B1946" s="4" t="s">
        <v>2270</v>
      </c>
      <c r="C1946" s="5" t="s">
        <v>742</v>
      </c>
      <c r="D1946" s="5" t="s">
        <v>158</v>
      </c>
      <c r="E1946" s="5" t="s">
        <v>1513</v>
      </c>
      <c r="F1946" s="5" t="s">
        <v>1514</v>
      </c>
      <c r="G1946" s="5">
        <v>0</v>
      </c>
      <c r="H1946" s="9">
        <v>0</v>
      </c>
      <c r="I1946" s="5">
        <v>0</v>
      </c>
      <c r="J1946" s="5">
        <f t="shared" si="90"/>
        <v>0</v>
      </c>
      <c r="K1946" s="5">
        <v>0</v>
      </c>
      <c r="L1946" s="5">
        <v>0</v>
      </c>
      <c r="M1946" s="5">
        <v>0</v>
      </c>
      <c r="N1946" s="5">
        <v>0</v>
      </c>
      <c r="O1946" s="5">
        <v>0</v>
      </c>
      <c r="P1946" s="5">
        <v>0</v>
      </c>
      <c r="Q1946" s="5">
        <v>0</v>
      </c>
      <c r="R1946" s="5">
        <v>0</v>
      </c>
      <c r="S1946" s="5">
        <v>0</v>
      </c>
      <c r="T1946" s="5">
        <v>0</v>
      </c>
      <c r="U1946" s="5">
        <v>0</v>
      </c>
      <c r="V1946" s="5">
        <v>0</v>
      </c>
      <c r="W1946" s="5"/>
      <c r="X1946" s="5">
        <f t="shared" si="91"/>
        <v>0</v>
      </c>
      <c r="Y1946" s="5">
        <v>0</v>
      </c>
      <c r="Z1946" s="15">
        <f t="shared" si="92"/>
        <v>0</v>
      </c>
      <c r="AA1946" s="5">
        <v>0</v>
      </c>
      <c r="AB1946" s="26">
        <v>0</v>
      </c>
      <c r="AC1946" s="5">
        <v>0</v>
      </c>
      <c r="AD1946" s="26">
        <v>0</v>
      </c>
    </row>
    <row r="1947" spans="1:30" ht="33" x14ac:dyDescent="0.3">
      <c r="A1947" s="3" t="s">
        <v>2412</v>
      </c>
      <c r="B1947" s="4" t="s">
        <v>2270</v>
      </c>
      <c r="C1947" s="5" t="s">
        <v>742</v>
      </c>
      <c r="D1947" s="5" t="s">
        <v>158</v>
      </c>
      <c r="E1947" s="5" t="s">
        <v>1515</v>
      </c>
      <c r="F1947" s="5" t="s">
        <v>1516</v>
      </c>
      <c r="G1947" s="5">
        <v>8705327</v>
      </c>
      <c r="H1947" s="9">
        <v>0</v>
      </c>
      <c r="I1947" s="5">
        <v>0</v>
      </c>
      <c r="J1947" s="5">
        <f t="shared" si="90"/>
        <v>8705327</v>
      </c>
      <c r="K1947" s="5">
        <v>0</v>
      </c>
      <c r="L1947" s="5">
        <v>4641461.9040720947</v>
      </c>
      <c r="M1947" s="5">
        <v>0</v>
      </c>
      <c r="N1947" s="5">
        <v>300</v>
      </c>
      <c r="O1947" s="5">
        <v>0</v>
      </c>
      <c r="P1947" s="5">
        <v>0</v>
      </c>
      <c r="Q1947" s="5">
        <v>0</v>
      </c>
      <c r="R1947" s="5">
        <v>0</v>
      </c>
      <c r="S1947" s="5">
        <v>0</v>
      </c>
      <c r="T1947" s="5">
        <v>0</v>
      </c>
      <c r="U1947" s="5">
        <v>-1044343.18</v>
      </c>
      <c r="V1947" s="5">
        <v>0</v>
      </c>
      <c r="W1947" s="5"/>
      <c r="X1947" s="5">
        <f t="shared" si="91"/>
        <v>12302745.724072095</v>
      </c>
      <c r="Y1947" s="5">
        <v>1532196.7640000002</v>
      </c>
      <c r="Z1947" s="15">
        <f t="shared" si="92"/>
        <v>10770548.960072095</v>
      </c>
      <c r="AA1947" s="5">
        <v>5687165</v>
      </c>
      <c r="AB1947" s="26">
        <v>0.52802926026176589</v>
      </c>
      <c r="AC1947" s="5">
        <v>2843582.5</v>
      </c>
      <c r="AD1947" s="26">
        <v>0.26401463013088294</v>
      </c>
    </row>
    <row r="1948" spans="1:30" ht="33" x14ac:dyDescent="0.3">
      <c r="A1948" s="3" t="s">
        <v>2412</v>
      </c>
      <c r="B1948" s="4" t="s">
        <v>2270</v>
      </c>
      <c r="C1948" s="5" t="s">
        <v>742</v>
      </c>
      <c r="D1948" s="5" t="s">
        <v>158</v>
      </c>
      <c r="E1948" s="5" t="s">
        <v>1517</v>
      </c>
      <c r="F1948" s="5" t="s">
        <v>1518</v>
      </c>
      <c r="G1948" s="5">
        <v>89609681</v>
      </c>
      <c r="H1948" s="9">
        <v>0</v>
      </c>
      <c r="I1948" s="5">
        <v>0</v>
      </c>
      <c r="J1948" s="5">
        <f t="shared" si="90"/>
        <v>89609681</v>
      </c>
      <c r="K1948" s="5">
        <v>0</v>
      </c>
      <c r="L1948" s="5">
        <v>0</v>
      </c>
      <c r="M1948" s="5">
        <v>0</v>
      </c>
      <c r="N1948" s="5">
        <v>3083</v>
      </c>
      <c r="O1948" s="5">
        <v>0</v>
      </c>
      <c r="P1948" s="5">
        <v>0</v>
      </c>
      <c r="Q1948" s="5">
        <v>0</v>
      </c>
      <c r="R1948" s="5">
        <v>0</v>
      </c>
      <c r="S1948" s="5">
        <v>0</v>
      </c>
      <c r="T1948" s="5">
        <v>0</v>
      </c>
      <c r="U1948" s="5">
        <v>-10750114.130000001</v>
      </c>
      <c r="V1948" s="5">
        <v>0</v>
      </c>
      <c r="W1948" s="5"/>
      <c r="X1948" s="5">
        <f t="shared" si="91"/>
        <v>78862649.870000005</v>
      </c>
      <c r="Y1948" s="5">
        <v>15771913.374000002</v>
      </c>
      <c r="Z1948" s="15">
        <f t="shared" si="92"/>
        <v>63090736.496000007</v>
      </c>
      <c r="AA1948" s="5">
        <v>0</v>
      </c>
      <c r="AB1948" s="26">
        <v>0</v>
      </c>
      <c r="AC1948" s="5">
        <v>0</v>
      </c>
      <c r="AD1948" s="26">
        <v>0</v>
      </c>
    </row>
    <row r="1949" spans="1:30" ht="33" x14ac:dyDescent="0.3">
      <c r="A1949" s="3" t="s">
        <v>2412</v>
      </c>
      <c r="B1949" s="4" t="s">
        <v>2270</v>
      </c>
      <c r="C1949" s="5" t="s">
        <v>742</v>
      </c>
      <c r="D1949" s="5" t="s">
        <v>158</v>
      </c>
      <c r="E1949" s="5" t="s">
        <v>1519</v>
      </c>
      <c r="F1949" s="5" t="s">
        <v>1520</v>
      </c>
      <c r="G1949" s="5">
        <v>2328071</v>
      </c>
      <c r="H1949" s="9">
        <v>0</v>
      </c>
      <c r="I1949" s="5">
        <v>0</v>
      </c>
      <c r="J1949" s="5">
        <f t="shared" si="90"/>
        <v>2328071</v>
      </c>
      <c r="K1949" s="5">
        <v>0</v>
      </c>
      <c r="L1949" s="5">
        <v>0</v>
      </c>
      <c r="M1949" s="5">
        <v>0</v>
      </c>
      <c r="N1949" s="5">
        <v>80</v>
      </c>
      <c r="O1949" s="5">
        <v>0</v>
      </c>
      <c r="P1949" s="5">
        <v>0</v>
      </c>
      <c r="Q1949" s="5">
        <v>0</v>
      </c>
      <c r="R1949" s="5">
        <v>0</v>
      </c>
      <c r="S1949" s="5">
        <v>0</v>
      </c>
      <c r="T1949" s="5">
        <v>0</v>
      </c>
      <c r="U1949" s="5">
        <v>-279289.34000000003</v>
      </c>
      <c r="V1949" s="5">
        <v>0</v>
      </c>
      <c r="W1949" s="5"/>
      <c r="X1949" s="5">
        <f t="shared" si="91"/>
        <v>2048861.66</v>
      </c>
      <c r="Y1949" s="5">
        <v>409756.33199999999</v>
      </c>
      <c r="Z1949" s="15">
        <f t="shared" si="92"/>
        <v>1639105.328</v>
      </c>
      <c r="AA1949" s="5">
        <v>0</v>
      </c>
      <c r="AB1949" s="26">
        <v>0</v>
      </c>
      <c r="AC1949" s="5">
        <v>0</v>
      </c>
      <c r="AD1949" s="26">
        <v>0</v>
      </c>
    </row>
    <row r="1950" spans="1:30" ht="33" x14ac:dyDescent="0.3">
      <c r="A1950" s="3" t="s">
        <v>2412</v>
      </c>
      <c r="B1950" s="4" t="s">
        <v>2270</v>
      </c>
      <c r="C1950" s="5" t="s">
        <v>742</v>
      </c>
      <c r="D1950" s="5" t="s">
        <v>158</v>
      </c>
      <c r="E1950" s="5" t="s">
        <v>1521</v>
      </c>
      <c r="F1950" s="5" t="s">
        <v>1049</v>
      </c>
      <c r="G1950" s="5">
        <v>0</v>
      </c>
      <c r="H1950" s="9">
        <v>0</v>
      </c>
      <c r="I1950" s="5">
        <v>0</v>
      </c>
      <c r="J1950" s="5">
        <f t="shared" si="90"/>
        <v>0</v>
      </c>
      <c r="K1950" s="5">
        <v>0</v>
      </c>
      <c r="L1950" s="5">
        <v>0</v>
      </c>
      <c r="M1950" s="5">
        <v>0</v>
      </c>
      <c r="N1950" s="5">
        <v>0</v>
      </c>
      <c r="O1950" s="5">
        <v>0</v>
      </c>
      <c r="P1950" s="5">
        <v>0</v>
      </c>
      <c r="Q1950" s="5">
        <v>0</v>
      </c>
      <c r="R1950" s="5">
        <v>0</v>
      </c>
      <c r="S1950" s="5">
        <v>0</v>
      </c>
      <c r="T1950" s="5">
        <v>0</v>
      </c>
      <c r="U1950" s="5">
        <v>0</v>
      </c>
      <c r="V1950" s="5">
        <v>0</v>
      </c>
      <c r="W1950" s="5"/>
      <c r="X1950" s="5">
        <f t="shared" si="91"/>
        <v>0</v>
      </c>
      <c r="Y1950" s="5">
        <v>0</v>
      </c>
      <c r="Z1950" s="15">
        <f t="shared" si="92"/>
        <v>0</v>
      </c>
      <c r="AA1950" s="5">
        <v>0</v>
      </c>
      <c r="AB1950" s="26">
        <v>0</v>
      </c>
      <c r="AC1950" s="5">
        <v>0</v>
      </c>
      <c r="AD1950" s="26">
        <v>0</v>
      </c>
    </row>
    <row r="1951" spans="1:30" ht="33" x14ac:dyDescent="0.3">
      <c r="A1951" s="3" t="s">
        <v>2412</v>
      </c>
      <c r="B1951" s="4" t="s">
        <v>2270</v>
      </c>
      <c r="C1951" s="5" t="s">
        <v>742</v>
      </c>
      <c r="D1951" s="5" t="s">
        <v>158</v>
      </c>
      <c r="E1951" s="5" t="s">
        <v>1522</v>
      </c>
      <c r="F1951" s="5" t="s">
        <v>158</v>
      </c>
      <c r="G1951" s="5">
        <v>7518648</v>
      </c>
      <c r="H1951" s="9">
        <v>0</v>
      </c>
      <c r="I1951" s="5">
        <v>0</v>
      </c>
      <c r="J1951" s="5">
        <f t="shared" si="90"/>
        <v>7518648</v>
      </c>
      <c r="K1951" s="5">
        <v>0</v>
      </c>
      <c r="L1951" s="5">
        <v>580715.51760772336</v>
      </c>
      <c r="M1951" s="5">
        <v>0</v>
      </c>
      <c r="N1951" s="5">
        <v>259</v>
      </c>
      <c r="O1951" s="5">
        <v>0</v>
      </c>
      <c r="P1951" s="5">
        <v>0</v>
      </c>
      <c r="Q1951" s="5">
        <v>0</v>
      </c>
      <c r="R1951" s="5">
        <v>0</v>
      </c>
      <c r="S1951" s="5">
        <v>0</v>
      </c>
      <c r="T1951" s="5">
        <v>0</v>
      </c>
      <c r="U1951" s="5">
        <v>-901982.05</v>
      </c>
      <c r="V1951" s="5">
        <v>0</v>
      </c>
      <c r="W1951" s="5"/>
      <c r="X1951" s="5">
        <f t="shared" si="91"/>
        <v>7197640.4676077235</v>
      </c>
      <c r="Y1951" s="5">
        <v>1323333.1900000002</v>
      </c>
      <c r="Z1951" s="15">
        <f t="shared" si="92"/>
        <v>5874307.2776077231</v>
      </c>
      <c r="AA1951" s="5">
        <v>0</v>
      </c>
      <c r="AB1951" s="26">
        <v>0</v>
      </c>
      <c r="AC1951" s="5">
        <v>0</v>
      </c>
      <c r="AD1951" s="26">
        <v>0</v>
      </c>
    </row>
    <row r="1952" spans="1:30" ht="33" x14ac:dyDescent="0.3">
      <c r="A1952" s="3" t="s">
        <v>2412</v>
      </c>
      <c r="B1952" s="4" t="s">
        <v>2270</v>
      </c>
      <c r="C1952" s="5" t="s">
        <v>742</v>
      </c>
      <c r="D1952" s="5" t="s">
        <v>158</v>
      </c>
      <c r="E1952" s="5" t="s">
        <v>1523</v>
      </c>
      <c r="F1952" s="5" t="s">
        <v>1524</v>
      </c>
      <c r="G1952" s="5">
        <v>0</v>
      </c>
      <c r="H1952" s="9">
        <v>0</v>
      </c>
      <c r="I1952" s="5">
        <v>0</v>
      </c>
      <c r="J1952" s="5">
        <f t="shared" si="90"/>
        <v>0</v>
      </c>
      <c r="K1952" s="5">
        <v>0</v>
      </c>
      <c r="L1952" s="5">
        <v>0</v>
      </c>
      <c r="M1952" s="5">
        <v>0</v>
      </c>
      <c r="N1952" s="5">
        <v>0</v>
      </c>
      <c r="O1952" s="5">
        <v>0</v>
      </c>
      <c r="P1952" s="5">
        <v>0</v>
      </c>
      <c r="Q1952" s="5">
        <v>0</v>
      </c>
      <c r="R1952" s="5">
        <v>0</v>
      </c>
      <c r="S1952" s="5">
        <v>0</v>
      </c>
      <c r="T1952" s="5">
        <v>0</v>
      </c>
      <c r="U1952" s="5">
        <v>0</v>
      </c>
      <c r="V1952" s="5">
        <v>0</v>
      </c>
      <c r="W1952" s="5"/>
      <c r="X1952" s="5">
        <f t="shared" si="91"/>
        <v>0</v>
      </c>
      <c r="Y1952" s="5">
        <v>0</v>
      </c>
      <c r="Z1952" s="15">
        <f t="shared" si="92"/>
        <v>0</v>
      </c>
      <c r="AA1952" s="5">
        <v>0</v>
      </c>
      <c r="AB1952" s="26">
        <v>0</v>
      </c>
      <c r="AC1952" s="5">
        <v>0</v>
      </c>
      <c r="AD1952" s="26">
        <v>0</v>
      </c>
    </row>
    <row r="1953" spans="1:30" ht="33" x14ac:dyDescent="0.3">
      <c r="A1953" s="3" t="s">
        <v>2412</v>
      </c>
      <c r="B1953" s="4" t="s">
        <v>2270</v>
      </c>
      <c r="C1953" s="5" t="s">
        <v>742</v>
      </c>
      <c r="D1953" s="5" t="s">
        <v>158</v>
      </c>
      <c r="E1953" s="5" t="s">
        <v>1525</v>
      </c>
      <c r="F1953" s="5" t="s">
        <v>1526</v>
      </c>
      <c r="G1953" s="5">
        <v>257721</v>
      </c>
      <c r="H1953" s="9">
        <v>0</v>
      </c>
      <c r="I1953" s="5">
        <v>0</v>
      </c>
      <c r="J1953" s="5">
        <f t="shared" si="90"/>
        <v>257721</v>
      </c>
      <c r="K1953" s="5">
        <v>0</v>
      </c>
      <c r="L1953" s="5">
        <v>33224.208971020736</v>
      </c>
      <c r="M1953" s="5">
        <v>0</v>
      </c>
      <c r="N1953" s="5">
        <v>9</v>
      </c>
      <c r="O1953" s="5">
        <v>0</v>
      </c>
      <c r="P1953" s="5">
        <v>0</v>
      </c>
      <c r="Q1953" s="5">
        <v>0</v>
      </c>
      <c r="R1953" s="5">
        <v>0</v>
      </c>
      <c r="S1953" s="5">
        <v>0</v>
      </c>
      <c r="T1953" s="5">
        <v>0</v>
      </c>
      <c r="U1953" s="5">
        <v>-30917.759999999998</v>
      </c>
      <c r="V1953" s="5">
        <v>0</v>
      </c>
      <c r="W1953" s="5"/>
      <c r="X1953" s="5">
        <f t="shared" si="91"/>
        <v>260036.44897102076</v>
      </c>
      <c r="Y1953" s="5">
        <v>45360.648000000001</v>
      </c>
      <c r="Z1953" s="15">
        <f t="shared" si="92"/>
        <v>214675.80097102077</v>
      </c>
      <c r="AA1953" s="5">
        <v>0</v>
      </c>
      <c r="AB1953" s="26">
        <v>0</v>
      </c>
      <c r="AC1953" s="5">
        <v>0</v>
      </c>
      <c r="AD1953" s="26">
        <v>0</v>
      </c>
    </row>
    <row r="1954" spans="1:30" ht="33" x14ac:dyDescent="0.3">
      <c r="A1954" s="3" t="s">
        <v>2412</v>
      </c>
      <c r="B1954" s="4" t="s">
        <v>2270</v>
      </c>
      <c r="C1954" s="5" t="s">
        <v>742</v>
      </c>
      <c r="D1954" s="5" t="s">
        <v>158</v>
      </c>
      <c r="E1954" s="5" t="s">
        <v>1527</v>
      </c>
      <c r="F1954" s="5" t="s">
        <v>1528</v>
      </c>
      <c r="G1954" s="5">
        <v>0</v>
      </c>
      <c r="H1954" s="9">
        <v>0</v>
      </c>
      <c r="I1954" s="5">
        <v>0</v>
      </c>
      <c r="J1954" s="5">
        <f t="shared" si="90"/>
        <v>0</v>
      </c>
      <c r="K1954" s="5">
        <v>0</v>
      </c>
      <c r="L1954" s="5">
        <v>0</v>
      </c>
      <c r="M1954" s="5">
        <v>0</v>
      </c>
      <c r="N1954" s="5">
        <v>0</v>
      </c>
      <c r="O1954" s="5">
        <v>0</v>
      </c>
      <c r="P1954" s="5">
        <v>0</v>
      </c>
      <c r="Q1954" s="5">
        <v>0</v>
      </c>
      <c r="R1954" s="5">
        <v>0</v>
      </c>
      <c r="S1954" s="5">
        <v>0</v>
      </c>
      <c r="T1954" s="5">
        <v>0</v>
      </c>
      <c r="U1954" s="5">
        <v>0</v>
      </c>
      <c r="V1954" s="5">
        <v>0</v>
      </c>
      <c r="W1954" s="5"/>
      <c r="X1954" s="5">
        <f t="shared" si="91"/>
        <v>0</v>
      </c>
      <c r="Y1954" s="5">
        <v>0</v>
      </c>
      <c r="Z1954" s="15">
        <f t="shared" si="92"/>
        <v>0</v>
      </c>
      <c r="AA1954" s="5">
        <v>0</v>
      </c>
      <c r="AB1954" s="26">
        <v>0</v>
      </c>
      <c r="AC1954" s="5">
        <v>0</v>
      </c>
      <c r="AD1954" s="26">
        <v>0</v>
      </c>
    </row>
    <row r="1955" spans="1:30" ht="33" x14ac:dyDescent="0.3">
      <c r="A1955" s="3" t="s">
        <v>2412</v>
      </c>
      <c r="B1955" s="4" t="s">
        <v>2270</v>
      </c>
      <c r="C1955" s="5" t="s">
        <v>742</v>
      </c>
      <c r="D1955" s="5" t="s">
        <v>158</v>
      </c>
      <c r="E1955" s="5" t="s">
        <v>1529</v>
      </c>
      <c r="F1955" s="5" t="s">
        <v>1530</v>
      </c>
      <c r="G1955" s="5">
        <v>0</v>
      </c>
      <c r="H1955" s="9">
        <v>0</v>
      </c>
      <c r="I1955" s="5">
        <v>0</v>
      </c>
      <c r="J1955" s="5">
        <f t="shared" si="90"/>
        <v>0</v>
      </c>
      <c r="K1955" s="5">
        <v>0</v>
      </c>
      <c r="L1955" s="5">
        <v>0</v>
      </c>
      <c r="M1955" s="5">
        <v>0</v>
      </c>
      <c r="N1955" s="5">
        <v>0</v>
      </c>
      <c r="O1955" s="5">
        <v>0</v>
      </c>
      <c r="P1955" s="5">
        <v>0</v>
      </c>
      <c r="Q1955" s="5">
        <v>0</v>
      </c>
      <c r="R1955" s="5">
        <v>0</v>
      </c>
      <c r="S1955" s="5">
        <v>0</v>
      </c>
      <c r="T1955" s="5">
        <v>0</v>
      </c>
      <c r="U1955" s="5">
        <v>0</v>
      </c>
      <c r="V1955" s="5">
        <v>0</v>
      </c>
      <c r="W1955" s="5"/>
      <c r="X1955" s="5">
        <f t="shared" si="91"/>
        <v>0</v>
      </c>
      <c r="Y1955" s="5">
        <v>0</v>
      </c>
      <c r="Z1955" s="15">
        <f t="shared" si="92"/>
        <v>0</v>
      </c>
      <c r="AA1955" s="5">
        <v>0</v>
      </c>
      <c r="AB1955" s="26">
        <v>0</v>
      </c>
      <c r="AC1955" s="5">
        <v>0</v>
      </c>
      <c r="AD1955" s="26">
        <v>0</v>
      </c>
    </row>
    <row r="1956" spans="1:30" ht="33" x14ac:dyDescent="0.3">
      <c r="A1956" s="3" t="s">
        <v>2412</v>
      </c>
      <c r="B1956" s="4" t="s">
        <v>2270</v>
      </c>
      <c r="C1956" s="5" t="s">
        <v>742</v>
      </c>
      <c r="D1956" s="5" t="s">
        <v>158</v>
      </c>
      <c r="E1956" s="5" t="s">
        <v>1531</v>
      </c>
      <c r="F1956" s="5" t="s">
        <v>1532</v>
      </c>
      <c r="G1956" s="5">
        <v>10542</v>
      </c>
      <c r="H1956" s="9">
        <v>0</v>
      </c>
      <c r="I1956" s="5">
        <v>0</v>
      </c>
      <c r="J1956" s="5">
        <f t="shared" si="90"/>
        <v>10542</v>
      </c>
      <c r="K1956" s="5">
        <v>0</v>
      </c>
      <c r="L1956" s="5">
        <v>5713.0999999999995</v>
      </c>
      <c r="M1956" s="5">
        <v>0</v>
      </c>
      <c r="N1956" s="5">
        <v>0</v>
      </c>
      <c r="O1956" s="5">
        <v>0</v>
      </c>
      <c r="P1956" s="5">
        <v>0</v>
      </c>
      <c r="Q1956" s="5">
        <v>0</v>
      </c>
      <c r="R1956" s="5">
        <v>0</v>
      </c>
      <c r="S1956" s="5">
        <v>0</v>
      </c>
      <c r="T1956" s="5">
        <v>0</v>
      </c>
      <c r="U1956" s="5">
        <v>0</v>
      </c>
      <c r="V1956" s="5">
        <v>0</v>
      </c>
      <c r="W1956" s="5"/>
      <c r="X1956" s="5">
        <f t="shared" si="91"/>
        <v>16255.099999999999</v>
      </c>
      <c r="Y1956" s="5">
        <v>0</v>
      </c>
      <c r="Z1956" s="15">
        <f t="shared" si="92"/>
        <v>16255.099999999999</v>
      </c>
      <c r="AA1956" s="5">
        <v>0</v>
      </c>
      <c r="AB1956" s="26">
        <v>0</v>
      </c>
      <c r="AC1956" s="5">
        <v>0</v>
      </c>
      <c r="AD1956" s="26">
        <v>0</v>
      </c>
    </row>
    <row r="1957" spans="1:30" ht="33" x14ac:dyDescent="0.3">
      <c r="A1957" s="3" t="s">
        <v>2412</v>
      </c>
      <c r="B1957" s="4" t="s">
        <v>2270</v>
      </c>
      <c r="C1957" s="5" t="s">
        <v>742</v>
      </c>
      <c r="D1957" s="5" t="s">
        <v>158</v>
      </c>
      <c r="E1957" s="5" t="s">
        <v>1533</v>
      </c>
      <c r="F1957" s="5" t="s">
        <v>1534</v>
      </c>
      <c r="G1957" s="5">
        <v>0</v>
      </c>
      <c r="H1957" s="9">
        <v>0</v>
      </c>
      <c r="I1957" s="5">
        <v>0</v>
      </c>
      <c r="J1957" s="5">
        <f t="shared" si="90"/>
        <v>0</v>
      </c>
      <c r="K1957" s="5">
        <v>0</v>
      </c>
      <c r="L1957" s="5">
        <v>0</v>
      </c>
      <c r="M1957" s="5">
        <v>0</v>
      </c>
      <c r="N1957" s="5">
        <v>0</v>
      </c>
      <c r="O1957" s="5">
        <v>0</v>
      </c>
      <c r="P1957" s="5">
        <v>0</v>
      </c>
      <c r="Q1957" s="5">
        <v>0</v>
      </c>
      <c r="R1957" s="5">
        <v>0</v>
      </c>
      <c r="S1957" s="5">
        <v>0</v>
      </c>
      <c r="T1957" s="5">
        <v>0</v>
      </c>
      <c r="U1957" s="5">
        <v>0</v>
      </c>
      <c r="V1957" s="5">
        <v>0</v>
      </c>
      <c r="W1957" s="5"/>
      <c r="X1957" s="5">
        <f t="shared" si="91"/>
        <v>0</v>
      </c>
      <c r="Y1957" s="5">
        <v>0</v>
      </c>
      <c r="Z1957" s="15">
        <f t="shared" si="92"/>
        <v>0</v>
      </c>
      <c r="AA1957" s="5">
        <v>0</v>
      </c>
      <c r="AB1957" s="26">
        <v>0</v>
      </c>
      <c r="AC1957" s="5">
        <v>0</v>
      </c>
      <c r="AD1957" s="26">
        <v>0</v>
      </c>
    </row>
    <row r="1958" spans="1:30" ht="33" x14ac:dyDescent="0.3">
      <c r="A1958" s="3" t="s">
        <v>2412</v>
      </c>
      <c r="B1958" s="4" t="s">
        <v>2270</v>
      </c>
      <c r="C1958" s="5" t="s">
        <v>742</v>
      </c>
      <c r="D1958" s="5" t="s">
        <v>158</v>
      </c>
      <c r="E1958" s="5" t="s">
        <v>1535</v>
      </c>
      <c r="F1958" s="5" t="s">
        <v>1536</v>
      </c>
      <c r="G1958" s="5">
        <v>5520</v>
      </c>
      <c r="H1958" s="9">
        <v>0</v>
      </c>
      <c r="I1958" s="5">
        <v>0</v>
      </c>
      <c r="J1958" s="5">
        <f t="shared" si="90"/>
        <v>5520</v>
      </c>
      <c r="K1958" s="5">
        <v>0</v>
      </c>
      <c r="L1958" s="5">
        <v>0</v>
      </c>
      <c r="M1958" s="5">
        <v>0</v>
      </c>
      <c r="N1958" s="5">
        <v>0</v>
      </c>
      <c r="O1958" s="5">
        <v>0</v>
      </c>
      <c r="P1958" s="5">
        <v>0</v>
      </c>
      <c r="Q1958" s="5">
        <v>0</v>
      </c>
      <c r="R1958" s="5">
        <v>0</v>
      </c>
      <c r="S1958" s="5">
        <v>0</v>
      </c>
      <c r="T1958" s="5">
        <v>0</v>
      </c>
      <c r="U1958" s="5">
        <v>-662.21</v>
      </c>
      <c r="V1958" s="5">
        <v>0</v>
      </c>
      <c r="W1958" s="5"/>
      <c r="X1958" s="5">
        <f t="shared" si="91"/>
        <v>4857.79</v>
      </c>
      <c r="Y1958" s="5">
        <v>971.55799999999999</v>
      </c>
      <c r="Z1958" s="15">
        <f t="shared" si="92"/>
        <v>3886.232</v>
      </c>
      <c r="AA1958" s="5">
        <v>0</v>
      </c>
      <c r="AB1958" s="26">
        <v>0</v>
      </c>
      <c r="AC1958" s="5">
        <v>0</v>
      </c>
      <c r="AD1958" s="26">
        <v>0</v>
      </c>
    </row>
    <row r="1959" spans="1:30" ht="33" x14ac:dyDescent="0.3">
      <c r="A1959" s="3" t="s">
        <v>2412</v>
      </c>
      <c r="B1959" s="4" t="s">
        <v>2270</v>
      </c>
      <c r="C1959" s="5" t="s">
        <v>742</v>
      </c>
      <c r="D1959" s="5" t="s">
        <v>158</v>
      </c>
      <c r="E1959" s="5" t="s">
        <v>1537</v>
      </c>
      <c r="F1959" s="5" t="s">
        <v>1538</v>
      </c>
      <c r="G1959" s="5">
        <v>82791</v>
      </c>
      <c r="H1959" s="9">
        <v>0</v>
      </c>
      <c r="I1959" s="5">
        <v>0</v>
      </c>
      <c r="J1959" s="5">
        <f t="shared" si="90"/>
        <v>82791</v>
      </c>
      <c r="K1959" s="5">
        <v>0</v>
      </c>
      <c r="L1959" s="5">
        <v>39932.550000000003</v>
      </c>
      <c r="M1959" s="5">
        <v>0</v>
      </c>
      <c r="N1959" s="5">
        <v>3</v>
      </c>
      <c r="O1959" s="5">
        <v>0</v>
      </c>
      <c r="P1959" s="5">
        <v>0</v>
      </c>
      <c r="Q1959" s="5">
        <v>0</v>
      </c>
      <c r="R1959" s="5">
        <v>0</v>
      </c>
      <c r="S1959" s="5">
        <v>0</v>
      </c>
      <c r="T1959" s="5">
        <v>0</v>
      </c>
      <c r="U1959" s="5">
        <v>0</v>
      </c>
      <c r="V1959" s="5">
        <v>0</v>
      </c>
      <c r="W1959" s="5"/>
      <c r="X1959" s="5">
        <f t="shared" si="91"/>
        <v>122726.55</v>
      </c>
      <c r="Y1959" s="5">
        <v>0</v>
      </c>
      <c r="Z1959" s="15">
        <f t="shared" si="92"/>
        <v>122726.55</v>
      </c>
      <c r="AA1959" s="5">
        <v>0</v>
      </c>
      <c r="AB1959" s="26">
        <v>0</v>
      </c>
      <c r="AC1959" s="5">
        <v>0</v>
      </c>
      <c r="AD1959" s="26">
        <v>0</v>
      </c>
    </row>
    <row r="1960" spans="1:30" ht="33" x14ac:dyDescent="0.3">
      <c r="A1960" s="3" t="s">
        <v>2412</v>
      </c>
      <c r="B1960" s="4" t="s">
        <v>2270</v>
      </c>
      <c r="C1960" s="5" t="s">
        <v>742</v>
      </c>
      <c r="D1960" s="5" t="s">
        <v>158</v>
      </c>
      <c r="E1960" s="5" t="s">
        <v>1539</v>
      </c>
      <c r="F1960" s="5" t="s">
        <v>1083</v>
      </c>
      <c r="G1960" s="5">
        <v>0</v>
      </c>
      <c r="H1960" s="9">
        <v>0</v>
      </c>
      <c r="I1960" s="5">
        <v>0</v>
      </c>
      <c r="J1960" s="5">
        <f t="shared" si="90"/>
        <v>0</v>
      </c>
      <c r="K1960" s="5">
        <v>0</v>
      </c>
      <c r="L1960" s="5">
        <v>0</v>
      </c>
      <c r="M1960" s="5">
        <v>0</v>
      </c>
      <c r="N1960" s="5">
        <v>0</v>
      </c>
      <c r="O1960" s="5">
        <v>0</v>
      </c>
      <c r="P1960" s="5">
        <v>0</v>
      </c>
      <c r="Q1960" s="5">
        <v>0</v>
      </c>
      <c r="R1960" s="5">
        <v>0</v>
      </c>
      <c r="S1960" s="5">
        <v>0</v>
      </c>
      <c r="T1960" s="5">
        <v>0</v>
      </c>
      <c r="U1960" s="5">
        <v>0</v>
      </c>
      <c r="V1960" s="5">
        <v>0</v>
      </c>
      <c r="W1960" s="5"/>
      <c r="X1960" s="5">
        <f t="shared" si="91"/>
        <v>0</v>
      </c>
      <c r="Y1960" s="5">
        <v>0</v>
      </c>
      <c r="Z1960" s="15">
        <f t="shared" si="92"/>
        <v>0</v>
      </c>
      <c r="AA1960" s="5">
        <v>0</v>
      </c>
      <c r="AB1960" s="26">
        <v>0</v>
      </c>
      <c r="AC1960" s="5">
        <v>0</v>
      </c>
      <c r="AD1960" s="26">
        <v>0</v>
      </c>
    </row>
    <row r="1961" spans="1:30" ht="33" x14ac:dyDescent="0.3">
      <c r="A1961" s="3" t="s">
        <v>2412</v>
      </c>
      <c r="B1961" s="4" t="s">
        <v>2270</v>
      </c>
      <c r="C1961" s="5" t="s">
        <v>742</v>
      </c>
      <c r="D1961" s="5" t="s">
        <v>158</v>
      </c>
      <c r="E1961" s="5" t="s">
        <v>1540</v>
      </c>
      <c r="F1961" s="5" t="s">
        <v>1541</v>
      </c>
      <c r="G1961" s="5">
        <v>163197849</v>
      </c>
      <c r="H1961" s="9">
        <v>0</v>
      </c>
      <c r="I1961" s="5">
        <v>0</v>
      </c>
      <c r="J1961" s="5">
        <f t="shared" si="90"/>
        <v>163197849</v>
      </c>
      <c r="K1961" s="5">
        <v>0</v>
      </c>
      <c r="L1961" s="5">
        <v>97925733.839199156</v>
      </c>
      <c r="M1961" s="5">
        <v>0</v>
      </c>
      <c r="N1961" s="5">
        <v>5615</v>
      </c>
      <c r="O1961" s="5">
        <v>0</v>
      </c>
      <c r="P1961" s="5">
        <v>0</v>
      </c>
      <c r="Q1961" s="5">
        <v>0</v>
      </c>
      <c r="R1961" s="5">
        <v>0</v>
      </c>
      <c r="S1961" s="5">
        <v>0</v>
      </c>
      <c r="T1961" s="5">
        <v>0</v>
      </c>
      <c r="U1961" s="5">
        <v>107797118.7</v>
      </c>
      <c r="V1961" s="5">
        <v>0</v>
      </c>
      <c r="W1961" s="5"/>
      <c r="X1961" s="5">
        <f t="shared" si="91"/>
        <v>368926316.53919917</v>
      </c>
      <c r="Y1961" s="5">
        <v>0</v>
      </c>
      <c r="Z1961" s="15">
        <f t="shared" si="92"/>
        <v>368926316.53919917</v>
      </c>
      <c r="AA1961" s="5">
        <v>189041433</v>
      </c>
      <c r="AB1961" s="26">
        <v>0.5124097266179003</v>
      </c>
      <c r="AC1961" s="5">
        <v>189041433</v>
      </c>
      <c r="AD1961" s="26">
        <v>0.5124097266179003</v>
      </c>
    </row>
    <row r="1962" spans="1:30" ht="33" x14ac:dyDescent="0.3">
      <c r="A1962" s="3" t="s">
        <v>2412</v>
      </c>
      <c r="B1962" s="4" t="s">
        <v>2270</v>
      </c>
      <c r="C1962" s="5" t="s">
        <v>742</v>
      </c>
      <c r="D1962" s="5" t="s">
        <v>158</v>
      </c>
      <c r="E1962" s="5" t="s">
        <v>1542</v>
      </c>
      <c r="F1962" s="5" t="s">
        <v>1543</v>
      </c>
      <c r="G1962" s="5">
        <v>2017040</v>
      </c>
      <c r="H1962" s="9">
        <v>0</v>
      </c>
      <c r="I1962" s="5">
        <v>0</v>
      </c>
      <c r="J1962" s="5">
        <f t="shared" si="90"/>
        <v>2017040</v>
      </c>
      <c r="K1962" s="5">
        <v>0</v>
      </c>
      <c r="L1962" s="5">
        <v>21022.55</v>
      </c>
      <c r="M1962" s="5">
        <v>0</v>
      </c>
      <c r="N1962" s="5">
        <v>69</v>
      </c>
      <c r="O1962" s="5">
        <v>0</v>
      </c>
      <c r="P1962" s="5">
        <v>0</v>
      </c>
      <c r="Q1962" s="5">
        <v>0</v>
      </c>
      <c r="R1962" s="5">
        <v>0</v>
      </c>
      <c r="S1962" s="5">
        <v>0</v>
      </c>
      <c r="T1962" s="5">
        <v>0</v>
      </c>
      <c r="U1962" s="5">
        <v>-241976.2</v>
      </c>
      <c r="V1962" s="5">
        <v>0</v>
      </c>
      <c r="W1962" s="5"/>
      <c r="X1962" s="5">
        <f t="shared" si="91"/>
        <v>1796155.35</v>
      </c>
      <c r="Y1962" s="5">
        <v>355012.76</v>
      </c>
      <c r="Z1962" s="15">
        <f t="shared" si="92"/>
        <v>1441142.59</v>
      </c>
      <c r="AA1962" s="5">
        <v>0</v>
      </c>
      <c r="AB1962" s="26">
        <v>0</v>
      </c>
      <c r="AC1962" s="5">
        <v>0</v>
      </c>
      <c r="AD1962" s="26">
        <v>0</v>
      </c>
    </row>
    <row r="1963" spans="1:30" ht="33" x14ac:dyDescent="0.3">
      <c r="A1963" s="3" t="s">
        <v>2412</v>
      </c>
      <c r="B1963" s="4" t="s">
        <v>2270</v>
      </c>
      <c r="C1963" s="5" t="s">
        <v>742</v>
      </c>
      <c r="D1963" s="5" t="s">
        <v>158</v>
      </c>
      <c r="E1963" s="5" t="s">
        <v>1544</v>
      </c>
      <c r="F1963" s="5" t="s">
        <v>1545</v>
      </c>
      <c r="G1963" s="5">
        <v>37966</v>
      </c>
      <c r="H1963" s="9">
        <v>0</v>
      </c>
      <c r="I1963" s="5">
        <v>0</v>
      </c>
      <c r="J1963" s="5">
        <f t="shared" si="90"/>
        <v>37966</v>
      </c>
      <c r="K1963" s="5">
        <v>0</v>
      </c>
      <c r="L1963" s="5">
        <v>12538.25</v>
      </c>
      <c r="M1963" s="5">
        <v>0</v>
      </c>
      <c r="N1963" s="5">
        <v>1</v>
      </c>
      <c r="O1963" s="5">
        <v>0</v>
      </c>
      <c r="P1963" s="5">
        <v>0</v>
      </c>
      <c r="Q1963" s="5">
        <v>0</v>
      </c>
      <c r="R1963" s="5">
        <v>0</v>
      </c>
      <c r="S1963" s="5">
        <v>0</v>
      </c>
      <c r="T1963" s="5">
        <v>0</v>
      </c>
      <c r="U1963" s="5">
        <v>0</v>
      </c>
      <c r="V1963" s="5">
        <v>0</v>
      </c>
      <c r="W1963" s="5"/>
      <c r="X1963" s="5">
        <f t="shared" si="91"/>
        <v>50505.25</v>
      </c>
      <c r="Y1963" s="5">
        <v>0</v>
      </c>
      <c r="Z1963" s="15">
        <f t="shared" si="92"/>
        <v>50505.25</v>
      </c>
      <c r="AA1963" s="5">
        <v>0</v>
      </c>
      <c r="AB1963" s="26">
        <v>0</v>
      </c>
      <c r="AC1963" s="5">
        <v>0</v>
      </c>
      <c r="AD1963" s="26">
        <v>0</v>
      </c>
    </row>
    <row r="1964" spans="1:30" ht="33" x14ac:dyDescent="0.3">
      <c r="A1964" s="3" t="s">
        <v>2412</v>
      </c>
      <c r="B1964" s="4" t="s">
        <v>2270</v>
      </c>
      <c r="C1964" s="5" t="s">
        <v>742</v>
      </c>
      <c r="D1964" s="5" t="s">
        <v>158</v>
      </c>
      <c r="E1964" s="5" t="s">
        <v>1546</v>
      </c>
      <c r="F1964" s="5" t="s">
        <v>1087</v>
      </c>
      <c r="G1964" s="5">
        <v>0</v>
      </c>
      <c r="H1964" s="9">
        <v>0</v>
      </c>
      <c r="I1964" s="5">
        <v>0</v>
      </c>
      <c r="J1964" s="5">
        <f t="shared" si="90"/>
        <v>0</v>
      </c>
      <c r="K1964" s="5">
        <v>0</v>
      </c>
      <c r="L1964" s="5">
        <v>0</v>
      </c>
      <c r="M1964" s="5">
        <v>0</v>
      </c>
      <c r="N1964" s="5">
        <v>0</v>
      </c>
      <c r="O1964" s="5">
        <v>0</v>
      </c>
      <c r="P1964" s="5">
        <v>0</v>
      </c>
      <c r="Q1964" s="5">
        <v>0</v>
      </c>
      <c r="R1964" s="5">
        <v>0</v>
      </c>
      <c r="S1964" s="5">
        <v>0</v>
      </c>
      <c r="T1964" s="5">
        <v>0</v>
      </c>
      <c r="U1964" s="5">
        <v>0</v>
      </c>
      <c r="V1964" s="5">
        <v>0</v>
      </c>
      <c r="W1964" s="5"/>
      <c r="X1964" s="5">
        <f t="shared" si="91"/>
        <v>0</v>
      </c>
      <c r="Y1964" s="5">
        <v>0</v>
      </c>
      <c r="Z1964" s="15">
        <f t="shared" si="92"/>
        <v>0</v>
      </c>
      <c r="AA1964" s="5">
        <v>0</v>
      </c>
      <c r="AB1964" s="26">
        <v>0</v>
      </c>
      <c r="AC1964" s="5">
        <v>0</v>
      </c>
      <c r="AD1964" s="26">
        <v>0</v>
      </c>
    </row>
    <row r="1965" spans="1:30" ht="33" x14ac:dyDescent="0.3">
      <c r="A1965" s="3" t="s">
        <v>2412</v>
      </c>
      <c r="B1965" s="4" t="s">
        <v>2270</v>
      </c>
      <c r="C1965" s="5" t="s">
        <v>742</v>
      </c>
      <c r="D1965" s="5" t="s">
        <v>158</v>
      </c>
      <c r="E1965" s="5" t="s">
        <v>1547</v>
      </c>
      <c r="F1965" s="5" t="s">
        <v>1548</v>
      </c>
      <c r="G1965" s="5">
        <v>261236</v>
      </c>
      <c r="H1965" s="9">
        <v>0</v>
      </c>
      <c r="I1965" s="5">
        <v>0</v>
      </c>
      <c r="J1965" s="5">
        <f t="shared" si="90"/>
        <v>261236</v>
      </c>
      <c r="K1965" s="5">
        <v>0</v>
      </c>
      <c r="L1965" s="5">
        <v>33688.074818642926</v>
      </c>
      <c r="M1965" s="5">
        <v>0</v>
      </c>
      <c r="N1965" s="5">
        <v>9</v>
      </c>
      <c r="O1965" s="5">
        <v>0</v>
      </c>
      <c r="P1965" s="5">
        <v>0</v>
      </c>
      <c r="Q1965" s="5">
        <v>0</v>
      </c>
      <c r="R1965" s="5">
        <v>0</v>
      </c>
      <c r="S1965" s="5">
        <v>0</v>
      </c>
      <c r="T1965" s="5">
        <v>0</v>
      </c>
      <c r="U1965" s="5">
        <v>-31339.439999999999</v>
      </c>
      <c r="V1965" s="5">
        <v>0</v>
      </c>
      <c r="W1965" s="5"/>
      <c r="X1965" s="5">
        <f t="shared" si="91"/>
        <v>263593.63481864292</v>
      </c>
      <c r="Y1965" s="5">
        <v>45979.312000000005</v>
      </c>
      <c r="Z1965" s="15">
        <f t="shared" si="92"/>
        <v>217614.32281864292</v>
      </c>
      <c r="AA1965" s="5">
        <v>0</v>
      </c>
      <c r="AB1965" s="26">
        <v>0</v>
      </c>
      <c r="AC1965" s="5">
        <v>0</v>
      </c>
      <c r="AD1965" s="26">
        <v>0</v>
      </c>
    </row>
    <row r="1966" spans="1:30" ht="33" x14ac:dyDescent="0.3">
      <c r="A1966" s="3" t="s">
        <v>2412</v>
      </c>
      <c r="B1966" s="4" t="s">
        <v>2270</v>
      </c>
      <c r="C1966" s="5" t="s">
        <v>742</v>
      </c>
      <c r="D1966" s="5" t="s">
        <v>158</v>
      </c>
      <c r="E1966" s="5" t="s">
        <v>1549</v>
      </c>
      <c r="F1966" s="5" t="s">
        <v>386</v>
      </c>
      <c r="G1966" s="5">
        <v>203271</v>
      </c>
      <c r="H1966" s="9">
        <v>0</v>
      </c>
      <c r="I1966" s="5">
        <v>0</v>
      </c>
      <c r="J1966" s="5">
        <f t="shared" si="90"/>
        <v>203271</v>
      </c>
      <c r="K1966" s="5">
        <v>0</v>
      </c>
      <c r="L1966" s="5">
        <v>14416</v>
      </c>
      <c r="M1966" s="5">
        <v>0</v>
      </c>
      <c r="N1966" s="5">
        <v>7</v>
      </c>
      <c r="O1966" s="5">
        <v>0</v>
      </c>
      <c r="P1966" s="5">
        <v>0</v>
      </c>
      <c r="Q1966" s="5">
        <v>0</v>
      </c>
      <c r="R1966" s="5">
        <v>0</v>
      </c>
      <c r="S1966" s="5">
        <v>0</v>
      </c>
      <c r="T1966" s="5">
        <v>0</v>
      </c>
      <c r="U1966" s="5">
        <v>-24385.61</v>
      </c>
      <c r="V1966" s="5">
        <v>0</v>
      </c>
      <c r="W1966" s="5"/>
      <c r="X1966" s="5">
        <f t="shared" si="91"/>
        <v>193308.39</v>
      </c>
      <c r="Y1966" s="5">
        <v>35777.078000000001</v>
      </c>
      <c r="Z1966" s="15">
        <f t="shared" si="92"/>
        <v>157531.31200000001</v>
      </c>
      <c r="AA1966" s="5">
        <v>0</v>
      </c>
      <c r="AB1966" s="26">
        <v>0</v>
      </c>
      <c r="AC1966" s="5">
        <v>0</v>
      </c>
      <c r="AD1966" s="26">
        <v>0</v>
      </c>
    </row>
    <row r="1967" spans="1:30" ht="33" x14ac:dyDescent="0.3">
      <c r="A1967" s="3" t="s">
        <v>2412</v>
      </c>
      <c r="B1967" s="4" t="s">
        <v>2270</v>
      </c>
      <c r="C1967" s="5" t="s">
        <v>742</v>
      </c>
      <c r="D1967" s="5" t="s">
        <v>158</v>
      </c>
      <c r="E1967" s="5" t="s">
        <v>1550</v>
      </c>
      <c r="F1967" s="5" t="s">
        <v>1551</v>
      </c>
      <c r="G1967" s="5">
        <v>99442</v>
      </c>
      <c r="H1967" s="9">
        <v>0</v>
      </c>
      <c r="I1967" s="5">
        <v>0</v>
      </c>
      <c r="J1967" s="5">
        <f t="shared" si="90"/>
        <v>99442</v>
      </c>
      <c r="K1967" s="5">
        <v>0</v>
      </c>
      <c r="L1967" s="5">
        <v>12338.113476408911</v>
      </c>
      <c r="M1967" s="5">
        <v>0</v>
      </c>
      <c r="N1967" s="5">
        <v>3</v>
      </c>
      <c r="O1967" s="5">
        <v>0</v>
      </c>
      <c r="P1967" s="5">
        <v>0</v>
      </c>
      <c r="Q1967" s="5">
        <v>0</v>
      </c>
      <c r="R1967" s="5">
        <v>0</v>
      </c>
      <c r="S1967" s="5">
        <v>0</v>
      </c>
      <c r="T1967" s="5">
        <v>0</v>
      </c>
      <c r="U1967" s="5">
        <v>-11929.66</v>
      </c>
      <c r="V1967" s="5">
        <v>0</v>
      </c>
      <c r="W1967" s="5"/>
      <c r="X1967" s="5">
        <f t="shared" si="91"/>
        <v>99853.453476408904</v>
      </c>
      <c r="Y1967" s="5">
        <v>17502.468000000001</v>
      </c>
      <c r="Z1967" s="15">
        <f t="shared" si="92"/>
        <v>82350.98547640891</v>
      </c>
      <c r="AA1967" s="5">
        <v>0</v>
      </c>
      <c r="AB1967" s="26">
        <v>0</v>
      </c>
      <c r="AC1967" s="5">
        <v>0</v>
      </c>
      <c r="AD1967" s="26">
        <v>0</v>
      </c>
    </row>
    <row r="1968" spans="1:30" ht="33" x14ac:dyDescent="0.3">
      <c r="A1968" s="3" t="s">
        <v>2412</v>
      </c>
      <c r="B1968" s="4" t="s">
        <v>2270</v>
      </c>
      <c r="C1968" s="5" t="s">
        <v>742</v>
      </c>
      <c r="D1968" s="5" t="s">
        <v>158</v>
      </c>
      <c r="E1968" s="5" t="s">
        <v>1552</v>
      </c>
      <c r="F1968" s="5" t="s">
        <v>214</v>
      </c>
      <c r="G1968" s="5">
        <v>152097754</v>
      </c>
      <c r="H1968" s="9">
        <v>0</v>
      </c>
      <c r="I1968" s="5">
        <v>0</v>
      </c>
      <c r="J1968" s="5">
        <f t="shared" si="90"/>
        <v>152097754</v>
      </c>
      <c r="K1968" s="5">
        <v>0</v>
      </c>
      <c r="L1968" s="5">
        <v>34886282.019999996</v>
      </c>
      <c r="M1968" s="5">
        <v>0</v>
      </c>
      <c r="N1968" s="5">
        <v>5233</v>
      </c>
      <c r="O1968" s="5">
        <v>0</v>
      </c>
      <c r="P1968" s="5">
        <v>0</v>
      </c>
      <c r="Q1968" s="5">
        <v>0</v>
      </c>
      <c r="R1968" s="5">
        <v>0</v>
      </c>
      <c r="S1968" s="5">
        <v>0</v>
      </c>
      <c r="T1968" s="5">
        <v>0</v>
      </c>
      <c r="U1968" s="5">
        <v>-18246557.690000001</v>
      </c>
      <c r="V1968" s="5">
        <v>0</v>
      </c>
      <c r="W1968" s="5"/>
      <c r="X1968" s="5">
        <f t="shared" si="91"/>
        <v>168742711.32999998</v>
      </c>
      <c r="Y1968" s="5">
        <v>26770239.262000002</v>
      </c>
      <c r="Z1968" s="15">
        <f t="shared" si="92"/>
        <v>141972472.06799999</v>
      </c>
      <c r="AA1968" s="5">
        <v>60357342.420000002</v>
      </c>
      <c r="AB1968" s="26">
        <v>0.42513412312135329</v>
      </c>
      <c r="AC1968" s="5">
        <v>60357342.420000002</v>
      </c>
      <c r="AD1968" s="26">
        <v>0.42513412312135329</v>
      </c>
    </row>
    <row r="1969" spans="1:30" ht="33" x14ac:dyDescent="0.3">
      <c r="A1969" s="3" t="s">
        <v>2412</v>
      </c>
      <c r="B1969" s="4" t="s">
        <v>2270</v>
      </c>
      <c r="C1969" s="5" t="s">
        <v>742</v>
      </c>
      <c r="D1969" s="5" t="s">
        <v>158</v>
      </c>
      <c r="E1969" s="5" t="s">
        <v>1553</v>
      </c>
      <c r="F1969" s="5" t="s">
        <v>1554</v>
      </c>
      <c r="G1969" s="5">
        <v>883530</v>
      </c>
      <c r="H1969" s="9">
        <v>0</v>
      </c>
      <c r="I1969" s="5">
        <v>0</v>
      </c>
      <c r="J1969" s="5">
        <f t="shared" si="90"/>
        <v>883530</v>
      </c>
      <c r="K1969" s="5">
        <v>0</v>
      </c>
      <c r="L1969" s="5">
        <v>0</v>
      </c>
      <c r="M1969" s="5">
        <v>0</v>
      </c>
      <c r="N1969" s="5">
        <v>30</v>
      </c>
      <c r="O1969" s="5">
        <v>0</v>
      </c>
      <c r="P1969" s="5">
        <v>0</v>
      </c>
      <c r="Q1969" s="5">
        <v>0</v>
      </c>
      <c r="R1969" s="5">
        <v>0</v>
      </c>
      <c r="S1969" s="5">
        <v>0</v>
      </c>
      <c r="T1969" s="5">
        <v>0</v>
      </c>
      <c r="U1969" s="5">
        <v>-105993.55</v>
      </c>
      <c r="V1969" s="5">
        <v>0</v>
      </c>
      <c r="W1969" s="5"/>
      <c r="X1969" s="5">
        <f t="shared" si="91"/>
        <v>777566.45</v>
      </c>
      <c r="Y1969" s="5">
        <v>155507.29</v>
      </c>
      <c r="Z1969" s="15">
        <f t="shared" si="92"/>
        <v>622059.15999999992</v>
      </c>
      <c r="AA1969" s="5">
        <v>0</v>
      </c>
      <c r="AB1969" s="26">
        <v>0</v>
      </c>
      <c r="AC1969" s="5">
        <v>0</v>
      </c>
      <c r="AD1969" s="26">
        <v>0</v>
      </c>
    </row>
    <row r="1970" spans="1:30" ht="33" x14ac:dyDescent="0.3">
      <c r="A1970" s="3" t="s">
        <v>2412</v>
      </c>
      <c r="B1970" s="4" t="s">
        <v>2270</v>
      </c>
      <c r="C1970" s="5" t="s">
        <v>742</v>
      </c>
      <c r="D1970" s="5" t="s">
        <v>158</v>
      </c>
      <c r="E1970" s="5" t="s">
        <v>1555</v>
      </c>
      <c r="F1970" s="5" t="s">
        <v>1556</v>
      </c>
      <c r="G1970" s="5">
        <v>1004251</v>
      </c>
      <c r="H1970" s="9">
        <v>0</v>
      </c>
      <c r="I1970" s="5">
        <v>0</v>
      </c>
      <c r="J1970" s="5">
        <f t="shared" si="90"/>
        <v>1004251</v>
      </c>
      <c r="K1970" s="5">
        <v>0</v>
      </c>
      <c r="L1970" s="5">
        <v>848690.88000000012</v>
      </c>
      <c r="M1970" s="5">
        <v>0</v>
      </c>
      <c r="N1970" s="5">
        <v>35</v>
      </c>
      <c r="O1970" s="5">
        <v>0</v>
      </c>
      <c r="P1970" s="5">
        <v>0</v>
      </c>
      <c r="Q1970" s="5">
        <v>0</v>
      </c>
      <c r="R1970" s="5">
        <v>0</v>
      </c>
      <c r="S1970" s="5">
        <v>0</v>
      </c>
      <c r="T1970" s="5">
        <v>0</v>
      </c>
      <c r="U1970" s="5">
        <v>0</v>
      </c>
      <c r="V1970" s="5">
        <v>0</v>
      </c>
      <c r="W1970" s="5"/>
      <c r="X1970" s="5">
        <f t="shared" si="91"/>
        <v>1852976.8800000001</v>
      </c>
      <c r="Y1970" s="5">
        <v>200850.2</v>
      </c>
      <c r="Z1970" s="15">
        <f t="shared" si="92"/>
        <v>1652126.6800000002</v>
      </c>
      <c r="AA1970" s="5">
        <v>0</v>
      </c>
      <c r="AB1970" s="26">
        <v>0</v>
      </c>
      <c r="AC1970" s="5">
        <v>0</v>
      </c>
      <c r="AD1970" s="26">
        <v>0</v>
      </c>
    </row>
    <row r="1971" spans="1:30" ht="33" x14ac:dyDescent="0.3">
      <c r="A1971" s="3" t="s">
        <v>2412</v>
      </c>
      <c r="B1971" s="4" t="s">
        <v>2270</v>
      </c>
      <c r="C1971" s="5" t="s">
        <v>742</v>
      </c>
      <c r="D1971" s="5" t="s">
        <v>158</v>
      </c>
      <c r="E1971" s="5" t="s">
        <v>1557</v>
      </c>
      <c r="F1971" s="5" t="s">
        <v>1558</v>
      </c>
      <c r="G1971" s="5">
        <v>0</v>
      </c>
      <c r="H1971" s="9">
        <v>0</v>
      </c>
      <c r="I1971" s="5">
        <v>0</v>
      </c>
      <c r="J1971" s="5">
        <f t="shared" si="90"/>
        <v>0</v>
      </c>
      <c r="K1971" s="5">
        <v>0</v>
      </c>
      <c r="L1971" s="5">
        <v>0</v>
      </c>
      <c r="M1971" s="5">
        <v>0</v>
      </c>
      <c r="N1971" s="5">
        <v>0</v>
      </c>
      <c r="O1971" s="5">
        <v>0</v>
      </c>
      <c r="P1971" s="5">
        <v>0</v>
      </c>
      <c r="Q1971" s="5">
        <v>0</v>
      </c>
      <c r="R1971" s="5">
        <v>0</v>
      </c>
      <c r="S1971" s="5">
        <v>0</v>
      </c>
      <c r="T1971" s="5">
        <v>0</v>
      </c>
      <c r="U1971" s="5">
        <v>0</v>
      </c>
      <c r="V1971" s="5">
        <v>0</v>
      </c>
      <c r="W1971" s="5"/>
      <c r="X1971" s="5">
        <f t="shared" si="91"/>
        <v>0</v>
      </c>
      <c r="Y1971" s="5">
        <v>0</v>
      </c>
      <c r="Z1971" s="15">
        <f t="shared" si="92"/>
        <v>0</v>
      </c>
      <c r="AA1971" s="5">
        <v>0</v>
      </c>
      <c r="AB1971" s="26">
        <v>0</v>
      </c>
      <c r="AC1971" s="5">
        <v>0</v>
      </c>
      <c r="AD1971" s="26">
        <v>0</v>
      </c>
    </row>
    <row r="1972" spans="1:30" ht="33" x14ac:dyDescent="0.3">
      <c r="A1972" s="3" t="s">
        <v>2412</v>
      </c>
      <c r="B1972" s="4" t="s">
        <v>2270</v>
      </c>
      <c r="C1972" s="5" t="s">
        <v>742</v>
      </c>
      <c r="D1972" s="5" t="s">
        <v>158</v>
      </c>
      <c r="E1972" s="5" t="s">
        <v>1559</v>
      </c>
      <c r="F1972" s="5" t="s">
        <v>1560</v>
      </c>
      <c r="G1972" s="5">
        <v>0</v>
      </c>
      <c r="H1972" s="9">
        <v>0</v>
      </c>
      <c r="I1972" s="5">
        <v>0</v>
      </c>
      <c r="J1972" s="5">
        <f t="shared" si="90"/>
        <v>0</v>
      </c>
      <c r="K1972" s="5">
        <v>0</v>
      </c>
      <c r="L1972" s="5">
        <v>0</v>
      </c>
      <c r="M1972" s="5">
        <v>0</v>
      </c>
      <c r="N1972" s="5">
        <v>0</v>
      </c>
      <c r="O1972" s="5">
        <v>0</v>
      </c>
      <c r="P1972" s="5">
        <v>0</v>
      </c>
      <c r="Q1972" s="5">
        <v>0</v>
      </c>
      <c r="R1972" s="5">
        <v>0</v>
      </c>
      <c r="S1972" s="5">
        <v>0</v>
      </c>
      <c r="T1972" s="5">
        <v>0</v>
      </c>
      <c r="U1972" s="5">
        <v>0</v>
      </c>
      <c r="V1972" s="5">
        <v>0</v>
      </c>
      <c r="W1972" s="5"/>
      <c r="X1972" s="5">
        <f t="shared" si="91"/>
        <v>0</v>
      </c>
      <c r="Y1972" s="5">
        <v>0</v>
      </c>
      <c r="Z1972" s="15">
        <f t="shared" si="92"/>
        <v>0</v>
      </c>
      <c r="AA1972" s="5">
        <v>0</v>
      </c>
      <c r="AB1972" s="26">
        <v>0</v>
      </c>
      <c r="AC1972" s="5">
        <v>0</v>
      </c>
      <c r="AD1972" s="26">
        <v>0</v>
      </c>
    </row>
    <row r="1973" spans="1:30" ht="33" x14ac:dyDescent="0.3">
      <c r="A1973" s="3" t="s">
        <v>2412</v>
      </c>
      <c r="B1973" s="4" t="s">
        <v>2270</v>
      </c>
      <c r="C1973" s="5" t="s">
        <v>742</v>
      </c>
      <c r="D1973" s="5" t="s">
        <v>158</v>
      </c>
      <c r="E1973" s="5" t="s">
        <v>1561</v>
      </c>
      <c r="F1973" s="5" t="s">
        <v>1562</v>
      </c>
      <c r="G1973" s="5">
        <v>205664167</v>
      </c>
      <c r="H1973" s="9">
        <v>0</v>
      </c>
      <c r="I1973" s="5">
        <v>0</v>
      </c>
      <c r="J1973" s="5">
        <f t="shared" si="90"/>
        <v>205664167</v>
      </c>
      <c r="K1973" s="5">
        <v>0</v>
      </c>
      <c r="L1973" s="5">
        <v>26319483.370000001</v>
      </c>
      <c r="M1973" s="5">
        <v>0</v>
      </c>
      <c r="N1973" s="5">
        <v>7077</v>
      </c>
      <c r="O1973" s="5">
        <v>0</v>
      </c>
      <c r="P1973" s="5">
        <v>0</v>
      </c>
      <c r="Q1973" s="5">
        <v>0</v>
      </c>
      <c r="R1973" s="5">
        <v>0</v>
      </c>
      <c r="S1973" s="5">
        <v>0</v>
      </c>
      <c r="T1973" s="5">
        <v>0</v>
      </c>
      <c r="U1973" s="5">
        <v>-24672705.48</v>
      </c>
      <c r="V1973" s="5">
        <v>0</v>
      </c>
      <c r="W1973" s="5"/>
      <c r="X1973" s="5">
        <f t="shared" si="91"/>
        <v>207318021.89000002</v>
      </c>
      <c r="Y1973" s="5">
        <v>36198292.304000005</v>
      </c>
      <c r="Z1973" s="15">
        <f t="shared" si="92"/>
        <v>171119729.58600003</v>
      </c>
      <c r="AA1973" s="5">
        <v>0</v>
      </c>
      <c r="AB1973" s="26">
        <v>0</v>
      </c>
      <c r="AC1973" s="5">
        <v>0</v>
      </c>
      <c r="AD1973" s="26">
        <v>0</v>
      </c>
    </row>
    <row r="1974" spans="1:30" ht="33" x14ac:dyDescent="0.3">
      <c r="A1974" s="3" t="s">
        <v>2412</v>
      </c>
      <c r="B1974" s="4" t="s">
        <v>2270</v>
      </c>
      <c r="C1974" s="5" t="s">
        <v>742</v>
      </c>
      <c r="D1974" s="5" t="s">
        <v>158</v>
      </c>
      <c r="E1974" s="5" t="s">
        <v>1563</v>
      </c>
      <c r="F1974" s="5" t="s">
        <v>1564</v>
      </c>
      <c r="G1974" s="5">
        <v>3576</v>
      </c>
      <c r="H1974" s="9">
        <v>0</v>
      </c>
      <c r="I1974" s="5">
        <v>0</v>
      </c>
      <c r="J1974" s="5">
        <f t="shared" si="90"/>
        <v>3576</v>
      </c>
      <c r="K1974" s="5">
        <v>0</v>
      </c>
      <c r="L1974" s="5">
        <v>0</v>
      </c>
      <c r="M1974" s="5">
        <v>0</v>
      </c>
      <c r="N1974" s="5">
        <v>0</v>
      </c>
      <c r="O1974" s="5">
        <v>0</v>
      </c>
      <c r="P1974" s="5">
        <v>0</v>
      </c>
      <c r="Q1974" s="5">
        <v>0</v>
      </c>
      <c r="R1974" s="5">
        <v>0</v>
      </c>
      <c r="S1974" s="5">
        <v>0</v>
      </c>
      <c r="T1974" s="5">
        <v>0</v>
      </c>
      <c r="U1974" s="5">
        <v>-429</v>
      </c>
      <c r="V1974" s="5">
        <v>0</v>
      </c>
      <c r="W1974" s="5"/>
      <c r="X1974" s="5">
        <f t="shared" si="91"/>
        <v>3147</v>
      </c>
      <c r="Y1974" s="5">
        <v>629.40000000000009</v>
      </c>
      <c r="Z1974" s="15">
        <f t="shared" si="92"/>
        <v>2517.6</v>
      </c>
      <c r="AA1974" s="5">
        <v>0</v>
      </c>
      <c r="AB1974" s="26">
        <v>0</v>
      </c>
      <c r="AC1974" s="5">
        <v>0</v>
      </c>
      <c r="AD1974" s="26">
        <v>0</v>
      </c>
    </row>
    <row r="1975" spans="1:30" ht="33" x14ac:dyDescent="0.3">
      <c r="A1975" s="3" t="s">
        <v>2412</v>
      </c>
      <c r="B1975" s="4" t="s">
        <v>2270</v>
      </c>
      <c r="C1975" s="5" t="s">
        <v>742</v>
      </c>
      <c r="D1975" s="5" t="s">
        <v>158</v>
      </c>
      <c r="E1975" s="5" t="s">
        <v>1565</v>
      </c>
      <c r="F1975" s="5" t="s">
        <v>1566</v>
      </c>
      <c r="G1975" s="5">
        <v>7609</v>
      </c>
      <c r="H1975" s="9">
        <v>0</v>
      </c>
      <c r="I1975" s="5">
        <v>0</v>
      </c>
      <c r="J1975" s="5">
        <f t="shared" si="90"/>
        <v>7609</v>
      </c>
      <c r="K1975" s="5">
        <v>0</v>
      </c>
      <c r="L1975" s="5">
        <v>0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0</v>
      </c>
      <c r="S1975" s="5">
        <v>0</v>
      </c>
      <c r="T1975" s="5">
        <v>0</v>
      </c>
      <c r="U1975" s="5">
        <v>-912.82</v>
      </c>
      <c r="V1975" s="5">
        <v>0</v>
      </c>
      <c r="W1975" s="5"/>
      <c r="X1975" s="5">
        <f t="shared" si="91"/>
        <v>6696.18</v>
      </c>
      <c r="Y1975" s="5">
        <v>1339.2360000000001</v>
      </c>
      <c r="Z1975" s="15">
        <f t="shared" si="92"/>
        <v>5356.9440000000004</v>
      </c>
      <c r="AA1975" s="5">
        <v>0</v>
      </c>
      <c r="AB1975" s="26">
        <v>0</v>
      </c>
      <c r="AC1975" s="5">
        <v>0</v>
      </c>
      <c r="AD1975" s="26">
        <v>0</v>
      </c>
    </row>
    <row r="1976" spans="1:30" ht="33" x14ac:dyDescent="0.3">
      <c r="A1976" s="3" t="s">
        <v>2412</v>
      </c>
      <c r="B1976" s="4" t="s">
        <v>2270</v>
      </c>
      <c r="C1976" s="5" t="s">
        <v>311</v>
      </c>
      <c r="D1976" s="5" t="s">
        <v>1567</v>
      </c>
      <c r="E1976" s="5" t="s">
        <v>1568</v>
      </c>
      <c r="F1976" s="5" t="s">
        <v>1567</v>
      </c>
      <c r="G1976" s="5">
        <v>0</v>
      </c>
      <c r="H1976" s="9">
        <v>0</v>
      </c>
      <c r="I1976" s="5">
        <v>0</v>
      </c>
      <c r="J1976" s="5">
        <f t="shared" si="90"/>
        <v>0</v>
      </c>
      <c r="K1976" s="5">
        <v>0</v>
      </c>
      <c r="L1976" s="5">
        <v>0</v>
      </c>
      <c r="M1976" s="5">
        <v>0</v>
      </c>
      <c r="N1976" s="5">
        <v>0</v>
      </c>
      <c r="O1976" s="5">
        <v>0</v>
      </c>
      <c r="P1976" s="5">
        <v>0</v>
      </c>
      <c r="Q1976" s="5">
        <v>0</v>
      </c>
      <c r="R1976" s="5">
        <v>0</v>
      </c>
      <c r="S1976" s="5">
        <v>0</v>
      </c>
      <c r="T1976" s="5">
        <v>0</v>
      </c>
      <c r="U1976" s="5">
        <v>0</v>
      </c>
      <c r="V1976" s="5">
        <v>0</v>
      </c>
      <c r="W1976" s="5"/>
      <c r="X1976" s="5">
        <f t="shared" si="91"/>
        <v>0</v>
      </c>
      <c r="Y1976" s="5">
        <v>0</v>
      </c>
      <c r="Z1976" s="15">
        <f t="shared" si="92"/>
        <v>0</v>
      </c>
      <c r="AA1976" s="5">
        <v>0</v>
      </c>
      <c r="AB1976" s="26">
        <v>0</v>
      </c>
      <c r="AC1976" s="5">
        <v>0</v>
      </c>
      <c r="AD1976" s="26">
        <v>0</v>
      </c>
    </row>
    <row r="1977" spans="1:30" ht="33" x14ac:dyDescent="0.3">
      <c r="A1977" s="3" t="s">
        <v>2412</v>
      </c>
      <c r="B1977" s="4" t="s">
        <v>2270</v>
      </c>
      <c r="C1977" s="5" t="s">
        <v>311</v>
      </c>
      <c r="D1977" s="5" t="s">
        <v>1567</v>
      </c>
      <c r="E1977" s="5" t="s">
        <v>1569</v>
      </c>
      <c r="F1977" s="5" t="s">
        <v>1570</v>
      </c>
      <c r="G1977" s="5">
        <v>5037105874</v>
      </c>
      <c r="H1977" s="9">
        <v>0</v>
      </c>
      <c r="I1977" s="5">
        <v>0</v>
      </c>
      <c r="J1977" s="5">
        <f t="shared" si="90"/>
        <v>5037105874</v>
      </c>
      <c r="K1977" s="5">
        <v>0</v>
      </c>
      <c r="L1977" s="5">
        <v>2022078506.75</v>
      </c>
      <c r="M1977" s="5">
        <v>0</v>
      </c>
      <c r="N1977" s="5">
        <v>173321</v>
      </c>
      <c r="O1977" s="5">
        <v>0</v>
      </c>
      <c r="P1977" s="5">
        <v>0</v>
      </c>
      <c r="Q1977" s="5">
        <v>36598765.830000006</v>
      </c>
      <c r="R1977" s="5">
        <v>0</v>
      </c>
      <c r="S1977" s="5">
        <v>0</v>
      </c>
      <c r="T1977" s="5">
        <v>0</v>
      </c>
      <c r="U1977" s="5">
        <v>-604281394.78999996</v>
      </c>
      <c r="V1977" s="5">
        <v>0</v>
      </c>
      <c r="W1977" s="5"/>
      <c r="X1977" s="5">
        <f t="shared" si="91"/>
        <v>6491675072.79</v>
      </c>
      <c r="Y1977" s="5">
        <v>886564895.84200001</v>
      </c>
      <c r="Z1977" s="15">
        <f t="shared" si="92"/>
        <v>5605110176.948</v>
      </c>
      <c r="AA1977" s="5">
        <v>0</v>
      </c>
      <c r="AB1977" s="26">
        <v>0</v>
      </c>
      <c r="AC1977" s="5">
        <v>0</v>
      </c>
      <c r="AD1977" s="26">
        <v>0</v>
      </c>
    </row>
    <row r="1978" spans="1:30" ht="33" x14ac:dyDescent="0.3">
      <c r="A1978" s="3" t="s">
        <v>2412</v>
      </c>
      <c r="B1978" s="4" t="s">
        <v>2270</v>
      </c>
      <c r="C1978" s="5" t="s">
        <v>311</v>
      </c>
      <c r="D1978" s="5" t="s">
        <v>1567</v>
      </c>
      <c r="E1978" s="5" t="s">
        <v>1571</v>
      </c>
      <c r="F1978" s="5" t="s">
        <v>1572</v>
      </c>
      <c r="G1978" s="5">
        <v>196006</v>
      </c>
      <c r="H1978" s="9">
        <v>0</v>
      </c>
      <c r="I1978" s="5">
        <v>0</v>
      </c>
      <c r="J1978" s="5">
        <f t="shared" si="90"/>
        <v>196006</v>
      </c>
      <c r="K1978" s="5">
        <v>0</v>
      </c>
      <c r="L1978" s="5">
        <v>114883.59999999999</v>
      </c>
      <c r="M1978" s="5">
        <v>0</v>
      </c>
      <c r="N1978" s="5">
        <v>7</v>
      </c>
      <c r="O1978" s="5">
        <v>0</v>
      </c>
      <c r="P1978" s="5">
        <v>0</v>
      </c>
      <c r="Q1978" s="5">
        <v>0</v>
      </c>
      <c r="R1978" s="5">
        <v>0</v>
      </c>
      <c r="S1978" s="5">
        <v>0</v>
      </c>
      <c r="T1978" s="5">
        <v>0</v>
      </c>
      <c r="U1978" s="5">
        <v>-23514.05</v>
      </c>
      <c r="V1978" s="5">
        <v>0</v>
      </c>
      <c r="W1978" s="5"/>
      <c r="X1978" s="5">
        <f t="shared" si="91"/>
        <v>287382.55</v>
      </c>
      <c r="Y1978" s="5">
        <v>34498.390000000007</v>
      </c>
      <c r="Z1978" s="15">
        <f t="shared" si="92"/>
        <v>252884.15999999997</v>
      </c>
      <c r="AA1978" s="5">
        <v>0</v>
      </c>
      <c r="AB1978" s="26">
        <v>0</v>
      </c>
      <c r="AC1978" s="5">
        <v>0</v>
      </c>
      <c r="AD1978" s="26">
        <v>0</v>
      </c>
    </row>
    <row r="1979" spans="1:30" ht="33" x14ac:dyDescent="0.3">
      <c r="A1979" s="3" t="s">
        <v>2412</v>
      </c>
      <c r="B1979" s="4" t="s">
        <v>2270</v>
      </c>
      <c r="C1979" s="5" t="s">
        <v>311</v>
      </c>
      <c r="D1979" s="5" t="s">
        <v>1567</v>
      </c>
      <c r="E1979" s="5" t="s">
        <v>1573</v>
      </c>
      <c r="F1979" s="5" t="s">
        <v>1574</v>
      </c>
      <c r="G1979" s="5">
        <v>73259658</v>
      </c>
      <c r="H1979" s="9">
        <v>0</v>
      </c>
      <c r="I1979" s="5">
        <v>0</v>
      </c>
      <c r="J1979" s="5">
        <f t="shared" si="90"/>
        <v>73259658</v>
      </c>
      <c r="K1979" s="5">
        <v>0</v>
      </c>
      <c r="L1979" s="5">
        <v>9703628.6023458634</v>
      </c>
      <c r="M1979" s="5">
        <v>0</v>
      </c>
      <c r="N1979" s="5">
        <v>2521</v>
      </c>
      <c r="O1979" s="5">
        <v>0</v>
      </c>
      <c r="P1979" s="5">
        <v>0</v>
      </c>
      <c r="Q1979" s="5">
        <v>2411495.85</v>
      </c>
      <c r="R1979" s="5">
        <v>0</v>
      </c>
      <c r="S1979" s="5">
        <v>0</v>
      </c>
      <c r="T1979" s="5">
        <v>0</v>
      </c>
      <c r="U1979" s="5">
        <v>0</v>
      </c>
      <c r="V1979" s="5">
        <v>0</v>
      </c>
      <c r="W1979" s="5"/>
      <c r="X1979" s="5">
        <f t="shared" si="91"/>
        <v>85377303.452345863</v>
      </c>
      <c r="Y1979" s="5">
        <v>14651931.600000001</v>
      </c>
      <c r="Z1979" s="15">
        <f t="shared" si="92"/>
        <v>70725371.852345854</v>
      </c>
      <c r="AA1979" s="5">
        <v>0</v>
      </c>
      <c r="AB1979" s="26">
        <v>0</v>
      </c>
      <c r="AC1979" s="5">
        <v>0</v>
      </c>
      <c r="AD1979" s="26">
        <v>0</v>
      </c>
    </row>
    <row r="1980" spans="1:30" ht="33" x14ac:dyDescent="0.3">
      <c r="A1980" s="3" t="s">
        <v>2412</v>
      </c>
      <c r="B1980" s="4" t="s">
        <v>2270</v>
      </c>
      <c r="C1980" s="5" t="s">
        <v>311</v>
      </c>
      <c r="D1980" s="5" t="s">
        <v>1567</v>
      </c>
      <c r="E1980" s="5" t="s">
        <v>1575</v>
      </c>
      <c r="F1980" s="5" t="s">
        <v>1576</v>
      </c>
      <c r="G1980" s="5">
        <v>726981550</v>
      </c>
      <c r="H1980" s="9">
        <v>0</v>
      </c>
      <c r="I1980" s="5">
        <v>0</v>
      </c>
      <c r="J1980" s="5">
        <f t="shared" si="90"/>
        <v>726981550</v>
      </c>
      <c r="K1980" s="5">
        <v>0</v>
      </c>
      <c r="L1980" s="5">
        <v>119557162.58629426</v>
      </c>
      <c r="M1980" s="5">
        <v>0</v>
      </c>
      <c r="N1980" s="5">
        <v>25015</v>
      </c>
      <c r="O1980" s="5">
        <v>0</v>
      </c>
      <c r="P1980" s="5">
        <v>0</v>
      </c>
      <c r="Q1980" s="5">
        <v>82983775.090000004</v>
      </c>
      <c r="R1980" s="5">
        <v>0</v>
      </c>
      <c r="S1980" s="5">
        <v>0</v>
      </c>
      <c r="T1980" s="5">
        <v>0</v>
      </c>
      <c r="U1980" s="5">
        <v>0</v>
      </c>
      <c r="V1980" s="5">
        <v>0</v>
      </c>
      <c r="W1980" s="5"/>
      <c r="X1980" s="5">
        <f t="shared" si="91"/>
        <v>929547502.67629433</v>
      </c>
      <c r="Y1980" s="5">
        <v>0</v>
      </c>
      <c r="Z1980" s="15">
        <f t="shared" si="92"/>
        <v>929547502.67629433</v>
      </c>
      <c r="AA1980" s="5">
        <v>592764229.13</v>
      </c>
      <c r="AB1980" s="26">
        <v>0.63769116416681315</v>
      </c>
      <c r="AC1980" s="5">
        <v>343737188</v>
      </c>
      <c r="AD1980" s="26">
        <v>0.36978980311423959</v>
      </c>
    </row>
    <row r="1981" spans="1:30" ht="33" x14ac:dyDescent="0.3">
      <c r="A1981" s="3" t="s">
        <v>2412</v>
      </c>
      <c r="B1981" s="4" t="s">
        <v>2270</v>
      </c>
      <c r="C1981" s="5" t="s">
        <v>311</v>
      </c>
      <c r="D1981" s="5" t="s">
        <v>1567</v>
      </c>
      <c r="E1981" s="5" t="s">
        <v>1577</v>
      </c>
      <c r="F1981" s="5" t="s">
        <v>1578</v>
      </c>
      <c r="G1981" s="5">
        <v>1351236</v>
      </c>
      <c r="H1981" s="9">
        <v>0</v>
      </c>
      <c r="I1981" s="5">
        <v>0</v>
      </c>
      <c r="J1981" s="5">
        <f t="shared" si="90"/>
        <v>1351236</v>
      </c>
      <c r="K1981" s="5">
        <v>0</v>
      </c>
      <c r="L1981" s="5">
        <v>994954.3</v>
      </c>
      <c r="M1981" s="5">
        <v>0</v>
      </c>
      <c r="N1981" s="5">
        <v>46</v>
      </c>
      <c r="O1981" s="5">
        <v>0</v>
      </c>
      <c r="P1981" s="5">
        <v>0</v>
      </c>
      <c r="Q1981" s="5">
        <v>1128148.25</v>
      </c>
      <c r="R1981" s="5">
        <v>0</v>
      </c>
      <c r="S1981" s="5">
        <v>0</v>
      </c>
      <c r="T1981" s="5">
        <v>0</v>
      </c>
      <c r="U1981" s="5">
        <v>0</v>
      </c>
      <c r="V1981" s="5">
        <v>0</v>
      </c>
      <c r="W1981" s="5"/>
      <c r="X1981" s="5">
        <f t="shared" si="91"/>
        <v>3474384.55</v>
      </c>
      <c r="Y1981" s="5">
        <v>0</v>
      </c>
      <c r="Z1981" s="15">
        <f t="shared" si="92"/>
        <v>3474384.55</v>
      </c>
      <c r="AA1981" s="5">
        <v>0</v>
      </c>
      <c r="AB1981" s="26">
        <v>0</v>
      </c>
      <c r="AC1981" s="5">
        <v>0</v>
      </c>
      <c r="AD1981" s="26">
        <v>0</v>
      </c>
    </row>
    <row r="1982" spans="1:30" ht="33" x14ac:dyDescent="0.3">
      <c r="A1982" s="3" t="s">
        <v>2412</v>
      </c>
      <c r="B1982" s="4" t="s">
        <v>2270</v>
      </c>
      <c r="C1982" s="5" t="s">
        <v>311</v>
      </c>
      <c r="D1982" s="5" t="s">
        <v>1567</v>
      </c>
      <c r="E1982" s="5" t="s">
        <v>1579</v>
      </c>
      <c r="F1982" s="5" t="s">
        <v>1580</v>
      </c>
      <c r="G1982" s="5">
        <v>5894724</v>
      </c>
      <c r="H1982" s="9">
        <v>0</v>
      </c>
      <c r="I1982" s="5">
        <v>0</v>
      </c>
      <c r="J1982" s="5">
        <f t="shared" si="90"/>
        <v>5894724</v>
      </c>
      <c r="K1982" s="5">
        <v>0</v>
      </c>
      <c r="L1982" s="5">
        <v>548656.80000000005</v>
      </c>
      <c r="M1982" s="5">
        <v>0</v>
      </c>
      <c r="N1982" s="5">
        <v>203</v>
      </c>
      <c r="O1982" s="5">
        <v>0</v>
      </c>
      <c r="P1982" s="5">
        <v>0</v>
      </c>
      <c r="Q1982" s="5">
        <v>457485.25</v>
      </c>
      <c r="R1982" s="5">
        <v>0</v>
      </c>
      <c r="S1982" s="5">
        <v>0</v>
      </c>
      <c r="T1982" s="5">
        <v>0</v>
      </c>
      <c r="U1982" s="5">
        <v>-707166.4</v>
      </c>
      <c r="V1982" s="5">
        <v>0</v>
      </c>
      <c r="W1982" s="5"/>
      <c r="X1982" s="5">
        <f t="shared" si="91"/>
        <v>6193902.6499999994</v>
      </c>
      <c r="Y1982" s="5">
        <v>1037511.52</v>
      </c>
      <c r="Z1982" s="15">
        <f t="shared" si="92"/>
        <v>5156391.129999999</v>
      </c>
      <c r="AA1982" s="5">
        <v>3767385</v>
      </c>
      <c r="AB1982" s="26">
        <v>0.73062436596038449</v>
      </c>
      <c r="AC1982" s="5">
        <v>0</v>
      </c>
      <c r="AD1982" s="26">
        <v>0</v>
      </c>
    </row>
    <row r="1983" spans="1:30" ht="33" x14ac:dyDescent="0.3">
      <c r="A1983" s="3" t="s">
        <v>2412</v>
      </c>
      <c r="B1983" s="4" t="s">
        <v>2270</v>
      </c>
      <c r="C1983" s="5" t="s">
        <v>311</v>
      </c>
      <c r="D1983" s="5" t="s">
        <v>1567</v>
      </c>
      <c r="E1983" s="5" t="s">
        <v>1581</v>
      </c>
      <c r="F1983" s="5" t="s">
        <v>1582</v>
      </c>
      <c r="G1983" s="5">
        <v>0</v>
      </c>
      <c r="H1983" s="9">
        <v>0</v>
      </c>
      <c r="I1983" s="5">
        <v>0</v>
      </c>
      <c r="J1983" s="5">
        <f t="shared" si="90"/>
        <v>0</v>
      </c>
      <c r="K1983" s="5">
        <v>0</v>
      </c>
      <c r="L1983" s="5">
        <v>0</v>
      </c>
      <c r="M1983" s="5">
        <v>0</v>
      </c>
      <c r="N1983" s="5">
        <v>0</v>
      </c>
      <c r="O1983" s="5">
        <v>0</v>
      </c>
      <c r="P1983" s="5">
        <v>0</v>
      </c>
      <c r="Q1983" s="5">
        <v>0</v>
      </c>
      <c r="R1983" s="5">
        <v>0</v>
      </c>
      <c r="S1983" s="5">
        <v>0</v>
      </c>
      <c r="T1983" s="5">
        <v>0</v>
      </c>
      <c r="U1983" s="5">
        <v>0</v>
      </c>
      <c r="V1983" s="5">
        <v>0</v>
      </c>
      <c r="W1983" s="5"/>
      <c r="X1983" s="5">
        <f t="shared" si="91"/>
        <v>0</v>
      </c>
      <c r="Y1983" s="5">
        <v>0</v>
      </c>
      <c r="Z1983" s="15">
        <f t="shared" si="92"/>
        <v>0</v>
      </c>
      <c r="AA1983" s="5">
        <v>0</v>
      </c>
      <c r="AB1983" s="26">
        <v>0</v>
      </c>
      <c r="AC1983" s="5">
        <v>0</v>
      </c>
      <c r="AD1983" s="26">
        <v>0</v>
      </c>
    </row>
    <row r="1984" spans="1:30" ht="33" x14ac:dyDescent="0.3">
      <c r="A1984" s="3" t="s">
        <v>2412</v>
      </c>
      <c r="B1984" s="4" t="s">
        <v>2270</v>
      </c>
      <c r="C1984" s="5" t="s">
        <v>311</v>
      </c>
      <c r="D1984" s="5" t="s">
        <v>1567</v>
      </c>
      <c r="E1984" s="5" t="s">
        <v>1583</v>
      </c>
      <c r="F1984" s="5" t="s">
        <v>1584</v>
      </c>
      <c r="G1984" s="5">
        <v>55155974</v>
      </c>
      <c r="H1984" s="9">
        <v>0</v>
      </c>
      <c r="I1984" s="5">
        <v>0</v>
      </c>
      <c r="J1984" s="5">
        <f t="shared" si="90"/>
        <v>55155974</v>
      </c>
      <c r="K1984" s="5">
        <v>0</v>
      </c>
      <c r="L1984" s="5">
        <v>9008984.7931548599</v>
      </c>
      <c r="M1984" s="5">
        <v>0</v>
      </c>
      <c r="N1984" s="5">
        <v>1898</v>
      </c>
      <c r="O1984" s="5">
        <v>0</v>
      </c>
      <c r="P1984" s="5">
        <v>0</v>
      </c>
      <c r="Q1984" s="5">
        <v>6772082.7700000005</v>
      </c>
      <c r="R1984" s="5">
        <v>0</v>
      </c>
      <c r="S1984" s="5">
        <v>0</v>
      </c>
      <c r="T1984" s="5">
        <v>0</v>
      </c>
      <c r="U1984" s="5">
        <v>0</v>
      </c>
      <c r="V1984" s="5">
        <v>0</v>
      </c>
      <c r="W1984" s="5"/>
      <c r="X1984" s="5">
        <f t="shared" si="91"/>
        <v>70938939.563154861</v>
      </c>
      <c r="Y1984" s="5">
        <v>11031194.800000001</v>
      </c>
      <c r="Z1984" s="15">
        <f t="shared" si="92"/>
        <v>59907744.763154864</v>
      </c>
      <c r="AA1984" s="5">
        <v>31000000</v>
      </c>
      <c r="AB1984" s="26">
        <v>0.51746231013299582</v>
      </c>
      <c r="AC1984" s="5">
        <v>31000000</v>
      </c>
      <c r="AD1984" s="26">
        <v>0.51746231013299582</v>
      </c>
    </row>
    <row r="1985" spans="1:30" ht="33" x14ac:dyDescent="0.3">
      <c r="A1985" s="3" t="s">
        <v>2412</v>
      </c>
      <c r="B1985" s="4" t="s">
        <v>2270</v>
      </c>
      <c r="C1985" s="5" t="s">
        <v>311</v>
      </c>
      <c r="D1985" s="5" t="s">
        <v>1567</v>
      </c>
      <c r="E1985" s="5" t="s">
        <v>1585</v>
      </c>
      <c r="F1985" s="5" t="s">
        <v>1586</v>
      </c>
      <c r="G1985" s="5">
        <v>57061497</v>
      </c>
      <c r="H1985" s="9">
        <v>0</v>
      </c>
      <c r="I1985" s="5">
        <v>0</v>
      </c>
      <c r="J1985" s="5">
        <f t="shared" si="90"/>
        <v>57061497</v>
      </c>
      <c r="K1985" s="5">
        <v>0</v>
      </c>
      <c r="L1985" s="5">
        <v>5637384.7138297977</v>
      </c>
      <c r="M1985" s="5">
        <v>0</v>
      </c>
      <c r="N1985" s="5">
        <v>1963</v>
      </c>
      <c r="O1985" s="5">
        <v>0</v>
      </c>
      <c r="P1985" s="5">
        <v>0</v>
      </c>
      <c r="Q1985" s="5">
        <v>0</v>
      </c>
      <c r="R1985" s="5">
        <v>0</v>
      </c>
      <c r="S1985" s="5">
        <v>0</v>
      </c>
      <c r="T1985" s="5">
        <v>0</v>
      </c>
      <c r="U1985" s="5">
        <v>0</v>
      </c>
      <c r="V1985" s="5">
        <v>0</v>
      </c>
      <c r="W1985" s="5"/>
      <c r="X1985" s="5">
        <f t="shared" si="91"/>
        <v>62700844.7138298</v>
      </c>
      <c r="Y1985" s="5">
        <v>0</v>
      </c>
      <c r="Z1985" s="15">
        <f t="shared" si="92"/>
        <v>62700844.7138298</v>
      </c>
      <c r="AA1985" s="5">
        <v>0</v>
      </c>
      <c r="AB1985" s="26">
        <v>0</v>
      </c>
      <c r="AC1985" s="5">
        <v>0</v>
      </c>
      <c r="AD1985" s="26">
        <v>0</v>
      </c>
    </row>
    <row r="1986" spans="1:30" ht="33" x14ac:dyDescent="0.3">
      <c r="A1986" s="3" t="s">
        <v>2412</v>
      </c>
      <c r="B1986" s="4" t="s">
        <v>2270</v>
      </c>
      <c r="C1986" s="5" t="s">
        <v>311</v>
      </c>
      <c r="D1986" s="5" t="s">
        <v>1567</v>
      </c>
      <c r="E1986" s="5" t="s">
        <v>1587</v>
      </c>
      <c r="F1986" s="5" t="s">
        <v>1588</v>
      </c>
      <c r="G1986" s="5">
        <v>13890</v>
      </c>
      <c r="H1986" s="9">
        <v>0</v>
      </c>
      <c r="I1986" s="5">
        <v>0</v>
      </c>
      <c r="J1986" s="5">
        <f t="shared" si="90"/>
        <v>13890</v>
      </c>
      <c r="K1986" s="5">
        <v>0</v>
      </c>
      <c r="L1986" s="5">
        <v>1048.8599656648694</v>
      </c>
      <c r="M1986" s="5">
        <v>0</v>
      </c>
      <c r="N1986" s="5">
        <v>0</v>
      </c>
      <c r="O1986" s="5">
        <v>0</v>
      </c>
      <c r="P1986" s="5">
        <v>0</v>
      </c>
      <c r="Q1986" s="5">
        <v>0</v>
      </c>
      <c r="R1986" s="5">
        <v>0</v>
      </c>
      <c r="S1986" s="5">
        <v>0</v>
      </c>
      <c r="T1986" s="5">
        <v>0</v>
      </c>
      <c r="U1986" s="5">
        <v>-1666.33</v>
      </c>
      <c r="V1986" s="5">
        <v>0</v>
      </c>
      <c r="W1986" s="5"/>
      <c r="X1986" s="5">
        <f t="shared" si="91"/>
        <v>13272.529965664869</v>
      </c>
      <c r="Y1986" s="5">
        <v>2444.7339999999999</v>
      </c>
      <c r="Z1986" s="15">
        <f t="shared" si="92"/>
        <v>10827.795965664869</v>
      </c>
      <c r="AA1986" s="5">
        <v>0</v>
      </c>
      <c r="AB1986" s="26">
        <v>0</v>
      </c>
      <c r="AC1986" s="5">
        <v>0</v>
      </c>
      <c r="AD1986" s="26">
        <v>0</v>
      </c>
    </row>
    <row r="1987" spans="1:30" ht="33" x14ac:dyDescent="0.3">
      <c r="A1987" s="3" t="s">
        <v>2412</v>
      </c>
      <c r="B1987" s="4" t="s">
        <v>2270</v>
      </c>
      <c r="C1987" s="5" t="s">
        <v>311</v>
      </c>
      <c r="D1987" s="5" t="s">
        <v>1567</v>
      </c>
      <c r="E1987" s="5" t="s">
        <v>1589</v>
      </c>
      <c r="F1987" s="5" t="s">
        <v>1590</v>
      </c>
      <c r="G1987" s="5">
        <v>0</v>
      </c>
      <c r="H1987" s="9">
        <v>0</v>
      </c>
      <c r="I1987" s="5">
        <v>0</v>
      </c>
      <c r="J1987" s="5">
        <f t="shared" ref="J1987:J2050" si="93">SUM(G1987:I1987)</f>
        <v>0</v>
      </c>
      <c r="K1987" s="5">
        <v>0</v>
      </c>
      <c r="L1987" s="5">
        <v>0</v>
      </c>
      <c r="M1987" s="5">
        <v>0</v>
      </c>
      <c r="N1987" s="5">
        <v>0</v>
      </c>
      <c r="O1987" s="5">
        <v>0</v>
      </c>
      <c r="P1987" s="5">
        <v>0</v>
      </c>
      <c r="Q1987" s="5">
        <v>0</v>
      </c>
      <c r="R1987" s="5">
        <v>0</v>
      </c>
      <c r="S1987" s="5">
        <v>0</v>
      </c>
      <c r="T1987" s="5">
        <v>0</v>
      </c>
      <c r="U1987" s="5">
        <v>0</v>
      </c>
      <c r="V1987" s="5">
        <v>0</v>
      </c>
      <c r="W1987" s="5"/>
      <c r="X1987" s="5">
        <f t="shared" si="91"/>
        <v>0</v>
      </c>
      <c r="Y1987" s="5">
        <v>0</v>
      </c>
      <c r="Z1987" s="15">
        <f t="shared" si="92"/>
        <v>0</v>
      </c>
      <c r="AA1987" s="5">
        <v>0</v>
      </c>
      <c r="AB1987" s="26">
        <v>0</v>
      </c>
      <c r="AC1987" s="5">
        <v>0</v>
      </c>
      <c r="AD1987" s="26">
        <v>0</v>
      </c>
    </row>
    <row r="1988" spans="1:30" ht="33" x14ac:dyDescent="0.3">
      <c r="A1988" s="3" t="s">
        <v>2412</v>
      </c>
      <c r="B1988" s="4" t="s">
        <v>2270</v>
      </c>
      <c r="C1988" s="5" t="s">
        <v>311</v>
      </c>
      <c r="D1988" s="5" t="s">
        <v>1567</v>
      </c>
      <c r="E1988" s="5" t="s">
        <v>1591</v>
      </c>
      <c r="F1988" s="5" t="s">
        <v>1592</v>
      </c>
      <c r="G1988" s="5">
        <v>270322691</v>
      </c>
      <c r="H1988" s="9">
        <v>0</v>
      </c>
      <c r="I1988" s="5">
        <v>0</v>
      </c>
      <c r="J1988" s="5">
        <f t="shared" si="93"/>
        <v>270322691</v>
      </c>
      <c r="K1988" s="5">
        <v>0</v>
      </c>
      <c r="L1988" s="5">
        <v>28981457.275379252</v>
      </c>
      <c r="M1988" s="5">
        <v>0</v>
      </c>
      <c r="N1988" s="5">
        <v>9301</v>
      </c>
      <c r="O1988" s="5">
        <v>0</v>
      </c>
      <c r="P1988" s="5">
        <v>0</v>
      </c>
      <c r="Q1988" s="5">
        <v>6196851.4799999995</v>
      </c>
      <c r="R1988" s="5">
        <v>0</v>
      </c>
      <c r="S1988" s="5">
        <v>0</v>
      </c>
      <c r="T1988" s="5">
        <v>0</v>
      </c>
      <c r="U1988" s="5">
        <v>0</v>
      </c>
      <c r="V1988" s="5">
        <v>0</v>
      </c>
      <c r="W1988" s="5"/>
      <c r="X1988" s="5">
        <f t="shared" ref="X1988:X2051" si="94">+J1988+K1988+L1988+M1988+N1988+O1988+P1988+Q1988+R1988+S1988+T1988+U1988+V1988+W1988</f>
        <v>305510300.75537926</v>
      </c>
      <c r="Y1988" s="5">
        <v>0</v>
      </c>
      <c r="Z1988" s="15">
        <f t="shared" ref="Z1988:Z2051" si="95">+X1988-Y1988</f>
        <v>305510300.75537926</v>
      </c>
      <c r="AA1988" s="5">
        <v>0</v>
      </c>
      <c r="AB1988" s="26">
        <v>0</v>
      </c>
      <c r="AC1988" s="5">
        <v>0</v>
      </c>
      <c r="AD1988" s="26">
        <v>0</v>
      </c>
    </row>
    <row r="1989" spans="1:30" ht="33" x14ac:dyDescent="0.3">
      <c r="A1989" s="3" t="s">
        <v>2412</v>
      </c>
      <c r="B1989" s="4" t="s">
        <v>2270</v>
      </c>
      <c r="C1989" s="5" t="s">
        <v>311</v>
      </c>
      <c r="D1989" s="5" t="s">
        <v>1567</v>
      </c>
      <c r="E1989" s="5" t="s">
        <v>1593</v>
      </c>
      <c r="F1989" s="5" t="s">
        <v>1594</v>
      </c>
      <c r="G1989" s="5">
        <v>0</v>
      </c>
      <c r="H1989" s="9">
        <v>0</v>
      </c>
      <c r="I1989" s="5">
        <v>0</v>
      </c>
      <c r="J1989" s="5">
        <f t="shared" si="93"/>
        <v>0</v>
      </c>
      <c r="K1989" s="5">
        <v>0</v>
      </c>
      <c r="L1989" s="5">
        <v>0</v>
      </c>
      <c r="M1989" s="5">
        <v>0</v>
      </c>
      <c r="N1989" s="5">
        <v>0</v>
      </c>
      <c r="O1989" s="5">
        <v>0</v>
      </c>
      <c r="P1989" s="5">
        <v>0</v>
      </c>
      <c r="Q1989" s="5">
        <v>0</v>
      </c>
      <c r="R1989" s="5">
        <v>0</v>
      </c>
      <c r="S1989" s="5">
        <v>0</v>
      </c>
      <c r="T1989" s="5">
        <v>0</v>
      </c>
      <c r="U1989" s="5">
        <v>0</v>
      </c>
      <c r="V1989" s="5">
        <v>0</v>
      </c>
      <c r="W1989" s="5"/>
      <c r="X1989" s="5">
        <f t="shared" si="94"/>
        <v>0</v>
      </c>
      <c r="Y1989" s="5">
        <v>0</v>
      </c>
      <c r="Z1989" s="15">
        <f t="shared" si="95"/>
        <v>0</v>
      </c>
      <c r="AA1989" s="5">
        <v>0</v>
      </c>
      <c r="AB1989" s="26">
        <v>0</v>
      </c>
      <c r="AC1989" s="5">
        <v>0</v>
      </c>
      <c r="AD1989" s="26">
        <v>0</v>
      </c>
    </row>
    <row r="1990" spans="1:30" ht="33" x14ac:dyDescent="0.3">
      <c r="A1990" s="3" t="s">
        <v>2412</v>
      </c>
      <c r="B1990" s="4" t="s">
        <v>2270</v>
      </c>
      <c r="C1990" s="5" t="s">
        <v>311</v>
      </c>
      <c r="D1990" s="5" t="s">
        <v>1567</v>
      </c>
      <c r="E1990" s="5" t="s">
        <v>1595</v>
      </c>
      <c r="F1990" s="5" t="s">
        <v>1596</v>
      </c>
      <c r="G1990" s="5">
        <v>0</v>
      </c>
      <c r="H1990" s="9">
        <v>0</v>
      </c>
      <c r="I1990" s="5">
        <v>0</v>
      </c>
      <c r="J1990" s="5">
        <f t="shared" si="93"/>
        <v>0</v>
      </c>
      <c r="K1990" s="5">
        <v>0</v>
      </c>
      <c r="L1990" s="5">
        <v>0</v>
      </c>
      <c r="M1990" s="5">
        <v>0</v>
      </c>
      <c r="N1990" s="5">
        <v>0</v>
      </c>
      <c r="O1990" s="5">
        <v>0</v>
      </c>
      <c r="P1990" s="5">
        <v>0</v>
      </c>
      <c r="Q1990" s="5">
        <v>0</v>
      </c>
      <c r="R1990" s="5">
        <v>0</v>
      </c>
      <c r="S1990" s="5">
        <v>0</v>
      </c>
      <c r="T1990" s="5">
        <v>0</v>
      </c>
      <c r="U1990" s="5">
        <v>0</v>
      </c>
      <c r="V1990" s="5">
        <v>0</v>
      </c>
      <c r="W1990" s="5"/>
      <c r="X1990" s="5">
        <f t="shared" si="94"/>
        <v>0</v>
      </c>
      <c r="Y1990" s="5">
        <v>0</v>
      </c>
      <c r="Z1990" s="15">
        <f t="shared" si="95"/>
        <v>0</v>
      </c>
      <c r="AA1990" s="5">
        <v>0</v>
      </c>
      <c r="AB1990" s="26">
        <v>0</v>
      </c>
      <c r="AC1990" s="5">
        <v>0</v>
      </c>
      <c r="AD1990" s="26">
        <v>0</v>
      </c>
    </row>
    <row r="1991" spans="1:30" ht="33" x14ac:dyDescent="0.3">
      <c r="A1991" s="3" t="s">
        <v>2412</v>
      </c>
      <c r="B1991" s="4" t="s">
        <v>2270</v>
      </c>
      <c r="C1991" s="5" t="s">
        <v>311</v>
      </c>
      <c r="D1991" s="5" t="s">
        <v>1567</v>
      </c>
      <c r="E1991" s="5" t="s">
        <v>1597</v>
      </c>
      <c r="F1991" s="5" t="s">
        <v>1598</v>
      </c>
      <c r="G1991" s="5">
        <v>358607786</v>
      </c>
      <c r="H1991" s="9">
        <v>0</v>
      </c>
      <c r="I1991" s="5">
        <v>0</v>
      </c>
      <c r="J1991" s="5">
        <f t="shared" si="93"/>
        <v>358607786</v>
      </c>
      <c r="K1991" s="5">
        <v>0</v>
      </c>
      <c r="L1991" s="5">
        <v>95335136.432848305</v>
      </c>
      <c r="M1991" s="5">
        <v>0</v>
      </c>
      <c r="N1991" s="5">
        <v>12339</v>
      </c>
      <c r="O1991" s="5">
        <v>0</v>
      </c>
      <c r="P1991" s="5">
        <v>0</v>
      </c>
      <c r="Q1991" s="5">
        <v>74192488.670000002</v>
      </c>
      <c r="R1991" s="5">
        <v>0</v>
      </c>
      <c r="S1991" s="5">
        <v>0</v>
      </c>
      <c r="T1991" s="5">
        <v>0</v>
      </c>
      <c r="U1991" s="5">
        <v>1144615955.5999999</v>
      </c>
      <c r="V1991" s="5">
        <v>0</v>
      </c>
      <c r="W1991" s="5"/>
      <c r="X1991" s="5">
        <f t="shared" si="94"/>
        <v>1672763705.7028482</v>
      </c>
      <c r="Y1991" s="5">
        <v>0</v>
      </c>
      <c r="Z1991" s="15">
        <f t="shared" si="95"/>
        <v>1672763705.7028482</v>
      </c>
      <c r="AA1991" s="5">
        <v>384297469</v>
      </c>
      <c r="AB1991" s="26">
        <v>0.22973804829088459</v>
      </c>
      <c r="AC1991" s="5">
        <v>0</v>
      </c>
      <c r="AD1991" s="26">
        <v>0</v>
      </c>
    </row>
    <row r="1992" spans="1:30" ht="33" x14ac:dyDescent="0.3">
      <c r="A1992" s="3" t="s">
        <v>2412</v>
      </c>
      <c r="B1992" s="4" t="s">
        <v>2270</v>
      </c>
      <c r="C1992" s="5" t="s">
        <v>311</v>
      </c>
      <c r="D1992" s="5" t="s">
        <v>1567</v>
      </c>
      <c r="E1992" s="5" t="s">
        <v>1599</v>
      </c>
      <c r="F1992" s="5" t="s">
        <v>1600</v>
      </c>
      <c r="G1992" s="5">
        <v>0</v>
      </c>
      <c r="H1992" s="9">
        <v>0</v>
      </c>
      <c r="I1992" s="5">
        <v>0</v>
      </c>
      <c r="J1992" s="5">
        <f t="shared" si="93"/>
        <v>0</v>
      </c>
      <c r="K1992" s="5">
        <v>0</v>
      </c>
      <c r="L1992" s="5">
        <v>0</v>
      </c>
      <c r="M1992" s="5">
        <v>0</v>
      </c>
      <c r="N1992" s="5">
        <v>0</v>
      </c>
      <c r="O1992" s="5">
        <v>0</v>
      </c>
      <c r="P1992" s="5">
        <v>0</v>
      </c>
      <c r="Q1992" s="5">
        <v>0</v>
      </c>
      <c r="R1992" s="5">
        <v>0</v>
      </c>
      <c r="S1992" s="5">
        <v>0</v>
      </c>
      <c r="T1992" s="5">
        <v>0</v>
      </c>
      <c r="U1992" s="5">
        <v>0</v>
      </c>
      <c r="V1992" s="5">
        <v>0</v>
      </c>
      <c r="W1992" s="5"/>
      <c r="X1992" s="5">
        <f t="shared" si="94"/>
        <v>0</v>
      </c>
      <c r="Y1992" s="5">
        <v>0</v>
      </c>
      <c r="Z1992" s="15">
        <f t="shared" si="95"/>
        <v>0</v>
      </c>
      <c r="AA1992" s="5">
        <v>0</v>
      </c>
      <c r="AB1992" s="26">
        <v>0</v>
      </c>
      <c r="AC1992" s="5">
        <v>0</v>
      </c>
      <c r="AD1992" s="26">
        <v>0</v>
      </c>
    </row>
    <row r="1993" spans="1:30" ht="33" x14ac:dyDescent="0.3">
      <c r="A1993" s="3" t="s">
        <v>2412</v>
      </c>
      <c r="B1993" s="4" t="s">
        <v>2270</v>
      </c>
      <c r="C1993" s="5" t="s">
        <v>311</v>
      </c>
      <c r="D1993" s="5" t="s">
        <v>1567</v>
      </c>
      <c r="E1993" s="5" t="s">
        <v>1601</v>
      </c>
      <c r="F1993" s="5" t="s">
        <v>1602</v>
      </c>
      <c r="G1993" s="5">
        <v>0</v>
      </c>
      <c r="H1993" s="9">
        <v>0</v>
      </c>
      <c r="I1993" s="5">
        <v>0</v>
      </c>
      <c r="J1993" s="5">
        <f t="shared" si="93"/>
        <v>0</v>
      </c>
      <c r="K1993" s="5">
        <v>0</v>
      </c>
      <c r="L1993" s="5">
        <v>0</v>
      </c>
      <c r="M1993" s="5">
        <v>0</v>
      </c>
      <c r="N1993" s="5">
        <v>0</v>
      </c>
      <c r="O1993" s="5">
        <v>0</v>
      </c>
      <c r="P1993" s="5">
        <v>0</v>
      </c>
      <c r="Q1993" s="5">
        <v>0</v>
      </c>
      <c r="R1993" s="5">
        <v>0</v>
      </c>
      <c r="S1993" s="5">
        <v>0</v>
      </c>
      <c r="T1993" s="5">
        <v>0</v>
      </c>
      <c r="U1993" s="5">
        <v>0</v>
      </c>
      <c r="V1993" s="5">
        <v>0</v>
      </c>
      <c r="W1993" s="5"/>
      <c r="X1993" s="5">
        <f t="shared" si="94"/>
        <v>0</v>
      </c>
      <c r="Y1993" s="5">
        <v>0</v>
      </c>
      <c r="Z1993" s="15">
        <f t="shared" si="95"/>
        <v>0</v>
      </c>
      <c r="AA1993" s="5">
        <v>0</v>
      </c>
      <c r="AB1993" s="26">
        <v>0</v>
      </c>
      <c r="AC1993" s="5">
        <v>0</v>
      </c>
      <c r="AD1993" s="26">
        <v>0</v>
      </c>
    </row>
    <row r="1994" spans="1:30" ht="33" x14ac:dyDescent="0.3">
      <c r="A1994" s="3" t="s">
        <v>2412</v>
      </c>
      <c r="B1994" s="4" t="s">
        <v>2270</v>
      </c>
      <c r="C1994" s="5" t="s">
        <v>311</v>
      </c>
      <c r="D1994" s="5" t="s">
        <v>1567</v>
      </c>
      <c r="E1994" s="5" t="s">
        <v>1603</v>
      </c>
      <c r="F1994" s="5" t="s">
        <v>1604</v>
      </c>
      <c r="G1994" s="5">
        <v>49489797</v>
      </c>
      <c r="H1994" s="9">
        <v>0</v>
      </c>
      <c r="I1994" s="5">
        <v>0</v>
      </c>
      <c r="J1994" s="5">
        <f t="shared" si="93"/>
        <v>49489797</v>
      </c>
      <c r="K1994" s="5">
        <v>0</v>
      </c>
      <c r="L1994" s="5">
        <v>8068682.1260950658</v>
      </c>
      <c r="M1994" s="5">
        <v>0</v>
      </c>
      <c r="N1994" s="5">
        <v>1703</v>
      </c>
      <c r="O1994" s="5">
        <v>0</v>
      </c>
      <c r="P1994" s="5">
        <v>0</v>
      </c>
      <c r="Q1994" s="5">
        <v>1855471.5</v>
      </c>
      <c r="R1994" s="5">
        <v>0</v>
      </c>
      <c r="S1994" s="5">
        <v>0</v>
      </c>
      <c r="T1994" s="5">
        <v>0</v>
      </c>
      <c r="U1994" s="5">
        <v>0</v>
      </c>
      <c r="V1994" s="5">
        <v>0</v>
      </c>
      <c r="W1994" s="5"/>
      <c r="X1994" s="5">
        <f t="shared" si="94"/>
        <v>59415653.626095064</v>
      </c>
      <c r="Y1994" s="5">
        <v>0</v>
      </c>
      <c r="Z1994" s="15">
        <f t="shared" si="95"/>
        <v>59415653.626095064</v>
      </c>
      <c r="AA1994" s="5">
        <v>10633655</v>
      </c>
      <c r="AB1994" s="26">
        <v>0.1789705969897763</v>
      </c>
      <c r="AC1994" s="5">
        <v>0</v>
      </c>
      <c r="AD1994" s="26">
        <v>0</v>
      </c>
    </row>
    <row r="1995" spans="1:30" ht="33" x14ac:dyDescent="0.3">
      <c r="A1995" s="3" t="s">
        <v>2412</v>
      </c>
      <c r="B1995" s="4" t="s">
        <v>2270</v>
      </c>
      <c r="C1995" s="5" t="s">
        <v>311</v>
      </c>
      <c r="D1995" s="5" t="s">
        <v>1567</v>
      </c>
      <c r="E1995" s="5" t="s">
        <v>1605</v>
      </c>
      <c r="F1995" s="5" t="s">
        <v>1606</v>
      </c>
      <c r="G1995" s="5">
        <v>9384015</v>
      </c>
      <c r="H1995" s="9">
        <v>0</v>
      </c>
      <c r="I1995" s="5">
        <v>0</v>
      </c>
      <c r="J1995" s="5">
        <f t="shared" si="93"/>
        <v>9384015</v>
      </c>
      <c r="K1995" s="5">
        <v>0</v>
      </c>
      <c r="L1995" s="5">
        <v>2120803.6335783601</v>
      </c>
      <c r="M1995" s="5">
        <v>0</v>
      </c>
      <c r="N1995" s="5">
        <v>323</v>
      </c>
      <c r="O1995" s="5">
        <v>0</v>
      </c>
      <c r="P1995" s="5">
        <v>0</v>
      </c>
      <c r="Q1995" s="5">
        <v>11287830.810000001</v>
      </c>
      <c r="R1995" s="5">
        <v>0</v>
      </c>
      <c r="S1995" s="5">
        <v>0</v>
      </c>
      <c r="T1995" s="5">
        <v>0</v>
      </c>
      <c r="U1995" s="5">
        <v>0</v>
      </c>
      <c r="V1995" s="5">
        <v>0</v>
      </c>
      <c r="W1995" s="5"/>
      <c r="X1995" s="5">
        <f t="shared" si="94"/>
        <v>22792972.443578362</v>
      </c>
      <c r="Y1995" s="5">
        <v>0</v>
      </c>
      <c r="Z1995" s="15">
        <f t="shared" si="95"/>
        <v>22792972.443578362</v>
      </c>
      <c r="AA1995" s="5">
        <v>22790000</v>
      </c>
      <c r="AB1995" s="26">
        <v>0.99986958947167948</v>
      </c>
      <c r="AC1995" s="5">
        <v>0</v>
      </c>
      <c r="AD1995" s="26">
        <v>0</v>
      </c>
    </row>
    <row r="1996" spans="1:30" ht="33" x14ac:dyDescent="0.3">
      <c r="A1996" s="3" t="s">
        <v>2412</v>
      </c>
      <c r="B1996" s="4" t="s">
        <v>2270</v>
      </c>
      <c r="C1996" s="5" t="s">
        <v>311</v>
      </c>
      <c r="D1996" s="5" t="s">
        <v>1567</v>
      </c>
      <c r="E1996" s="5" t="s">
        <v>1607</v>
      </c>
      <c r="F1996" s="5" t="s">
        <v>1608</v>
      </c>
      <c r="G1996" s="5">
        <v>374892</v>
      </c>
      <c r="H1996" s="9">
        <v>0</v>
      </c>
      <c r="I1996" s="5">
        <v>0</v>
      </c>
      <c r="J1996" s="5">
        <f t="shared" si="93"/>
        <v>374892</v>
      </c>
      <c r="K1996" s="5">
        <v>0</v>
      </c>
      <c r="L1996" s="5">
        <v>3521686.334020732</v>
      </c>
      <c r="M1996" s="5">
        <v>0</v>
      </c>
      <c r="N1996" s="5">
        <v>13</v>
      </c>
      <c r="O1996" s="5">
        <v>0</v>
      </c>
      <c r="P1996" s="5">
        <v>0</v>
      </c>
      <c r="Q1996" s="5">
        <v>334286.25</v>
      </c>
      <c r="R1996" s="5">
        <v>0</v>
      </c>
      <c r="S1996" s="5">
        <v>0</v>
      </c>
      <c r="T1996" s="5">
        <v>0</v>
      </c>
      <c r="U1996" s="5">
        <v>0</v>
      </c>
      <c r="V1996" s="5">
        <v>0</v>
      </c>
      <c r="W1996" s="5"/>
      <c r="X1996" s="5">
        <f t="shared" si="94"/>
        <v>4230877.584020732</v>
      </c>
      <c r="Y1996" s="5">
        <v>0</v>
      </c>
      <c r="Z1996" s="15">
        <f t="shared" si="95"/>
        <v>4230877.584020732</v>
      </c>
      <c r="AA1996" s="5">
        <v>0</v>
      </c>
      <c r="AB1996" s="26">
        <v>0</v>
      </c>
      <c r="AC1996" s="5">
        <v>0</v>
      </c>
      <c r="AD1996" s="26">
        <v>0</v>
      </c>
    </row>
    <row r="1997" spans="1:30" ht="33" x14ac:dyDescent="0.3">
      <c r="A1997" s="3" t="s">
        <v>2412</v>
      </c>
      <c r="B1997" s="4" t="s">
        <v>2270</v>
      </c>
      <c r="C1997" s="5" t="s">
        <v>311</v>
      </c>
      <c r="D1997" s="5" t="s">
        <v>1567</v>
      </c>
      <c r="E1997" s="5" t="s">
        <v>1609</v>
      </c>
      <c r="F1997" s="5" t="s">
        <v>1610</v>
      </c>
      <c r="G1997" s="5">
        <v>0</v>
      </c>
      <c r="H1997" s="9">
        <v>0</v>
      </c>
      <c r="I1997" s="5">
        <v>0</v>
      </c>
      <c r="J1997" s="5">
        <f t="shared" si="93"/>
        <v>0</v>
      </c>
      <c r="K1997" s="5">
        <v>0</v>
      </c>
      <c r="L1997" s="5">
        <v>0</v>
      </c>
      <c r="M1997" s="5">
        <v>0</v>
      </c>
      <c r="N1997" s="5">
        <v>0</v>
      </c>
      <c r="O1997" s="5">
        <v>0</v>
      </c>
      <c r="P1997" s="5">
        <v>0</v>
      </c>
      <c r="Q1997" s="5">
        <v>0</v>
      </c>
      <c r="R1997" s="5">
        <v>0</v>
      </c>
      <c r="S1997" s="5">
        <v>0</v>
      </c>
      <c r="T1997" s="5">
        <v>0</v>
      </c>
      <c r="U1997" s="5">
        <v>0</v>
      </c>
      <c r="V1997" s="5">
        <v>0</v>
      </c>
      <c r="W1997" s="5"/>
      <c r="X1997" s="5">
        <f t="shared" si="94"/>
        <v>0</v>
      </c>
      <c r="Y1997" s="5">
        <v>0</v>
      </c>
      <c r="Z1997" s="15">
        <f t="shared" si="95"/>
        <v>0</v>
      </c>
      <c r="AA1997" s="5">
        <v>0</v>
      </c>
      <c r="AB1997" s="26">
        <v>0</v>
      </c>
      <c r="AC1997" s="5">
        <v>0</v>
      </c>
      <c r="AD1997" s="26">
        <v>0</v>
      </c>
    </row>
    <row r="1998" spans="1:30" ht="33" x14ac:dyDescent="0.3">
      <c r="A1998" s="3" t="s">
        <v>2412</v>
      </c>
      <c r="B1998" s="4" t="s">
        <v>2270</v>
      </c>
      <c r="C1998" s="5" t="s">
        <v>311</v>
      </c>
      <c r="D1998" s="5" t="s">
        <v>1567</v>
      </c>
      <c r="E1998" s="5" t="s">
        <v>1611</v>
      </c>
      <c r="F1998" s="5" t="s">
        <v>1612</v>
      </c>
      <c r="G1998" s="5">
        <v>7057654</v>
      </c>
      <c r="H1998" s="9">
        <v>0</v>
      </c>
      <c r="I1998" s="5">
        <v>0</v>
      </c>
      <c r="J1998" s="5">
        <f t="shared" si="93"/>
        <v>7057654</v>
      </c>
      <c r="K1998" s="5">
        <v>0</v>
      </c>
      <c r="L1998" s="5">
        <v>5503160.2600000007</v>
      </c>
      <c r="M1998" s="5">
        <v>0</v>
      </c>
      <c r="N1998" s="5">
        <v>243</v>
      </c>
      <c r="O1998" s="5">
        <v>0</v>
      </c>
      <c r="P1998" s="5">
        <v>0</v>
      </c>
      <c r="Q1998" s="5">
        <v>898722.91</v>
      </c>
      <c r="R1998" s="5">
        <v>0</v>
      </c>
      <c r="S1998" s="5">
        <v>0</v>
      </c>
      <c r="T1998" s="5">
        <v>0</v>
      </c>
      <c r="U1998" s="5">
        <v>0</v>
      </c>
      <c r="V1998" s="5">
        <v>0</v>
      </c>
      <c r="W1998" s="5"/>
      <c r="X1998" s="5">
        <f t="shared" si="94"/>
        <v>13459780.170000002</v>
      </c>
      <c r="Y1998" s="5">
        <v>0</v>
      </c>
      <c r="Z1998" s="15">
        <f t="shared" si="95"/>
        <v>13459780.170000002</v>
      </c>
      <c r="AA1998" s="5">
        <v>2398501</v>
      </c>
      <c r="AB1998" s="26">
        <v>0.17819763545216946</v>
      </c>
      <c r="AC1998" s="5">
        <v>2398501</v>
      </c>
      <c r="AD1998" s="26">
        <v>0.17819763545216946</v>
      </c>
    </row>
    <row r="1999" spans="1:30" ht="33" x14ac:dyDescent="0.3">
      <c r="A1999" s="3" t="s">
        <v>2412</v>
      </c>
      <c r="B1999" s="4" t="s">
        <v>2270</v>
      </c>
      <c r="C1999" s="5" t="s">
        <v>311</v>
      </c>
      <c r="D1999" s="5" t="s">
        <v>1567</v>
      </c>
      <c r="E1999" s="5" t="s">
        <v>1613</v>
      </c>
      <c r="F1999" s="5" t="s">
        <v>1614</v>
      </c>
      <c r="G1999" s="5">
        <v>0</v>
      </c>
      <c r="H1999" s="9">
        <v>0</v>
      </c>
      <c r="I1999" s="5">
        <v>0</v>
      </c>
      <c r="J1999" s="5">
        <f t="shared" si="93"/>
        <v>0</v>
      </c>
      <c r="K1999" s="5">
        <v>0</v>
      </c>
      <c r="L1999" s="5">
        <v>0</v>
      </c>
      <c r="M1999" s="5">
        <v>0</v>
      </c>
      <c r="N1999" s="5">
        <v>0</v>
      </c>
      <c r="O1999" s="5">
        <v>0</v>
      </c>
      <c r="P1999" s="5">
        <v>0</v>
      </c>
      <c r="Q1999" s="5">
        <v>0</v>
      </c>
      <c r="R1999" s="5">
        <v>0</v>
      </c>
      <c r="S1999" s="5">
        <v>0</v>
      </c>
      <c r="T1999" s="5">
        <v>0</v>
      </c>
      <c r="U1999" s="5">
        <v>0</v>
      </c>
      <c r="V1999" s="5">
        <v>0</v>
      </c>
      <c r="W1999" s="5"/>
      <c r="X1999" s="5">
        <f t="shared" si="94"/>
        <v>0</v>
      </c>
      <c r="Y1999" s="5">
        <v>0</v>
      </c>
      <c r="Z1999" s="15">
        <f t="shared" si="95"/>
        <v>0</v>
      </c>
      <c r="AA1999" s="5">
        <v>0</v>
      </c>
      <c r="AB1999" s="26">
        <v>0</v>
      </c>
      <c r="AC1999" s="5">
        <v>0</v>
      </c>
      <c r="AD1999" s="26">
        <v>0</v>
      </c>
    </row>
    <row r="2000" spans="1:30" ht="33" x14ac:dyDescent="0.3">
      <c r="A2000" s="3" t="s">
        <v>2412</v>
      </c>
      <c r="B2000" s="4" t="s">
        <v>2270</v>
      </c>
      <c r="C2000" s="5" t="s">
        <v>311</v>
      </c>
      <c r="D2000" s="5" t="s">
        <v>1567</v>
      </c>
      <c r="E2000" s="5" t="s">
        <v>1615</v>
      </c>
      <c r="F2000" s="5" t="s">
        <v>1616</v>
      </c>
      <c r="G2000" s="5">
        <v>4668655</v>
      </c>
      <c r="H2000" s="9">
        <v>0</v>
      </c>
      <c r="I2000" s="5">
        <v>0</v>
      </c>
      <c r="J2000" s="5">
        <f t="shared" si="93"/>
        <v>4668655</v>
      </c>
      <c r="K2000" s="5">
        <v>0</v>
      </c>
      <c r="L2000" s="5">
        <v>724397.4954071712</v>
      </c>
      <c r="M2000" s="5">
        <v>0</v>
      </c>
      <c r="N2000" s="5">
        <v>161</v>
      </c>
      <c r="O2000" s="5">
        <v>0</v>
      </c>
      <c r="P2000" s="5">
        <v>0</v>
      </c>
      <c r="Q2000" s="5">
        <v>0</v>
      </c>
      <c r="R2000" s="5">
        <v>0</v>
      </c>
      <c r="S2000" s="5">
        <v>0</v>
      </c>
      <c r="T2000" s="5">
        <v>0</v>
      </c>
      <c r="U2000" s="5">
        <v>-560079.81999999995</v>
      </c>
      <c r="V2000" s="5">
        <v>0</v>
      </c>
      <c r="W2000" s="5"/>
      <c r="X2000" s="5">
        <f t="shared" si="94"/>
        <v>4833133.6754071712</v>
      </c>
      <c r="Y2000" s="5">
        <v>821715.03600000008</v>
      </c>
      <c r="Z2000" s="15">
        <f t="shared" si="95"/>
        <v>4011418.6394071709</v>
      </c>
      <c r="AA2000" s="5">
        <v>0</v>
      </c>
      <c r="AB2000" s="26">
        <v>0</v>
      </c>
      <c r="AC2000" s="5">
        <v>0</v>
      </c>
      <c r="AD2000" s="26">
        <v>0</v>
      </c>
    </row>
    <row r="2001" spans="1:30" ht="33" x14ac:dyDescent="0.3">
      <c r="A2001" s="3" t="s">
        <v>2412</v>
      </c>
      <c r="B2001" s="4" t="s">
        <v>2270</v>
      </c>
      <c r="C2001" s="5" t="s">
        <v>311</v>
      </c>
      <c r="D2001" s="5" t="s">
        <v>1567</v>
      </c>
      <c r="E2001" s="5" t="s">
        <v>1617</v>
      </c>
      <c r="F2001" s="5" t="s">
        <v>1618</v>
      </c>
      <c r="G2001" s="5">
        <v>359755</v>
      </c>
      <c r="H2001" s="9">
        <v>0</v>
      </c>
      <c r="I2001" s="5">
        <v>0</v>
      </c>
      <c r="J2001" s="5">
        <f t="shared" si="93"/>
        <v>359755</v>
      </c>
      <c r="K2001" s="5">
        <v>0</v>
      </c>
      <c r="L2001" s="5">
        <v>194794.34</v>
      </c>
      <c r="M2001" s="5">
        <v>0</v>
      </c>
      <c r="N2001" s="5">
        <v>12</v>
      </c>
      <c r="O2001" s="5">
        <v>0</v>
      </c>
      <c r="P2001" s="5">
        <v>0</v>
      </c>
      <c r="Q2001" s="5">
        <v>0</v>
      </c>
      <c r="R2001" s="5">
        <v>0</v>
      </c>
      <c r="S2001" s="5">
        <v>0</v>
      </c>
      <c r="T2001" s="5">
        <v>0</v>
      </c>
      <c r="U2001" s="5">
        <v>-43158.36</v>
      </c>
      <c r="V2001" s="5">
        <v>0</v>
      </c>
      <c r="W2001" s="5"/>
      <c r="X2001" s="5">
        <f t="shared" si="94"/>
        <v>511402.98</v>
      </c>
      <c r="Y2001" s="5">
        <v>63319.328000000009</v>
      </c>
      <c r="Z2001" s="15">
        <f t="shared" si="95"/>
        <v>448083.652</v>
      </c>
      <c r="AA2001" s="5">
        <v>0</v>
      </c>
      <c r="AB2001" s="26">
        <v>0</v>
      </c>
      <c r="AC2001" s="5">
        <v>0</v>
      </c>
      <c r="AD2001" s="26">
        <v>0</v>
      </c>
    </row>
    <row r="2002" spans="1:30" ht="33" x14ac:dyDescent="0.3">
      <c r="A2002" s="3" t="s">
        <v>2412</v>
      </c>
      <c r="B2002" s="4" t="s">
        <v>2270</v>
      </c>
      <c r="C2002" s="5" t="s">
        <v>311</v>
      </c>
      <c r="D2002" s="5" t="s">
        <v>1567</v>
      </c>
      <c r="E2002" s="5" t="s">
        <v>1619</v>
      </c>
      <c r="F2002" s="5" t="s">
        <v>1620</v>
      </c>
      <c r="G2002" s="5">
        <v>121061</v>
      </c>
      <c r="H2002" s="9">
        <v>0</v>
      </c>
      <c r="I2002" s="5">
        <v>0</v>
      </c>
      <c r="J2002" s="5">
        <f t="shared" si="93"/>
        <v>121061</v>
      </c>
      <c r="K2002" s="5">
        <v>0</v>
      </c>
      <c r="L2002" s="5">
        <v>8464.75</v>
      </c>
      <c r="M2002" s="5">
        <v>0</v>
      </c>
      <c r="N2002" s="5">
        <v>4</v>
      </c>
      <c r="O2002" s="5">
        <v>0</v>
      </c>
      <c r="P2002" s="5">
        <v>0</v>
      </c>
      <c r="Q2002" s="5">
        <v>5888843.3499999996</v>
      </c>
      <c r="R2002" s="5">
        <v>0</v>
      </c>
      <c r="S2002" s="5">
        <v>0</v>
      </c>
      <c r="T2002" s="5">
        <v>0</v>
      </c>
      <c r="U2002" s="5">
        <v>0</v>
      </c>
      <c r="V2002" s="5">
        <v>0</v>
      </c>
      <c r="W2002" s="5"/>
      <c r="X2002" s="5">
        <f t="shared" si="94"/>
        <v>6018373.0999999996</v>
      </c>
      <c r="Y2002" s="5">
        <v>0</v>
      </c>
      <c r="Z2002" s="15">
        <f t="shared" si="95"/>
        <v>6018373.0999999996</v>
      </c>
      <c r="AA2002" s="5">
        <v>0</v>
      </c>
      <c r="AB2002" s="26">
        <v>0</v>
      </c>
      <c r="AC2002" s="5">
        <v>0</v>
      </c>
      <c r="AD2002" s="26">
        <v>0</v>
      </c>
    </row>
    <row r="2003" spans="1:30" ht="33" x14ac:dyDescent="0.3">
      <c r="A2003" s="3" t="s">
        <v>2412</v>
      </c>
      <c r="B2003" s="4" t="s">
        <v>2270</v>
      </c>
      <c r="C2003" s="5" t="s">
        <v>311</v>
      </c>
      <c r="D2003" s="5" t="s">
        <v>1567</v>
      </c>
      <c r="E2003" s="5" t="s">
        <v>1621</v>
      </c>
      <c r="F2003" s="5" t="s">
        <v>1622</v>
      </c>
      <c r="G2003" s="5">
        <v>34460867</v>
      </c>
      <c r="H2003" s="9">
        <v>0</v>
      </c>
      <c r="I2003" s="5">
        <v>0</v>
      </c>
      <c r="J2003" s="5">
        <f t="shared" si="93"/>
        <v>34460867</v>
      </c>
      <c r="K2003" s="5">
        <v>0</v>
      </c>
      <c r="L2003" s="5">
        <v>4726277.34</v>
      </c>
      <c r="M2003" s="5">
        <v>0</v>
      </c>
      <c r="N2003" s="5">
        <v>1186</v>
      </c>
      <c r="O2003" s="5">
        <v>0</v>
      </c>
      <c r="P2003" s="5">
        <v>0</v>
      </c>
      <c r="Q2003" s="5">
        <v>1913257.2</v>
      </c>
      <c r="R2003" s="5">
        <v>0</v>
      </c>
      <c r="S2003" s="5">
        <v>0</v>
      </c>
      <c r="T2003" s="5">
        <v>0</v>
      </c>
      <c r="U2003" s="5">
        <v>0</v>
      </c>
      <c r="V2003" s="5">
        <v>0</v>
      </c>
      <c r="W2003" s="5"/>
      <c r="X2003" s="5">
        <f t="shared" si="94"/>
        <v>41101587.540000007</v>
      </c>
      <c r="Y2003" s="5">
        <v>0</v>
      </c>
      <c r="Z2003" s="15">
        <f t="shared" si="95"/>
        <v>41101587.540000007</v>
      </c>
      <c r="AA2003" s="5">
        <v>0</v>
      </c>
      <c r="AB2003" s="26">
        <v>0</v>
      </c>
      <c r="AC2003" s="5">
        <v>0</v>
      </c>
      <c r="AD2003" s="26">
        <v>0</v>
      </c>
    </row>
    <row r="2004" spans="1:30" ht="33" x14ac:dyDescent="0.3">
      <c r="A2004" s="3" t="s">
        <v>2412</v>
      </c>
      <c r="B2004" s="4" t="s">
        <v>2270</v>
      </c>
      <c r="C2004" s="5" t="s">
        <v>311</v>
      </c>
      <c r="D2004" s="5" t="s">
        <v>1567</v>
      </c>
      <c r="E2004" s="5" t="s">
        <v>1623</v>
      </c>
      <c r="F2004" s="5" t="s">
        <v>1624</v>
      </c>
      <c r="G2004" s="5">
        <v>0</v>
      </c>
      <c r="H2004" s="9">
        <v>0</v>
      </c>
      <c r="I2004" s="5">
        <v>0</v>
      </c>
      <c r="J2004" s="5">
        <f t="shared" si="93"/>
        <v>0</v>
      </c>
      <c r="K2004" s="5">
        <v>0</v>
      </c>
      <c r="L2004" s="5">
        <v>0</v>
      </c>
      <c r="M2004" s="5">
        <v>0</v>
      </c>
      <c r="N2004" s="5">
        <v>0</v>
      </c>
      <c r="O2004" s="5">
        <v>0</v>
      </c>
      <c r="P2004" s="5">
        <v>0</v>
      </c>
      <c r="Q2004" s="5">
        <v>0</v>
      </c>
      <c r="R2004" s="5">
        <v>0</v>
      </c>
      <c r="S2004" s="5">
        <v>0</v>
      </c>
      <c r="T2004" s="5">
        <v>0</v>
      </c>
      <c r="U2004" s="5">
        <v>0</v>
      </c>
      <c r="V2004" s="5">
        <v>0</v>
      </c>
      <c r="W2004" s="5"/>
      <c r="X2004" s="5">
        <f t="shared" si="94"/>
        <v>0</v>
      </c>
      <c r="Y2004" s="5">
        <v>0</v>
      </c>
      <c r="Z2004" s="15">
        <f t="shared" si="95"/>
        <v>0</v>
      </c>
      <c r="AA2004" s="5">
        <v>0</v>
      </c>
      <c r="AB2004" s="26">
        <v>0</v>
      </c>
      <c r="AC2004" s="5">
        <v>0</v>
      </c>
      <c r="AD2004" s="26">
        <v>0</v>
      </c>
    </row>
    <row r="2005" spans="1:30" ht="33" x14ac:dyDescent="0.3">
      <c r="A2005" s="3" t="s">
        <v>2412</v>
      </c>
      <c r="B2005" s="4" t="s">
        <v>2270</v>
      </c>
      <c r="C2005" s="5" t="s">
        <v>311</v>
      </c>
      <c r="D2005" s="5" t="s">
        <v>1567</v>
      </c>
      <c r="E2005" s="5" t="s">
        <v>1625</v>
      </c>
      <c r="F2005" s="5" t="s">
        <v>1626</v>
      </c>
      <c r="G2005" s="5">
        <v>0</v>
      </c>
      <c r="H2005" s="9">
        <v>0</v>
      </c>
      <c r="I2005" s="5">
        <v>0</v>
      </c>
      <c r="J2005" s="5">
        <f t="shared" si="93"/>
        <v>0</v>
      </c>
      <c r="K2005" s="5">
        <v>0</v>
      </c>
      <c r="L2005" s="5">
        <v>0</v>
      </c>
      <c r="M2005" s="5">
        <v>0</v>
      </c>
      <c r="N2005" s="5">
        <v>0</v>
      </c>
      <c r="O2005" s="5">
        <v>0</v>
      </c>
      <c r="P2005" s="5">
        <v>0</v>
      </c>
      <c r="Q2005" s="5">
        <v>0</v>
      </c>
      <c r="R2005" s="5">
        <v>0</v>
      </c>
      <c r="S2005" s="5">
        <v>0</v>
      </c>
      <c r="T2005" s="5">
        <v>0</v>
      </c>
      <c r="U2005" s="5">
        <v>0</v>
      </c>
      <c r="V2005" s="5">
        <v>0</v>
      </c>
      <c r="W2005" s="5"/>
      <c r="X2005" s="5">
        <f t="shared" si="94"/>
        <v>0</v>
      </c>
      <c r="Y2005" s="5">
        <v>0</v>
      </c>
      <c r="Z2005" s="15">
        <f t="shared" si="95"/>
        <v>0</v>
      </c>
      <c r="AA2005" s="5">
        <v>0</v>
      </c>
      <c r="AB2005" s="26">
        <v>0</v>
      </c>
      <c r="AC2005" s="5">
        <v>0</v>
      </c>
      <c r="AD2005" s="26">
        <v>0</v>
      </c>
    </row>
    <row r="2006" spans="1:30" ht="33" x14ac:dyDescent="0.3">
      <c r="A2006" s="3" t="s">
        <v>2412</v>
      </c>
      <c r="B2006" s="4" t="s">
        <v>2270</v>
      </c>
      <c r="C2006" s="5" t="s">
        <v>311</v>
      </c>
      <c r="D2006" s="5" t="s">
        <v>1567</v>
      </c>
      <c r="E2006" s="5" t="s">
        <v>1627</v>
      </c>
      <c r="F2006" s="5" t="s">
        <v>1628</v>
      </c>
      <c r="G2006" s="5">
        <v>201064796</v>
      </c>
      <c r="H2006" s="9">
        <v>0</v>
      </c>
      <c r="I2006" s="5">
        <v>0</v>
      </c>
      <c r="J2006" s="5">
        <f t="shared" si="93"/>
        <v>201064796</v>
      </c>
      <c r="K2006" s="5">
        <v>0</v>
      </c>
      <c r="L2006" s="5">
        <v>40030959.910014577</v>
      </c>
      <c r="M2006" s="5">
        <v>0</v>
      </c>
      <c r="N2006" s="5">
        <v>6918</v>
      </c>
      <c r="O2006" s="5">
        <v>0</v>
      </c>
      <c r="P2006" s="5">
        <v>0</v>
      </c>
      <c r="Q2006" s="5">
        <v>9375950.0800000001</v>
      </c>
      <c r="R2006" s="5">
        <v>0</v>
      </c>
      <c r="S2006" s="5">
        <v>0</v>
      </c>
      <c r="T2006" s="5">
        <v>0</v>
      </c>
      <c r="U2006" s="5">
        <v>0</v>
      </c>
      <c r="V2006" s="5">
        <v>0</v>
      </c>
      <c r="W2006" s="5"/>
      <c r="X2006" s="5">
        <f t="shared" si="94"/>
        <v>250478623.99001458</v>
      </c>
      <c r="Y2006" s="5">
        <v>0</v>
      </c>
      <c r="Z2006" s="15">
        <f t="shared" si="95"/>
        <v>250478623.99001458</v>
      </c>
      <c r="AA2006" s="5">
        <v>158044226.30000001</v>
      </c>
      <c r="AB2006" s="26">
        <v>0.6309689177560337</v>
      </c>
      <c r="AC2006" s="5">
        <v>0</v>
      </c>
      <c r="AD2006" s="26">
        <v>0</v>
      </c>
    </row>
    <row r="2007" spans="1:30" ht="33" x14ac:dyDescent="0.3">
      <c r="A2007" s="3" t="s">
        <v>2412</v>
      </c>
      <c r="B2007" s="4" t="s">
        <v>2270</v>
      </c>
      <c r="C2007" s="5" t="s">
        <v>311</v>
      </c>
      <c r="D2007" s="5" t="s">
        <v>1567</v>
      </c>
      <c r="E2007" s="5" t="s">
        <v>1629</v>
      </c>
      <c r="F2007" s="5" t="s">
        <v>1630</v>
      </c>
      <c r="G2007" s="5">
        <v>0</v>
      </c>
      <c r="H2007" s="9">
        <v>0</v>
      </c>
      <c r="I2007" s="5">
        <v>0</v>
      </c>
      <c r="J2007" s="5">
        <f t="shared" si="93"/>
        <v>0</v>
      </c>
      <c r="K2007" s="5">
        <v>0</v>
      </c>
      <c r="L2007" s="5">
        <v>0</v>
      </c>
      <c r="M2007" s="5">
        <v>0</v>
      </c>
      <c r="N2007" s="5">
        <v>0</v>
      </c>
      <c r="O2007" s="5">
        <v>0</v>
      </c>
      <c r="P2007" s="5">
        <v>0</v>
      </c>
      <c r="Q2007" s="5">
        <v>0</v>
      </c>
      <c r="R2007" s="5">
        <v>0</v>
      </c>
      <c r="S2007" s="5">
        <v>0</v>
      </c>
      <c r="T2007" s="5">
        <v>0</v>
      </c>
      <c r="U2007" s="5">
        <v>0</v>
      </c>
      <c r="V2007" s="5">
        <v>0</v>
      </c>
      <c r="W2007" s="5"/>
      <c r="X2007" s="5">
        <f t="shared" si="94"/>
        <v>0</v>
      </c>
      <c r="Y2007" s="5">
        <v>0</v>
      </c>
      <c r="Z2007" s="15">
        <f t="shared" si="95"/>
        <v>0</v>
      </c>
      <c r="AA2007" s="5">
        <v>0</v>
      </c>
      <c r="AB2007" s="26">
        <v>0</v>
      </c>
      <c r="AC2007" s="5">
        <v>0</v>
      </c>
      <c r="AD2007" s="26">
        <v>0</v>
      </c>
    </row>
    <row r="2008" spans="1:30" ht="33" x14ac:dyDescent="0.3">
      <c r="A2008" s="3" t="s">
        <v>2412</v>
      </c>
      <c r="B2008" s="4" t="s">
        <v>2270</v>
      </c>
      <c r="C2008" s="5" t="s">
        <v>311</v>
      </c>
      <c r="D2008" s="5" t="s">
        <v>1567</v>
      </c>
      <c r="E2008" s="5" t="s">
        <v>1631</v>
      </c>
      <c r="F2008" s="5" t="s">
        <v>1089</v>
      </c>
      <c r="G2008" s="5">
        <v>327933956</v>
      </c>
      <c r="H2008" s="9">
        <v>0</v>
      </c>
      <c r="I2008" s="5">
        <v>0</v>
      </c>
      <c r="J2008" s="5">
        <f t="shared" si="93"/>
        <v>327933956</v>
      </c>
      <c r="K2008" s="5">
        <v>0</v>
      </c>
      <c r="L2008" s="5">
        <v>66466133.055091143</v>
      </c>
      <c r="M2008" s="5">
        <v>0</v>
      </c>
      <c r="N2008" s="5">
        <v>11284</v>
      </c>
      <c r="O2008" s="5">
        <v>0</v>
      </c>
      <c r="P2008" s="5">
        <v>0</v>
      </c>
      <c r="Q2008" s="5">
        <v>37313499.329999991</v>
      </c>
      <c r="R2008" s="5">
        <v>0</v>
      </c>
      <c r="S2008" s="5">
        <v>0</v>
      </c>
      <c r="T2008" s="5">
        <v>0</v>
      </c>
      <c r="U2008" s="5">
        <v>0</v>
      </c>
      <c r="V2008" s="5">
        <v>0</v>
      </c>
      <c r="W2008" s="5"/>
      <c r="X2008" s="5">
        <f t="shared" si="94"/>
        <v>431724872.38509113</v>
      </c>
      <c r="Y2008" s="5">
        <v>0</v>
      </c>
      <c r="Z2008" s="15">
        <f t="shared" si="95"/>
        <v>431724872.38509113</v>
      </c>
      <c r="AA2008" s="5">
        <v>263237791</v>
      </c>
      <c r="AB2008" s="26">
        <v>0.60973506007593747</v>
      </c>
      <c r="AC2008" s="5">
        <v>263237791</v>
      </c>
      <c r="AD2008" s="26">
        <v>0.60973506007593747</v>
      </c>
    </row>
    <row r="2009" spans="1:30" ht="33" x14ac:dyDescent="0.3">
      <c r="A2009" s="3" t="s">
        <v>2412</v>
      </c>
      <c r="B2009" s="4" t="s">
        <v>2270</v>
      </c>
      <c r="C2009" s="5" t="s">
        <v>311</v>
      </c>
      <c r="D2009" s="5" t="s">
        <v>1567</v>
      </c>
      <c r="E2009" s="5" t="s">
        <v>1632</v>
      </c>
      <c r="F2009" s="5" t="s">
        <v>1633</v>
      </c>
      <c r="G2009" s="5">
        <v>65987728</v>
      </c>
      <c r="H2009" s="9">
        <v>0</v>
      </c>
      <c r="I2009" s="5">
        <v>0</v>
      </c>
      <c r="J2009" s="5">
        <f t="shared" si="93"/>
        <v>65987728</v>
      </c>
      <c r="K2009" s="5">
        <v>0</v>
      </c>
      <c r="L2009" s="5">
        <v>11349090.338236723</v>
      </c>
      <c r="M2009" s="5">
        <v>0</v>
      </c>
      <c r="N2009" s="5">
        <v>2271</v>
      </c>
      <c r="O2009" s="5">
        <v>0</v>
      </c>
      <c r="P2009" s="5">
        <v>0</v>
      </c>
      <c r="Q2009" s="5">
        <v>4710324.8399999989</v>
      </c>
      <c r="R2009" s="5">
        <v>0</v>
      </c>
      <c r="S2009" s="5">
        <v>0</v>
      </c>
      <c r="T2009" s="5">
        <v>0</v>
      </c>
      <c r="U2009" s="5">
        <v>0</v>
      </c>
      <c r="V2009" s="5">
        <v>0</v>
      </c>
      <c r="W2009" s="5"/>
      <c r="X2009" s="5">
        <f t="shared" si="94"/>
        <v>82049414.178236723</v>
      </c>
      <c r="Y2009" s="5">
        <v>0</v>
      </c>
      <c r="Z2009" s="15">
        <f t="shared" si="95"/>
        <v>82049414.178236723</v>
      </c>
      <c r="AA2009" s="5">
        <v>55601922.280000001</v>
      </c>
      <c r="AB2009" s="26">
        <v>0.6776638546037077</v>
      </c>
      <c r="AC2009" s="5">
        <v>55501922.280000001</v>
      </c>
      <c r="AD2009" s="26">
        <v>0.67644507685859456</v>
      </c>
    </row>
    <row r="2010" spans="1:30" ht="33" x14ac:dyDescent="0.3">
      <c r="A2010" s="3" t="s">
        <v>2412</v>
      </c>
      <c r="B2010" s="4" t="s">
        <v>2270</v>
      </c>
      <c r="C2010" s="5" t="s">
        <v>311</v>
      </c>
      <c r="D2010" s="5" t="s">
        <v>1567</v>
      </c>
      <c r="E2010" s="5" t="s">
        <v>1634</v>
      </c>
      <c r="F2010" s="5" t="s">
        <v>1635</v>
      </c>
      <c r="G2010" s="5">
        <v>755781642</v>
      </c>
      <c r="H2010" s="9">
        <v>0</v>
      </c>
      <c r="I2010" s="5">
        <v>0</v>
      </c>
      <c r="J2010" s="5">
        <f t="shared" si="93"/>
        <v>755781642</v>
      </c>
      <c r="K2010" s="5">
        <v>0</v>
      </c>
      <c r="L2010" s="5">
        <v>199476856.49082506</v>
      </c>
      <c r="M2010" s="5">
        <v>0</v>
      </c>
      <c r="N2010" s="5">
        <v>26006</v>
      </c>
      <c r="O2010" s="5">
        <v>0</v>
      </c>
      <c r="P2010" s="5">
        <v>0</v>
      </c>
      <c r="Q2010" s="5">
        <v>115355234.50999999</v>
      </c>
      <c r="R2010" s="5">
        <v>0</v>
      </c>
      <c r="S2010" s="5">
        <v>0</v>
      </c>
      <c r="T2010" s="5">
        <v>0</v>
      </c>
      <c r="U2010" s="5">
        <v>2751905007.1700001</v>
      </c>
      <c r="V2010" s="5">
        <v>0</v>
      </c>
      <c r="W2010" s="5"/>
      <c r="X2010" s="5">
        <f t="shared" si="94"/>
        <v>3822544746.170825</v>
      </c>
      <c r="Y2010" s="5">
        <v>0</v>
      </c>
      <c r="Z2010" s="15">
        <f t="shared" si="95"/>
        <v>3822544746.170825</v>
      </c>
      <c r="AA2010" s="5">
        <v>645076372</v>
      </c>
      <c r="AB2010" s="26">
        <v>0.16875574122348608</v>
      </c>
      <c r="AC2010" s="5">
        <v>322538186</v>
      </c>
      <c r="AD2010" s="26">
        <v>8.4377870611743039E-2</v>
      </c>
    </row>
    <row r="2011" spans="1:30" ht="33" x14ac:dyDescent="0.3">
      <c r="A2011" s="3" t="s">
        <v>2412</v>
      </c>
      <c r="B2011" s="4" t="s">
        <v>2270</v>
      </c>
      <c r="C2011" s="5" t="s">
        <v>311</v>
      </c>
      <c r="D2011" s="5" t="s">
        <v>1567</v>
      </c>
      <c r="E2011" s="5" t="s">
        <v>1636</v>
      </c>
      <c r="F2011" s="5" t="s">
        <v>1637</v>
      </c>
      <c r="G2011" s="5">
        <v>0</v>
      </c>
      <c r="H2011" s="9">
        <v>0</v>
      </c>
      <c r="I2011" s="5">
        <v>0</v>
      </c>
      <c r="J2011" s="5">
        <f t="shared" si="93"/>
        <v>0</v>
      </c>
      <c r="K2011" s="5">
        <v>0</v>
      </c>
      <c r="L2011" s="5">
        <v>0</v>
      </c>
      <c r="M2011" s="5">
        <v>0</v>
      </c>
      <c r="N2011" s="5">
        <v>0</v>
      </c>
      <c r="O2011" s="5">
        <v>0</v>
      </c>
      <c r="P2011" s="5">
        <v>0</v>
      </c>
      <c r="Q2011" s="5">
        <v>0</v>
      </c>
      <c r="R2011" s="5">
        <v>0</v>
      </c>
      <c r="S2011" s="5">
        <v>0</v>
      </c>
      <c r="T2011" s="5">
        <v>0</v>
      </c>
      <c r="U2011" s="5">
        <v>0</v>
      </c>
      <c r="V2011" s="5">
        <v>0</v>
      </c>
      <c r="W2011" s="5"/>
      <c r="X2011" s="5">
        <f t="shared" si="94"/>
        <v>0</v>
      </c>
      <c r="Y2011" s="5">
        <v>0</v>
      </c>
      <c r="Z2011" s="15">
        <f t="shared" si="95"/>
        <v>0</v>
      </c>
      <c r="AA2011" s="5">
        <v>0</v>
      </c>
      <c r="AB2011" s="26">
        <v>0</v>
      </c>
      <c r="AC2011" s="5">
        <v>0</v>
      </c>
      <c r="AD2011" s="26">
        <v>0</v>
      </c>
    </row>
    <row r="2012" spans="1:30" ht="33" x14ac:dyDescent="0.3">
      <c r="A2012" s="3" t="s">
        <v>2412</v>
      </c>
      <c r="B2012" s="4" t="s">
        <v>2270</v>
      </c>
      <c r="C2012" s="5" t="s">
        <v>311</v>
      </c>
      <c r="D2012" s="5" t="s">
        <v>1567</v>
      </c>
      <c r="E2012" s="5" t="s">
        <v>1638</v>
      </c>
      <c r="F2012" s="5" t="s">
        <v>1639</v>
      </c>
      <c r="G2012" s="5">
        <v>0</v>
      </c>
      <c r="H2012" s="9">
        <v>0</v>
      </c>
      <c r="I2012" s="5">
        <v>0</v>
      </c>
      <c r="J2012" s="5">
        <f t="shared" si="93"/>
        <v>0</v>
      </c>
      <c r="K2012" s="5">
        <v>0</v>
      </c>
      <c r="L2012" s="5">
        <v>0</v>
      </c>
      <c r="M2012" s="5">
        <v>0</v>
      </c>
      <c r="N2012" s="5">
        <v>0</v>
      </c>
      <c r="O2012" s="5">
        <v>0</v>
      </c>
      <c r="P2012" s="5">
        <v>0</v>
      </c>
      <c r="Q2012" s="5">
        <v>0</v>
      </c>
      <c r="R2012" s="5">
        <v>0</v>
      </c>
      <c r="S2012" s="5">
        <v>0</v>
      </c>
      <c r="T2012" s="5">
        <v>0</v>
      </c>
      <c r="U2012" s="5">
        <v>0</v>
      </c>
      <c r="V2012" s="5">
        <v>0</v>
      </c>
      <c r="W2012" s="5"/>
      <c r="X2012" s="5">
        <f t="shared" si="94"/>
        <v>0</v>
      </c>
      <c r="Y2012" s="5">
        <v>0</v>
      </c>
      <c r="Z2012" s="15">
        <f t="shared" si="95"/>
        <v>0</v>
      </c>
      <c r="AA2012" s="5">
        <v>0</v>
      </c>
      <c r="AB2012" s="26">
        <v>0</v>
      </c>
      <c r="AC2012" s="5">
        <v>0</v>
      </c>
      <c r="AD2012" s="26">
        <v>0</v>
      </c>
    </row>
    <row r="2013" spans="1:30" ht="33" x14ac:dyDescent="0.3">
      <c r="A2013" s="3" t="s">
        <v>2412</v>
      </c>
      <c r="B2013" s="4" t="s">
        <v>2270</v>
      </c>
      <c r="C2013" s="5" t="s">
        <v>311</v>
      </c>
      <c r="D2013" s="5" t="s">
        <v>1567</v>
      </c>
      <c r="E2013" s="5" t="s">
        <v>1640</v>
      </c>
      <c r="F2013" s="5" t="s">
        <v>1641</v>
      </c>
      <c r="G2013" s="5">
        <v>2849424890</v>
      </c>
      <c r="H2013" s="9">
        <v>0</v>
      </c>
      <c r="I2013" s="5">
        <v>0</v>
      </c>
      <c r="J2013" s="5">
        <f t="shared" si="93"/>
        <v>2849424890</v>
      </c>
      <c r="K2013" s="5">
        <v>0</v>
      </c>
      <c r="L2013" s="5">
        <v>1778658451.49</v>
      </c>
      <c r="M2013" s="5">
        <v>0</v>
      </c>
      <c r="N2013" s="5">
        <v>98045</v>
      </c>
      <c r="O2013" s="5">
        <v>0</v>
      </c>
      <c r="P2013" s="5">
        <v>0</v>
      </c>
      <c r="Q2013" s="5">
        <v>4127.25</v>
      </c>
      <c r="R2013" s="5">
        <v>0</v>
      </c>
      <c r="S2013" s="5">
        <v>0</v>
      </c>
      <c r="T2013" s="5">
        <v>0</v>
      </c>
      <c r="U2013" s="5">
        <v>0</v>
      </c>
      <c r="V2013" s="5">
        <v>0</v>
      </c>
      <c r="W2013" s="5"/>
      <c r="X2013" s="5">
        <f t="shared" si="94"/>
        <v>4628185513.7399998</v>
      </c>
      <c r="Y2013" s="5">
        <v>569884978</v>
      </c>
      <c r="Z2013" s="15">
        <f t="shared" si="95"/>
        <v>4058300535.7399998</v>
      </c>
      <c r="AA2013" s="5">
        <v>3488411430.4899998</v>
      </c>
      <c r="AB2013" s="26">
        <v>0.85957444496010316</v>
      </c>
      <c r="AC2013" s="5">
        <v>3375436215.4899998</v>
      </c>
      <c r="AD2013" s="26">
        <v>0.83173638466736055</v>
      </c>
    </row>
    <row r="2014" spans="1:30" ht="33" x14ac:dyDescent="0.3">
      <c r="A2014" s="3" t="s">
        <v>2412</v>
      </c>
      <c r="B2014" s="4" t="s">
        <v>2270</v>
      </c>
      <c r="C2014" s="5" t="s">
        <v>311</v>
      </c>
      <c r="D2014" s="5" t="s">
        <v>1567</v>
      </c>
      <c r="E2014" s="5" t="s">
        <v>1642</v>
      </c>
      <c r="F2014" s="5" t="s">
        <v>236</v>
      </c>
      <c r="G2014" s="5">
        <v>134594776</v>
      </c>
      <c r="H2014" s="9">
        <v>0</v>
      </c>
      <c r="I2014" s="5">
        <v>0</v>
      </c>
      <c r="J2014" s="5">
        <f t="shared" si="93"/>
        <v>134594776</v>
      </c>
      <c r="K2014" s="5">
        <v>0</v>
      </c>
      <c r="L2014" s="5">
        <v>20705661.44061543</v>
      </c>
      <c r="M2014" s="5">
        <v>0</v>
      </c>
      <c r="N2014" s="5">
        <v>4631</v>
      </c>
      <c r="O2014" s="5">
        <v>0</v>
      </c>
      <c r="P2014" s="5">
        <v>0</v>
      </c>
      <c r="Q2014" s="5">
        <v>12902539.120000001</v>
      </c>
      <c r="R2014" s="5">
        <v>0</v>
      </c>
      <c r="S2014" s="5">
        <v>0</v>
      </c>
      <c r="T2014" s="5">
        <v>0</v>
      </c>
      <c r="U2014" s="5">
        <v>0</v>
      </c>
      <c r="V2014" s="5">
        <v>0</v>
      </c>
      <c r="W2014" s="5"/>
      <c r="X2014" s="5">
        <f t="shared" si="94"/>
        <v>168207607.56061542</v>
      </c>
      <c r="Y2014" s="5">
        <v>0</v>
      </c>
      <c r="Z2014" s="15">
        <f t="shared" si="95"/>
        <v>168207607.56061542</v>
      </c>
      <c r="AA2014" s="5">
        <v>0</v>
      </c>
      <c r="AB2014" s="26">
        <v>0</v>
      </c>
      <c r="AC2014" s="5">
        <v>0</v>
      </c>
      <c r="AD2014" s="26">
        <v>0</v>
      </c>
    </row>
    <row r="2015" spans="1:30" ht="33" x14ac:dyDescent="0.3">
      <c r="A2015" s="3" t="s">
        <v>2412</v>
      </c>
      <c r="B2015" s="4" t="s">
        <v>2270</v>
      </c>
      <c r="C2015" s="5" t="s">
        <v>311</v>
      </c>
      <c r="D2015" s="5" t="s">
        <v>1567</v>
      </c>
      <c r="E2015" s="5" t="s">
        <v>1643</v>
      </c>
      <c r="F2015" s="5" t="s">
        <v>1644</v>
      </c>
      <c r="G2015" s="5">
        <v>0</v>
      </c>
      <c r="H2015" s="9">
        <v>0</v>
      </c>
      <c r="I2015" s="5">
        <v>0</v>
      </c>
      <c r="J2015" s="5">
        <f t="shared" si="93"/>
        <v>0</v>
      </c>
      <c r="K2015" s="5">
        <v>0</v>
      </c>
      <c r="L2015" s="5">
        <v>0</v>
      </c>
      <c r="M2015" s="5">
        <v>0</v>
      </c>
      <c r="N2015" s="5">
        <v>0</v>
      </c>
      <c r="O2015" s="5">
        <v>0</v>
      </c>
      <c r="P2015" s="5">
        <v>0</v>
      </c>
      <c r="Q2015" s="5">
        <v>0</v>
      </c>
      <c r="R2015" s="5">
        <v>0</v>
      </c>
      <c r="S2015" s="5">
        <v>0</v>
      </c>
      <c r="T2015" s="5">
        <v>0</v>
      </c>
      <c r="U2015" s="5">
        <v>0</v>
      </c>
      <c r="V2015" s="5">
        <v>0</v>
      </c>
      <c r="W2015" s="5"/>
      <c r="X2015" s="5">
        <f t="shared" si="94"/>
        <v>0</v>
      </c>
      <c r="Y2015" s="5">
        <v>0</v>
      </c>
      <c r="Z2015" s="15">
        <f t="shared" si="95"/>
        <v>0</v>
      </c>
      <c r="AA2015" s="5">
        <v>0</v>
      </c>
      <c r="AB2015" s="26">
        <v>0</v>
      </c>
      <c r="AC2015" s="5">
        <v>0</v>
      </c>
      <c r="AD2015" s="26">
        <v>0</v>
      </c>
    </row>
    <row r="2016" spans="1:30" ht="33" x14ac:dyDescent="0.3">
      <c r="A2016" s="3" t="s">
        <v>2412</v>
      </c>
      <c r="B2016" s="4" t="s">
        <v>2270</v>
      </c>
      <c r="C2016" s="5" t="s">
        <v>311</v>
      </c>
      <c r="D2016" s="5" t="s">
        <v>1567</v>
      </c>
      <c r="E2016" s="5" t="s">
        <v>1645</v>
      </c>
      <c r="F2016" s="5" t="s">
        <v>1646</v>
      </c>
      <c r="G2016" s="5">
        <v>1786229</v>
      </c>
      <c r="H2016" s="9">
        <v>0</v>
      </c>
      <c r="I2016" s="5">
        <v>0</v>
      </c>
      <c r="J2016" s="5">
        <f t="shared" si="93"/>
        <v>1786229</v>
      </c>
      <c r="K2016" s="5">
        <v>0</v>
      </c>
      <c r="L2016" s="5">
        <v>1422517.9800923169</v>
      </c>
      <c r="M2016" s="5">
        <v>0</v>
      </c>
      <c r="N2016" s="5">
        <v>61</v>
      </c>
      <c r="O2016" s="5">
        <v>0</v>
      </c>
      <c r="P2016" s="5">
        <v>0</v>
      </c>
      <c r="Q2016" s="5">
        <v>222347.27</v>
      </c>
      <c r="R2016" s="5">
        <v>0</v>
      </c>
      <c r="S2016" s="5">
        <v>0</v>
      </c>
      <c r="T2016" s="5">
        <v>0</v>
      </c>
      <c r="U2016" s="5">
        <v>0</v>
      </c>
      <c r="V2016" s="5">
        <v>0</v>
      </c>
      <c r="W2016" s="5"/>
      <c r="X2016" s="5">
        <f t="shared" si="94"/>
        <v>3431155.2500923169</v>
      </c>
      <c r="Y2016" s="5">
        <v>0</v>
      </c>
      <c r="Z2016" s="15">
        <f t="shared" si="95"/>
        <v>3431155.2500923169</v>
      </c>
      <c r="AA2016" s="5">
        <v>0</v>
      </c>
      <c r="AB2016" s="26">
        <v>0</v>
      </c>
      <c r="AC2016" s="5">
        <v>0</v>
      </c>
      <c r="AD2016" s="26">
        <v>0</v>
      </c>
    </row>
    <row r="2017" spans="1:30" ht="33" x14ac:dyDescent="0.3">
      <c r="A2017" s="3" t="s">
        <v>2412</v>
      </c>
      <c r="B2017" s="4" t="s">
        <v>2270</v>
      </c>
      <c r="C2017" s="5" t="s">
        <v>10</v>
      </c>
      <c r="D2017" s="5" t="s">
        <v>1647</v>
      </c>
      <c r="E2017" s="5" t="s">
        <v>1648</v>
      </c>
      <c r="F2017" s="5" t="s">
        <v>1647</v>
      </c>
      <c r="G2017" s="5">
        <v>0</v>
      </c>
      <c r="H2017" s="9">
        <v>0</v>
      </c>
      <c r="I2017" s="5">
        <v>0</v>
      </c>
      <c r="J2017" s="5">
        <f t="shared" si="93"/>
        <v>0</v>
      </c>
      <c r="K2017" s="5">
        <v>0</v>
      </c>
      <c r="L2017" s="5">
        <v>0</v>
      </c>
      <c r="M2017" s="5">
        <v>0</v>
      </c>
      <c r="N2017" s="5">
        <v>0</v>
      </c>
      <c r="O2017" s="5">
        <v>0</v>
      </c>
      <c r="P2017" s="5">
        <v>0</v>
      </c>
      <c r="Q2017" s="5">
        <v>0</v>
      </c>
      <c r="R2017" s="5">
        <v>0</v>
      </c>
      <c r="S2017" s="5">
        <v>0</v>
      </c>
      <c r="T2017" s="5">
        <v>0</v>
      </c>
      <c r="U2017" s="5">
        <v>0</v>
      </c>
      <c r="V2017" s="5">
        <v>0</v>
      </c>
      <c r="W2017" s="5"/>
      <c r="X2017" s="5">
        <f t="shared" si="94"/>
        <v>0</v>
      </c>
      <c r="Y2017" s="5">
        <v>0</v>
      </c>
      <c r="Z2017" s="15">
        <f t="shared" si="95"/>
        <v>0</v>
      </c>
      <c r="AA2017" s="5">
        <v>0</v>
      </c>
      <c r="AB2017" s="26">
        <v>0</v>
      </c>
      <c r="AC2017" s="5">
        <v>0</v>
      </c>
      <c r="AD2017" s="26">
        <v>0</v>
      </c>
    </row>
    <row r="2018" spans="1:30" ht="33" x14ac:dyDescent="0.3">
      <c r="A2018" s="3" t="s">
        <v>2412</v>
      </c>
      <c r="B2018" s="4" t="s">
        <v>2270</v>
      </c>
      <c r="C2018" s="5" t="s">
        <v>10</v>
      </c>
      <c r="D2018" s="5" t="s">
        <v>1647</v>
      </c>
      <c r="E2018" s="5" t="s">
        <v>1649</v>
      </c>
      <c r="F2018" s="5" t="s">
        <v>44</v>
      </c>
      <c r="G2018" s="5">
        <v>0</v>
      </c>
      <c r="H2018" s="9">
        <v>0</v>
      </c>
      <c r="I2018" s="5">
        <v>0</v>
      </c>
      <c r="J2018" s="5">
        <f t="shared" si="93"/>
        <v>0</v>
      </c>
      <c r="K2018" s="5">
        <v>0</v>
      </c>
      <c r="L2018" s="5">
        <v>0</v>
      </c>
      <c r="M2018" s="5">
        <v>0</v>
      </c>
      <c r="N2018" s="5">
        <v>0</v>
      </c>
      <c r="O2018" s="5">
        <v>0</v>
      </c>
      <c r="P2018" s="5">
        <v>0</v>
      </c>
      <c r="Q2018" s="5">
        <v>0</v>
      </c>
      <c r="R2018" s="5">
        <v>0</v>
      </c>
      <c r="S2018" s="5">
        <v>0</v>
      </c>
      <c r="T2018" s="5">
        <v>0</v>
      </c>
      <c r="U2018" s="5">
        <v>0</v>
      </c>
      <c r="V2018" s="5">
        <v>0</v>
      </c>
      <c r="W2018" s="5"/>
      <c r="X2018" s="5">
        <f t="shared" si="94"/>
        <v>0</v>
      </c>
      <c r="Y2018" s="5">
        <v>0</v>
      </c>
      <c r="Z2018" s="15">
        <f t="shared" si="95"/>
        <v>0</v>
      </c>
      <c r="AA2018" s="5">
        <v>0</v>
      </c>
      <c r="AB2018" s="26">
        <v>0</v>
      </c>
      <c r="AC2018" s="5">
        <v>0</v>
      </c>
      <c r="AD2018" s="26">
        <v>0</v>
      </c>
    </row>
    <row r="2019" spans="1:30" ht="33" x14ac:dyDescent="0.3">
      <c r="A2019" s="3" t="s">
        <v>2412</v>
      </c>
      <c r="B2019" s="4" t="s">
        <v>2270</v>
      </c>
      <c r="C2019" s="5" t="s">
        <v>10</v>
      </c>
      <c r="D2019" s="5" t="s">
        <v>1647</v>
      </c>
      <c r="E2019" s="5" t="s">
        <v>1650</v>
      </c>
      <c r="F2019" s="5" t="s">
        <v>430</v>
      </c>
      <c r="G2019" s="5">
        <v>0</v>
      </c>
      <c r="H2019" s="9">
        <v>0</v>
      </c>
      <c r="I2019" s="5">
        <v>0</v>
      </c>
      <c r="J2019" s="5">
        <f t="shared" si="93"/>
        <v>0</v>
      </c>
      <c r="K2019" s="5">
        <v>0</v>
      </c>
      <c r="L2019" s="5">
        <v>0</v>
      </c>
      <c r="M2019" s="5">
        <v>0</v>
      </c>
      <c r="N2019" s="5">
        <v>0</v>
      </c>
      <c r="O2019" s="5">
        <v>0</v>
      </c>
      <c r="P2019" s="5">
        <v>0</v>
      </c>
      <c r="Q2019" s="5">
        <v>0</v>
      </c>
      <c r="R2019" s="5">
        <v>0</v>
      </c>
      <c r="S2019" s="5">
        <v>0</v>
      </c>
      <c r="T2019" s="5">
        <v>0</v>
      </c>
      <c r="U2019" s="5">
        <v>0</v>
      </c>
      <c r="V2019" s="5">
        <v>0</v>
      </c>
      <c r="W2019" s="5"/>
      <c r="X2019" s="5">
        <f t="shared" si="94"/>
        <v>0</v>
      </c>
      <c r="Y2019" s="5">
        <v>0</v>
      </c>
      <c r="Z2019" s="15">
        <f t="shared" si="95"/>
        <v>0</v>
      </c>
      <c r="AA2019" s="5">
        <v>0</v>
      </c>
      <c r="AB2019" s="26">
        <v>0</v>
      </c>
      <c r="AC2019" s="5">
        <v>0</v>
      </c>
      <c r="AD2019" s="26">
        <v>0</v>
      </c>
    </row>
    <row r="2020" spans="1:30" ht="33" x14ac:dyDescent="0.3">
      <c r="A2020" s="3" t="s">
        <v>2412</v>
      </c>
      <c r="B2020" s="4" t="s">
        <v>2270</v>
      </c>
      <c r="C2020" s="5" t="s">
        <v>10</v>
      </c>
      <c r="D2020" s="5" t="s">
        <v>1647</v>
      </c>
      <c r="E2020" s="5" t="s">
        <v>1651</v>
      </c>
      <c r="F2020" s="5" t="s">
        <v>1652</v>
      </c>
      <c r="G2020" s="5">
        <v>281919</v>
      </c>
      <c r="H2020" s="9">
        <v>0</v>
      </c>
      <c r="I2020" s="5">
        <v>0</v>
      </c>
      <c r="J2020" s="5">
        <f t="shared" si="93"/>
        <v>281919</v>
      </c>
      <c r="K2020" s="5">
        <v>0</v>
      </c>
      <c r="L2020" s="5">
        <v>0</v>
      </c>
      <c r="M2020" s="5">
        <v>0</v>
      </c>
      <c r="N2020" s="5">
        <v>10</v>
      </c>
      <c r="O2020" s="5">
        <v>0</v>
      </c>
      <c r="P2020" s="5">
        <v>0</v>
      </c>
      <c r="Q2020" s="5">
        <v>273901.67000000004</v>
      </c>
      <c r="R2020" s="5">
        <v>0</v>
      </c>
      <c r="S2020" s="5">
        <v>0</v>
      </c>
      <c r="T2020" s="5">
        <v>0</v>
      </c>
      <c r="U2020" s="5">
        <v>0</v>
      </c>
      <c r="V2020" s="5">
        <v>0</v>
      </c>
      <c r="W2020" s="5"/>
      <c r="X2020" s="5">
        <f t="shared" si="94"/>
        <v>555830.67000000004</v>
      </c>
      <c r="Y2020" s="5">
        <v>0</v>
      </c>
      <c r="Z2020" s="15">
        <f t="shared" si="95"/>
        <v>555830.67000000004</v>
      </c>
      <c r="AA2020" s="5">
        <v>0</v>
      </c>
      <c r="AB2020" s="26">
        <v>0</v>
      </c>
      <c r="AC2020" s="5">
        <v>0</v>
      </c>
      <c r="AD2020" s="26">
        <v>0</v>
      </c>
    </row>
    <row r="2021" spans="1:30" ht="33" x14ac:dyDescent="0.3">
      <c r="A2021" s="3" t="s">
        <v>2412</v>
      </c>
      <c r="B2021" s="4" t="s">
        <v>2270</v>
      </c>
      <c r="C2021" s="5" t="s">
        <v>10</v>
      </c>
      <c r="D2021" s="5" t="s">
        <v>1647</v>
      </c>
      <c r="E2021" s="5" t="s">
        <v>1653</v>
      </c>
      <c r="F2021" s="5" t="s">
        <v>1654</v>
      </c>
      <c r="G2021" s="5">
        <v>0</v>
      </c>
      <c r="H2021" s="9">
        <v>0</v>
      </c>
      <c r="I2021" s="5">
        <v>0</v>
      </c>
      <c r="J2021" s="5">
        <f t="shared" si="93"/>
        <v>0</v>
      </c>
      <c r="K2021" s="5">
        <v>0</v>
      </c>
      <c r="L2021" s="5">
        <v>0</v>
      </c>
      <c r="M2021" s="5">
        <v>0</v>
      </c>
      <c r="N2021" s="5">
        <v>0</v>
      </c>
      <c r="O2021" s="5">
        <v>0</v>
      </c>
      <c r="P2021" s="5">
        <v>0</v>
      </c>
      <c r="Q2021" s="5">
        <v>0</v>
      </c>
      <c r="R2021" s="5">
        <v>0</v>
      </c>
      <c r="S2021" s="5">
        <v>0</v>
      </c>
      <c r="T2021" s="5">
        <v>0</v>
      </c>
      <c r="U2021" s="5">
        <v>0</v>
      </c>
      <c r="V2021" s="5">
        <v>0</v>
      </c>
      <c r="W2021" s="5"/>
      <c r="X2021" s="5">
        <f t="shared" si="94"/>
        <v>0</v>
      </c>
      <c r="Y2021" s="5">
        <v>0</v>
      </c>
      <c r="Z2021" s="15">
        <f t="shared" si="95"/>
        <v>0</v>
      </c>
      <c r="AA2021" s="5">
        <v>0</v>
      </c>
      <c r="AB2021" s="26">
        <v>0</v>
      </c>
      <c r="AC2021" s="5">
        <v>0</v>
      </c>
      <c r="AD2021" s="26">
        <v>0</v>
      </c>
    </row>
    <row r="2022" spans="1:30" ht="33" x14ac:dyDescent="0.3">
      <c r="A2022" s="3" t="s">
        <v>2412</v>
      </c>
      <c r="B2022" s="4" t="s">
        <v>2270</v>
      </c>
      <c r="C2022" s="5" t="s">
        <v>10</v>
      </c>
      <c r="D2022" s="5" t="s">
        <v>1647</v>
      </c>
      <c r="E2022" s="5" t="s">
        <v>1655</v>
      </c>
      <c r="F2022" s="5" t="s">
        <v>338</v>
      </c>
      <c r="G2022" s="5">
        <v>34591</v>
      </c>
      <c r="H2022" s="9">
        <v>0</v>
      </c>
      <c r="I2022" s="5">
        <v>0</v>
      </c>
      <c r="J2022" s="5">
        <f t="shared" si="93"/>
        <v>34591</v>
      </c>
      <c r="K2022" s="5">
        <v>0</v>
      </c>
      <c r="L2022" s="5">
        <v>10169.23</v>
      </c>
      <c r="M2022" s="5">
        <v>0</v>
      </c>
      <c r="N2022" s="5">
        <v>1</v>
      </c>
      <c r="O2022" s="5">
        <v>0</v>
      </c>
      <c r="P2022" s="5">
        <v>0</v>
      </c>
      <c r="Q2022" s="5">
        <v>0</v>
      </c>
      <c r="R2022" s="5">
        <v>0</v>
      </c>
      <c r="S2022" s="5">
        <v>0</v>
      </c>
      <c r="T2022" s="5">
        <v>0</v>
      </c>
      <c r="U2022" s="5">
        <v>-4149.74</v>
      </c>
      <c r="V2022" s="5">
        <v>0</v>
      </c>
      <c r="W2022" s="5"/>
      <c r="X2022" s="5">
        <f t="shared" si="94"/>
        <v>40611.49</v>
      </c>
      <c r="Y2022" s="5">
        <v>6088.2520000000004</v>
      </c>
      <c r="Z2022" s="15">
        <f t="shared" si="95"/>
        <v>34523.237999999998</v>
      </c>
      <c r="AA2022" s="5">
        <v>0</v>
      </c>
      <c r="AB2022" s="26">
        <v>0</v>
      </c>
      <c r="AC2022" s="5">
        <v>0</v>
      </c>
      <c r="AD2022" s="26">
        <v>0</v>
      </c>
    </row>
    <row r="2023" spans="1:30" ht="33" x14ac:dyDescent="0.3">
      <c r="A2023" s="3" t="s">
        <v>2412</v>
      </c>
      <c r="B2023" s="4" t="s">
        <v>2270</v>
      </c>
      <c r="C2023" s="5" t="s">
        <v>10</v>
      </c>
      <c r="D2023" s="5" t="s">
        <v>1647</v>
      </c>
      <c r="E2023" s="5" t="s">
        <v>1656</v>
      </c>
      <c r="F2023" s="5" t="s">
        <v>1657</v>
      </c>
      <c r="G2023" s="5">
        <v>26237</v>
      </c>
      <c r="H2023" s="9">
        <v>0</v>
      </c>
      <c r="I2023" s="5">
        <v>0</v>
      </c>
      <c r="J2023" s="5">
        <f t="shared" si="93"/>
        <v>26237</v>
      </c>
      <c r="K2023" s="5">
        <v>0</v>
      </c>
      <c r="L2023" s="5">
        <v>2284.8000000000002</v>
      </c>
      <c r="M2023" s="5">
        <v>0</v>
      </c>
      <c r="N2023" s="5">
        <v>1</v>
      </c>
      <c r="O2023" s="5">
        <v>0</v>
      </c>
      <c r="P2023" s="5">
        <v>0</v>
      </c>
      <c r="Q2023" s="5">
        <v>0</v>
      </c>
      <c r="R2023" s="5">
        <v>0</v>
      </c>
      <c r="S2023" s="5">
        <v>0</v>
      </c>
      <c r="T2023" s="5">
        <v>0</v>
      </c>
      <c r="U2023" s="5">
        <v>-3147.55</v>
      </c>
      <c r="V2023" s="5">
        <v>0</v>
      </c>
      <c r="W2023" s="5"/>
      <c r="X2023" s="5">
        <f t="shared" si="94"/>
        <v>25375.25</v>
      </c>
      <c r="Y2023" s="5">
        <v>4617.8900000000003</v>
      </c>
      <c r="Z2023" s="15">
        <f t="shared" si="95"/>
        <v>20757.36</v>
      </c>
      <c r="AA2023" s="5">
        <v>0</v>
      </c>
      <c r="AB2023" s="26">
        <v>0</v>
      </c>
      <c r="AC2023" s="5">
        <v>0</v>
      </c>
      <c r="AD2023" s="26">
        <v>0</v>
      </c>
    </row>
    <row r="2024" spans="1:30" ht="33" x14ac:dyDescent="0.3">
      <c r="A2024" s="3" t="s">
        <v>2412</v>
      </c>
      <c r="B2024" s="4" t="s">
        <v>2270</v>
      </c>
      <c r="C2024" s="5" t="s">
        <v>10</v>
      </c>
      <c r="D2024" s="5" t="s">
        <v>1647</v>
      </c>
      <c r="E2024" s="5" t="s">
        <v>1658</v>
      </c>
      <c r="F2024" s="5" t="s">
        <v>1659</v>
      </c>
      <c r="G2024" s="5">
        <v>864653</v>
      </c>
      <c r="H2024" s="9">
        <v>0</v>
      </c>
      <c r="I2024" s="5">
        <v>0</v>
      </c>
      <c r="J2024" s="5">
        <f t="shared" si="93"/>
        <v>864653</v>
      </c>
      <c r="K2024" s="5">
        <v>0</v>
      </c>
      <c r="L2024" s="5">
        <v>551536.60000000009</v>
      </c>
      <c r="M2024" s="5">
        <v>0</v>
      </c>
      <c r="N2024" s="5">
        <v>30</v>
      </c>
      <c r="O2024" s="5">
        <v>0</v>
      </c>
      <c r="P2024" s="5">
        <v>0</v>
      </c>
      <c r="Q2024" s="5">
        <v>95560.2</v>
      </c>
      <c r="R2024" s="5">
        <v>0</v>
      </c>
      <c r="S2024" s="5">
        <v>0</v>
      </c>
      <c r="T2024" s="5">
        <v>0</v>
      </c>
      <c r="U2024" s="5">
        <v>-103728.95</v>
      </c>
      <c r="V2024" s="5">
        <v>0</v>
      </c>
      <c r="W2024" s="5"/>
      <c r="X2024" s="5">
        <f t="shared" si="94"/>
        <v>1408050.85</v>
      </c>
      <c r="Y2024" s="5">
        <v>0</v>
      </c>
      <c r="Z2024" s="15">
        <f t="shared" si="95"/>
        <v>1408050.85</v>
      </c>
      <c r="AA2024" s="5">
        <v>0</v>
      </c>
      <c r="AB2024" s="26">
        <v>0</v>
      </c>
      <c r="AC2024" s="5">
        <v>0</v>
      </c>
      <c r="AD2024" s="26">
        <v>0</v>
      </c>
    </row>
    <row r="2025" spans="1:30" ht="33" x14ac:dyDescent="0.3">
      <c r="A2025" s="3" t="s">
        <v>2412</v>
      </c>
      <c r="B2025" s="4" t="s">
        <v>2270</v>
      </c>
      <c r="C2025" s="5" t="s">
        <v>10</v>
      </c>
      <c r="D2025" s="5" t="s">
        <v>1647</v>
      </c>
      <c r="E2025" s="5" t="s">
        <v>1660</v>
      </c>
      <c r="F2025" s="5" t="s">
        <v>1661</v>
      </c>
      <c r="G2025" s="5">
        <v>348365</v>
      </c>
      <c r="H2025" s="9">
        <v>0</v>
      </c>
      <c r="I2025" s="5">
        <v>0</v>
      </c>
      <c r="J2025" s="5">
        <f t="shared" si="93"/>
        <v>348365</v>
      </c>
      <c r="K2025" s="5">
        <v>0</v>
      </c>
      <c r="L2025" s="5">
        <v>151857.23453914435</v>
      </c>
      <c r="M2025" s="5">
        <v>0</v>
      </c>
      <c r="N2025" s="5">
        <v>12</v>
      </c>
      <c r="O2025" s="5">
        <v>0</v>
      </c>
      <c r="P2025" s="5">
        <v>0</v>
      </c>
      <c r="Q2025" s="5">
        <v>0</v>
      </c>
      <c r="R2025" s="5">
        <v>0</v>
      </c>
      <c r="S2025" s="5">
        <v>0</v>
      </c>
      <c r="T2025" s="5">
        <v>0</v>
      </c>
      <c r="U2025" s="5">
        <v>0</v>
      </c>
      <c r="V2025" s="5">
        <v>0</v>
      </c>
      <c r="W2025" s="5"/>
      <c r="X2025" s="5">
        <f t="shared" si="94"/>
        <v>500234.23453914432</v>
      </c>
      <c r="Y2025" s="5">
        <v>0</v>
      </c>
      <c r="Z2025" s="15">
        <f t="shared" si="95"/>
        <v>500234.23453914432</v>
      </c>
      <c r="AA2025" s="5">
        <v>0</v>
      </c>
      <c r="AB2025" s="26">
        <v>0</v>
      </c>
      <c r="AC2025" s="5">
        <v>0</v>
      </c>
      <c r="AD2025" s="26">
        <v>0</v>
      </c>
    </row>
    <row r="2026" spans="1:30" ht="33" x14ac:dyDescent="0.3">
      <c r="A2026" s="3" t="s">
        <v>2412</v>
      </c>
      <c r="B2026" s="4" t="s">
        <v>2270</v>
      </c>
      <c r="C2026" s="5" t="s">
        <v>10</v>
      </c>
      <c r="D2026" s="5" t="s">
        <v>1647</v>
      </c>
      <c r="E2026" s="5" t="s">
        <v>1662</v>
      </c>
      <c r="F2026" s="5" t="s">
        <v>1663</v>
      </c>
      <c r="G2026" s="5">
        <v>1456</v>
      </c>
      <c r="H2026" s="9">
        <v>0</v>
      </c>
      <c r="I2026" s="5">
        <v>0</v>
      </c>
      <c r="J2026" s="5">
        <f t="shared" si="93"/>
        <v>1456</v>
      </c>
      <c r="K2026" s="5">
        <v>0</v>
      </c>
      <c r="L2026" s="5">
        <v>0</v>
      </c>
      <c r="M2026" s="5">
        <v>0</v>
      </c>
      <c r="N2026" s="5">
        <v>0</v>
      </c>
      <c r="O2026" s="5">
        <v>0</v>
      </c>
      <c r="P2026" s="5">
        <v>0</v>
      </c>
      <c r="Q2026" s="5">
        <v>0</v>
      </c>
      <c r="R2026" s="5">
        <v>0</v>
      </c>
      <c r="S2026" s="5">
        <v>0</v>
      </c>
      <c r="T2026" s="5">
        <v>0</v>
      </c>
      <c r="U2026" s="5">
        <v>-174.67</v>
      </c>
      <c r="V2026" s="5">
        <v>0</v>
      </c>
      <c r="W2026" s="5"/>
      <c r="X2026" s="5">
        <f t="shared" si="94"/>
        <v>1281.33</v>
      </c>
      <c r="Y2026" s="5">
        <v>256.26600000000002</v>
      </c>
      <c r="Z2026" s="15">
        <f t="shared" si="95"/>
        <v>1025.0639999999999</v>
      </c>
      <c r="AA2026" s="5">
        <v>0</v>
      </c>
      <c r="AB2026" s="26">
        <v>0</v>
      </c>
      <c r="AC2026" s="5">
        <v>0</v>
      </c>
      <c r="AD2026" s="26">
        <v>0</v>
      </c>
    </row>
    <row r="2027" spans="1:30" ht="33" x14ac:dyDescent="0.3">
      <c r="A2027" s="3" t="s">
        <v>2412</v>
      </c>
      <c r="B2027" s="4" t="s">
        <v>2270</v>
      </c>
      <c r="C2027" s="5" t="s">
        <v>10</v>
      </c>
      <c r="D2027" s="5" t="s">
        <v>1647</v>
      </c>
      <c r="E2027" s="5" t="s">
        <v>1664</v>
      </c>
      <c r="F2027" s="5" t="s">
        <v>1665</v>
      </c>
      <c r="G2027" s="5">
        <v>1659767</v>
      </c>
      <c r="H2027" s="9">
        <v>0</v>
      </c>
      <c r="I2027" s="5">
        <v>0</v>
      </c>
      <c r="J2027" s="5">
        <f t="shared" si="93"/>
        <v>1659767</v>
      </c>
      <c r="K2027" s="5">
        <v>0</v>
      </c>
      <c r="L2027" s="5">
        <v>1138421.271633269</v>
      </c>
      <c r="M2027" s="5">
        <v>0</v>
      </c>
      <c r="N2027" s="5">
        <v>57</v>
      </c>
      <c r="O2027" s="5">
        <v>0</v>
      </c>
      <c r="P2027" s="5">
        <v>0</v>
      </c>
      <c r="Q2027" s="5">
        <v>862158.16</v>
      </c>
      <c r="R2027" s="5">
        <v>0</v>
      </c>
      <c r="S2027" s="5">
        <v>0</v>
      </c>
      <c r="T2027" s="5">
        <v>0</v>
      </c>
      <c r="U2027" s="5">
        <v>0</v>
      </c>
      <c r="V2027" s="5">
        <v>0</v>
      </c>
      <c r="W2027" s="5"/>
      <c r="X2027" s="5">
        <f t="shared" si="94"/>
        <v>3660403.4316332694</v>
      </c>
      <c r="Y2027" s="5">
        <v>0</v>
      </c>
      <c r="Z2027" s="15">
        <f t="shared" si="95"/>
        <v>3660403.4316332694</v>
      </c>
      <c r="AA2027" s="5">
        <v>0</v>
      </c>
      <c r="AB2027" s="26">
        <v>0</v>
      </c>
      <c r="AC2027" s="5">
        <v>0</v>
      </c>
      <c r="AD2027" s="26">
        <v>0</v>
      </c>
    </row>
    <row r="2028" spans="1:30" ht="33" x14ac:dyDescent="0.3">
      <c r="A2028" s="3" t="s">
        <v>2412</v>
      </c>
      <c r="B2028" s="4" t="s">
        <v>2270</v>
      </c>
      <c r="C2028" s="5" t="s">
        <v>10</v>
      </c>
      <c r="D2028" s="5" t="s">
        <v>1647</v>
      </c>
      <c r="E2028" s="5" t="s">
        <v>1666</v>
      </c>
      <c r="F2028" s="5" t="s">
        <v>1667</v>
      </c>
      <c r="G2028" s="5">
        <v>0</v>
      </c>
      <c r="H2028" s="9">
        <v>0</v>
      </c>
      <c r="I2028" s="5">
        <v>0</v>
      </c>
      <c r="J2028" s="5">
        <f t="shared" si="93"/>
        <v>0</v>
      </c>
      <c r="K2028" s="5">
        <v>0</v>
      </c>
      <c r="L2028" s="5">
        <v>0</v>
      </c>
      <c r="M2028" s="5">
        <v>0</v>
      </c>
      <c r="N2028" s="5">
        <v>0</v>
      </c>
      <c r="O2028" s="5">
        <v>0</v>
      </c>
      <c r="P2028" s="5">
        <v>0</v>
      </c>
      <c r="Q2028" s="5">
        <v>0</v>
      </c>
      <c r="R2028" s="5">
        <v>0</v>
      </c>
      <c r="S2028" s="5">
        <v>0</v>
      </c>
      <c r="T2028" s="5">
        <v>0</v>
      </c>
      <c r="U2028" s="5">
        <v>0</v>
      </c>
      <c r="V2028" s="5">
        <v>0</v>
      </c>
      <c r="W2028" s="5"/>
      <c r="X2028" s="5">
        <f t="shared" si="94"/>
        <v>0</v>
      </c>
      <c r="Y2028" s="5">
        <v>0</v>
      </c>
      <c r="Z2028" s="15">
        <f t="shared" si="95"/>
        <v>0</v>
      </c>
      <c r="AA2028" s="5">
        <v>0</v>
      </c>
      <c r="AB2028" s="26">
        <v>0</v>
      </c>
      <c r="AC2028" s="5">
        <v>0</v>
      </c>
      <c r="AD2028" s="26">
        <v>0</v>
      </c>
    </row>
    <row r="2029" spans="1:30" ht="33" x14ac:dyDescent="0.3">
      <c r="A2029" s="3" t="s">
        <v>2412</v>
      </c>
      <c r="B2029" s="4" t="s">
        <v>2270</v>
      </c>
      <c r="C2029" s="5" t="s">
        <v>10</v>
      </c>
      <c r="D2029" s="5" t="s">
        <v>1647</v>
      </c>
      <c r="E2029" s="5" t="s">
        <v>1668</v>
      </c>
      <c r="F2029" s="5" t="s">
        <v>1669</v>
      </c>
      <c r="G2029" s="5">
        <v>41709</v>
      </c>
      <c r="H2029" s="9">
        <v>0</v>
      </c>
      <c r="I2029" s="5">
        <v>0</v>
      </c>
      <c r="J2029" s="5">
        <f t="shared" si="93"/>
        <v>41709</v>
      </c>
      <c r="K2029" s="5">
        <v>0</v>
      </c>
      <c r="L2029" s="5">
        <v>0</v>
      </c>
      <c r="M2029" s="5">
        <v>0</v>
      </c>
      <c r="N2029" s="5">
        <v>1</v>
      </c>
      <c r="O2029" s="5">
        <v>0</v>
      </c>
      <c r="P2029" s="5">
        <v>0</v>
      </c>
      <c r="Q2029" s="5">
        <v>0</v>
      </c>
      <c r="R2029" s="5">
        <v>0</v>
      </c>
      <c r="S2029" s="5">
        <v>0</v>
      </c>
      <c r="T2029" s="5">
        <v>0</v>
      </c>
      <c r="U2029" s="5">
        <v>-5003.66</v>
      </c>
      <c r="V2029" s="5">
        <v>0</v>
      </c>
      <c r="W2029" s="5"/>
      <c r="X2029" s="5">
        <f t="shared" si="94"/>
        <v>36706.339999999997</v>
      </c>
      <c r="Y2029" s="5">
        <v>7341.0679999999993</v>
      </c>
      <c r="Z2029" s="15">
        <f t="shared" si="95"/>
        <v>29365.271999999997</v>
      </c>
      <c r="AA2029" s="5">
        <v>0</v>
      </c>
      <c r="AB2029" s="26">
        <v>0</v>
      </c>
      <c r="AC2029" s="5">
        <v>0</v>
      </c>
      <c r="AD2029" s="26">
        <v>0</v>
      </c>
    </row>
    <row r="2030" spans="1:30" ht="33" x14ac:dyDescent="0.3">
      <c r="A2030" s="3" t="s">
        <v>2412</v>
      </c>
      <c r="B2030" s="4" t="s">
        <v>2270</v>
      </c>
      <c r="C2030" s="5" t="s">
        <v>10</v>
      </c>
      <c r="D2030" s="5" t="s">
        <v>693</v>
      </c>
      <c r="E2030" s="5" t="s">
        <v>1670</v>
      </c>
      <c r="F2030" s="5" t="s">
        <v>693</v>
      </c>
      <c r="G2030" s="5">
        <v>0</v>
      </c>
      <c r="H2030" s="9">
        <v>0</v>
      </c>
      <c r="I2030" s="5">
        <v>0</v>
      </c>
      <c r="J2030" s="5">
        <f t="shared" si="93"/>
        <v>0</v>
      </c>
      <c r="K2030" s="5">
        <v>0</v>
      </c>
      <c r="L2030" s="5">
        <v>0</v>
      </c>
      <c r="M2030" s="5">
        <v>0</v>
      </c>
      <c r="N2030" s="5">
        <v>0</v>
      </c>
      <c r="O2030" s="5">
        <v>0</v>
      </c>
      <c r="P2030" s="5">
        <v>0</v>
      </c>
      <c r="Q2030" s="5">
        <v>0</v>
      </c>
      <c r="R2030" s="5">
        <v>0</v>
      </c>
      <c r="S2030" s="5">
        <v>0</v>
      </c>
      <c r="T2030" s="5">
        <v>0</v>
      </c>
      <c r="U2030" s="5">
        <v>0</v>
      </c>
      <c r="V2030" s="5">
        <v>0</v>
      </c>
      <c r="W2030" s="5"/>
      <c r="X2030" s="5">
        <f t="shared" si="94"/>
        <v>0</v>
      </c>
      <c r="Y2030" s="5">
        <v>0</v>
      </c>
      <c r="Z2030" s="15">
        <f t="shared" si="95"/>
        <v>0</v>
      </c>
      <c r="AA2030" s="5">
        <v>0</v>
      </c>
      <c r="AB2030" s="26">
        <v>0</v>
      </c>
      <c r="AC2030" s="5">
        <v>0</v>
      </c>
      <c r="AD2030" s="26">
        <v>0</v>
      </c>
    </row>
    <row r="2031" spans="1:30" ht="33" x14ac:dyDescent="0.3">
      <c r="A2031" s="3" t="s">
        <v>2412</v>
      </c>
      <c r="B2031" s="4" t="s">
        <v>2270</v>
      </c>
      <c r="C2031" s="5" t="s">
        <v>10</v>
      </c>
      <c r="D2031" s="5" t="s">
        <v>693</v>
      </c>
      <c r="E2031" s="5" t="s">
        <v>1671</v>
      </c>
      <c r="F2031" s="5" t="s">
        <v>1672</v>
      </c>
      <c r="G2031" s="5">
        <v>5825301</v>
      </c>
      <c r="H2031" s="9">
        <v>0</v>
      </c>
      <c r="I2031" s="5">
        <v>0</v>
      </c>
      <c r="J2031" s="5">
        <f t="shared" si="93"/>
        <v>5825301</v>
      </c>
      <c r="K2031" s="5">
        <v>0</v>
      </c>
      <c r="L2031" s="5">
        <v>5187870.41</v>
      </c>
      <c r="M2031" s="5">
        <v>0</v>
      </c>
      <c r="N2031" s="5">
        <v>200</v>
      </c>
      <c r="O2031" s="5">
        <v>0</v>
      </c>
      <c r="P2031" s="5">
        <v>0</v>
      </c>
      <c r="Q2031" s="5">
        <v>3333312.3600000003</v>
      </c>
      <c r="R2031" s="5">
        <v>0</v>
      </c>
      <c r="S2031" s="5">
        <v>0</v>
      </c>
      <c r="T2031" s="5">
        <v>0</v>
      </c>
      <c r="U2031" s="5">
        <v>0</v>
      </c>
      <c r="V2031" s="5">
        <v>0</v>
      </c>
      <c r="W2031" s="5"/>
      <c r="X2031" s="5">
        <f t="shared" si="94"/>
        <v>14346683.77</v>
      </c>
      <c r="Y2031" s="5">
        <v>0</v>
      </c>
      <c r="Z2031" s="15">
        <f t="shared" si="95"/>
        <v>14346683.77</v>
      </c>
      <c r="AA2031" s="5">
        <v>0</v>
      </c>
      <c r="AB2031" s="26">
        <v>0</v>
      </c>
      <c r="AC2031" s="5">
        <v>0</v>
      </c>
      <c r="AD2031" s="26">
        <v>0</v>
      </c>
    </row>
    <row r="2032" spans="1:30" ht="33" x14ac:dyDescent="0.3">
      <c r="A2032" s="3" t="s">
        <v>2412</v>
      </c>
      <c r="B2032" s="4" t="s">
        <v>2270</v>
      </c>
      <c r="C2032" s="5" t="s">
        <v>10</v>
      </c>
      <c r="D2032" s="5" t="s">
        <v>693</v>
      </c>
      <c r="E2032" s="5" t="s">
        <v>1673</v>
      </c>
      <c r="F2032" s="5" t="s">
        <v>1674</v>
      </c>
      <c r="G2032" s="5">
        <v>53072</v>
      </c>
      <c r="H2032" s="9">
        <v>0</v>
      </c>
      <c r="I2032" s="5">
        <v>0</v>
      </c>
      <c r="J2032" s="5">
        <f t="shared" si="93"/>
        <v>53072</v>
      </c>
      <c r="K2032" s="5">
        <v>0</v>
      </c>
      <c r="L2032" s="5">
        <v>22353.800000000003</v>
      </c>
      <c r="M2032" s="5">
        <v>0</v>
      </c>
      <c r="N2032" s="5">
        <v>2</v>
      </c>
      <c r="O2032" s="5">
        <v>0</v>
      </c>
      <c r="P2032" s="5">
        <v>0</v>
      </c>
      <c r="Q2032" s="5">
        <v>0</v>
      </c>
      <c r="R2032" s="5">
        <v>0</v>
      </c>
      <c r="S2032" s="5">
        <v>0</v>
      </c>
      <c r="T2032" s="5">
        <v>0</v>
      </c>
      <c r="U2032" s="5">
        <v>0</v>
      </c>
      <c r="V2032" s="5">
        <v>0</v>
      </c>
      <c r="W2032" s="5"/>
      <c r="X2032" s="5">
        <f t="shared" si="94"/>
        <v>75427.8</v>
      </c>
      <c r="Y2032" s="5">
        <v>0</v>
      </c>
      <c r="Z2032" s="15">
        <f t="shared" si="95"/>
        <v>75427.8</v>
      </c>
      <c r="AA2032" s="5">
        <v>0</v>
      </c>
      <c r="AB2032" s="26">
        <v>0</v>
      </c>
      <c r="AC2032" s="5">
        <v>0</v>
      </c>
      <c r="AD2032" s="26">
        <v>0</v>
      </c>
    </row>
    <row r="2033" spans="1:30" ht="33" x14ac:dyDescent="0.3">
      <c r="A2033" s="3" t="s">
        <v>2412</v>
      </c>
      <c r="B2033" s="4" t="s">
        <v>2270</v>
      </c>
      <c r="C2033" s="5" t="s">
        <v>10</v>
      </c>
      <c r="D2033" s="5" t="s">
        <v>693</v>
      </c>
      <c r="E2033" s="5" t="s">
        <v>1675</v>
      </c>
      <c r="F2033" s="5" t="s">
        <v>751</v>
      </c>
      <c r="G2033" s="5">
        <v>227262</v>
      </c>
      <c r="H2033" s="9">
        <v>0</v>
      </c>
      <c r="I2033" s="5">
        <v>0</v>
      </c>
      <c r="J2033" s="5">
        <f t="shared" si="93"/>
        <v>227262</v>
      </c>
      <c r="K2033" s="5">
        <v>0</v>
      </c>
      <c r="L2033" s="5">
        <v>158825.6652500843</v>
      </c>
      <c r="M2033" s="5">
        <v>0</v>
      </c>
      <c r="N2033" s="5">
        <v>8</v>
      </c>
      <c r="O2033" s="5">
        <v>0</v>
      </c>
      <c r="P2033" s="5">
        <v>0</v>
      </c>
      <c r="Q2033" s="5">
        <v>568276.02</v>
      </c>
      <c r="R2033" s="5">
        <v>0</v>
      </c>
      <c r="S2033" s="5">
        <v>0</v>
      </c>
      <c r="T2033" s="5">
        <v>0</v>
      </c>
      <c r="U2033" s="5">
        <v>0</v>
      </c>
      <c r="V2033" s="5">
        <v>0</v>
      </c>
      <c r="W2033" s="5"/>
      <c r="X2033" s="5">
        <f t="shared" si="94"/>
        <v>954371.68525008438</v>
      </c>
      <c r="Y2033" s="5">
        <v>0</v>
      </c>
      <c r="Z2033" s="15">
        <f t="shared" si="95"/>
        <v>954371.68525008438</v>
      </c>
      <c r="AA2033" s="5">
        <v>0</v>
      </c>
      <c r="AB2033" s="26">
        <v>0</v>
      </c>
      <c r="AC2033" s="5">
        <v>0</v>
      </c>
      <c r="AD2033" s="26">
        <v>0</v>
      </c>
    </row>
    <row r="2034" spans="1:30" ht="33" x14ac:dyDescent="0.3">
      <c r="A2034" s="3" t="s">
        <v>2412</v>
      </c>
      <c r="B2034" s="4" t="s">
        <v>2270</v>
      </c>
      <c r="C2034" s="5" t="s">
        <v>10</v>
      </c>
      <c r="D2034" s="5" t="s">
        <v>693</v>
      </c>
      <c r="E2034" s="5" t="s">
        <v>1676</v>
      </c>
      <c r="F2034" s="5" t="s">
        <v>1677</v>
      </c>
      <c r="G2034" s="5">
        <v>170777</v>
      </c>
      <c r="H2034" s="9">
        <v>0</v>
      </c>
      <c r="I2034" s="5">
        <v>0</v>
      </c>
      <c r="J2034" s="5">
        <f t="shared" si="93"/>
        <v>170777</v>
      </c>
      <c r="K2034" s="5">
        <v>0</v>
      </c>
      <c r="L2034" s="5">
        <v>13253.4</v>
      </c>
      <c r="M2034" s="5">
        <v>0</v>
      </c>
      <c r="N2034" s="5">
        <v>6</v>
      </c>
      <c r="O2034" s="5">
        <v>0</v>
      </c>
      <c r="P2034" s="5">
        <v>0</v>
      </c>
      <c r="Q2034" s="5">
        <v>0</v>
      </c>
      <c r="R2034" s="5">
        <v>0</v>
      </c>
      <c r="S2034" s="5">
        <v>0</v>
      </c>
      <c r="T2034" s="5">
        <v>0</v>
      </c>
      <c r="U2034" s="5">
        <v>-20487.43</v>
      </c>
      <c r="V2034" s="5">
        <v>0</v>
      </c>
      <c r="W2034" s="5"/>
      <c r="X2034" s="5">
        <f t="shared" si="94"/>
        <v>163548.97</v>
      </c>
      <c r="Y2034" s="5">
        <v>30057.914000000004</v>
      </c>
      <c r="Z2034" s="15">
        <f t="shared" si="95"/>
        <v>133491.05599999998</v>
      </c>
      <c r="AA2034" s="5">
        <v>0</v>
      </c>
      <c r="AB2034" s="26">
        <v>0</v>
      </c>
      <c r="AC2034" s="5">
        <v>0</v>
      </c>
      <c r="AD2034" s="26">
        <v>0</v>
      </c>
    </row>
    <row r="2035" spans="1:30" ht="33" x14ac:dyDescent="0.3">
      <c r="A2035" s="3" t="s">
        <v>2412</v>
      </c>
      <c r="B2035" s="4" t="s">
        <v>2270</v>
      </c>
      <c r="C2035" s="5" t="s">
        <v>10</v>
      </c>
      <c r="D2035" s="5" t="s">
        <v>693</v>
      </c>
      <c r="E2035" s="5" t="s">
        <v>1678</v>
      </c>
      <c r="F2035" s="5" t="s">
        <v>1679</v>
      </c>
      <c r="G2035" s="5">
        <v>0</v>
      </c>
      <c r="H2035" s="9">
        <v>0</v>
      </c>
      <c r="I2035" s="5">
        <v>0</v>
      </c>
      <c r="J2035" s="5">
        <f t="shared" si="93"/>
        <v>0</v>
      </c>
      <c r="K2035" s="5">
        <v>0</v>
      </c>
      <c r="L2035" s="5">
        <v>0</v>
      </c>
      <c r="M2035" s="5">
        <v>0</v>
      </c>
      <c r="N2035" s="5">
        <v>0</v>
      </c>
      <c r="O2035" s="5">
        <v>0</v>
      </c>
      <c r="P2035" s="5">
        <v>0</v>
      </c>
      <c r="Q2035" s="5">
        <v>0</v>
      </c>
      <c r="R2035" s="5">
        <v>0</v>
      </c>
      <c r="S2035" s="5">
        <v>0</v>
      </c>
      <c r="T2035" s="5">
        <v>0</v>
      </c>
      <c r="U2035" s="5">
        <v>0</v>
      </c>
      <c r="V2035" s="5">
        <v>0</v>
      </c>
      <c r="W2035" s="5"/>
      <c r="X2035" s="5">
        <f t="shared" si="94"/>
        <v>0</v>
      </c>
      <c r="Y2035" s="5">
        <v>0</v>
      </c>
      <c r="Z2035" s="15">
        <f t="shared" si="95"/>
        <v>0</v>
      </c>
      <c r="AA2035" s="5">
        <v>0</v>
      </c>
      <c r="AB2035" s="26">
        <v>0</v>
      </c>
      <c r="AC2035" s="5">
        <v>0</v>
      </c>
      <c r="AD2035" s="26">
        <v>0</v>
      </c>
    </row>
    <row r="2036" spans="1:30" ht="33" x14ac:dyDescent="0.3">
      <c r="A2036" s="3" t="s">
        <v>2412</v>
      </c>
      <c r="B2036" s="4" t="s">
        <v>2270</v>
      </c>
      <c r="C2036" s="5" t="s">
        <v>10</v>
      </c>
      <c r="D2036" s="5" t="s">
        <v>693</v>
      </c>
      <c r="E2036" s="5" t="s">
        <v>1680</v>
      </c>
      <c r="F2036" s="5" t="s">
        <v>1681</v>
      </c>
      <c r="G2036" s="5">
        <v>15647840</v>
      </c>
      <c r="H2036" s="9">
        <v>0</v>
      </c>
      <c r="I2036" s="5">
        <v>0</v>
      </c>
      <c r="J2036" s="5">
        <f t="shared" si="93"/>
        <v>15647840</v>
      </c>
      <c r="K2036" s="5">
        <v>0</v>
      </c>
      <c r="L2036" s="5">
        <v>0</v>
      </c>
      <c r="M2036" s="5">
        <v>0</v>
      </c>
      <c r="N2036" s="5">
        <v>538</v>
      </c>
      <c r="O2036" s="5">
        <v>0</v>
      </c>
      <c r="P2036" s="5">
        <v>0</v>
      </c>
      <c r="Q2036" s="5">
        <v>0</v>
      </c>
      <c r="R2036" s="5">
        <v>0</v>
      </c>
      <c r="S2036" s="5">
        <v>0</v>
      </c>
      <c r="T2036" s="5">
        <v>0</v>
      </c>
      <c r="U2036" s="5">
        <v>-1877208.62</v>
      </c>
      <c r="V2036" s="5">
        <v>0</v>
      </c>
      <c r="W2036" s="5"/>
      <c r="X2036" s="5">
        <f t="shared" si="94"/>
        <v>13771169.379999999</v>
      </c>
      <c r="Y2036" s="5">
        <v>2754126.2760000001</v>
      </c>
      <c r="Z2036" s="15">
        <f t="shared" si="95"/>
        <v>11017043.103999998</v>
      </c>
      <c r="AA2036" s="5">
        <v>0</v>
      </c>
      <c r="AB2036" s="26">
        <v>0</v>
      </c>
      <c r="AC2036" s="5">
        <v>0</v>
      </c>
      <c r="AD2036" s="26">
        <v>0</v>
      </c>
    </row>
    <row r="2037" spans="1:30" ht="33" x14ac:dyDescent="0.3">
      <c r="A2037" s="3" t="s">
        <v>2412</v>
      </c>
      <c r="B2037" s="4" t="s">
        <v>2270</v>
      </c>
      <c r="C2037" s="5" t="s">
        <v>10</v>
      </c>
      <c r="D2037" s="5" t="s">
        <v>693</v>
      </c>
      <c r="E2037" s="5" t="s">
        <v>1682</v>
      </c>
      <c r="F2037" s="5" t="s">
        <v>1683</v>
      </c>
      <c r="G2037" s="5">
        <v>0</v>
      </c>
      <c r="H2037" s="9">
        <v>0</v>
      </c>
      <c r="I2037" s="5">
        <v>0</v>
      </c>
      <c r="J2037" s="5">
        <f t="shared" si="93"/>
        <v>0</v>
      </c>
      <c r="K2037" s="5">
        <v>0</v>
      </c>
      <c r="L2037" s="5">
        <v>0</v>
      </c>
      <c r="M2037" s="5">
        <v>0</v>
      </c>
      <c r="N2037" s="5">
        <v>0</v>
      </c>
      <c r="O2037" s="5">
        <v>0</v>
      </c>
      <c r="P2037" s="5">
        <v>0</v>
      </c>
      <c r="Q2037" s="5">
        <v>0</v>
      </c>
      <c r="R2037" s="5">
        <v>0</v>
      </c>
      <c r="S2037" s="5">
        <v>0</v>
      </c>
      <c r="T2037" s="5">
        <v>0</v>
      </c>
      <c r="U2037" s="5">
        <v>0</v>
      </c>
      <c r="V2037" s="5">
        <v>0</v>
      </c>
      <c r="W2037" s="5"/>
      <c r="X2037" s="5">
        <f t="shared" si="94"/>
        <v>0</v>
      </c>
      <c r="Y2037" s="5">
        <v>0</v>
      </c>
      <c r="Z2037" s="15">
        <f t="shared" si="95"/>
        <v>0</v>
      </c>
      <c r="AA2037" s="5">
        <v>0</v>
      </c>
      <c r="AB2037" s="26">
        <v>0</v>
      </c>
      <c r="AC2037" s="5">
        <v>0</v>
      </c>
      <c r="AD2037" s="26">
        <v>0</v>
      </c>
    </row>
    <row r="2038" spans="1:30" ht="33" x14ac:dyDescent="0.3">
      <c r="A2038" s="3" t="s">
        <v>2412</v>
      </c>
      <c r="B2038" s="4" t="s">
        <v>2270</v>
      </c>
      <c r="C2038" s="5" t="s">
        <v>10</v>
      </c>
      <c r="D2038" s="5" t="s">
        <v>693</v>
      </c>
      <c r="E2038" s="5" t="s">
        <v>1684</v>
      </c>
      <c r="F2038" s="5" t="s">
        <v>1685</v>
      </c>
      <c r="G2038" s="5">
        <v>153002</v>
      </c>
      <c r="H2038" s="9">
        <v>0</v>
      </c>
      <c r="I2038" s="5">
        <v>0</v>
      </c>
      <c r="J2038" s="5">
        <f t="shared" si="93"/>
        <v>153002</v>
      </c>
      <c r="K2038" s="5">
        <v>0</v>
      </c>
      <c r="L2038" s="5">
        <v>97346.35</v>
      </c>
      <c r="M2038" s="5">
        <v>0</v>
      </c>
      <c r="N2038" s="5">
        <v>5</v>
      </c>
      <c r="O2038" s="5">
        <v>0</v>
      </c>
      <c r="P2038" s="5">
        <v>0</v>
      </c>
      <c r="Q2038" s="5">
        <v>285135.24999999994</v>
      </c>
      <c r="R2038" s="5">
        <v>0</v>
      </c>
      <c r="S2038" s="5">
        <v>0</v>
      </c>
      <c r="T2038" s="5">
        <v>0</v>
      </c>
      <c r="U2038" s="5">
        <v>0</v>
      </c>
      <c r="V2038" s="5">
        <v>0</v>
      </c>
      <c r="W2038" s="5"/>
      <c r="X2038" s="5">
        <f t="shared" si="94"/>
        <v>535488.6</v>
      </c>
      <c r="Y2038" s="5">
        <v>0</v>
      </c>
      <c r="Z2038" s="15">
        <f t="shared" si="95"/>
        <v>535488.6</v>
      </c>
      <c r="AA2038" s="5">
        <v>0</v>
      </c>
      <c r="AB2038" s="26">
        <v>0</v>
      </c>
      <c r="AC2038" s="5">
        <v>0</v>
      </c>
      <c r="AD2038" s="26">
        <v>0</v>
      </c>
    </row>
    <row r="2039" spans="1:30" ht="33" x14ac:dyDescent="0.3">
      <c r="A2039" s="3" t="s">
        <v>2412</v>
      </c>
      <c r="B2039" s="4" t="s">
        <v>2270</v>
      </c>
      <c r="C2039" s="5" t="s">
        <v>10</v>
      </c>
      <c r="D2039" s="5" t="s">
        <v>693</v>
      </c>
      <c r="E2039" s="5" t="s">
        <v>1686</v>
      </c>
      <c r="F2039" s="5" t="s">
        <v>1687</v>
      </c>
      <c r="G2039" s="5">
        <v>1300613</v>
      </c>
      <c r="H2039" s="9">
        <v>0</v>
      </c>
      <c r="I2039" s="5">
        <v>0</v>
      </c>
      <c r="J2039" s="5">
        <f t="shared" si="93"/>
        <v>1300613</v>
      </c>
      <c r="K2039" s="5">
        <v>0</v>
      </c>
      <c r="L2039" s="5">
        <v>0</v>
      </c>
      <c r="M2039" s="5">
        <v>0</v>
      </c>
      <c r="N2039" s="5">
        <v>45</v>
      </c>
      <c r="O2039" s="5">
        <v>0</v>
      </c>
      <c r="P2039" s="5">
        <v>0</v>
      </c>
      <c r="Q2039" s="5">
        <v>0</v>
      </c>
      <c r="R2039" s="5">
        <v>0</v>
      </c>
      <c r="S2039" s="5">
        <v>0</v>
      </c>
      <c r="T2039" s="5">
        <v>0</v>
      </c>
      <c r="U2039" s="5">
        <v>-156029.32999999999</v>
      </c>
      <c r="V2039" s="5">
        <v>0</v>
      </c>
      <c r="W2039" s="5"/>
      <c r="X2039" s="5">
        <f t="shared" si="94"/>
        <v>1144628.67</v>
      </c>
      <c r="Y2039" s="5">
        <v>228916.734</v>
      </c>
      <c r="Z2039" s="15">
        <f t="shared" si="95"/>
        <v>915711.93599999999</v>
      </c>
      <c r="AA2039" s="5">
        <v>0</v>
      </c>
      <c r="AB2039" s="26">
        <v>0</v>
      </c>
      <c r="AC2039" s="5">
        <v>0</v>
      </c>
      <c r="AD2039" s="26">
        <v>0</v>
      </c>
    </row>
    <row r="2040" spans="1:30" ht="33" x14ac:dyDescent="0.3">
      <c r="A2040" s="3" t="s">
        <v>2412</v>
      </c>
      <c r="B2040" s="4" t="s">
        <v>2270</v>
      </c>
      <c r="C2040" s="5" t="s">
        <v>10</v>
      </c>
      <c r="D2040" s="5" t="s">
        <v>693</v>
      </c>
      <c r="E2040" s="5" t="s">
        <v>1688</v>
      </c>
      <c r="F2040" s="5" t="s">
        <v>1689</v>
      </c>
      <c r="G2040" s="5">
        <v>8759606</v>
      </c>
      <c r="H2040" s="9">
        <v>0</v>
      </c>
      <c r="I2040" s="5">
        <v>0</v>
      </c>
      <c r="J2040" s="5">
        <f t="shared" si="93"/>
        <v>8759606</v>
      </c>
      <c r="K2040" s="5">
        <v>0</v>
      </c>
      <c r="L2040" s="5">
        <v>322679.67999999999</v>
      </c>
      <c r="M2040" s="5">
        <v>0</v>
      </c>
      <c r="N2040" s="5">
        <v>301</v>
      </c>
      <c r="O2040" s="5">
        <v>0</v>
      </c>
      <c r="P2040" s="5">
        <v>0</v>
      </c>
      <c r="Q2040" s="5">
        <v>0</v>
      </c>
      <c r="R2040" s="5">
        <v>0</v>
      </c>
      <c r="S2040" s="5">
        <v>0</v>
      </c>
      <c r="T2040" s="5">
        <v>0</v>
      </c>
      <c r="U2040" s="5">
        <v>-1050854.81</v>
      </c>
      <c r="V2040" s="5">
        <v>0</v>
      </c>
      <c r="W2040" s="5"/>
      <c r="X2040" s="5">
        <f t="shared" si="94"/>
        <v>8031731.8699999992</v>
      </c>
      <c r="Y2040" s="5">
        <v>1541750.2379999999</v>
      </c>
      <c r="Z2040" s="15">
        <f t="shared" si="95"/>
        <v>6489981.6319999993</v>
      </c>
      <c r="AA2040" s="5">
        <v>0</v>
      </c>
      <c r="AB2040" s="26">
        <v>0</v>
      </c>
      <c r="AC2040" s="5">
        <v>0</v>
      </c>
      <c r="AD2040" s="26">
        <v>0</v>
      </c>
    </row>
    <row r="2041" spans="1:30" ht="33" x14ac:dyDescent="0.3">
      <c r="A2041" s="3" t="s">
        <v>2412</v>
      </c>
      <c r="B2041" s="4" t="s">
        <v>2270</v>
      </c>
      <c r="C2041" s="5" t="s">
        <v>10</v>
      </c>
      <c r="D2041" s="5" t="s">
        <v>693</v>
      </c>
      <c r="E2041" s="5" t="s">
        <v>1690</v>
      </c>
      <c r="F2041" s="5" t="s">
        <v>1691</v>
      </c>
      <c r="G2041" s="5">
        <v>901721</v>
      </c>
      <c r="H2041" s="9">
        <v>0</v>
      </c>
      <c r="I2041" s="5">
        <v>0</v>
      </c>
      <c r="J2041" s="5">
        <f t="shared" si="93"/>
        <v>901721</v>
      </c>
      <c r="K2041" s="5">
        <v>0</v>
      </c>
      <c r="L2041" s="5">
        <v>44340.764002726457</v>
      </c>
      <c r="M2041" s="5">
        <v>0</v>
      </c>
      <c r="N2041" s="5">
        <v>31</v>
      </c>
      <c r="O2041" s="5">
        <v>0</v>
      </c>
      <c r="P2041" s="5">
        <v>0</v>
      </c>
      <c r="Q2041" s="5">
        <v>0</v>
      </c>
      <c r="R2041" s="5">
        <v>0</v>
      </c>
      <c r="S2041" s="5">
        <v>0</v>
      </c>
      <c r="T2041" s="5">
        <v>0</v>
      </c>
      <c r="U2041" s="5">
        <v>-108175.85</v>
      </c>
      <c r="V2041" s="5">
        <v>0</v>
      </c>
      <c r="W2041" s="5"/>
      <c r="X2041" s="5">
        <f t="shared" si="94"/>
        <v>837916.91400272644</v>
      </c>
      <c r="Y2041" s="5">
        <v>158709.03000000003</v>
      </c>
      <c r="Z2041" s="15">
        <f t="shared" si="95"/>
        <v>679207.88400272641</v>
      </c>
      <c r="AA2041" s="5">
        <v>0</v>
      </c>
      <c r="AB2041" s="26">
        <v>0</v>
      </c>
      <c r="AC2041" s="5">
        <v>0</v>
      </c>
      <c r="AD2041" s="26">
        <v>0</v>
      </c>
    </row>
    <row r="2042" spans="1:30" ht="33" x14ac:dyDescent="0.3">
      <c r="A2042" s="3" t="s">
        <v>2412</v>
      </c>
      <c r="B2042" s="4" t="s">
        <v>2270</v>
      </c>
      <c r="C2042" s="5" t="s">
        <v>10</v>
      </c>
      <c r="D2042" s="5" t="s">
        <v>693</v>
      </c>
      <c r="E2042" s="5" t="s">
        <v>1692</v>
      </c>
      <c r="F2042" s="5" t="s">
        <v>1693</v>
      </c>
      <c r="G2042" s="5">
        <v>96700097</v>
      </c>
      <c r="H2042" s="9">
        <v>0</v>
      </c>
      <c r="I2042" s="5">
        <v>0</v>
      </c>
      <c r="J2042" s="5">
        <f t="shared" si="93"/>
        <v>96700097</v>
      </c>
      <c r="K2042" s="5">
        <v>0</v>
      </c>
      <c r="L2042" s="5">
        <v>57871117.539999999</v>
      </c>
      <c r="M2042" s="5">
        <v>0</v>
      </c>
      <c r="N2042" s="5">
        <v>3327</v>
      </c>
      <c r="O2042" s="5">
        <v>0</v>
      </c>
      <c r="P2042" s="5">
        <v>0</v>
      </c>
      <c r="Q2042" s="5">
        <v>0</v>
      </c>
      <c r="R2042" s="5">
        <v>0</v>
      </c>
      <c r="S2042" s="5">
        <v>0</v>
      </c>
      <c r="T2042" s="5">
        <v>0</v>
      </c>
      <c r="U2042" s="5">
        <v>0</v>
      </c>
      <c r="V2042" s="5">
        <v>0</v>
      </c>
      <c r="W2042" s="5"/>
      <c r="X2042" s="5">
        <f t="shared" si="94"/>
        <v>154574541.53999999</v>
      </c>
      <c r="Y2042" s="5">
        <v>19340019.400000002</v>
      </c>
      <c r="Z2042" s="15">
        <f t="shared" si="95"/>
        <v>135234522.13999999</v>
      </c>
      <c r="AA2042" s="5">
        <v>0</v>
      </c>
      <c r="AB2042" s="26">
        <v>0</v>
      </c>
      <c r="AC2042" s="5">
        <v>0</v>
      </c>
      <c r="AD2042" s="26">
        <v>0</v>
      </c>
    </row>
    <row r="2043" spans="1:30" ht="33" x14ac:dyDescent="0.3">
      <c r="A2043" s="3" t="s">
        <v>2412</v>
      </c>
      <c r="B2043" s="4" t="s">
        <v>2270</v>
      </c>
      <c r="C2043" s="5" t="s">
        <v>10</v>
      </c>
      <c r="D2043" s="5" t="s">
        <v>693</v>
      </c>
      <c r="E2043" s="5" t="s">
        <v>1694</v>
      </c>
      <c r="F2043" s="5" t="s">
        <v>1695</v>
      </c>
      <c r="G2043" s="5">
        <v>88521657</v>
      </c>
      <c r="H2043" s="9">
        <v>0</v>
      </c>
      <c r="I2043" s="5">
        <v>0</v>
      </c>
      <c r="J2043" s="5">
        <f t="shared" si="93"/>
        <v>88521657</v>
      </c>
      <c r="K2043" s="5">
        <v>0</v>
      </c>
      <c r="L2043" s="5">
        <v>9889697.7879626378</v>
      </c>
      <c r="M2043" s="5">
        <v>0</v>
      </c>
      <c r="N2043" s="5">
        <v>3046</v>
      </c>
      <c r="O2043" s="5">
        <v>0</v>
      </c>
      <c r="P2043" s="5">
        <v>0</v>
      </c>
      <c r="Q2043" s="5">
        <v>65886.3</v>
      </c>
      <c r="R2043" s="5">
        <v>0</v>
      </c>
      <c r="S2043" s="5">
        <v>0</v>
      </c>
      <c r="T2043" s="5">
        <v>0</v>
      </c>
      <c r="U2043" s="5">
        <v>-10619588.25</v>
      </c>
      <c r="V2043" s="5">
        <v>0</v>
      </c>
      <c r="W2043" s="5"/>
      <c r="X2043" s="5">
        <f t="shared" si="94"/>
        <v>87860698.837962642</v>
      </c>
      <c r="Y2043" s="5">
        <v>15580413.75</v>
      </c>
      <c r="Z2043" s="15">
        <f t="shared" si="95"/>
        <v>72280285.087962642</v>
      </c>
      <c r="AA2043" s="5">
        <v>0</v>
      </c>
      <c r="AB2043" s="26">
        <v>0</v>
      </c>
      <c r="AC2043" s="5">
        <v>0</v>
      </c>
      <c r="AD2043" s="26">
        <v>0</v>
      </c>
    </row>
    <row r="2044" spans="1:30" ht="33" x14ac:dyDescent="0.3">
      <c r="A2044" s="3" t="s">
        <v>2412</v>
      </c>
      <c r="B2044" s="4" t="s">
        <v>2270</v>
      </c>
      <c r="C2044" s="5" t="s">
        <v>10</v>
      </c>
      <c r="D2044" s="5" t="s">
        <v>693</v>
      </c>
      <c r="E2044" s="5" t="s">
        <v>1696</v>
      </c>
      <c r="F2044" s="5" t="s">
        <v>1697</v>
      </c>
      <c r="G2044" s="5">
        <v>1198554</v>
      </c>
      <c r="H2044" s="9">
        <v>0</v>
      </c>
      <c r="I2044" s="5">
        <v>0</v>
      </c>
      <c r="J2044" s="5">
        <f t="shared" si="93"/>
        <v>1198554</v>
      </c>
      <c r="K2044" s="5">
        <v>0</v>
      </c>
      <c r="L2044" s="5">
        <v>963758.1</v>
      </c>
      <c r="M2044" s="5">
        <v>0</v>
      </c>
      <c r="N2044" s="5">
        <v>41</v>
      </c>
      <c r="O2044" s="5">
        <v>0</v>
      </c>
      <c r="P2044" s="5">
        <v>0</v>
      </c>
      <c r="Q2044" s="5">
        <v>627787.41</v>
      </c>
      <c r="R2044" s="5">
        <v>0</v>
      </c>
      <c r="S2044" s="5">
        <v>0</v>
      </c>
      <c r="T2044" s="5">
        <v>0</v>
      </c>
      <c r="U2044" s="5">
        <v>0</v>
      </c>
      <c r="V2044" s="5">
        <v>0</v>
      </c>
      <c r="W2044" s="5"/>
      <c r="X2044" s="5">
        <f t="shared" si="94"/>
        <v>2790140.5100000002</v>
      </c>
      <c r="Y2044" s="5">
        <v>0</v>
      </c>
      <c r="Z2044" s="15">
        <f t="shared" si="95"/>
        <v>2790140.5100000002</v>
      </c>
      <c r="AA2044" s="5">
        <v>0</v>
      </c>
      <c r="AB2044" s="26">
        <v>0</v>
      </c>
      <c r="AC2044" s="5">
        <v>0</v>
      </c>
      <c r="AD2044" s="26">
        <v>0</v>
      </c>
    </row>
    <row r="2045" spans="1:30" ht="33" x14ac:dyDescent="0.3">
      <c r="A2045" s="3" t="s">
        <v>2412</v>
      </c>
      <c r="B2045" s="4" t="s">
        <v>2270</v>
      </c>
      <c r="C2045" s="5" t="s">
        <v>311</v>
      </c>
      <c r="D2045" s="5" t="s">
        <v>1698</v>
      </c>
      <c r="E2045" s="5" t="s">
        <v>1699</v>
      </c>
      <c r="F2045" s="5" t="s">
        <v>1698</v>
      </c>
      <c r="G2045" s="5">
        <v>0</v>
      </c>
      <c r="H2045" s="9">
        <v>0</v>
      </c>
      <c r="I2045" s="5">
        <v>0</v>
      </c>
      <c r="J2045" s="5">
        <f t="shared" si="93"/>
        <v>0</v>
      </c>
      <c r="K2045" s="5">
        <v>0</v>
      </c>
      <c r="L2045" s="5">
        <v>0</v>
      </c>
      <c r="M2045" s="5">
        <v>0</v>
      </c>
      <c r="N2045" s="5">
        <v>0</v>
      </c>
      <c r="O2045" s="5">
        <v>0</v>
      </c>
      <c r="P2045" s="5">
        <v>0</v>
      </c>
      <c r="Q2045" s="5">
        <v>0</v>
      </c>
      <c r="R2045" s="5">
        <v>0</v>
      </c>
      <c r="S2045" s="5">
        <v>0</v>
      </c>
      <c r="T2045" s="5">
        <v>0</v>
      </c>
      <c r="U2045" s="5">
        <v>0</v>
      </c>
      <c r="V2045" s="5">
        <v>0</v>
      </c>
      <c r="W2045" s="5"/>
      <c r="X2045" s="5">
        <f t="shared" si="94"/>
        <v>0</v>
      </c>
      <c r="Y2045" s="5">
        <v>0</v>
      </c>
      <c r="Z2045" s="15">
        <f t="shared" si="95"/>
        <v>0</v>
      </c>
      <c r="AA2045" s="5">
        <v>0</v>
      </c>
      <c r="AB2045" s="26">
        <v>0</v>
      </c>
      <c r="AC2045" s="5">
        <v>0</v>
      </c>
      <c r="AD2045" s="26">
        <v>0</v>
      </c>
    </row>
    <row r="2046" spans="1:30" ht="33" x14ac:dyDescent="0.3">
      <c r="A2046" s="3" t="s">
        <v>2412</v>
      </c>
      <c r="B2046" s="4" t="s">
        <v>2270</v>
      </c>
      <c r="C2046" s="5" t="s">
        <v>311</v>
      </c>
      <c r="D2046" s="5" t="s">
        <v>1698</v>
      </c>
      <c r="E2046" s="5" t="s">
        <v>1700</v>
      </c>
      <c r="F2046" s="5" t="s">
        <v>1701</v>
      </c>
      <c r="G2046" s="5">
        <v>730147</v>
      </c>
      <c r="H2046" s="9">
        <v>0</v>
      </c>
      <c r="I2046" s="5">
        <v>0</v>
      </c>
      <c r="J2046" s="5">
        <f t="shared" si="93"/>
        <v>730147</v>
      </c>
      <c r="K2046" s="5">
        <v>0</v>
      </c>
      <c r="L2046" s="5">
        <v>703126.28</v>
      </c>
      <c r="M2046" s="5">
        <v>0</v>
      </c>
      <c r="N2046" s="5">
        <v>25</v>
      </c>
      <c r="O2046" s="5">
        <v>0</v>
      </c>
      <c r="P2046" s="5">
        <v>0</v>
      </c>
      <c r="Q2046" s="5">
        <v>96836.13</v>
      </c>
      <c r="R2046" s="5">
        <v>0</v>
      </c>
      <c r="S2046" s="5">
        <v>0</v>
      </c>
      <c r="T2046" s="5">
        <v>0</v>
      </c>
      <c r="U2046" s="5">
        <v>-87592.81</v>
      </c>
      <c r="V2046" s="5">
        <v>0</v>
      </c>
      <c r="W2046" s="5"/>
      <c r="X2046" s="5">
        <f t="shared" si="94"/>
        <v>1442541.6</v>
      </c>
      <c r="Y2046" s="5">
        <v>128510.83799999999</v>
      </c>
      <c r="Z2046" s="15">
        <f t="shared" si="95"/>
        <v>1314030.7620000001</v>
      </c>
      <c r="AA2046" s="5">
        <v>0</v>
      </c>
      <c r="AB2046" s="26">
        <v>0</v>
      </c>
      <c r="AC2046" s="5">
        <v>0</v>
      </c>
      <c r="AD2046" s="26">
        <v>0</v>
      </c>
    </row>
    <row r="2047" spans="1:30" ht="33" x14ac:dyDescent="0.3">
      <c r="A2047" s="3" t="s">
        <v>2412</v>
      </c>
      <c r="B2047" s="4" t="s">
        <v>2270</v>
      </c>
      <c r="C2047" s="5" t="s">
        <v>311</v>
      </c>
      <c r="D2047" s="5" t="s">
        <v>1698</v>
      </c>
      <c r="E2047" s="5" t="s">
        <v>1702</v>
      </c>
      <c r="F2047" s="5" t="s">
        <v>1703</v>
      </c>
      <c r="G2047" s="5">
        <v>432673</v>
      </c>
      <c r="H2047" s="9">
        <v>0</v>
      </c>
      <c r="I2047" s="5">
        <v>0</v>
      </c>
      <c r="J2047" s="5">
        <f t="shared" si="93"/>
        <v>432673</v>
      </c>
      <c r="K2047" s="5">
        <v>0</v>
      </c>
      <c r="L2047" s="5">
        <v>57330.53093538565</v>
      </c>
      <c r="M2047" s="5">
        <v>0</v>
      </c>
      <c r="N2047" s="5">
        <v>15</v>
      </c>
      <c r="O2047" s="5">
        <v>0</v>
      </c>
      <c r="P2047" s="5">
        <v>0</v>
      </c>
      <c r="Q2047" s="5">
        <v>16065.43</v>
      </c>
      <c r="R2047" s="5">
        <v>0</v>
      </c>
      <c r="S2047" s="5">
        <v>0</v>
      </c>
      <c r="T2047" s="5">
        <v>0</v>
      </c>
      <c r="U2047" s="5">
        <v>0</v>
      </c>
      <c r="V2047" s="5">
        <v>0</v>
      </c>
      <c r="W2047" s="5"/>
      <c r="X2047" s="5">
        <f t="shared" si="94"/>
        <v>506083.96093538566</v>
      </c>
      <c r="Y2047" s="5">
        <v>0</v>
      </c>
      <c r="Z2047" s="15">
        <f t="shared" si="95"/>
        <v>506083.96093538566</v>
      </c>
      <c r="AA2047" s="5">
        <v>0</v>
      </c>
      <c r="AB2047" s="26">
        <v>0</v>
      </c>
      <c r="AC2047" s="5">
        <v>0</v>
      </c>
      <c r="AD2047" s="26">
        <v>0</v>
      </c>
    </row>
    <row r="2048" spans="1:30" ht="33" x14ac:dyDescent="0.3">
      <c r="A2048" s="3" t="s">
        <v>2412</v>
      </c>
      <c r="B2048" s="4" t="s">
        <v>2270</v>
      </c>
      <c r="C2048" s="5" t="s">
        <v>311</v>
      </c>
      <c r="D2048" s="5" t="s">
        <v>1698</v>
      </c>
      <c r="E2048" s="5" t="s">
        <v>1704</v>
      </c>
      <c r="F2048" s="5" t="s">
        <v>714</v>
      </c>
      <c r="G2048" s="5">
        <v>6315993</v>
      </c>
      <c r="H2048" s="9">
        <v>0</v>
      </c>
      <c r="I2048" s="5">
        <v>0</v>
      </c>
      <c r="J2048" s="5">
        <f t="shared" si="93"/>
        <v>6315993</v>
      </c>
      <c r="K2048" s="5">
        <v>0</v>
      </c>
      <c r="L2048" s="5">
        <v>406783.76</v>
      </c>
      <c r="M2048" s="5">
        <v>0</v>
      </c>
      <c r="N2048" s="5">
        <v>217</v>
      </c>
      <c r="O2048" s="5">
        <v>0</v>
      </c>
      <c r="P2048" s="5">
        <v>0</v>
      </c>
      <c r="Q2048" s="5">
        <v>77210.92</v>
      </c>
      <c r="R2048" s="5">
        <v>0</v>
      </c>
      <c r="S2048" s="5">
        <v>0</v>
      </c>
      <c r="T2048" s="5">
        <v>0</v>
      </c>
      <c r="U2048" s="5">
        <v>0</v>
      </c>
      <c r="V2048" s="5">
        <v>0</v>
      </c>
      <c r="W2048" s="5"/>
      <c r="X2048" s="5">
        <f t="shared" si="94"/>
        <v>6800204.6799999997</v>
      </c>
      <c r="Y2048" s="5">
        <v>0</v>
      </c>
      <c r="Z2048" s="15">
        <f t="shared" si="95"/>
        <v>6800204.6799999997</v>
      </c>
      <c r="AA2048" s="5">
        <v>4273807</v>
      </c>
      <c r="AB2048" s="26">
        <v>0.62848211210019056</v>
      </c>
      <c r="AC2048" s="5">
        <v>4273807</v>
      </c>
      <c r="AD2048" s="26">
        <v>0.62848211210019056</v>
      </c>
    </row>
    <row r="2049" spans="1:30" ht="33" x14ac:dyDescent="0.3">
      <c r="A2049" s="3" t="s">
        <v>2412</v>
      </c>
      <c r="B2049" s="4" t="s">
        <v>2270</v>
      </c>
      <c r="C2049" s="5" t="s">
        <v>311</v>
      </c>
      <c r="D2049" s="5" t="s">
        <v>1698</v>
      </c>
      <c r="E2049" s="5" t="s">
        <v>1705</v>
      </c>
      <c r="F2049" s="5" t="s">
        <v>1706</v>
      </c>
      <c r="G2049" s="5">
        <v>0</v>
      </c>
      <c r="H2049" s="9">
        <v>0</v>
      </c>
      <c r="I2049" s="5">
        <v>0</v>
      </c>
      <c r="J2049" s="5">
        <f t="shared" si="93"/>
        <v>0</v>
      </c>
      <c r="K2049" s="5">
        <v>0</v>
      </c>
      <c r="L2049" s="5">
        <v>0</v>
      </c>
      <c r="M2049" s="5">
        <v>0</v>
      </c>
      <c r="N2049" s="5">
        <v>0</v>
      </c>
      <c r="O2049" s="5">
        <v>0</v>
      </c>
      <c r="P2049" s="5">
        <v>0</v>
      </c>
      <c r="Q2049" s="5">
        <v>0</v>
      </c>
      <c r="R2049" s="5">
        <v>0</v>
      </c>
      <c r="S2049" s="5">
        <v>0</v>
      </c>
      <c r="T2049" s="5">
        <v>0</v>
      </c>
      <c r="U2049" s="5">
        <v>0</v>
      </c>
      <c r="V2049" s="5">
        <v>0</v>
      </c>
      <c r="W2049" s="5"/>
      <c r="X2049" s="5">
        <f t="shared" si="94"/>
        <v>0</v>
      </c>
      <c r="Y2049" s="5">
        <v>0</v>
      </c>
      <c r="Z2049" s="15">
        <f t="shared" si="95"/>
        <v>0</v>
      </c>
      <c r="AA2049" s="5">
        <v>0</v>
      </c>
      <c r="AB2049" s="26">
        <v>0</v>
      </c>
      <c r="AC2049" s="5">
        <v>0</v>
      </c>
      <c r="AD2049" s="26">
        <v>0</v>
      </c>
    </row>
    <row r="2050" spans="1:30" ht="33" x14ac:dyDescent="0.3">
      <c r="A2050" s="3" t="s">
        <v>2412</v>
      </c>
      <c r="B2050" s="4" t="s">
        <v>2270</v>
      </c>
      <c r="C2050" s="5" t="s">
        <v>311</v>
      </c>
      <c r="D2050" s="5" t="s">
        <v>1698</v>
      </c>
      <c r="E2050" s="5" t="s">
        <v>1707</v>
      </c>
      <c r="F2050" s="5" t="s">
        <v>1708</v>
      </c>
      <c r="G2050" s="5">
        <v>4275404</v>
      </c>
      <c r="H2050" s="9">
        <v>0</v>
      </c>
      <c r="I2050" s="5">
        <v>0</v>
      </c>
      <c r="J2050" s="5">
        <f t="shared" si="93"/>
        <v>4275404</v>
      </c>
      <c r="K2050" s="5">
        <v>0</v>
      </c>
      <c r="L2050" s="5">
        <v>3943705.9</v>
      </c>
      <c r="M2050" s="5">
        <v>0</v>
      </c>
      <c r="N2050" s="5">
        <v>147</v>
      </c>
      <c r="O2050" s="5">
        <v>0</v>
      </c>
      <c r="P2050" s="5">
        <v>0</v>
      </c>
      <c r="Q2050" s="5">
        <v>3689889.6599999997</v>
      </c>
      <c r="R2050" s="5">
        <v>0</v>
      </c>
      <c r="S2050" s="5">
        <v>0</v>
      </c>
      <c r="T2050" s="5">
        <v>0</v>
      </c>
      <c r="U2050" s="5">
        <v>0</v>
      </c>
      <c r="V2050" s="5">
        <v>0</v>
      </c>
      <c r="W2050" s="5"/>
      <c r="X2050" s="5">
        <f t="shared" si="94"/>
        <v>11909146.560000001</v>
      </c>
      <c r="Y2050" s="5">
        <v>0</v>
      </c>
      <c r="Z2050" s="15">
        <f t="shared" si="95"/>
        <v>11909146.560000001</v>
      </c>
      <c r="AA2050" s="5">
        <v>0</v>
      </c>
      <c r="AB2050" s="26">
        <v>0</v>
      </c>
      <c r="AC2050" s="5">
        <v>0</v>
      </c>
      <c r="AD2050" s="26">
        <v>0</v>
      </c>
    </row>
    <row r="2051" spans="1:30" ht="33" x14ac:dyDescent="0.3">
      <c r="A2051" s="3" t="s">
        <v>2412</v>
      </c>
      <c r="B2051" s="4" t="s">
        <v>2270</v>
      </c>
      <c r="C2051" s="5" t="s">
        <v>311</v>
      </c>
      <c r="D2051" s="5" t="s">
        <v>1698</v>
      </c>
      <c r="E2051" s="5" t="s">
        <v>1709</v>
      </c>
      <c r="F2051" s="5" t="s">
        <v>46</v>
      </c>
      <c r="G2051" s="5">
        <v>0</v>
      </c>
      <c r="H2051" s="9">
        <v>0</v>
      </c>
      <c r="I2051" s="5">
        <v>0</v>
      </c>
      <c r="J2051" s="5">
        <f t="shared" ref="J2051:J2114" si="96">SUM(G2051:I2051)</f>
        <v>0</v>
      </c>
      <c r="K2051" s="5">
        <v>0</v>
      </c>
      <c r="L2051" s="5">
        <v>0</v>
      </c>
      <c r="M2051" s="5">
        <v>0</v>
      </c>
      <c r="N2051" s="5">
        <v>0</v>
      </c>
      <c r="O2051" s="5">
        <v>0</v>
      </c>
      <c r="P2051" s="5">
        <v>0</v>
      </c>
      <c r="Q2051" s="5">
        <v>0</v>
      </c>
      <c r="R2051" s="5">
        <v>0</v>
      </c>
      <c r="S2051" s="5">
        <v>0</v>
      </c>
      <c r="T2051" s="5">
        <v>0</v>
      </c>
      <c r="U2051" s="5">
        <v>0</v>
      </c>
      <c r="V2051" s="5">
        <v>0</v>
      </c>
      <c r="W2051" s="5"/>
      <c r="X2051" s="5">
        <f t="shared" si="94"/>
        <v>0</v>
      </c>
      <c r="Y2051" s="5">
        <v>0</v>
      </c>
      <c r="Z2051" s="15">
        <f t="shared" si="95"/>
        <v>0</v>
      </c>
      <c r="AA2051" s="5">
        <v>0</v>
      </c>
      <c r="AB2051" s="26">
        <v>0</v>
      </c>
      <c r="AC2051" s="5">
        <v>0</v>
      </c>
      <c r="AD2051" s="26">
        <v>0</v>
      </c>
    </row>
    <row r="2052" spans="1:30" ht="33" x14ac:dyDescent="0.3">
      <c r="A2052" s="3" t="s">
        <v>2412</v>
      </c>
      <c r="B2052" s="4" t="s">
        <v>2270</v>
      </c>
      <c r="C2052" s="5" t="s">
        <v>311</v>
      </c>
      <c r="D2052" s="5" t="s">
        <v>1698</v>
      </c>
      <c r="E2052" s="5" t="s">
        <v>1710</v>
      </c>
      <c r="F2052" s="5" t="s">
        <v>1711</v>
      </c>
      <c r="G2052" s="5">
        <v>268403</v>
      </c>
      <c r="H2052" s="9">
        <v>0</v>
      </c>
      <c r="I2052" s="5">
        <v>0</v>
      </c>
      <c r="J2052" s="5">
        <f t="shared" si="96"/>
        <v>268403</v>
      </c>
      <c r="K2052" s="5">
        <v>0</v>
      </c>
      <c r="L2052" s="5">
        <v>110470.2449184549</v>
      </c>
      <c r="M2052" s="5">
        <v>0</v>
      </c>
      <c r="N2052" s="5">
        <v>9</v>
      </c>
      <c r="O2052" s="5">
        <v>0</v>
      </c>
      <c r="P2052" s="5">
        <v>0</v>
      </c>
      <c r="Q2052" s="5">
        <v>35919.35</v>
      </c>
      <c r="R2052" s="5">
        <v>0</v>
      </c>
      <c r="S2052" s="5">
        <v>0</v>
      </c>
      <c r="T2052" s="5">
        <v>0</v>
      </c>
      <c r="U2052" s="5">
        <v>0</v>
      </c>
      <c r="V2052" s="5">
        <v>0</v>
      </c>
      <c r="W2052" s="5"/>
      <c r="X2052" s="5">
        <f t="shared" ref="X2052:X2115" si="97">+J2052+K2052+L2052+M2052+N2052+O2052+P2052+Q2052+R2052+S2052+T2052+U2052+V2052+W2052</f>
        <v>414801.59491845488</v>
      </c>
      <c r="Y2052" s="5">
        <v>53680.600000000006</v>
      </c>
      <c r="Z2052" s="15">
        <f t="shared" ref="Z2052:Z2115" si="98">+X2052-Y2052</f>
        <v>361120.9949184549</v>
      </c>
      <c r="AA2052" s="5">
        <v>0</v>
      </c>
      <c r="AB2052" s="26">
        <v>0</v>
      </c>
      <c r="AC2052" s="5">
        <v>0</v>
      </c>
      <c r="AD2052" s="26">
        <v>0</v>
      </c>
    </row>
    <row r="2053" spans="1:30" ht="33" x14ac:dyDescent="0.3">
      <c r="A2053" s="3" t="s">
        <v>2412</v>
      </c>
      <c r="B2053" s="4" t="s">
        <v>2270</v>
      </c>
      <c r="C2053" s="5" t="s">
        <v>311</v>
      </c>
      <c r="D2053" s="5" t="s">
        <v>1698</v>
      </c>
      <c r="E2053" s="5" t="s">
        <v>1712</v>
      </c>
      <c r="F2053" s="5" t="s">
        <v>1713</v>
      </c>
      <c r="G2053" s="5">
        <v>51500346725</v>
      </c>
      <c r="H2053" s="9">
        <v>0</v>
      </c>
      <c r="I2053" s="5">
        <v>0</v>
      </c>
      <c r="J2053" s="5">
        <f t="shared" si="96"/>
        <v>51500346725</v>
      </c>
      <c r="K2053" s="5">
        <v>0</v>
      </c>
      <c r="L2053" s="5">
        <v>28344716212.55172</v>
      </c>
      <c r="M2053" s="5">
        <v>0</v>
      </c>
      <c r="N2053" s="5">
        <v>1772063</v>
      </c>
      <c r="O2053" s="5">
        <v>0</v>
      </c>
      <c r="P2053" s="5">
        <v>0</v>
      </c>
      <c r="Q2053" s="5">
        <v>1940052.0999999999</v>
      </c>
      <c r="R2053" s="5">
        <v>0</v>
      </c>
      <c r="S2053" s="5">
        <v>0</v>
      </c>
      <c r="T2053" s="5">
        <v>0</v>
      </c>
      <c r="U2053" s="5">
        <v>0</v>
      </c>
      <c r="V2053" s="5">
        <v>0</v>
      </c>
      <c r="W2053" s="5"/>
      <c r="X2053" s="5">
        <f t="shared" si="97"/>
        <v>79848775052.651733</v>
      </c>
      <c r="Y2053" s="5">
        <v>10300069345</v>
      </c>
      <c r="Z2053" s="15">
        <f t="shared" si="98"/>
        <v>69548705707.651733</v>
      </c>
      <c r="AA2053" s="5">
        <v>60693366203.219994</v>
      </c>
      <c r="AB2053" s="26">
        <v>0.87267427316828594</v>
      </c>
      <c r="AC2053" s="5">
        <v>43988632357.050003</v>
      </c>
      <c r="AD2053" s="26">
        <v>0.6324867143028714</v>
      </c>
    </row>
    <row r="2054" spans="1:30" ht="33" x14ac:dyDescent="0.3">
      <c r="A2054" s="3" t="s">
        <v>2412</v>
      </c>
      <c r="B2054" s="4" t="s">
        <v>2270</v>
      </c>
      <c r="C2054" s="5" t="s">
        <v>311</v>
      </c>
      <c r="D2054" s="5" t="s">
        <v>1698</v>
      </c>
      <c r="E2054" s="5" t="s">
        <v>1714</v>
      </c>
      <c r="F2054" s="5" t="s">
        <v>54</v>
      </c>
      <c r="G2054" s="5">
        <v>1141803</v>
      </c>
      <c r="H2054" s="9">
        <v>0</v>
      </c>
      <c r="I2054" s="5">
        <v>0</v>
      </c>
      <c r="J2054" s="5">
        <f t="shared" si="96"/>
        <v>1141803</v>
      </c>
      <c r="K2054" s="5">
        <v>0</v>
      </c>
      <c r="L2054" s="5">
        <v>398897.2</v>
      </c>
      <c r="M2054" s="5">
        <v>0</v>
      </c>
      <c r="N2054" s="5">
        <v>39</v>
      </c>
      <c r="O2054" s="5">
        <v>0</v>
      </c>
      <c r="P2054" s="5">
        <v>0</v>
      </c>
      <c r="Q2054" s="5">
        <v>0</v>
      </c>
      <c r="R2054" s="5">
        <v>0</v>
      </c>
      <c r="S2054" s="5">
        <v>0</v>
      </c>
      <c r="T2054" s="5">
        <v>0</v>
      </c>
      <c r="U2054" s="5">
        <v>0</v>
      </c>
      <c r="V2054" s="5">
        <v>0</v>
      </c>
      <c r="W2054" s="5"/>
      <c r="X2054" s="5">
        <f t="shared" si="97"/>
        <v>1540739.2</v>
      </c>
      <c r="Y2054" s="5">
        <v>228360.6</v>
      </c>
      <c r="Z2054" s="15">
        <f t="shared" si="98"/>
        <v>1312378.5999999999</v>
      </c>
      <c r="AA2054" s="5">
        <v>0</v>
      </c>
      <c r="AB2054" s="26">
        <v>0</v>
      </c>
      <c r="AC2054" s="5">
        <v>0</v>
      </c>
      <c r="AD2054" s="26">
        <v>0</v>
      </c>
    </row>
    <row r="2055" spans="1:30" ht="33" x14ac:dyDescent="0.3">
      <c r="A2055" s="3" t="s">
        <v>2412</v>
      </c>
      <c r="B2055" s="4" t="s">
        <v>2270</v>
      </c>
      <c r="C2055" s="5" t="s">
        <v>311</v>
      </c>
      <c r="D2055" s="5" t="s">
        <v>1698</v>
      </c>
      <c r="E2055" s="5" t="s">
        <v>1715</v>
      </c>
      <c r="F2055" s="5" t="s">
        <v>316</v>
      </c>
      <c r="G2055" s="5">
        <v>319298</v>
      </c>
      <c r="H2055" s="9">
        <v>0</v>
      </c>
      <c r="I2055" s="5">
        <v>0</v>
      </c>
      <c r="J2055" s="5">
        <f t="shared" si="96"/>
        <v>319298</v>
      </c>
      <c r="K2055" s="5">
        <v>0</v>
      </c>
      <c r="L2055" s="5">
        <v>114456.05</v>
      </c>
      <c r="M2055" s="5">
        <v>0</v>
      </c>
      <c r="N2055" s="5">
        <v>11</v>
      </c>
      <c r="O2055" s="5">
        <v>0</v>
      </c>
      <c r="P2055" s="5">
        <v>0</v>
      </c>
      <c r="Q2055" s="5">
        <v>0</v>
      </c>
      <c r="R2055" s="5">
        <v>0</v>
      </c>
      <c r="S2055" s="5">
        <v>0</v>
      </c>
      <c r="T2055" s="5">
        <v>0</v>
      </c>
      <c r="U2055" s="5">
        <v>-38304.9</v>
      </c>
      <c r="V2055" s="5">
        <v>0</v>
      </c>
      <c r="W2055" s="5"/>
      <c r="X2055" s="5">
        <f t="shared" si="97"/>
        <v>395460.14999999997</v>
      </c>
      <c r="Y2055" s="5">
        <v>56198.619999999995</v>
      </c>
      <c r="Z2055" s="15">
        <f t="shared" si="98"/>
        <v>339261.52999999997</v>
      </c>
      <c r="AA2055" s="5">
        <v>0</v>
      </c>
      <c r="AB2055" s="26">
        <v>0</v>
      </c>
      <c r="AC2055" s="5">
        <v>0</v>
      </c>
      <c r="AD2055" s="26">
        <v>0</v>
      </c>
    </row>
    <row r="2056" spans="1:30" ht="33" x14ac:dyDescent="0.3">
      <c r="A2056" s="3" t="s">
        <v>2412</v>
      </c>
      <c r="B2056" s="4" t="s">
        <v>2270</v>
      </c>
      <c r="C2056" s="5" t="s">
        <v>311</v>
      </c>
      <c r="D2056" s="5" t="s">
        <v>1698</v>
      </c>
      <c r="E2056" s="5" t="s">
        <v>1716</v>
      </c>
      <c r="F2056" s="5" t="s">
        <v>954</v>
      </c>
      <c r="G2056" s="5">
        <v>44991</v>
      </c>
      <c r="H2056" s="9">
        <v>0</v>
      </c>
      <c r="I2056" s="5">
        <v>0</v>
      </c>
      <c r="J2056" s="5">
        <f t="shared" si="96"/>
        <v>44991</v>
      </c>
      <c r="K2056" s="5">
        <v>0</v>
      </c>
      <c r="L2056" s="5">
        <v>0</v>
      </c>
      <c r="M2056" s="5">
        <v>0</v>
      </c>
      <c r="N2056" s="5">
        <v>2</v>
      </c>
      <c r="O2056" s="5">
        <v>0</v>
      </c>
      <c r="P2056" s="5">
        <v>0</v>
      </c>
      <c r="Q2056" s="5">
        <v>0</v>
      </c>
      <c r="R2056" s="5">
        <v>0</v>
      </c>
      <c r="S2056" s="5">
        <v>0</v>
      </c>
      <c r="T2056" s="5">
        <v>0</v>
      </c>
      <c r="U2056" s="5">
        <v>-5397.39</v>
      </c>
      <c r="V2056" s="5">
        <v>0</v>
      </c>
      <c r="W2056" s="5"/>
      <c r="X2056" s="5">
        <f t="shared" si="97"/>
        <v>39595.61</v>
      </c>
      <c r="Y2056" s="5">
        <v>7918.7220000000007</v>
      </c>
      <c r="Z2056" s="15">
        <f t="shared" si="98"/>
        <v>31676.887999999999</v>
      </c>
      <c r="AA2056" s="5">
        <v>0</v>
      </c>
      <c r="AB2056" s="26">
        <v>0</v>
      </c>
      <c r="AC2056" s="5">
        <v>0</v>
      </c>
      <c r="AD2056" s="26">
        <v>0</v>
      </c>
    </row>
    <row r="2057" spans="1:30" ht="33" x14ac:dyDescent="0.3">
      <c r="A2057" s="3" t="s">
        <v>2412</v>
      </c>
      <c r="B2057" s="4" t="s">
        <v>2270</v>
      </c>
      <c r="C2057" s="5" t="s">
        <v>311</v>
      </c>
      <c r="D2057" s="5" t="s">
        <v>1698</v>
      </c>
      <c r="E2057" s="5" t="s">
        <v>1717</v>
      </c>
      <c r="F2057" s="5" t="s">
        <v>1718</v>
      </c>
      <c r="G2057" s="5">
        <v>1257385</v>
      </c>
      <c r="H2057" s="9">
        <v>0</v>
      </c>
      <c r="I2057" s="5">
        <v>0</v>
      </c>
      <c r="J2057" s="5">
        <f t="shared" si="96"/>
        <v>1257385</v>
      </c>
      <c r="K2057" s="5">
        <v>0</v>
      </c>
      <c r="L2057" s="5">
        <v>161528.1</v>
      </c>
      <c r="M2057" s="5">
        <v>0</v>
      </c>
      <c r="N2057" s="5">
        <v>43</v>
      </c>
      <c r="O2057" s="5">
        <v>0</v>
      </c>
      <c r="P2057" s="5">
        <v>0</v>
      </c>
      <c r="Q2057" s="5">
        <v>0</v>
      </c>
      <c r="R2057" s="5">
        <v>0</v>
      </c>
      <c r="S2057" s="5">
        <v>0</v>
      </c>
      <c r="T2057" s="5">
        <v>0</v>
      </c>
      <c r="U2057" s="5">
        <v>0</v>
      </c>
      <c r="V2057" s="5">
        <v>0</v>
      </c>
      <c r="W2057" s="5"/>
      <c r="X2057" s="5">
        <f t="shared" si="97"/>
        <v>1418956.1</v>
      </c>
      <c r="Y2057" s="5">
        <v>0</v>
      </c>
      <c r="Z2057" s="15">
        <f t="shared" si="98"/>
        <v>1418956.1</v>
      </c>
      <c r="AA2057" s="5">
        <v>0</v>
      </c>
      <c r="AB2057" s="26">
        <v>0</v>
      </c>
      <c r="AC2057" s="5">
        <v>0</v>
      </c>
      <c r="AD2057" s="26">
        <v>0</v>
      </c>
    </row>
    <row r="2058" spans="1:30" ht="33" x14ac:dyDescent="0.3">
      <c r="A2058" s="3" t="s">
        <v>2412</v>
      </c>
      <c r="B2058" s="4" t="s">
        <v>2270</v>
      </c>
      <c r="C2058" s="5" t="s">
        <v>311</v>
      </c>
      <c r="D2058" s="5" t="s">
        <v>1698</v>
      </c>
      <c r="E2058" s="5" t="s">
        <v>1719</v>
      </c>
      <c r="F2058" s="5" t="s">
        <v>1720</v>
      </c>
      <c r="G2058" s="5">
        <v>2404850</v>
      </c>
      <c r="H2058" s="9">
        <v>0</v>
      </c>
      <c r="I2058" s="5">
        <v>0</v>
      </c>
      <c r="J2058" s="5">
        <f t="shared" si="96"/>
        <v>2404850</v>
      </c>
      <c r="K2058" s="5">
        <v>0</v>
      </c>
      <c r="L2058" s="5">
        <v>868186.66887290985</v>
      </c>
      <c r="M2058" s="5">
        <v>0</v>
      </c>
      <c r="N2058" s="5">
        <v>83</v>
      </c>
      <c r="O2058" s="5">
        <v>0</v>
      </c>
      <c r="P2058" s="5">
        <v>0</v>
      </c>
      <c r="Q2058" s="5">
        <v>396821.94</v>
      </c>
      <c r="R2058" s="5">
        <v>0</v>
      </c>
      <c r="S2058" s="5">
        <v>0</v>
      </c>
      <c r="T2058" s="5">
        <v>0</v>
      </c>
      <c r="U2058" s="5">
        <v>0</v>
      </c>
      <c r="V2058" s="5">
        <v>0</v>
      </c>
      <c r="W2058" s="5"/>
      <c r="X2058" s="5">
        <f t="shared" si="97"/>
        <v>3669941.6088729096</v>
      </c>
      <c r="Y2058" s="5">
        <v>0</v>
      </c>
      <c r="Z2058" s="15">
        <f t="shared" si="98"/>
        <v>3669941.6088729096</v>
      </c>
      <c r="AA2058" s="5">
        <v>0</v>
      </c>
      <c r="AB2058" s="26">
        <v>0</v>
      </c>
      <c r="AC2058" s="5">
        <v>0</v>
      </c>
      <c r="AD2058" s="26">
        <v>0</v>
      </c>
    </row>
    <row r="2059" spans="1:30" ht="33" x14ac:dyDescent="0.3">
      <c r="A2059" s="3" t="s">
        <v>2412</v>
      </c>
      <c r="B2059" s="4" t="s">
        <v>2270</v>
      </c>
      <c r="C2059" s="5" t="s">
        <v>311</v>
      </c>
      <c r="D2059" s="5" t="s">
        <v>1698</v>
      </c>
      <c r="E2059" s="5" t="s">
        <v>1721</v>
      </c>
      <c r="F2059" s="5" t="s">
        <v>1722</v>
      </c>
      <c r="G2059" s="5">
        <v>0</v>
      </c>
      <c r="H2059" s="9">
        <v>0</v>
      </c>
      <c r="I2059" s="5">
        <v>0</v>
      </c>
      <c r="J2059" s="5">
        <f t="shared" si="96"/>
        <v>0</v>
      </c>
      <c r="K2059" s="5">
        <v>0</v>
      </c>
      <c r="L2059" s="5">
        <v>0</v>
      </c>
      <c r="M2059" s="5">
        <v>0</v>
      </c>
      <c r="N2059" s="5">
        <v>0</v>
      </c>
      <c r="O2059" s="5">
        <v>0</v>
      </c>
      <c r="P2059" s="5">
        <v>0</v>
      </c>
      <c r="Q2059" s="5">
        <v>0</v>
      </c>
      <c r="R2059" s="5">
        <v>0</v>
      </c>
      <c r="S2059" s="5">
        <v>0</v>
      </c>
      <c r="T2059" s="5">
        <v>0</v>
      </c>
      <c r="U2059" s="5">
        <v>0</v>
      </c>
      <c r="V2059" s="5">
        <v>0</v>
      </c>
      <c r="W2059" s="5"/>
      <c r="X2059" s="5">
        <f t="shared" si="97"/>
        <v>0</v>
      </c>
      <c r="Y2059" s="5">
        <v>0</v>
      </c>
      <c r="Z2059" s="15">
        <f t="shared" si="98"/>
        <v>0</v>
      </c>
      <c r="AA2059" s="5">
        <v>0</v>
      </c>
      <c r="AB2059" s="26">
        <v>0</v>
      </c>
      <c r="AC2059" s="5">
        <v>0</v>
      </c>
      <c r="AD2059" s="26">
        <v>0</v>
      </c>
    </row>
    <row r="2060" spans="1:30" ht="33" x14ac:dyDescent="0.3">
      <c r="A2060" s="3" t="s">
        <v>2412</v>
      </c>
      <c r="B2060" s="4" t="s">
        <v>2270</v>
      </c>
      <c r="C2060" s="5" t="s">
        <v>311</v>
      </c>
      <c r="D2060" s="5" t="s">
        <v>1698</v>
      </c>
      <c r="E2060" s="5" t="s">
        <v>1723</v>
      </c>
      <c r="F2060" s="5" t="s">
        <v>1724</v>
      </c>
      <c r="G2060" s="5">
        <v>41720</v>
      </c>
      <c r="H2060" s="9">
        <v>0</v>
      </c>
      <c r="I2060" s="5">
        <v>0</v>
      </c>
      <c r="J2060" s="5">
        <f t="shared" si="96"/>
        <v>41720</v>
      </c>
      <c r="K2060" s="5">
        <v>0</v>
      </c>
      <c r="L2060" s="5">
        <v>36500</v>
      </c>
      <c r="M2060" s="5">
        <v>0</v>
      </c>
      <c r="N2060" s="5">
        <v>1</v>
      </c>
      <c r="O2060" s="5">
        <v>0</v>
      </c>
      <c r="P2060" s="5">
        <v>0</v>
      </c>
      <c r="Q2060" s="5">
        <v>0</v>
      </c>
      <c r="R2060" s="5">
        <v>0</v>
      </c>
      <c r="S2060" s="5">
        <v>0</v>
      </c>
      <c r="T2060" s="5">
        <v>0</v>
      </c>
      <c r="U2060" s="5">
        <v>0</v>
      </c>
      <c r="V2060" s="5">
        <v>0</v>
      </c>
      <c r="W2060" s="5"/>
      <c r="X2060" s="5">
        <f t="shared" si="97"/>
        <v>78221</v>
      </c>
      <c r="Y2060" s="5">
        <v>0</v>
      </c>
      <c r="Z2060" s="15">
        <f t="shared" si="98"/>
        <v>78221</v>
      </c>
      <c r="AA2060" s="5">
        <v>0</v>
      </c>
      <c r="AB2060" s="26">
        <v>0</v>
      </c>
      <c r="AC2060" s="5">
        <v>0</v>
      </c>
      <c r="AD2060" s="26">
        <v>0</v>
      </c>
    </row>
    <row r="2061" spans="1:30" ht="33" x14ac:dyDescent="0.3">
      <c r="A2061" s="3" t="s">
        <v>2412</v>
      </c>
      <c r="B2061" s="4" t="s">
        <v>2270</v>
      </c>
      <c r="C2061" s="5" t="s">
        <v>311</v>
      </c>
      <c r="D2061" s="5" t="s">
        <v>1698</v>
      </c>
      <c r="E2061" s="5" t="s">
        <v>1725</v>
      </c>
      <c r="F2061" s="5" t="s">
        <v>1726</v>
      </c>
      <c r="G2061" s="5">
        <v>0</v>
      </c>
      <c r="H2061" s="9">
        <v>0</v>
      </c>
      <c r="I2061" s="5">
        <v>0</v>
      </c>
      <c r="J2061" s="5">
        <f t="shared" si="96"/>
        <v>0</v>
      </c>
      <c r="K2061" s="5">
        <v>0</v>
      </c>
      <c r="L2061" s="5">
        <v>0</v>
      </c>
      <c r="M2061" s="5">
        <v>0</v>
      </c>
      <c r="N2061" s="5">
        <v>0</v>
      </c>
      <c r="O2061" s="5">
        <v>0</v>
      </c>
      <c r="P2061" s="5">
        <v>0</v>
      </c>
      <c r="Q2061" s="5">
        <v>0</v>
      </c>
      <c r="R2061" s="5">
        <v>0</v>
      </c>
      <c r="S2061" s="5">
        <v>0</v>
      </c>
      <c r="T2061" s="5">
        <v>0</v>
      </c>
      <c r="U2061" s="5">
        <v>0</v>
      </c>
      <c r="V2061" s="5">
        <v>0</v>
      </c>
      <c r="W2061" s="5"/>
      <c r="X2061" s="5">
        <f t="shared" si="97"/>
        <v>0</v>
      </c>
      <c r="Y2061" s="5">
        <v>0</v>
      </c>
      <c r="Z2061" s="15">
        <f t="shared" si="98"/>
        <v>0</v>
      </c>
      <c r="AA2061" s="5">
        <v>0</v>
      </c>
      <c r="AB2061" s="26">
        <v>0</v>
      </c>
      <c r="AC2061" s="5">
        <v>0</v>
      </c>
      <c r="AD2061" s="26">
        <v>0</v>
      </c>
    </row>
    <row r="2062" spans="1:30" ht="33" x14ac:dyDescent="0.3">
      <c r="A2062" s="3" t="s">
        <v>2412</v>
      </c>
      <c r="B2062" s="4" t="s">
        <v>2270</v>
      </c>
      <c r="C2062" s="5" t="s">
        <v>311</v>
      </c>
      <c r="D2062" s="5" t="s">
        <v>1698</v>
      </c>
      <c r="E2062" s="5" t="s">
        <v>1727</v>
      </c>
      <c r="F2062" s="5" t="s">
        <v>1728</v>
      </c>
      <c r="G2062" s="5">
        <v>582829</v>
      </c>
      <c r="H2062" s="9">
        <v>0</v>
      </c>
      <c r="I2062" s="5">
        <v>0</v>
      </c>
      <c r="J2062" s="5">
        <f t="shared" si="96"/>
        <v>582829</v>
      </c>
      <c r="K2062" s="5">
        <v>0</v>
      </c>
      <c r="L2062" s="5">
        <v>440348.9</v>
      </c>
      <c r="M2062" s="5">
        <v>0</v>
      </c>
      <c r="N2062" s="5">
        <v>20</v>
      </c>
      <c r="O2062" s="5">
        <v>0</v>
      </c>
      <c r="P2062" s="5">
        <v>0</v>
      </c>
      <c r="Q2062" s="5">
        <v>1510.3</v>
      </c>
      <c r="R2062" s="5">
        <v>0</v>
      </c>
      <c r="S2062" s="5">
        <v>0</v>
      </c>
      <c r="T2062" s="5">
        <v>0</v>
      </c>
      <c r="U2062" s="5">
        <v>0</v>
      </c>
      <c r="V2062" s="5">
        <v>0</v>
      </c>
      <c r="W2062" s="5"/>
      <c r="X2062" s="5">
        <f t="shared" si="97"/>
        <v>1024708.2000000001</v>
      </c>
      <c r="Y2062" s="5">
        <v>116565.8</v>
      </c>
      <c r="Z2062" s="15">
        <f t="shared" si="98"/>
        <v>908142.4</v>
      </c>
      <c r="AA2062" s="5">
        <v>0</v>
      </c>
      <c r="AB2062" s="26">
        <v>0</v>
      </c>
      <c r="AC2062" s="5">
        <v>0</v>
      </c>
      <c r="AD2062" s="26">
        <v>0</v>
      </c>
    </row>
    <row r="2063" spans="1:30" ht="33" x14ac:dyDescent="0.3">
      <c r="A2063" s="3" t="s">
        <v>2412</v>
      </c>
      <c r="B2063" s="4" t="s">
        <v>2270</v>
      </c>
      <c r="C2063" s="5" t="s">
        <v>311</v>
      </c>
      <c r="D2063" s="5" t="s">
        <v>1698</v>
      </c>
      <c r="E2063" s="5" t="s">
        <v>1729</v>
      </c>
      <c r="F2063" s="5" t="s">
        <v>1730</v>
      </c>
      <c r="G2063" s="5">
        <v>35488</v>
      </c>
      <c r="H2063" s="9">
        <v>0</v>
      </c>
      <c r="I2063" s="5">
        <v>0</v>
      </c>
      <c r="J2063" s="5">
        <f t="shared" si="96"/>
        <v>35488</v>
      </c>
      <c r="K2063" s="5">
        <v>0</v>
      </c>
      <c r="L2063" s="5">
        <v>0</v>
      </c>
      <c r="M2063" s="5">
        <v>0</v>
      </c>
      <c r="N2063" s="5">
        <v>1</v>
      </c>
      <c r="O2063" s="5">
        <v>0</v>
      </c>
      <c r="P2063" s="5">
        <v>0</v>
      </c>
      <c r="Q2063" s="5">
        <v>0</v>
      </c>
      <c r="R2063" s="5">
        <v>0</v>
      </c>
      <c r="S2063" s="5">
        <v>0</v>
      </c>
      <c r="T2063" s="5">
        <v>0</v>
      </c>
      <c r="U2063" s="5">
        <v>0</v>
      </c>
      <c r="V2063" s="5">
        <v>0</v>
      </c>
      <c r="W2063" s="5"/>
      <c r="X2063" s="5">
        <f t="shared" si="97"/>
        <v>35489</v>
      </c>
      <c r="Y2063" s="5">
        <v>0</v>
      </c>
      <c r="Z2063" s="15">
        <f t="shared" si="98"/>
        <v>35489</v>
      </c>
      <c r="AA2063" s="5">
        <v>0</v>
      </c>
      <c r="AB2063" s="26">
        <v>0</v>
      </c>
      <c r="AC2063" s="5">
        <v>0</v>
      </c>
      <c r="AD2063" s="26">
        <v>0</v>
      </c>
    </row>
    <row r="2064" spans="1:30" ht="33" x14ac:dyDescent="0.3">
      <c r="A2064" s="3" t="s">
        <v>2412</v>
      </c>
      <c r="B2064" s="4" t="s">
        <v>2270</v>
      </c>
      <c r="C2064" s="5" t="s">
        <v>311</v>
      </c>
      <c r="D2064" s="5" t="s">
        <v>1698</v>
      </c>
      <c r="E2064" s="5" t="s">
        <v>1731</v>
      </c>
      <c r="F2064" s="5" t="s">
        <v>1732</v>
      </c>
      <c r="G2064" s="5">
        <v>0</v>
      </c>
      <c r="H2064" s="9">
        <v>0</v>
      </c>
      <c r="I2064" s="5">
        <v>0</v>
      </c>
      <c r="J2064" s="5">
        <f t="shared" si="96"/>
        <v>0</v>
      </c>
      <c r="K2064" s="5">
        <v>0</v>
      </c>
      <c r="L2064" s="5">
        <v>0</v>
      </c>
      <c r="M2064" s="5">
        <v>0</v>
      </c>
      <c r="N2064" s="5">
        <v>0</v>
      </c>
      <c r="O2064" s="5">
        <v>0</v>
      </c>
      <c r="P2064" s="5">
        <v>0</v>
      </c>
      <c r="Q2064" s="5">
        <v>0</v>
      </c>
      <c r="R2064" s="5">
        <v>0</v>
      </c>
      <c r="S2064" s="5">
        <v>0</v>
      </c>
      <c r="T2064" s="5">
        <v>0</v>
      </c>
      <c r="U2064" s="5">
        <v>0</v>
      </c>
      <c r="V2064" s="5">
        <v>0</v>
      </c>
      <c r="W2064" s="5"/>
      <c r="X2064" s="5">
        <f t="shared" si="97"/>
        <v>0</v>
      </c>
      <c r="Y2064" s="5">
        <v>0</v>
      </c>
      <c r="Z2064" s="15">
        <f t="shared" si="98"/>
        <v>0</v>
      </c>
      <c r="AA2064" s="5">
        <v>0</v>
      </c>
      <c r="AB2064" s="26">
        <v>0</v>
      </c>
      <c r="AC2064" s="5">
        <v>0</v>
      </c>
      <c r="AD2064" s="26">
        <v>0</v>
      </c>
    </row>
    <row r="2065" spans="1:30" ht="33" x14ac:dyDescent="0.3">
      <c r="A2065" s="3" t="s">
        <v>2412</v>
      </c>
      <c r="B2065" s="4" t="s">
        <v>2270</v>
      </c>
      <c r="C2065" s="5" t="s">
        <v>311</v>
      </c>
      <c r="D2065" s="5" t="s">
        <v>1698</v>
      </c>
      <c r="E2065" s="5" t="s">
        <v>1733</v>
      </c>
      <c r="F2065" s="5" t="s">
        <v>1734</v>
      </c>
      <c r="G2065" s="5">
        <v>40184</v>
      </c>
      <c r="H2065" s="9">
        <v>0</v>
      </c>
      <c r="I2065" s="5">
        <v>0</v>
      </c>
      <c r="J2065" s="5">
        <f t="shared" si="96"/>
        <v>40184</v>
      </c>
      <c r="K2065" s="5">
        <v>0</v>
      </c>
      <c r="L2065" s="5">
        <v>0</v>
      </c>
      <c r="M2065" s="5">
        <v>0</v>
      </c>
      <c r="N2065" s="5">
        <v>1</v>
      </c>
      <c r="O2065" s="5">
        <v>0</v>
      </c>
      <c r="P2065" s="5">
        <v>0</v>
      </c>
      <c r="Q2065" s="5">
        <v>0</v>
      </c>
      <c r="R2065" s="5">
        <v>0</v>
      </c>
      <c r="S2065" s="5">
        <v>0</v>
      </c>
      <c r="T2065" s="5">
        <v>0</v>
      </c>
      <c r="U2065" s="5">
        <v>-4820.71</v>
      </c>
      <c r="V2065" s="5">
        <v>0</v>
      </c>
      <c r="W2065" s="5"/>
      <c r="X2065" s="5">
        <f t="shared" si="97"/>
        <v>35364.29</v>
      </c>
      <c r="Y2065" s="5">
        <v>7072.6580000000004</v>
      </c>
      <c r="Z2065" s="15">
        <f t="shared" si="98"/>
        <v>28291.632000000001</v>
      </c>
      <c r="AA2065" s="5">
        <v>0</v>
      </c>
      <c r="AB2065" s="26">
        <v>0</v>
      </c>
      <c r="AC2065" s="5">
        <v>0</v>
      </c>
      <c r="AD2065" s="26">
        <v>0</v>
      </c>
    </row>
    <row r="2066" spans="1:30" ht="33" x14ac:dyDescent="0.3">
      <c r="A2066" s="3" t="s">
        <v>2412</v>
      </c>
      <c r="B2066" s="4" t="s">
        <v>2270</v>
      </c>
      <c r="C2066" s="5" t="s">
        <v>311</v>
      </c>
      <c r="D2066" s="5" t="s">
        <v>1698</v>
      </c>
      <c r="E2066" s="5" t="s">
        <v>1735</v>
      </c>
      <c r="F2066" s="5" t="s">
        <v>1736</v>
      </c>
      <c r="G2066" s="5">
        <v>51801268</v>
      </c>
      <c r="H2066" s="9">
        <v>0</v>
      </c>
      <c r="I2066" s="5">
        <v>0</v>
      </c>
      <c r="J2066" s="5">
        <f t="shared" si="96"/>
        <v>51801268</v>
      </c>
      <c r="K2066" s="5">
        <v>0</v>
      </c>
      <c r="L2066" s="5">
        <v>42660957.260000005</v>
      </c>
      <c r="M2066" s="5">
        <v>0</v>
      </c>
      <c r="N2066" s="5">
        <v>1782</v>
      </c>
      <c r="O2066" s="5">
        <v>0</v>
      </c>
      <c r="P2066" s="5">
        <v>0</v>
      </c>
      <c r="Q2066" s="5">
        <v>0</v>
      </c>
      <c r="R2066" s="5">
        <v>0</v>
      </c>
      <c r="S2066" s="5">
        <v>0</v>
      </c>
      <c r="T2066" s="5">
        <v>0</v>
      </c>
      <c r="U2066" s="5">
        <v>-6214390.4199999999</v>
      </c>
      <c r="V2066" s="5">
        <v>0</v>
      </c>
      <c r="W2066" s="5"/>
      <c r="X2066" s="5">
        <f t="shared" si="97"/>
        <v>88249616.840000004</v>
      </c>
      <c r="Y2066" s="5">
        <v>9117375.5160000008</v>
      </c>
      <c r="Z2066" s="15">
        <f t="shared" si="98"/>
        <v>79132241.324000001</v>
      </c>
      <c r="AA2066" s="5">
        <v>0</v>
      </c>
      <c r="AB2066" s="26">
        <v>0</v>
      </c>
      <c r="AC2066" s="5">
        <v>0</v>
      </c>
      <c r="AD2066" s="26">
        <v>0</v>
      </c>
    </row>
    <row r="2067" spans="1:30" ht="33" x14ac:dyDescent="0.3">
      <c r="A2067" s="3" t="s">
        <v>2412</v>
      </c>
      <c r="B2067" s="4" t="s">
        <v>2270</v>
      </c>
      <c r="C2067" s="5" t="s">
        <v>311</v>
      </c>
      <c r="D2067" s="5" t="s">
        <v>1698</v>
      </c>
      <c r="E2067" s="5" t="s">
        <v>1737</v>
      </c>
      <c r="F2067" s="5" t="s">
        <v>90</v>
      </c>
      <c r="G2067" s="5">
        <v>43462</v>
      </c>
      <c r="H2067" s="9">
        <v>0</v>
      </c>
      <c r="I2067" s="5">
        <v>0</v>
      </c>
      <c r="J2067" s="5">
        <f t="shared" si="96"/>
        <v>43462</v>
      </c>
      <c r="K2067" s="5">
        <v>0</v>
      </c>
      <c r="L2067" s="5">
        <v>0</v>
      </c>
      <c r="M2067" s="5">
        <v>0</v>
      </c>
      <c r="N2067" s="5">
        <v>1</v>
      </c>
      <c r="O2067" s="5">
        <v>0</v>
      </c>
      <c r="P2067" s="5">
        <v>0</v>
      </c>
      <c r="Q2067" s="5">
        <v>191.92000000000002</v>
      </c>
      <c r="R2067" s="5">
        <v>0</v>
      </c>
      <c r="S2067" s="5">
        <v>0</v>
      </c>
      <c r="T2067" s="5">
        <v>0</v>
      </c>
      <c r="U2067" s="5">
        <v>-5213.96</v>
      </c>
      <c r="V2067" s="5">
        <v>0</v>
      </c>
      <c r="W2067" s="5"/>
      <c r="X2067" s="5">
        <f t="shared" si="97"/>
        <v>38440.959999999999</v>
      </c>
      <c r="Y2067" s="5">
        <v>7649.6080000000002</v>
      </c>
      <c r="Z2067" s="15">
        <f t="shared" si="98"/>
        <v>30791.351999999999</v>
      </c>
      <c r="AA2067" s="5">
        <v>0</v>
      </c>
      <c r="AB2067" s="26">
        <v>0</v>
      </c>
      <c r="AC2067" s="5">
        <v>0</v>
      </c>
      <c r="AD2067" s="26">
        <v>0</v>
      </c>
    </row>
    <row r="2068" spans="1:30" ht="33" x14ac:dyDescent="0.3">
      <c r="A2068" s="3" t="s">
        <v>2412</v>
      </c>
      <c r="B2068" s="4" t="s">
        <v>2270</v>
      </c>
      <c r="C2068" s="5" t="s">
        <v>311</v>
      </c>
      <c r="D2068" s="5" t="s">
        <v>1698</v>
      </c>
      <c r="E2068" s="5" t="s">
        <v>1738</v>
      </c>
      <c r="F2068" s="5" t="s">
        <v>1739</v>
      </c>
      <c r="G2068" s="5">
        <v>0</v>
      </c>
      <c r="H2068" s="9">
        <v>0</v>
      </c>
      <c r="I2068" s="5">
        <v>0</v>
      </c>
      <c r="J2068" s="5">
        <f t="shared" si="96"/>
        <v>0</v>
      </c>
      <c r="K2068" s="5">
        <v>0</v>
      </c>
      <c r="L2068" s="5">
        <v>0</v>
      </c>
      <c r="M2068" s="5">
        <v>0</v>
      </c>
      <c r="N2068" s="5">
        <v>0</v>
      </c>
      <c r="O2068" s="5">
        <v>0</v>
      </c>
      <c r="P2068" s="5">
        <v>0</v>
      </c>
      <c r="Q2068" s="5">
        <v>0</v>
      </c>
      <c r="R2068" s="5">
        <v>0</v>
      </c>
      <c r="S2068" s="5">
        <v>0</v>
      </c>
      <c r="T2068" s="5">
        <v>0</v>
      </c>
      <c r="U2068" s="5">
        <v>0</v>
      </c>
      <c r="V2068" s="5">
        <v>0</v>
      </c>
      <c r="W2068" s="5"/>
      <c r="X2068" s="5">
        <f t="shared" si="97"/>
        <v>0</v>
      </c>
      <c r="Y2068" s="5">
        <v>0</v>
      </c>
      <c r="Z2068" s="15">
        <f t="shared" si="98"/>
        <v>0</v>
      </c>
      <c r="AA2068" s="5">
        <v>0</v>
      </c>
      <c r="AB2068" s="26">
        <v>0</v>
      </c>
      <c r="AC2068" s="5">
        <v>0</v>
      </c>
      <c r="AD2068" s="26">
        <v>0</v>
      </c>
    </row>
    <row r="2069" spans="1:30" ht="33" x14ac:dyDescent="0.3">
      <c r="A2069" s="3" t="s">
        <v>2412</v>
      </c>
      <c r="B2069" s="4" t="s">
        <v>2270</v>
      </c>
      <c r="C2069" s="5" t="s">
        <v>311</v>
      </c>
      <c r="D2069" s="5" t="s">
        <v>1698</v>
      </c>
      <c r="E2069" s="5" t="s">
        <v>1740</v>
      </c>
      <c r="F2069" s="5" t="s">
        <v>1741</v>
      </c>
      <c r="G2069" s="5">
        <v>175303</v>
      </c>
      <c r="H2069" s="9">
        <v>0</v>
      </c>
      <c r="I2069" s="5">
        <v>0</v>
      </c>
      <c r="J2069" s="5">
        <f t="shared" si="96"/>
        <v>175303</v>
      </c>
      <c r="K2069" s="5">
        <v>0</v>
      </c>
      <c r="L2069" s="5">
        <v>119704.37223486598</v>
      </c>
      <c r="M2069" s="5">
        <v>0</v>
      </c>
      <c r="N2069" s="5">
        <v>6</v>
      </c>
      <c r="O2069" s="5">
        <v>0</v>
      </c>
      <c r="P2069" s="5">
        <v>0</v>
      </c>
      <c r="Q2069" s="5">
        <v>0</v>
      </c>
      <c r="R2069" s="5">
        <v>0</v>
      </c>
      <c r="S2069" s="5">
        <v>0</v>
      </c>
      <c r="T2069" s="5">
        <v>0</v>
      </c>
      <c r="U2069" s="5">
        <v>-21030.400000000001</v>
      </c>
      <c r="V2069" s="5">
        <v>0</v>
      </c>
      <c r="W2069" s="5"/>
      <c r="X2069" s="5">
        <f t="shared" si="97"/>
        <v>273982.97223486594</v>
      </c>
      <c r="Y2069" s="5">
        <v>30854.520000000004</v>
      </c>
      <c r="Z2069" s="15">
        <f t="shared" si="98"/>
        <v>243128.45223486592</v>
      </c>
      <c r="AA2069" s="5">
        <v>0</v>
      </c>
      <c r="AB2069" s="26">
        <v>0</v>
      </c>
      <c r="AC2069" s="5">
        <v>0</v>
      </c>
      <c r="AD2069" s="26">
        <v>0</v>
      </c>
    </row>
    <row r="2070" spans="1:30" ht="33" x14ac:dyDescent="0.3">
      <c r="A2070" s="3" t="s">
        <v>2412</v>
      </c>
      <c r="B2070" s="4" t="s">
        <v>2270</v>
      </c>
      <c r="C2070" s="5" t="s">
        <v>311</v>
      </c>
      <c r="D2070" s="5" t="s">
        <v>1698</v>
      </c>
      <c r="E2070" s="5" t="s">
        <v>1742</v>
      </c>
      <c r="F2070" s="5" t="s">
        <v>1743</v>
      </c>
      <c r="G2070" s="5">
        <v>11682</v>
      </c>
      <c r="H2070" s="9">
        <v>0</v>
      </c>
      <c r="I2070" s="5">
        <v>0</v>
      </c>
      <c r="J2070" s="5">
        <f t="shared" si="96"/>
        <v>11682</v>
      </c>
      <c r="K2070" s="5">
        <v>0</v>
      </c>
      <c r="L2070" s="5">
        <v>8597.9</v>
      </c>
      <c r="M2070" s="5">
        <v>0</v>
      </c>
      <c r="N2070" s="5">
        <v>0</v>
      </c>
      <c r="O2070" s="5">
        <v>0</v>
      </c>
      <c r="P2070" s="5">
        <v>0</v>
      </c>
      <c r="Q2070" s="5">
        <v>0</v>
      </c>
      <c r="R2070" s="5">
        <v>0</v>
      </c>
      <c r="S2070" s="5">
        <v>0</v>
      </c>
      <c r="T2070" s="5">
        <v>0</v>
      </c>
      <c r="U2070" s="5">
        <v>-1401.44</v>
      </c>
      <c r="V2070" s="5">
        <v>0</v>
      </c>
      <c r="W2070" s="5"/>
      <c r="X2070" s="5">
        <f t="shared" si="97"/>
        <v>18878.460000000003</v>
      </c>
      <c r="Y2070" s="5">
        <v>2056.1120000000001</v>
      </c>
      <c r="Z2070" s="15">
        <f t="shared" si="98"/>
        <v>16822.348000000002</v>
      </c>
      <c r="AA2070" s="5">
        <v>0</v>
      </c>
      <c r="AB2070" s="26">
        <v>0</v>
      </c>
      <c r="AC2070" s="5">
        <v>0</v>
      </c>
      <c r="AD2070" s="26">
        <v>0</v>
      </c>
    </row>
    <row r="2071" spans="1:30" ht="33" x14ac:dyDescent="0.3">
      <c r="A2071" s="3" t="s">
        <v>2412</v>
      </c>
      <c r="B2071" s="4" t="s">
        <v>2270</v>
      </c>
      <c r="C2071" s="5" t="s">
        <v>311</v>
      </c>
      <c r="D2071" s="5" t="s">
        <v>1698</v>
      </c>
      <c r="E2071" s="5" t="s">
        <v>1744</v>
      </c>
      <c r="F2071" s="5" t="s">
        <v>1745</v>
      </c>
      <c r="G2071" s="5">
        <v>2529504</v>
      </c>
      <c r="H2071" s="9">
        <v>0</v>
      </c>
      <c r="I2071" s="5">
        <v>0</v>
      </c>
      <c r="J2071" s="5">
        <f t="shared" si="96"/>
        <v>2529504</v>
      </c>
      <c r="K2071" s="5">
        <v>0</v>
      </c>
      <c r="L2071" s="5">
        <v>2329504.2599999998</v>
      </c>
      <c r="M2071" s="5">
        <v>0</v>
      </c>
      <c r="N2071" s="5">
        <v>87</v>
      </c>
      <c r="O2071" s="5">
        <v>0</v>
      </c>
      <c r="P2071" s="5">
        <v>0</v>
      </c>
      <c r="Q2071" s="5">
        <v>279311.65000000002</v>
      </c>
      <c r="R2071" s="5">
        <v>0</v>
      </c>
      <c r="S2071" s="5">
        <v>0</v>
      </c>
      <c r="T2071" s="5">
        <v>0</v>
      </c>
      <c r="U2071" s="5">
        <v>0</v>
      </c>
      <c r="V2071" s="5">
        <v>0</v>
      </c>
      <c r="W2071" s="5"/>
      <c r="X2071" s="5">
        <f t="shared" si="97"/>
        <v>5138406.91</v>
      </c>
      <c r="Y2071" s="5">
        <v>0</v>
      </c>
      <c r="Z2071" s="15">
        <f t="shared" si="98"/>
        <v>5138406.91</v>
      </c>
      <c r="AA2071" s="5">
        <v>0</v>
      </c>
      <c r="AB2071" s="26">
        <v>0</v>
      </c>
      <c r="AC2071" s="5">
        <v>0</v>
      </c>
      <c r="AD2071" s="26">
        <v>0</v>
      </c>
    </row>
    <row r="2072" spans="1:30" ht="33" x14ac:dyDescent="0.3">
      <c r="A2072" s="3" t="s">
        <v>2412</v>
      </c>
      <c r="B2072" s="4" t="s">
        <v>2270</v>
      </c>
      <c r="C2072" s="5" t="s">
        <v>311</v>
      </c>
      <c r="D2072" s="5" t="s">
        <v>1698</v>
      </c>
      <c r="E2072" s="5" t="s">
        <v>1746</v>
      </c>
      <c r="F2072" s="5" t="s">
        <v>1747</v>
      </c>
      <c r="G2072" s="5">
        <v>119268501</v>
      </c>
      <c r="H2072" s="9">
        <v>0</v>
      </c>
      <c r="I2072" s="5">
        <v>0</v>
      </c>
      <c r="J2072" s="5">
        <f t="shared" si="96"/>
        <v>119268501</v>
      </c>
      <c r="K2072" s="5">
        <v>0</v>
      </c>
      <c r="L2072" s="5">
        <v>26227240.273645222</v>
      </c>
      <c r="M2072" s="5">
        <v>0</v>
      </c>
      <c r="N2072" s="5">
        <v>4104</v>
      </c>
      <c r="O2072" s="5">
        <v>0</v>
      </c>
      <c r="P2072" s="5">
        <v>0</v>
      </c>
      <c r="Q2072" s="5">
        <v>34708400.93</v>
      </c>
      <c r="R2072" s="5">
        <v>0</v>
      </c>
      <c r="S2072" s="5">
        <v>0</v>
      </c>
      <c r="T2072" s="5">
        <v>0</v>
      </c>
      <c r="U2072" s="5">
        <v>0</v>
      </c>
      <c r="V2072" s="5">
        <v>0</v>
      </c>
      <c r="W2072" s="5"/>
      <c r="X2072" s="5">
        <f t="shared" si="97"/>
        <v>180208246.20364523</v>
      </c>
      <c r="Y2072" s="5">
        <v>0</v>
      </c>
      <c r="Z2072" s="15">
        <f t="shared" si="98"/>
        <v>180208246.20364523</v>
      </c>
      <c r="AA2072" s="5">
        <v>0</v>
      </c>
      <c r="AB2072" s="26">
        <v>0</v>
      </c>
      <c r="AC2072" s="5">
        <v>0</v>
      </c>
      <c r="AD2072" s="26">
        <v>0</v>
      </c>
    </row>
    <row r="2073" spans="1:30" ht="33" x14ac:dyDescent="0.3">
      <c r="A2073" s="3" t="s">
        <v>2412</v>
      </c>
      <c r="B2073" s="4" t="s">
        <v>2270</v>
      </c>
      <c r="C2073" s="5" t="s">
        <v>311</v>
      </c>
      <c r="D2073" s="5" t="s">
        <v>1698</v>
      </c>
      <c r="E2073" s="5" t="s">
        <v>1748</v>
      </c>
      <c r="F2073" s="5" t="s">
        <v>1749</v>
      </c>
      <c r="G2073" s="5">
        <v>0</v>
      </c>
      <c r="H2073" s="9">
        <v>0</v>
      </c>
      <c r="I2073" s="5">
        <v>0</v>
      </c>
      <c r="J2073" s="5">
        <f t="shared" si="96"/>
        <v>0</v>
      </c>
      <c r="K2073" s="5">
        <v>0</v>
      </c>
      <c r="L2073" s="5">
        <v>0</v>
      </c>
      <c r="M2073" s="5">
        <v>0</v>
      </c>
      <c r="N2073" s="5">
        <v>0</v>
      </c>
      <c r="O2073" s="5">
        <v>0</v>
      </c>
      <c r="P2073" s="5">
        <v>0</v>
      </c>
      <c r="Q2073" s="5">
        <v>0</v>
      </c>
      <c r="R2073" s="5">
        <v>0</v>
      </c>
      <c r="S2073" s="5">
        <v>0</v>
      </c>
      <c r="T2073" s="5">
        <v>0</v>
      </c>
      <c r="U2073" s="5">
        <v>0</v>
      </c>
      <c r="V2073" s="5">
        <v>0</v>
      </c>
      <c r="W2073" s="5"/>
      <c r="X2073" s="5">
        <f t="shared" si="97"/>
        <v>0</v>
      </c>
      <c r="Y2073" s="5">
        <v>0</v>
      </c>
      <c r="Z2073" s="15">
        <f t="shared" si="98"/>
        <v>0</v>
      </c>
      <c r="AA2073" s="5">
        <v>0</v>
      </c>
      <c r="AB2073" s="26">
        <v>0</v>
      </c>
      <c r="AC2073" s="5">
        <v>0</v>
      </c>
      <c r="AD2073" s="26">
        <v>0</v>
      </c>
    </row>
    <row r="2074" spans="1:30" ht="33" x14ac:dyDescent="0.3">
      <c r="A2074" s="3" t="s">
        <v>2412</v>
      </c>
      <c r="B2074" s="4" t="s">
        <v>2270</v>
      </c>
      <c r="C2074" s="5" t="s">
        <v>311</v>
      </c>
      <c r="D2074" s="5" t="s">
        <v>1698</v>
      </c>
      <c r="E2074" s="5" t="s">
        <v>1750</v>
      </c>
      <c r="F2074" s="5" t="s">
        <v>346</v>
      </c>
      <c r="G2074" s="5">
        <v>0</v>
      </c>
      <c r="H2074" s="9">
        <v>0</v>
      </c>
      <c r="I2074" s="5">
        <v>0</v>
      </c>
      <c r="J2074" s="5">
        <f t="shared" si="96"/>
        <v>0</v>
      </c>
      <c r="K2074" s="5">
        <v>0</v>
      </c>
      <c r="L2074" s="5">
        <v>0</v>
      </c>
      <c r="M2074" s="5">
        <v>0</v>
      </c>
      <c r="N2074" s="5">
        <v>0</v>
      </c>
      <c r="O2074" s="5">
        <v>0</v>
      </c>
      <c r="P2074" s="5">
        <v>0</v>
      </c>
      <c r="Q2074" s="5">
        <v>3.85</v>
      </c>
      <c r="R2074" s="5">
        <v>0</v>
      </c>
      <c r="S2074" s="5">
        <v>0</v>
      </c>
      <c r="T2074" s="5">
        <v>0</v>
      </c>
      <c r="U2074" s="5">
        <v>0</v>
      </c>
      <c r="V2074" s="5">
        <v>0</v>
      </c>
      <c r="W2074" s="5"/>
      <c r="X2074" s="5">
        <f t="shared" si="97"/>
        <v>3.85</v>
      </c>
      <c r="Y2074" s="5">
        <v>0</v>
      </c>
      <c r="Z2074" s="15">
        <f t="shared" si="98"/>
        <v>3.85</v>
      </c>
      <c r="AA2074" s="5">
        <v>0</v>
      </c>
      <c r="AB2074" s="26">
        <v>0</v>
      </c>
      <c r="AC2074" s="5">
        <v>0</v>
      </c>
      <c r="AD2074" s="26">
        <v>0</v>
      </c>
    </row>
    <row r="2075" spans="1:30" ht="33" x14ac:dyDescent="0.3">
      <c r="A2075" s="3" t="s">
        <v>2412</v>
      </c>
      <c r="B2075" s="4" t="s">
        <v>2270</v>
      </c>
      <c r="C2075" s="5" t="s">
        <v>311</v>
      </c>
      <c r="D2075" s="5" t="s">
        <v>1698</v>
      </c>
      <c r="E2075" s="5" t="s">
        <v>1751</v>
      </c>
      <c r="F2075" s="5" t="s">
        <v>1752</v>
      </c>
      <c r="G2075" s="5">
        <v>6068</v>
      </c>
      <c r="H2075" s="9">
        <v>0</v>
      </c>
      <c r="I2075" s="5">
        <v>0</v>
      </c>
      <c r="J2075" s="5">
        <f t="shared" si="96"/>
        <v>6068</v>
      </c>
      <c r="K2075" s="5">
        <v>0</v>
      </c>
      <c r="L2075" s="5">
        <v>1616.1</v>
      </c>
      <c r="M2075" s="5">
        <v>0</v>
      </c>
      <c r="N2075" s="5">
        <v>0</v>
      </c>
      <c r="O2075" s="5">
        <v>0</v>
      </c>
      <c r="P2075" s="5">
        <v>0</v>
      </c>
      <c r="Q2075" s="5">
        <v>0</v>
      </c>
      <c r="R2075" s="5">
        <v>0</v>
      </c>
      <c r="S2075" s="5">
        <v>0</v>
      </c>
      <c r="T2075" s="5">
        <v>0</v>
      </c>
      <c r="U2075" s="5">
        <v>-727.95</v>
      </c>
      <c r="V2075" s="5">
        <v>0</v>
      </c>
      <c r="W2075" s="5"/>
      <c r="X2075" s="5">
        <f t="shared" si="97"/>
        <v>6956.1500000000005</v>
      </c>
      <c r="Y2075" s="5">
        <v>1068.01</v>
      </c>
      <c r="Z2075" s="15">
        <f t="shared" si="98"/>
        <v>5888.14</v>
      </c>
      <c r="AA2075" s="5">
        <v>0</v>
      </c>
      <c r="AB2075" s="26">
        <v>0</v>
      </c>
      <c r="AC2075" s="5">
        <v>0</v>
      </c>
      <c r="AD2075" s="26">
        <v>0</v>
      </c>
    </row>
    <row r="2076" spans="1:30" ht="33" x14ac:dyDescent="0.3">
      <c r="A2076" s="3" t="s">
        <v>2412</v>
      </c>
      <c r="B2076" s="4" t="s">
        <v>2270</v>
      </c>
      <c r="C2076" s="5" t="s">
        <v>311</v>
      </c>
      <c r="D2076" s="5" t="s">
        <v>1698</v>
      </c>
      <c r="E2076" s="5" t="s">
        <v>1753</v>
      </c>
      <c r="F2076" s="5" t="s">
        <v>1754</v>
      </c>
      <c r="G2076" s="5">
        <v>0</v>
      </c>
      <c r="H2076" s="9">
        <v>0</v>
      </c>
      <c r="I2076" s="5">
        <v>0</v>
      </c>
      <c r="J2076" s="5">
        <f t="shared" si="96"/>
        <v>0</v>
      </c>
      <c r="K2076" s="5">
        <v>0</v>
      </c>
      <c r="L2076" s="5">
        <v>0</v>
      </c>
      <c r="M2076" s="5">
        <v>0</v>
      </c>
      <c r="N2076" s="5">
        <v>0</v>
      </c>
      <c r="O2076" s="5">
        <v>0</v>
      </c>
      <c r="P2076" s="5">
        <v>0</v>
      </c>
      <c r="Q2076" s="5">
        <v>0</v>
      </c>
      <c r="R2076" s="5">
        <v>0</v>
      </c>
      <c r="S2076" s="5">
        <v>0</v>
      </c>
      <c r="T2076" s="5">
        <v>0</v>
      </c>
      <c r="U2076" s="5">
        <v>0</v>
      </c>
      <c r="V2076" s="5">
        <v>0</v>
      </c>
      <c r="W2076" s="5"/>
      <c r="X2076" s="5">
        <f t="shared" si="97"/>
        <v>0</v>
      </c>
      <c r="Y2076" s="5">
        <v>0</v>
      </c>
      <c r="Z2076" s="15">
        <f t="shared" si="98"/>
        <v>0</v>
      </c>
      <c r="AA2076" s="5">
        <v>0</v>
      </c>
      <c r="AB2076" s="26">
        <v>0</v>
      </c>
      <c r="AC2076" s="5">
        <v>0</v>
      </c>
      <c r="AD2076" s="26">
        <v>0</v>
      </c>
    </row>
    <row r="2077" spans="1:30" ht="33" x14ac:dyDescent="0.3">
      <c r="A2077" s="3" t="s">
        <v>2412</v>
      </c>
      <c r="B2077" s="4" t="s">
        <v>2270</v>
      </c>
      <c r="C2077" s="5" t="s">
        <v>311</v>
      </c>
      <c r="D2077" s="5" t="s">
        <v>1698</v>
      </c>
      <c r="E2077" s="5" t="s">
        <v>1755</v>
      </c>
      <c r="F2077" s="5" t="s">
        <v>1756</v>
      </c>
      <c r="G2077" s="5">
        <v>45056777</v>
      </c>
      <c r="H2077" s="9">
        <v>0</v>
      </c>
      <c r="I2077" s="5">
        <v>0</v>
      </c>
      <c r="J2077" s="5">
        <f t="shared" si="96"/>
        <v>45056777</v>
      </c>
      <c r="K2077" s="5">
        <v>0</v>
      </c>
      <c r="L2077" s="5">
        <v>13161369.911800228</v>
      </c>
      <c r="M2077" s="5">
        <v>0</v>
      </c>
      <c r="N2077" s="5">
        <v>1550</v>
      </c>
      <c r="O2077" s="5">
        <v>0</v>
      </c>
      <c r="P2077" s="5">
        <v>0</v>
      </c>
      <c r="Q2077" s="5">
        <v>27354779.990000006</v>
      </c>
      <c r="R2077" s="5">
        <v>0</v>
      </c>
      <c r="S2077" s="5">
        <v>0</v>
      </c>
      <c r="T2077" s="5">
        <v>0</v>
      </c>
      <c r="U2077" s="5">
        <v>0</v>
      </c>
      <c r="V2077" s="5">
        <v>0</v>
      </c>
      <c r="W2077" s="5"/>
      <c r="X2077" s="5">
        <f t="shared" si="97"/>
        <v>85574476.90180023</v>
      </c>
      <c r="Y2077" s="5">
        <v>0</v>
      </c>
      <c r="Z2077" s="15">
        <f t="shared" si="98"/>
        <v>85574476.90180023</v>
      </c>
      <c r="AA2077" s="5">
        <v>0</v>
      </c>
      <c r="AB2077" s="26">
        <v>0</v>
      </c>
      <c r="AC2077" s="5">
        <v>0</v>
      </c>
      <c r="AD2077" s="26">
        <v>0</v>
      </c>
    </row>
    <row r="2078" spans="1:30" ht="33" x14ac:dyDescent="0.3">
      <c r="A2078" s="3" t="s">
        <v>2412</v>
      </c>
      <c r="B2078" s="4" t="s">
        <v>2270</v>
      </c>
      <c r="C2078" s="5" t="s">
        <v>311</v>
      </c>
      <c r="D2078" s="5" t="s">
        <v>1698</v>
      </c>
      <c r="E2078" s="5" t="s">
        <v>1757</v>
      </c>
      <c r="F2078" s="5" t="s">
        <v>1758</v>
      </c>
      <c r="G2078" s="5">
        <v>0</v>
      </c>
      <c r="H2078" s="9">
        <v>0</v>
      </c>
      <c r="I2078" s="5">
        <v>0</v>
      </c>
      <c r="J2078" s="5">
        <f t="shared" si="96"/>
        <v>0</v>
      </c>
      <c r="K2078" s="5">
        <v>0</v>
      </c>
      <c r="L2078" s="5">
        <v>0</v>
      </c>
      <c r="M2078" s="5">
        <v>0</v>
      </c>
      <c r="N2078" s="5">
        <v>0</v>
      </c>
      <c r="O2078" s="5">
        <v>0</v>
      </c>
      <c r="P2078" s="5">
        <v>0</v>
      </c>
      <c r="Q2078" s="5">
        <v>0</v>
      </c>
      <c r="R2078" s="5">
        <v>0</v>
      </c>
      <c r="S2078" s="5">
        <v>0</v>
      </c>
      <c r="T2078" s="5">
        <v>0</v>
      </c>
      <c r="U2078" s="5">
        <v>0</v>
      </c>
      <c r="V2078" s="5">
        <v>0</v>
      </c>
      <c r="W2078" s="5"/>
      <c r="X2078" s="5">
        <f t="shared" si="97"/>
        <v>0</v>
      </c>
      <c r="Y2078" s="5">
        <v>0</v>
      </c>
      <c r="Z2078" s="15">
        <f t="shared" si="98"/>
        <v>0</v>
      </c>
      <c r="AA2078" s="5">
        <v>0</v>
      </c>
      <c r="AB2078" s="26">
        <v>0</v>
      </c>
      <c r="AC2078" s="5">
        <v>0</v>
      </c>
      <c r="AD2078" s="26">
        <v>0</v>
      </c>
    </row>
    <row r="2079" spans="1:30" ht="33" x14ac:dyDescent="0.3">
      <c r="A2079" s="3" t="s">
        <v>2412</v>
      </c>
      <c r="B2079" s="4" t="s">
        <v>2270</v>
      </c>
      <c r="C2079" s="5" t="s">
        <v>311</v>
      </c>
      <c r="D2079" s="5" t="s">
        <v>1698</v>
      </c>
      <c r="E2079" s="5" t="s">
        <v>1759</v>
      </c>
      <c r="F2079" s="5" t="s">
        <v>1760</v>
      </c>
      <c r="G2079" s="5">
        <v>13251</v>
      </c>
      <c r="H2079" s="9">
        <v>0</v>
      </c>
      <c r="I2079" s="5">
        <v>0</v>
      </c>
      <c r="J2079" s="5">
        <f t="shared" si="96"/>
        <v>13251</v>
      </c>
      <c r="K2079" s="5">
        <v>0</v>
      </c>
      <c r="L2079" s="5">
        <v>472.8</v>
      </c>
      <c r="M2079" s="5">
        <v>0</v>
      </c>
      <c r="N2079" s="5">
        <v>0</v>
      </c>
      <c r="O2079" s="5">
        <v>0</v>
      </c>
      <c r="P2079" s="5">
        <v>0</v>
      </c>
      <c r="Q2079" s="5">
        <v>0</v>
      </c>
      <c r="R2079" s="5">
        <v>0</v>
      </c>
      <c r="S2079" s="5">
        <v>0</v>
      </c>
      <c r="T2079" s="5">
        <v>0</v>
      </c>
      <c r="U2079" s="5">
        <v>-1589.67</v>
      </c>
      <c r="V2079" s="5">
        <v>0</v>
      </c>
      <c r="W2079" s="5"/>
      <c r="X2079" s="5">
        <f t="shared" si="97"/>
        <v>12134.13</v>
      </c>
      <c r="Y2079" s="5">
        <v>2332.2660000000001</v>
      </c>
      <c r="Z2079" s="15">
        <f t="shared" si="98"/>
        <v>9801.8639999999996</v>
      </c>
      <c r="AA2079" s="5">
        <v>0</v>
      </c>
      <c r="AB2079" s="26">
        <v>0</v>
      </c>
      <c r="AC2079" s="5">
        <v>0</v>
      </c>
      <c r="AD2079" s="26">
        <v>0</v>
      </c>
    </row>
    <row r="2080" spans="1:30" ht="33" x14ac:dyDescent="0.3">
      <c r="A2080" s="3" t="s">
        <v>2412</v>
      </c>
      <c r="B2080" s="4" t="s">
        <v>2270</v>
      </c>
      <c r="C2080" s="5" t="s">
        <v>311</v>
      </c>
      <c r="D2080" s="5" t="s">
        <v>1698</v>
      </c>
      <c r="E2080" s="5" t="s">
        <v>1761</v>
      </c>
      <c r="F2080" s="5" t="s">
        <v>1762</v>
      </c>
      <c r="G2080" s="5">
        <v>0</v>
      </c>
      <c r="H2080" s="9">
        <v>0</v>
      </c>
      <c r="I2080" s="5">
        <v>0</v>
      </c>
      <c r="J2080" s="5">
        <f t="shared" si="96"/>
        <v>0</v>
      </c>
      <c r="K2080" s="5">
        <v>0</v>
      </c>
      <c r="L2080" s="5">
        <v>0</v>
      </c>
      <c r="M2080" s="5">
        <v>0</v>
      </c>
      <c r="N2080" s="5">
        <v>0</v>
      </c>
      <c r="O2080" s="5">
        <v>0</v>
      </c>
      <c r="P2080" s="5">
        <v>0</v>
      </c>
      <c r="Q2080" s="5">
        <v>0</v>
      </c>
      <c r="R2080" s="5">
        <v>0</v>
      </c>
      <c r="S2080" s="5">
        <v>0</v>
      </c>
      <c r="T2080" s="5">
        <v>0</v>
      </c>
      <c r="U2080" s="5">
        <v>0</v>
      </c>
      <c r="V2080" s="5">
        <v>0</v>
      </c>
      <c r="W2080" s="5"/>
      <c r="X2080" s="5">
        <f t="shared" si="97"/>
        <v>0</v>
      </c>
      <c r="Y2080" s="5">
        <v>0</v>
      </c>
      <c r="Z2080" s="15">
        <f t="shared" si="98"/>
        <v>0</v>
      </c>
      <c r="AA2080" s="5">
        <v>0</v>
      </c>
      <c r="AB2080" s="26">
        <v>0</v>
      </c>
      <c r="AC2080" s="5">
        <v>0</v>
      </c>
      <c r="AD2080" s="26">
        <v>0</v>
      </c>
    </row>
    <row r="2081" spans="1:30" ht="33" x14ac:dyDescent="0.3">
      <c r="A2081" s="3" t="s">
        <v>2412</v>
      </c>
      <c r="B2081" s="4" t="s">
        <v>2270</v>
      </c>
      <c r="C2081" s="5" t="s">
        <v>311</v>
      </c>
      <c r="D2081" s="5" t="s">
        <v>1698</v>
      </c>
      <c r="E2081" s="5" t="s">
        <v>1763</v>
      </c>
      <c r="F2081" s="5" t="s">
        <v>1764</v>
      </c>
      <c r="G2081" s="5">
        <v>63087</v>
      </c>
      <c r="H2081" s="9">
        <v>0</v>
      </c>
      <c r="I2081" s="5">
        <v>0</v>
      </c>
      <c r="J2081" s="5">
        <f t="shared" si="96"/>
        <v>63087</v>
      </c>
      <c r="K2081" s="5">
        <v>0</v>
      </c>
      <c r="L2081" s="5">
        <v>19145.740000000002</v>
      </c>
      <c r="M2081" s="5">
        <v>0</v>
      </c>
      <c r="N2081" s="5">
        <v>2</v>
      </c>
      <c r="O2081" s="5">
        <v>0</v>
      </c>
      <c r="P2081" s="5">
        <v>0</v>
      </c>
      <c r="Q2081" s="5">
        <v>0</v>
      </c>
      <c r="R2081" s="5">
        <v>0</v>
      </c>
      <c r="S2081" s="5">
        <v>0</v>
      </c>
      <c r="T2081" s="5">
        <v>0</v>
      </c>
      <c r="U2081" s="5">
        <v>0</v>
      </c>
      <c r="V2081" s="5">
        <v>0</v>
      </c>
      <c r="W2081" s="5"/>
      <c r="X2081" s="5">
        <f t="shared" si="97"/>
        <v>82234.740000000005</v>
      </c>
      <c r="Y2081" s="5">
        <v>0</v>
      </c>
      <c r="Z2081" s="15">
        <f t="shared" si="98"/>
        <v>82234.740000000005</v>
      </c>
      <c r="AA2081" s="5">
        <v>0</v>
      </c>
      <c r="AB2081" s="26">
        <v>0</v>
      </c>
      <c r="AC2081" s="5">
        <v>0</v>
      </c>
      <c r="AD2081" s="26">
        <v>0</v>
      </c>
    </row>
    <row r="2082" spans="1:30" ht="33" x14ac:dyDescent="0.3">
      <c r="A2082" s="3" t="s">
        <v>2412</v>
      </c>
      <c r="B2082" s="4" t="s">
        <v>2270</v>
      </c>
      <c r="C2082" s="5" t="s">
        <v>311</v>
      </c>
      <c r="D2082" s="5" t="s">
        <v>1698</v>
      </c>
      <c r="E2082" s="5" t="s">
        <v>1765</v>
      </c>
      <c r="F2082" s="5" t="s">
        <v>1766</v>
      </c>
      <c r="G2082" s="5">
        <v>1352477</v>
      </c>
      <c r="H2082" s="9">
        <v>0</v>
      </c>
      <c r="I2082" s="5">
        <v>0</v>
      </c>
      <c r="J2082" s="5">
        <f t="shared" si="96"/>
        <v>1352477</v>
      </c>
      <c r="K2082" s="5">
        <v>0</v>
      </c>
      <c r="L2082" s="5">
        <v>1393810.4400000004</v>
      </c>
      <c r="M2082" s="5">
        <v>0</v>
      </c>
      <c r="N2082" s="5">
        <v>47</v>
      </c>
      <c r="O2082" s="5">
        <v>0</v>
      </c>
      <c r="P2082" s="5">
        <v>0</v>
      </c>
      <c r="Q2082" s="5">
        <v>58019.810000000005</v>
      </c>
      <c r="R2082" s="5">
        <v>0</v>
      </c>
      <c r="S2082" s="5">
        <v>0</v>
      </c>
      <c r="T2082" s="5">
        <v>0</v>
      </c>
      <c r="U2082" s="5">
        <v>0</v>
      </c>
      <c r="V2082" s="5">
        <v>0</v>
      </c>
      <c r="W2082" s="5"/>
      <c r="X2082" s="5">
        <f t="shared" si="97"/>
        <v>2804354.2500000005</v>
      </c>
      <c r="Y2082" s="5">
        <v>0</v>
      </c>
      <c r="Z2082" s="15">
        <f t="shared" si="98"/>
        <v>2804354.2500000005</v>
      </c>
      <c r="AA2082" s="5">
        <v>0</v>
      </c>
      <c r="AB2082" s="26">
        <v>0</v>
      </c>
      <c r="AC2082" s="5">
        <v>0</v>
      </c>
      <c r="AD2082" s="26">
        <v>0</v>
      </c>
    </row>
    <row r="2083" spans="1:30" ht="33" x14ac:dyDescent="0.3">
      <c r="A2083" s="3" t="s">
        <v>2412</v>
      </c>
      <c r="B2083" s="4" t="s">
        <v>2270</v>
      </c>
      <c r="C2083" s="5" t="s">
        <v>311</v>
      </c>
      <c r="D2083" s="5" t="s">
        <v>1698</v>
      </c>
      <c r="E2083" s="5" t="s">
        <v>1767</v>
      </c>
      <c r="F2083" s="5" t="s">
        <v>1768</v>
      </c>
      <c r="G2083" s="5">
        <v>166790</v>
      </c>
      <c r="H2083" s="9">
        <v>0</v>
      </c>
      <c r="I2083" s="5">
        <v>0</v>
      </c>
      <c r="J2083" s="5">
        <f t="shared" si="96"/>
        <v>166790</v>
      </c>
      <c r="K2083" s="5">
        <v>0</v>
      </c>
      <c r="L2083" s="5">
        <v>63418.55</v>
      </c>
      <c r="M2083" s="5">
        <v>0</v>
      </c>
      <c r="N2083" s="5">
        <v>6</v>
      </c>
      <c r="O2083" s="5">
        <v>0</v>
      </c>
      <c r="P2083" s="5">
        <v>0</v>
      </c>
      <c r="Q2083" s="5">
        <v>0</v>
      </c>
      <c r="R2083" s="5">
        <v>0</v>
      </c>
      <c r="S2083" s="5">
        <v>0</v>
      </c>
      <c r="T2083" s="5">
        <v>0</v>
      </c>
      <c r="U2083" s="5">
        <v>-20009.13</v>
      </c>
      <c r="V2083" s="5">
        <v>0</v>
      </c>
      <c r="W2083" s="5"/>
      <c r="X2083" s="5">
        <f t="shared" si="97"/>
        <v>210205.41999999998</v>
      </c>
      <c r="Y2083" s="5">
        <v>29356.173999999999</v>
      </c>
      <c r="Z2083" s="15">
        <f t="shared" si="98"/>
        <v>180849.24599999998</v>
      </c>
      <c r="AA2083" s="5">
        <v>0</v>
      </c>
      <c r="AB2083" s="26">
        <v>0</v>
      </c>
      <c r="AC2083" s="5">
        <v>0</v>
      </c>
      <c r="AD2083" s="26">
        <v>0</v>
      </c>
    </row>
    <row r="2084" spans="1:30" ht="33" x14ac:dyDescent="0.3">
      <c r="A2084" s="3" t="s">
        <v>2412</v>
      </c>
      <c r="B2084" s="4" t="s">
        <v>2270</v>
      </c>
      <c r="C2084" s="5" t="s">
        <v>311</v>
      </c>
      <c r="D2084" s="5" t="s">
        <v>1698</v>
      </c>
      <c r="E2084" s="5" t="s">
        <v>1769</v>
      </c>
      <c r="F2084" s="5" t="s">
        <v>120</v>
      </c>
      <c r="G2084" s="5">
        <v>1369320</v>
      </c>
      <c r="H2084" s="9">
        <v>0</v>
      </c>
      <c r="I2084" s="5">
        <v>0</v>
      </c>
      <c r="J2084" s="5">
        <f t="shared" si="96"/>
        <v>1369320</v>
      </c>
      <c r="K2084" s="5">
        <v>0</v>
      </c>
      <c r="L2084" s="5">
        <v>179907.96829153085</v>
      </c>
      <c r="M2084" s="5">
        <v>0</v>
      </c>
      <c r="N2084" s="5">
        <v>47</v>
      </c>
      <c r="O2084" s="5">
        <v>0</v>
      </c>
      <c r="P2084" s="5">
        <v>0</v>
      </c>
      <c r="Q2084" s="5">
        <v>0</v>
      </c>
      <c r="R2084" s="5">
        <v>0</v>
      </c>
      <c r="S2084" s="5">
        <v>0</v>
      </c>
      <c r="T2084" s="5">
        <v>0</v>
      </c>
      <c r="U2084" s="5">
        <v>-164271.82999999999</v>
      </c>
      <c r="V2084" s="5">
        <v>0</v>
      </c>
      <c r="W2084" s="5"/>
      <c r="X2084" s="5">
        <f t="shared" si="97"/>
        <v>1385003.1382915308</v>
      </c>
      <c r="Y2084" s="5">
        <v>241009.63399999999</v>
      </c>
      <c r="Z2084" s="15">
        <f t="shared" si="98"/>
        <v>1143993.5042915307</v>
      </c>
      <c r="AA2084" s="5">
        <v>0</v>
      </c>
      <c r="AB2084" s="26">
        <v>0</v>
      </c>
      <c r="AC2084" s="5">
        <v>0</v>
      </c>
      <c r="AD2084" s="26">
        <v>0</v>
      </c>
    </row>
    <row r="2085" spans="1:30" ht="33" x14ac:dyDescent="0.3">
      <c r="A2085" s="3" t="s">
        <v>2412</v>
      </c>
      <c r="B2085" s="4" t="s">
        <v>2270</v>
      </c>
      <c r="C2085" s="5" t="s">
        <v>311</v>
      </c>
      <c r="D2085" s="5" t="s">
        <v>1698</v>
      </c>
      <c r="E2085" s="5" t="s">
        <v>1770</v>
      </c>
      <c r="F2085" s="5" t="s">
        <v>1771</v>
      </c>
      <c r="G2085" s="5">
        <v>0</v>
      </c>
      <c r="H2085" s="9">
        <v>0</v>
      </c>
      <c r="I2085" s="5">
        <v>0</v>
      </c>
      <c r="J2085" s="5">
        <f t="shared" si="96"/>
        <v>0</v>
      </c>
      <c r="K2085" s="5">
        <v>0</v>
      </c>
      <c r="L2085" s="5">
        <v>0</v>
      </c>
      <c r="M2085" s="5">
        <v>0</v>
      </c>
      <c r="N2085" s="5">
        <v>0</v>
      </c>
      <c r="O2085" s="5">
        <v>0</v>
      </c>
      <c r="P2085" s="5">
        <v>0</v>
      </c>
      <c r="Q2085" s="5">
        <v>0</v>
      </c>
      <c r="R2085" s="5">
        <v>0</v>
      </c>
      <c r="S2085" s="5">
        <v>0</v>
      </c>
      <c r="T2085" s="5">
        <v>0</v>
      </c>
      <c r="U2085" s="5">
        <v>0</v>
      </c>
      <c r="V2085" s="5">
        <v>0</v>
      </c>
      <c r="W2085" s="5"/>
      <c r="X2085" s="5">
        <f t="shared" si="97"/>
        <v>0</v>
      </c>
      <c r="Y2085" s="5">
        <v>0</v>
      </c>
      <c r="Z2085" s="15">
        <f t="shared" si="98"/>
        <v>0</v>
      </c>
      <c r="AA2085" s="5">
        <v>0</v>
      </c>
      <c r="AB2085" s="26">
        <v>0</v>
      </c>
      <c r="AC2085" s="5">
        <v>0</v>
      </c>
      <c r="AD2085" s="26">
        <v>0</v>
      </c>
    </row>
    <row r="2086" spans="1:30" ht="33" x14ac:dyDescent="0.3">
      <c r="A2086" s="3" t="s">
        <v>2412</v>
      </c>
      <c r="B2086" s="4" t="s">
        <v>2270</v>
      </c>
      <c r="C2086" s="5" t="s">
        <v>311</v>
      </c>
      <c r="D2086" s="5" t="s">
        <v>1698</v>
      </c>
      <c r="E2086" s="5" t="s">
        <v>1772</v>
      </c>
      <c r="F2086" s="5" t="s">
        <v>1773</v>
      </c>
      <c r="G2086" s="5">
        <v>0</v>
      </c>
      <c r="H2086" s="9">
        <v>0</v>
      </c>
      <c r="I2086" s="5">
        <v>0</v>
      </c>
      <c r="J2086" s="5">
        <f t="shared" si="96"/>
        <v>0</v>
      </c>
      <c r="K2086" s="5">
        <v>0</v>
      </c>
      <c r="L2086" s="5">
        <v>0</v>
      </c>
      <c r="M2086" s="5">
        <v>0</v>
      </c>
      <c r="N2086" s="5">
        <v>0</v>
      </c>
      <c r="O2086" s="5">
        <v>0</v>
      </c>
      <c r="P2086" s="5">
        <v>0</v>
      </c>
      <c r="Q2086" s="5">
        <v>0</v>
      </c>
      <c r="R2086" s="5">
        <v>0</v>
      </c>
      <c r="S2086" s="5">
        <v>0</v>
      </c>
      <c r="T2086" s="5">
        <v>0</v>
      </c>
      <c r="U2086" s="5">
        <v>0</v>
      </c>
      <c r="V2086" s="5">
        <v>0</v>
      </c>
      <c r="W2086" s="5"/>
      <c r="X2086" s="5">
        <f t="shared" si="97"/>
        <v>0</v>
      </c>
      <c r="Y2086" s="5">
        <v>0</v>
      </c>
      <c r="Z2086" s="15">
        <f t="shared" si="98"/>
        <v>0</v>
      </c>
      <c r="AA2086" s="5">
        <v>0</v>
      </c>
      <c r="AB2086" s="26">
        <v>0</v>
      </c>
      <c r="AC2086" s="5">
        <v>0</v>
      </c>
      <c r="AD2086" s="26">
        <v>0</v>
      </c>
    </row>
    <row r="2087" spans="1:30" ht="33" x14ac:dyDescent="0.3">
      <c r="A2087" s="3" t="s">
        <v>2412</v>
      </c>
      <c r="B2087" s="4" t="s">
        <v>2270</v>
      </c>
      <c r="C2087" s="5" t="s">
        <v>311</v>
      </c>
      <c r="D2087" s="5" t="s">
        <v>1698</v>
      </c>
      <c r="E2087" s="5" t="s">
        <v>1774</v>
      </c>
      <c r="F2087" s="5" t="s">
        <v>1775</v>
      </c>
      <c r="G2087" s="5">
        <v>0</v>
      </c>
      <c r="H2087" s="9">
        <v>0</v>
      </c>
      <c r="I2087" s="5">
        <v>0</v>
      </c>
      <c r="J2087" s="5">
        <f t="shared" si="96"/>
        <v>0</v>
      </c>
      <c r="K2087" s="5">
        <v>0</v>
      </c>
      <c r="L2087" s="5">
        <v>0</v>
      </c>
      <c r="M2087" s="5">
        <v>0</v>
      </c>
      <c r="N2087" s="5">
        <v>0</v>
      </c>
      <c r="O2087" s="5">
        <v>0</v>
      </c>
      <c r="P2087" s="5">
        <v>0</v>
      </c>
      <c r="Q2087" s="5">
        <v>0</v>
      </c>
      <c r="R2087" s="5">
        <v>0</v>
      </c>
      <c r="S2087" s="5">
        <v>0</v>
      </c>
      <c r="T2087" s="5">
        <v>0</v>
      </c>
      <c r="U2087" s="5">
        <v>0</v>
      </c>
      <c r="V2087" s="5">
        <v>0</v>
      </c>
      <c r="W2087" s="5"/>
      <c r="X2087" s="5">
        <f t="shared" si="97"/>
        <v>0</v>
      </c>
      <c r="Y2087" s="5">
        <v>0</v>
      </c>
      <c r="Z2087" s="15">
        <f t="shared" si="98"/>
        <v>0</v>
      </c>
      <c r="AA2087" s="5">
        <v>0</v>
      </c>
      <c r="AB2087" s="26">
        <v>0</v>
      </c>
      <c r="AC2087" s="5">
        <v>0</v>
      </c>
      <c r="AD2087" s="26">
        <v>0</v>
      </c>
    </row>
    <row r="2088" spans="1:30" ht="33" x14ac:dyDescent="0.3">
      <c r="A2088" s="3" t="s">
        <v>2412</v>
      </c>
      <c r="B2088" s="4" t="s">
        <v>2270</v>
      </c>
      <c r="C2088" s="5" t="s">
        <v>311</v>
      </c>
      <c r="D2088" s="5" t="s">
        <v>1698</v>
      </c>
      <c r="E2088" s="5" t="s">
        <v>1776</v>
      </c>
      <c r="F2088" s="5" t="s">
        <v>1777</v>
      </c>
      <c r="G2088" s="5">
        <v>0</v>
      </c>
      <c r="H2088" s="9">
        <v>0</v>
      </c>
      <c r="I2088" s="5">
        <v>0</v>
      </c>
      <c r="J2088" s="5">
        <f t="shared" si="96"/>
        <v>0</v>
      </c>
      <c r="K2088" s="5">
        <v>0</v>
      </c>
      <c r="L2088" s="5">
        <v>0</v>
      </c>
      <c r="M2088" s="5">
        <v>0</v>
      </c>
      <c r="N2088" s="5">
        <v>0</v>
      </c>
      <c r="O2088" s="5">
        <v>0</v>
      </c>
      <c r="P2088" s="5">
        <v>0</v>
      </c>
      <c r="Q2088" s="5">
        <v>0</v>
      </c>
      <c r="R2088" s="5">
        <v>0</v>
      </c>
      <c r="S2088" s="5">
        <v>0</v>
      </c>
      <c r="T2088" s="5">
        <v>0</v>
      </c>
      <c r="U2088" s="5">
        <v>0</v>
      </c>
      <c r="V2088" s="5">
        <v>0</v>
      </c>
      <c r="W2088" s="5"/>
      <c r="X2088" s="5">
        <f t="shared" si="97"/>
        <v>0</v>
      </c>
      <c r="Y2088" s="5">
        <v>0</v>
      </c>
      <c r="Z2088" s="15">
        <f t="shared" si="98"/>
        <v>0</v>
      </c>
      <c r="AA2088" s="5">
        <v>0</v>
      </c>
      <c r="AB2088" s="26">
        <v>0</v>
      </c>
      <c r="AC2088" s="5">
        <v>0</v>
      </c>
      <c r="AD2088" s="26">
        <v>0</v>
      </c>
    </row>
    <row r="2089" spans="1:30" ht="33" x14ac:dyDescent="0.3">
      <c r="A2089" s="3" t="s">
        <v>2412</v>
      </c>
      <c r="B2089" s="4" t="s">
        <v>2270</v>
      </c>
      <c r="C2089" s="5" t="s">
        <v>311</v>
      </c>
      <c r="D2089" s="5" t="s">
        <v>1698</v>
      </c>
      <c r="E2089" s="5" t="s">
        <v>1778</v>
      </c>
      <c r="F2089" s="5" t="s">
        <v>1779</v>
      </c>
      <c r="G2089" s="5">
        <v>0</v>
      </c>
      <c r="H2089" s="9">
        <v>0</v>
      </c>
      <c r="I2089" s="5">
        <v>0</v>
      </c>
      <c r="J2089" s="5">
        <f t="shared" si="96"/>
        <v>0</v>
      </c>
      <c r="K2089" s="5">
        <v>0</v>
      </c>
      <c r="L2089" s="5">
        <v>0</v>
      </c>
      <c r="M2089" s="5">
        <v>0</v>
      </c>
      <c r="N2089" s="5">
        <v>0</v>
      </c>
      <c r="O2089" s="5">
        <v>0</v>
      </c>
      <c r="P2089" s="5">
        <v>0</v>
      </c>
      <c r="Q2089" s="5">
        <v>0</v>
      </c>
      <c r="R2089" s="5">
        <v>0</v>
      </c>
      <c r="S2089" s="5">
        <v>0</v>
      </c>
      <c r="T2089" s="5">
        <v>0</v>
      </c>
      <c r="U2089" s="5">
        <v>0</v>
      </c>
      <c r="V2089" s="5">
        <v>0</v>
      </c>
      <c r="W2089" s="5"/>
      <c r="X2089" s="5">
        <f t="shared" si="97"/>
        <v>0</v>
      </c>
      <c r="Y2089" s="5">
        <v>0</v>
      </c>
      <c r="Z2089" s="15">
        <f t="shared" si="98"/>
        <v>0</v>
      </c>
      <c r="AA2089" s="5">
        <v>0</v>
      </c>
      <c r="AB2089" s="26">
        <v>0</v>
      </c>
      <c r="AC2089" s="5">
        <v>0</v>
      </c>
      <c r="AD2089" s="26">
        <v>0</v>
      </c>
    </row>
    <row r="2090" spans="1:30" ht="33" x14ac:dyDescent="0.3">
      <c r="A2090" s="3" t="s">
        <v>2412</v>
      </c>
      <c r="B2090" s="4" t="s">
        <v>2270</v>
      </c>
      <c r="C2090" s="5" t="s">
        <v>311</v>
      </c>
      <c r="D2090" s="5" t="s">
        <v>1698</v>
      </c>
      <c r="E2090" s="5" t="s">
        <v>1780</v>
      </c>
      <c r="F2090" s="5" t="s">
        <v>1781</v>
      </c>
      <c r="G2090" s="5">
        <v>0</v>
      </c>
      <c r="H2090" s="9">
        <v>0</v>
      </c>
      <c r="I2090" s="5">
        <v>0</v>
      </c>
      <c r="J2090" s="5">
        <f t="shared" si="96"/>
        <v>0</v>
      </c>
      <c r="K2090" s="5">
        <v>0</v>
      </c>
      <c r="L2090" s="5">
        <v>0</v>
      </c>
      <c r="M2090" s="5">
        <v>0</v>
      </c>
      <c r="N2090" s="5">
        <v>0</v>
      </c>
      <c r="O2090" s="5">
        <v>0</v>
      </c>
      <c r="P2090" s="5">
        <v>0</v>
      </c>
      <c r="Q2090" s="5">
        <v>0</v>
      </c>
      <c r="R2090" s="5">
        <v>0</v>
      </c>
      <c r="S2090" s="5">
        <v>0</v>
      </c>
      <c r="T2090" s="5">
        <v>0</v>
      </c>
      <c r="U2090" s="5">
        <v>0</v>
      </c>
      <c r="V2090" s="5">
        <v>0</v>
      </c>
      <c r="W2090" s="5"/>
      <c r="X2090" s="5">
        <f t="shared" si="97"/>
        <v>0</v>
      </c>
      <c r="Y2090" s="5">
        <v>0</v>
      </c>
      <c r="Z2090" s="15">
        <f t="shared" si="98"/>
        <v>0</v>
      </c>
      <c r="AA2090" s="5">
        <v>0</v>
      </c>
      <c r="AB2090" s="26">
        <v>0</v>
      </c>
      <c r="AC2090" s="5">
        <v>0</v>
      </c>
      <c r="AD2090" s="26">
        <v>0</v>
      </c>
    </row>
    <row r="2091" spans="1:30" ht="33" x14ac:dyDescent="0.3">
      <c r="A2091" s="3" t="s">
        <v>2412</v>
      </c>
      <c r="B2091" s="4" t="s">
        <v>2270</v>
      </c>
      <c r="C2091" s="5" t="s">
        <v>311</v>
      </c>
      <c r="D2091" s="5" t="s">
        <v>1698</v>
      </c>
      <c r="E2091" s="5" t="s">
        <v>1782</v>
      </c>
      <c r="F2091" s="5" t="s">
        <v>1783</v>
      </c>
      <c r="G2091" s="5">
        <v>169754</v>
      </c>
      <c r="H2091" s="9">
        <v>0</v>
      </c>
      <c r="I2091" s="5">
        <v>0</v>
      </c>
      <c r="J2091" s="5">
        <f t="shared" si="96"/>
        <v>169754</v>
      </c>
      <c r="K2091" s="5">
        <v>0</v>
      </c>
      <c r="L2091" s="5">
        <v>23509.472464714709</v>
      </c>
      <c r="M2091" s="5">
        <v>0</v>
      </c>
      <c r="N2091" s="5">
        <v>6</v>
      </c>
      <c r="O2091" s="5">
        <v>0</v>
      </c>
      <c r="P2091" s="5">
        <v>0</v>
      </c>
      <c r="Q2091" s="5">
        <v>0</v>
      </c>
      <c r="R2091" s="5">
        <v>0</v>
      </c>
      <c r="S2091" s="5">
        <v>0</v>
      </c>
      <c r="T2091" s="5">
        <v>0</v>
      </c>
      <c r="U2091" s="5">
        <v>-20364.71</v>
      </c>
      <c r="V2091" s="5">
        <v>0</v>
      </c>
      <c r="W2091" s="5"/>
      <c r="X2091" s="5">
        <f t="shared" si="97"/>
        <v>172904.76246471473</v>
      </c>
      <c r="Y2091" s="5">
        <v>29877.858000000004</v>
      </c>
      <c r="Z2091" s="15">
        <f t="shared" si="98"/>
        <v>143026.90446471472</v>
      </c>
      <c r="AA2091" s="5">
        <v>0</v>
      </c>
      <c r="AB2091" s="26">
        <v>0</v>
      </c>
      <c r="AC2091" s="5">
        <v>0</v>
      </c>
      <c r="AD2091" s="26">
        <v>0</v>
      </c>
    </row>
    <row r="2092" spans="1:30" ht="33" x14ac:dyDescent="0.3">
      <c r="A2092" s="3" t="s">
        <v>2412</v>
      </c>
      <c r="B2092" s="4" t="s">
        <v>2270</v>
      </c>
      <c r="C2092" s="5" t="s">
        <v>311</v>
      </c>
      <c r="D2092" s="5" t="s">
        <v>1698</v>
      </c>
      <c r="E2092" s="5" t="s">
        <v>1784</v>
      </c>
      <c r="F2092" s="5" t="s">
        <v>1785</v>
      </c>
      <c r="G2092" s="5">
        <v>400350740</v>
      </c>
      <c r="H2092" s="9">
        <v>0</v>
      </c>
      <c r="I2092" s="5">
        <v>0</v>
      </c>
      <c r="J2092" s="5">
        <f t="shared" si="96"/>
        <v>400350740</v>
      </c>
      <c r="K2092" s="5">
        <v>0</v>
      </c>
      <c r="L2092" s="5">
        <v>46613781.36494226</v>
      </c>
      <c r="M2092" s="5">
        <v>0</v>
      </c>
      <c r="N2092" s="5">
        <v>13776</v>
      </c>
      <c r="O2092" s="5">
        <v>0</v>
      </c>
      <c r="P2092" s="5">
        <v>0</v>
      </c>
      <c r="Q2092" s="5">
        <v>60532968.460000008</v>
      </c>
      <c r="R2092" s="5">
        <v>0</v>
      </c>
      <c r="S2092" s="5">
        <v>0</v>
      </c>
      <c r="T2092" s="5">
        <v>0</v>
      </c>
      <c r="U2092" s="5">
        <v>0</v>
      </c>
      <c r="V2092" s="5">
        <v>0</v>
      </c>
      <c r="W2092" s="5"/>
      <c r="X2092" s="5">
        <f t="shared" si="97"/>
        <v>507511265.82494223</v>
      </c>
      <c r="Y2092" s="5">
        <v>0</v>
      </c>
      <c r="Z2092" s="15">
        <f t="shared" si="98"/>
        <v>507511265.82494223</v>
      </c>
      <c r="AA2092" s="5">
        <v>500530461</v>
      </c>
      <c r="AB2092" s="26">
        <v>0.98624502489891497</v>
      </c>
      <c r="AC2092" s="5">
        <v>261236162.40000001</v>
      </c>
      <c r="AD2092" s="26">
        <v>0.51473963238110498</v>
      </c>
    </row>
    <row r="2093" spans="1:30" ht="33" x14ac:dyDescent="0.3">
      <c r="A2093" s="3" t="s">
        <v>2412</v>
      </c>
      <c r="B2093" s="4" t="s">
        <v>2270</v>
      </c>
      <c r="C2093" s="5" t="s">
        <v>311</v>
      </c>
      <c r="D2093" s="5" t="s">
        <v>1698</v>
      </c>
      <c r="E2093" s="5" t="s">
        <v>1786</v>
      </c>
      <c r="F2093" s="5" t="s">
        <v>867</v>
      </c>
      <c r="G2093" s="5">
        <v>956229</v>
      </c>
      <c r="H2093" s="9">
        <v>0</v>
      </c>
      <c r="I2093" s="5">
        <v>0</v>
      </c>
      <c r="J2093" s="5">
        <f t="shared" si="96"/>
        <v>956229</v>
      </c>
      <c r="K2093" s="5">
        <v>0</v>
      </c>
      <c r="L2093" s="5">
        <v>469106</v>
      </c>
      <c r="M2093" s="5">
        <v>0</v>
      </c>
      <c r="N2093" s="5">
        <v>33</v>
      </c>
      <c r="O2093" s="5">
        <v>0</v>
      </c>
      <c r="P2093" s="5">
        <v>0</v>
      </c>
      <c r="Q2093" s="5">
        <v>314956.85000000003</v>
      </c>
      <c r="R2093" s="5">
        <v>0</v>
      </c>
      <c r="S2093" s="5">
        <v>0</v>
      </c>
      <c r="T2093" s="5">
        <v>0</v>
      </c>
      <c r="U2093" s="5">
        <v>-114714.96</v>
      </c>
      <c r="V2093" s="5">
        <v>0</v>
      </c>
      <c r="W2093" s="5"/>
      <c r="X2093" s="5">
        <f t="shared" si="97"/>
        <v>1625609.8900000001</v>
      </c>
      <c r="Y2093" s="5">
        <v>168302.80800000002</v>
      </c>
      <c r="Z2093" s="15">
        <f t="shared" si="98"/>
        <v>1457307.0820000002</v>
      </c>
      <c r="AA2093" s="5">
        <v>0</v>
      </c>
      <c r="AB2093" s="26">
        <v>0</v>
      </c>
      <c r="AC2093" s="5">
        <v>0</v>
      </c>
      <c r="AD2093" s="26">
        <v>0</v>
      </c>
    </row>
    <row r="2094" spans="1:30" ht="33" x14ac:dyDescent="0.3">
      <c r="A2094" s="3" t="s">
        <v>2412</v>
      </c>
      <c r="B2094" s="4" t="s">
        <v>2270</v>
      </c>
      <c r="C2094" s="5" t="s">
        <v>311</v>
      </c>
      <c r="D2094" s="5" t="s">
        <v>1698</v>
      </c>
      <c r="E2094" s="5" t="s">
        <v>1787</v>
      </c>
      <c r="F2094" s="5" t="s">
        <v>1788</v>
      </c>
      <c r="G2094" s="5">
        <v>749071</v>
      </c>
      <c r="H2094" s="9">
        <v>0</v>
      </c>
      <c r="I2094" s="5">
        <v>0</v>
      </c>
      <c r="J2094" s="5">
        <f t="shared" si="96"/>
        <v>749071</v>
      </c>
      <c r="K2094" s="5">
        <v>0</v>
      </c>
      <c r="L2094" s="5">
        <v>2618.1999999999998</v>
      </c>
      <c r="M2094" s="5">
        <v>0</v>
      </c>
      <c r="N2094" s="5">
        <v>26</v>
      </c>
      <c r="O2094" s="5">
        <v>0</v>
      </c>
      <c r="P2094" s="5">
        <v>0</v>
      </c>
      <c r="Q2094" s="5">
        <v>0</v>
      </c>
      <c r="R2094" s="5">
        <v>0</v>
      </c>
      <c r="S2094" s="5">
        <v>0</v>
      </c>
      <c r="T2094" s="5">
        <v>0</v>
      </c>
      <c r="U2094" s="5">
        <v>-89863.039999999994</v>
      </c>
      <c r="V2094" s="5">
        <v>0</v>
      </c>
      <c r="W2094" s="5"/>
      <c r="X2094" s="5">
        <f t="shared" si="97"/>
        <v>661852.15999999992</v>
      </c>
      <c r="Y2094" s="5">
        <v>0</v>
      </c>
      <c r="Z2094" s="15">
        <f t="shared" si="98"/>
        <v>661852.15999999992</v>
      </c>
      <c r="AA2094" s="5">
        <v>0</v>
      </c>
      <c r="AB2094" s="26">
        <v>0</v>
      </c>
      <c r="AC2094" s="5">
        <v>0</v>
      </c>
      <c r="AD2094" s="26">
        <v>0</v>
      </c>
    </row>
    <row r="2095" spans="1:30" ht="33" x14ac:dyDescent="0.3">
      <c r="A2095" s="3" t="s">
        <v>2412</v>
      </c>
      <c r="B2095" s="4" t="s">
        <v>2270</v>
      </c>
      <c r="C2095" s="5" t="s">
        <v>311</v>
      </c>
      <c r="D2095" s="5" t="s">
        <v>1698</v>
      </c>
      <c r="E2095" s="5" t="s">
        <v>1789</v>
      </c>
      <c r="F2095" s="5" t="s">
        <v>1790</v>
      </c>
      <c r="G2095" s="5">
        <v>25063981</v>
      </c>
      <c r="H2095" s="9">
        <v>0</v>
      </c>
      <c r="I2095" s="5">
        <v>0</v>
      </c>
      <c r="J2095" s="5">
        <f t="shared" si="96"/>
        <v>25063981</v>
      </c>
      <c r="K2095" s="5">
        <v>0</v>
      </c>
      <c r="L2095" s="5">
        <v>19680883.559999999</v>
      </c>
      <c r="M2095" s="5">
        <v>0</v>
      </c>
      <c r="N2095" s="5">
        <v>862</v>
      </c>
      <c r="O2095" s="5">
        <v>0</v>
      </c>
      <c r="P2095" s="5">
        <v>0</v>
      </c>
      <c r="Q2095" s="5">
        <v>8094431.120000001</v>
      </c>
      <c r="R2095" s="5">
        <v>0</v>
      </c>
      <c r="S2095" s="5">
        <v>0</v>
      </c>
      <c r="T2095" s="5">
        <v>0</v>
      </c>
      <c r="U2095" s="5">
        <v>0</v>
      </c>
      <c r="V2095" s="5">
        <v>0</v>
      </c>
      <c r="W2095" s="5"/>
      <c r="X2095" s="5">
        <f t="shared" si="97"/>
        <v>52840157.680000007</v>
      </c>
      <c r="Y2095" s="5">
        <v>0</v>
      </c>
      <c r="Z2095" s="15">
        <f t="shared" si="98"/>
        <v>52840157.680000007</v>
      </c>
      <c r="AA2095" s="5">
        <v>0</v>
      </c>
      <c r="AB2095" s="26">
        <v>0</v>
      </c>
      <c r="AC2095" s="5">
        <v>0</v>
      </c>
      <c r="AD2095" s="26">
        <v>0</v>
      </c>
    </row>
    <row r="2096" spans="1:30" ht="33" x14ac:dyDescent="0.3">
      <c r="A2096" s="3" t="s">
        <v>2412</v>
      </c>
      <c r="B2096" s="4" t="s">
        <v>2270</v>
      </c>
      <c r="C2096" s="5" t="s">
        <v>311</v>
      </c>
      <c r="D2096" s="5" t="s">
        <v>1698</v>
      </c>
      <c r="E2096" s="5" t="s">
        <v>1791</v>
      </c>
      <c r="F2096" s="5" t="s">
        <v>1792</v>
      </c>
      <c r="G2096" s="5">
        <v>0</v>
      </c>
      <c r="H2096" s="9">
        <v>0</v>
      </c>
      <c r="I2096" s="5">
        <v>0</v>
      </c>
      <c r="J2096" s="5">
        <f t="shared" si="96"/>
        <v>0</v>
      </c>
      <c r="K2096" s="5">
        <v>0</v>
      </c>
      <c r="L2096" s="5">
        <v>0</v>
      </c>
      <c r="M2096" s="5">
        <v>0</v>
      </c>
      <c r="N2096" s="5">
        <v>0</v>
      </c>
      <c r="O2096" s="5">
        <v>0</v>
      </c>
      <c r="P2096" s="5">
        <v>0</v>
      </c>
      <c r="Q2096" s="5">
        <v>0</v>
      </c>
      <c r="R2096" s="5">
        <v>0</v>
      </c>
      <c r="S2096" s="5">
        <v>0</v>
      </c>
      <c r="T2096" s="5">
        <v>0</v>
      </c>
      <c r="U2096" s="5">
        <v>0</v>
      </c>
      <c r="V2096" s="5">
        <v>0</v>
      </c>
      <c r="W2096" s="5"/>
      <c r="X2096" s="5">
        <f t="shared" si="97"/>
        <v>0</v>
      </c>
      <c r="Y2096" s="5">
        <v>0</v>
      </c>
      <c r="Z2096" s="15">
        <f t="shared" si="98"/>
        <v>0</v>
      </c>
      <c r="AA2096" s="5">
        <v>0</v>
      </c>
      <c r="AB2096" s="26">
        <v>0</v>
      </c>
      <c r="AC2096" s="5">
        <v>0</v>
      </c>
      <c r="AD2096" s="26">
        <v>0</v>
      </c>
    </row>
    <row r="2097" spans="1:30" ht="33" x14ac:dyDescent="0.3">
      <c r="A2097" s="3" t="s">
        <v>2412</v>
      </c>
      <c r="B2097" s="4" t="s">
        <v>2270</v>
      </c>
      <c r="C2097" s="5" t="s">
        <v>311</v>
      </c>
      <c r="D2097" s="5" t="s">
        <v>1698</v>
      </c>
      <c r="E2097" s="5" t="s">
        <v>1793</v>
      </c>
      <c r="F2097" s="5" t="s">
        <v>1794</v>
      </c>
      <c r="G2097" s="5">
        <v>344879</v>
      </c>
      <c r="H2097" s="9">
        <v>0</v>
      </c>
      <c r="I2097" s="5">
        <v>0</v>
      </c>
      <c r="J2097" s="5">
        <f t="shared" si="96"/>
        <v>344879</v>
      </c>
      <c r="K2097" s="5">
        <v>0</v>
      </c>
      <c r="L2097" s="5">
        <v>330275.33999999997</v>
      </c>
      <c r="M2097" s="5">
        <v>0</v>
      </c>
      <c r="N2097" s="5">
        <v>12</v>
      </c>
      <c r="O2097" s="5">
        <v>0</v>
      </c>
      <c r="P2097" s="5">
        <v>0</v>
      </c>
      <c r="Q2097" s="5">
        <v>88941.13</v>
      </c>
      <c r="R2097" s="5">
        <v>0</v>
      </c>
      <c r="S2097" s="5">
        <v>0</v>
      </c>
      <c r="T2097" s="5">
        <v>0</v>
      </c>
      <c r="U2097" s="5">
        <v>0</v>
      </c>
      <c r="V2097" s="5">
        <v>0</v>
      </c>
      <c r="W2097" s="5"/>
      <c r="X2097" s="5">
        <f t="shared" si="97"/>
        <v>764107.47</v>
      </c>
      <c r="Y2097" s="5">
        <v>0</v>
      </c>
      <c r="Z2097" s="15">
        <f t="shared" si="98"/>
        <v>764107.47</v>
      </c>
      <c r="AA2097" s="5">
        <v>0</v>
      </c>
      <c r="AB2097" s="26">
        <v>0</v>
      </c>
      <c r="AC2097" s="5">
        <v>0</v>
      </c>
      <c r="AD2097" s="26">
        <v>0</v>
      </c>
    </row>
    <row r="2098" spans="1:30" ht="33" x14ac:dyDescent="0.3">
      <c r="A2098" s="3" t="s">
        <v>2412</v>
      </c>
      <c r="B2098" s="4" t="s">
        <v>2270</v>
      </c>
      <c r="C2098" s="5" t="s">
        <v>311</v>
      </c>
      <c r="D2098" s="5" t="s">
        <v>1698</v>
      </c>
      <c r="E2098" s="5" t="s">
        <v>1795</v>
      </c>
      <c r="F2098" s="5" t="s">
        <v>1796</v>
      </c>
      <c r="G2098" s="5">
        <v>499064</v>
      </c>
      <c r="H2098" s="9">
        <v>0</v>
      </c>
      <c r="I2098" s="5">
        <v>0</v>
      </c>
      <c r="J2098" s="5">
        <f t="shared" si="96"/>
        <v>499064</v>
      </c>
      <c r="K2098" s="5">
        <v>0</v>
      </c>
      <c r="L2098" s="5">
        <v>242817.07174298377</v>
      </c>
      <c r="M2098" s="5">
        <v>0</v>
      </c>
      <c r="N2098" s="5">
        <v>17</v>
      </c>
      <c r="O2098" s="5">
        <v>0</v>
      </c>
      <c r="P2098" s="5">
        <v>0</v>
      </c>
      <c r="Q2098" s="5">
        <v>911.7</v>
      </c>
      <c r="R2098" s="5">
        <v>0</v>
      </c>
      <c r="S2098" s="5">
        <v>0</v>
      </c>
      <c r="T2098" s="5">
        <v>0</v>
      </c>
      <c r="U2098" s="5">
        <v>0</v>
      </c>
      <c r="V2098" s="5">
        <v>0</v>
      </c>
      <c r="W2098" s="5"/>
      <c r="X2098" s="5">
        <f t="shared" si="97"/>
        <v>742809.77174298372</v>
      </c>
      <c r="Y2098" s="5">
        <v>99812.800000000003</v>
      </c>
      <c r="Z2098" s="15">
        <f t="shared" si="98"/>
        <v>642996.97174298367</v>
      </c>
      <c r="AA2098" s="5">
        <v>0</v>
      </c>
      <c r="AB2098" s="26">
        <v>0</v>
      </c>
      <c r="AC2098" s="5">
        <v>0</v>
      </c>
      <c r="AD2098" s="26">
        <v>0</v>
      </c>
    </row>
    <row r="2099" spans="1:30" ht="33" x14ac:dyDescent="0.3">
      <c r="A2099" s="3" t="s">
        <v>2412</v>
      </c>
      <c r="B2099" s="4" t="s">
        <v>2270</v>
      </c>
      <c r="C2099" s="5" t="s">
        <v>311</v>
      </c>
      <c r="D2099" s="5" t="s">
        <v>1698</v>
      </c>
      <c r="E2099" s="5" t="s">
        <v>1797</v>
      </c>
      <c r="F2099" s="5" t="s">
        <v>1798</v>
      </c>
      <c r="G2099" s="5">
        <v>62438</v>
      </c>
      <c r="H2099" s="9">
        <v>0</v>
      </c>
      <c r="I2099" s="5">
        <v>0</v>
      </c>
      <c r="J2099" s="5">
        <f t="shared" si="96"/>
        <v>62438</v>
      </c>
      <c r="K2099" s="5">
        <v>0</v>
      </c>
      <c r="L2099" s="5">
        <v>52720.05</v>
      </c>
      <c r="M2099" s="5">
        <v>0</v>
      </c>
      <c r="N2099" s="5">
        <v>2</v>
      </c>
      <c r="O2099" s="5">
        <v>0</v>
      </c>
      <c r="P2099" s="5">
        <v>0</v>
      </c>
      <c r="Q2099" s="5">
        <v>0</v>
      </c>
      <c r="R2099" s="5">
        <v>0</v>
      </c>
      <c r="S2099" s="5">
        <v>0</v>
      </c>
      <c r="T2099" s="5">
        <v>0</v>
      </c>
      <c r="U2099" s="5">
        <v>-7490.44</v>
      </c>
      <c r="V2099" s="5">
        <v>0</v>
      </c>
      <c r="W2099" s="5"/>
      <c r="X2099" s="5">
        <f t="shared" si="97"/>
        <v>107669.61</v>
      </c>
      <c r="Y2099" s="5">
        <v>10989.512000000001</v>
      </c>
      <c r="Z2099" s="15">
        <f t="shared" si="98"/>
        <v>96680.097999999998</v>
      </c>
      <c r="AA2099" s="5">
        <v>0</v>
      </c>
      <c r="AB2099" s="26">
        <v>0</v>
      </c>
      <c r="AC2099" s="5">
        <v>0</v>
      </c>
      <c r="AD2099" s="26">
        <v>0</v>
      </c>
    </row>
    <row r="2100" spans="1:30" ht="33" x14ac:dyDescent="0.3">
      <c r="A2100" s="3" t="s">
        <v>2412</v>
      </c>
      <c r="B2100" s="4" t="s">
        <v>2270</v>
      </c>
      <c r="C2100" s="5" t="s">
        <v>311</v>
      </c>
      <c r="D2100" s="5" t="s">
        <v>1698</v>
      </c>
      <c r="E2100" s="5" t="s">
        <v>1799</v>
      </c>
      <c r="F2100" s="5" t="s">
        <v>1800</v>
      </c>
      <c r="G2100" s="5">
        <v>228866</v>
      </c>
      <c r="H2100" s="9">
        <v>0</v>
      </c>
      <c r="I2100" s="5">
        <v>0</v>
      </c>
      <c r="J2100" s="5">
        <f t="shared" si="96"/>
        <v>228866</v>
      </c>
      <c r="K2100" s="5">
        <v>0</v>
      </c>
      <c r="L2100" s="5">
        <v>100</v>
      </c>
      <c r="M2100" s="5">
        <v>0</v>
      </c>
      <c r="N2100" s="5">
        <v>8</v>
      </c>
      <c r="O2100" s="5">
        <v>0</v>
      </c>
      <c r="P2100" s="5">
        <v>0</v>
      </c>
      <c r="Q2100" s="5">
        <v>0</v>
      </c>
      <c r="R2100" s="5">
        <v>0</v>
      </c>
      <c r="S2100" s="5">
        <v>0</v>
      </c>
      <c r="T2100" s="5">
        <v>0</v>
      </c>
      <c r="U2100" s="5">
        <v>-27456.14</v>
      </c>
      <c r="V2100" s="5">
        <v>0</v>
      </c>
      <c r="W2100" s="5"/>
      <c r="X2100" s="5">
        <f t="shared" si="97"/>
        <v>201517.86</v>
      </c>
      <c r="Y2100" s="5">
        <v>40281.972000000002</v>
      </c>
      <c r="Z2100" s="15">
        <f t="shared" si="98"/>
        <v>161235.88799999998</v>
      </c>
      <c r="AA2100" s="5">
        <v>0</v>
      </c>
      <c r="AB2100" s="26">
        <v>0</v>
      </c>
      <c r="AC2100" s="5">
        <v>0</v>
      </c>
      <c r="AD2100" s="26">
        <v>0</v>
      </c>
    </row>
    <row r="2101" spans="1:30" ht="33" x14ac:dyDescent="0.3">
      <c r="A2101" s="3" t="s">
        <v>2412</v>
      </c>
      <c r="B2101" s="4" t="s">
        <v>2270</v>
      </c>
      <c r="C2101" s="5" t="s">
        <v>311</v>
      </c>
      <c r="D2101" s="5" t="s">
        <v>1698</v>
      </c>
      <c r="E2101" s="5" t="s">
        <v>1801</v>
      </c>
      <c r="F2101" s="5" t="s">
        <v>1802</v>
      </c>
      <c r="G2101" s="5">
        <v>8414</v>
      </c>
      <c r="H2101" s="9">
        <v>0</v>
      </c>
      <c r="I2101" s="5">
        <v>0</v>
      </c>
      <c r="J2101" s="5">
        <f t="shared" si="96"/>
        <v>8414</v>
      </c>
      <c r="K2101" s="5">
        <v>0</v>
      </c>
      <c r="L2101" s="5">
        <v>0</v>
      </c>
      <c r="M2101" s="5">
        <v>0</v>
      </c>
      <c r="N2101" s="5">
        <v>0</v>
      </c>
      <c r="O2101" s="5">
        <v>0</v>
      </c>
      <c r="P2101" s="5">
        <v>0</v>
      </c>
      <c r="Q2101" s="5">
        <v>0</v>
      </c>
      <c r="R2101" s="5">
        <v>0</v>
      </c>
      <c r="S2101" s="5">
        <v>0</v>
      </c>
      <c r="T2101" s="5">
        <v>0</v>
      </c>
      <c r="U2101" s="5">
        <v>0</v>
      </c>
      <c r="V2101" s="5">
        <v>0</v>
      </c>
      <c r="W2101" s="5"/>
      <c r="X2101" s="5">
        <f t="shared" si="97"/>
        <v>8414</v>
      </c>
      <c r="Y2101" s="5">
        <v>0</v>
      </c>
      <c r="Z2101" s="15">
        <f t="shared" si="98"/>
        <v>8414</v>
      </c>
      <c r="AA2101" s="5">
        <v>0</v>
      </c>
      <c r="AB2101" s="26">
        <v>0</v>
      </c>
      <c r="AC2101" s="5">
        <v>0</v>
      </c>
      <c r="AD2101" s="26">
        <v>0</v>
      </c>
    </row>
    <row r="2102" spans="1:30" ht="33" x14ac:dyDescent="0.3">
      <c r="A2102" s="3" t="s">
        <v>2412</v>
      </c>
      <c r="B2102" s="4" t="s">
        <v>2270</v>
      </c>
      <c r="C2102" s="5" t="s">
        <v>311</v>
      </c>
      <c r="D2102" s="5" t="s">
        <v>1698</v>
      </c>
      <c r="E2102" s="5" t="s">
        <v>1803</v>
      </c>
      <c r="F2102" s="5" t="s">
        <v>1804</v>
      </c>
      <c r="G2102" s="5">
        <v>349023</v>
      </c>
      <c r="H2102" s="9">
        <v>0</v>
      </c>
      <c r="I2102" s="5">
        <v>0</v>
      </c>
      <c r="J2102" s="5">
        <f t="shared" si="96"/>
        <v>349023</v>
      </c>
      <c r="K2102" s="5">
        <v>0</v>
      </c>
      <c r="L2102" s="5">
        <v>232619.22722779802</v>
      </c>
      <c r="M2102" s="5">
        <v>0</v>
      </c>
      <c r="N2102" s="5">
        <v>12</v>
      </c>
      <c r="O2102" s="5">
        <v>0</v>
      </c>
      <c r="P2102" s="5">
        <v>0</v>
      </c>
      <c r="Q2102" s="5">
        <v>56514.649999999994</v>
      </c>
      <c r="R2102" s="5">
        <v>0</v>
      </c>
      <c r="S2102" s="5">
        <v>0</v>
      </c>
      <c r="T2102" s="5">
        <v>0</v>
      </c>
      <c r="U2102" s="5">
        <v>0</v>
      </c>
      <c r="V2102" s="5">
        <v>0</v>
      </c>
      <c r="W2102" s="5"/>
      <c r="X2102" s="5">
        <f t="shared" si="97"/>
        <v>638168.87722779799</v>
      </c>
      <c r="Y2102" s="5">
        <v>0</v>
      </c>
      <c r="Z2102" s="15">
        <f t="shared" si="98"/>
        <v>638168.87722779799</v>
      </c>
      <c r="AA2102" s="5">
        <v>0</v>
      </c>
      <c r="AB2102" s="26">
        <v>0</v>
      </c>
      <c r="AC2102" s="5">
        <v>0</v>
      </c>
      <c r="AD2102" s="26">
        <v>0</v>
      </c>
    </row>
    <row r="2103" spans="1:30" ht="33" x14ac:dyDescent="0.3">
      <c r="A2103" s="3" t="s">
        <v>2412</v>
      </c>
      <c r="B2103" s="4" t="s">
        <v>2270</v>
      </c>
      <c r="C2103" s="5" t="s">
        <v>311</v>
      </c>
      <c r="D2103" s="5" t="s">
        <v>1698</v>
      </c>
      <c r="E2103" s="5" t="s">
        <v>1805</v>
      </c>
      <c r="F2103" s="5" t="s">
        <v>1806</v>
      </c>
      <c r="G2103" s="5">
        <v>0</v>
      </c>
      <c r="H2103" s="9">
        <v>0</v>
      </c>
      <c r="I2103" s="5">
        <v>0</v>
      </c>
      <c r="J2103" s="5">
        <f t="shared" si="96"/>
        <v>0</v>
      </c>
      <c r="K2103" s="5">
        <v>0</v>
      </c>
      <c r="L2103" s="5">
        <v>0</v>
      </c>
      <c r="M2103" s="5">
        <v>0</v>
      </c>
      <c r="N2103" s="5">
        <v>0</v>
      </c>
      <c r="O2103" s="5">
        <v>0</v>
      </c>
      <c r="P2103" s="5">
        <v>0</v>
      </c>
      <c r="Q2103" s="5">
        <v>0</v>
      </c>
      <c r="R2103" s="5">
        <v>0</v>
      </c>
      <c r="S2103" s="5">
        <v>0</v>
      </c>
      <c r="T2103" s="5">
        <v>0</v>
      </c>
      <c r="U2103" s="5">
        <v>0</v>
      </c>
      <c r="V2103" s="5">
        <v>0</v>
      </c>
      <c r="W2103" s="5"/>
      <c r="X2103" s="5">
        <f t="shared" si="97"/>
        <v>0</v>
      </c>
      <c r="Y2103" s="5">
        <v>0</v>
      </c>
      <c r="Z2103" s="15">
        <f t="shared" si="98"/>
        <v>0</v>
      </c>
      <c r="AA2103" s="5">
        <v>0</v>
      </c>
      <c r="AB2103" s="26">
        <v>0</v>
      </c>
      <c r="AC2103" s="5">
        <v>0</v>
      </c>
      <c r="AD2103" s="26">
        <v>0</v>
      </c>
    </row>
    <row r="2104" spans="1:30" ht="33" x14ac:dyDescent="0.3">
      <c r="A2104" s="3" t="s">
        <v>2412</v>
      </c>
      <c r="B2104" s="4" t="s">
        <v>2270</v>
      </c>
      <c r="C2104" s="5" t="s">
        <v>311</v>
      </c>
      <c r="D2104" s="5" t="s">
        <v>1698</v>
      </c>
      <c r="E2104" s="5" t="s">
        <v>1807</v>
      </c>
      <c r="F2104" s="5" t="s">
        <v>1808</v>
      </c>
      <c r="G2104" s="5">
        <v>0</v>
      </c>
      <c r="H2104" s="9">
        <v>0</v>
      </c>
      <c r="I2104" s="5">
        <v>0</v>
      </c>
      <c r="J2104" s="5">
        <f t="shared" si="96"/>
        <v>0</v>
      </c>
      <c r="K2104" s="5">
        <v>0</v>
      </c>
      <c r="L2104" s="5">
        <v>0</v>
      </c>
      <c r="M2104" s="5">
        <v>0</v>
      </c>
      <c r="N2104" s="5">
        <v>0</v>
      </c>
      <c r="O2104" s="5">
        <v>0</v>
      </c>
      <c r="P2104" s="5">
        <v>0</v>
      </c>
      <c r="Q2104" s="5">
        <v>0</v>
      </c>
      <c r="R2104" s="5">
        <v>0</v>
      </c>
      <c r="S2104" s="5">
        <v>0</v>
      </c>
      <c r="T2104" s="5">
        <v>0</v>
      </c>
      <c r="U2104" s="5">
        <v>0</v>
      </c>
      <c r="V2104" s="5">
        <v>0</v>
      </c>
      <c r="W2104" s="5"/>
      <c r="X2104" s="5">
        <f t="shared" si="97"/>
        <v>0</v>
      </c>
      <c r="Y2104" s="5">
        <v>0</v>
      </c>
      <c r="Z2104" s="15">
        <f t="shared" si="98"/>
        <v>0</v>
      </c>
      <c r="AA2104" s="5">
        <v>0</v>
      </c>
      <c r="AB2104" s="26">
        <v>0</v>
      </c>
      <c r="AC2104" s="5">
        <v>0</v>
      </c>
      <c r="AD2104" s="26">
        <v>0</v>
      </c>
    </row>
    <row r="2105" spans="1:30" ht="33" x14ac:dyDescent="0.3">
      <c r="A2105" s="3" t="s">
        <v>2412</v>
      </c>
      <c r="B2105" s="4" t="s">
        <v>2270</v>
      </c>
      <c r="C2105" s="5" t="s">
        <v>311</v>
      </c>
      <c r="D2105" s="5" t="s">
        <v>1698</v>
      </c>
      <c r="E2105" s="5" t="s">
        <v>1809</v>
      </c>
      <c r="F2105" s="5" t="s">
        <v>1810</v>
      </c>
      <c r="G2105" s="5">
        <v>0</v>
      </c>
      <c r="H2105" s="9">
        <v>0</v>
      </c>
      <c r="I2105" s="5">
        <v>0</v>
      </c>
      <c r="J2105" s="5">
        <f t="shared" si="96"/>
        <v>0</v>
      </c>
      <c r="K2105" s="5">
        <v>0</v>
      </c>
      <c r="L2105" s="5">
        <v>0</v>
      </c>
      <c r="M2105" s="5">
        <v>0</v>
      </c>
      <c r="N2105" s="5">
        <v>0</v>
      </c>
      <c r="O2105" s="5">
        <v>0</v>
      </c>
      <c r="P2105" s="5">
        <v>0</v>
      </c>
      <c r="Q2105" s="5">
        <v>0</v>
      </c>
      <c r="R2105" s="5">
        <v>0</v>
      </c>
      <c r="S2105" s="5">
        <v>0</v>
      </c>
      <c r="T2105" s="5">
        <v>0</v>
      </c>
      <c r="U2105" s="5">
        <v>0</v>
      </c>
      <c r="V2105" s="5">
        <v>0</v>
      </c>
      <c r="W2105" s="5"/>
      <c r="X2105" s="5">
        <f t="shared" si="97"/>
        <v>0</v>
      </c>
      <c r="Y2105" s="5">
        <v>0</v>
      </c>
      <c r="Z2105" s="15">
        <f t="shared" si="98"/>
        <v>0</v>
      </c>
      <c r="AA2105" s="5">
        <v>0</v>
      </c>
      <c r="AB2105" s="26">
        <v>0</v>
      </c>
      <c r="AC2105" s="5">
        <v>0</v>
      </c>
      <c r="AD2105" s="26">
        <v>0</v>
      </c>
    </row>
    <row r="2106" spans="1:30" ht="33" x14ac:dyDescent="0.3">
      <c r="A2106" s="3" t="s">
        <v>2412</v>
      </c>
      <c r="B2106" s="4" t="s">
        <v>2270</v>
      </c>
      <c r="C2106" s="5" t="s">
        <v>311</v>
      </c>
      <c r="D2106" s="5" t="s">
        <v>1698</v>
      </c>
      <c r="E2106" s="5" t="s">
        <v>1811</v>
      </c>
      <c r="F2106" s="5" t="s">
        <v>1812</v>
      </c>
      <c r="G2106" s="5">
        <v>14018</v>
      </c>
      <c r="H2106" s="9">
        <v>0</v>
      </c>
      <c r="I2106" s="5">
        <v>0</v>
      </c>
      <c r="J2106" s="5">
        <f t="shared" si="96"/>
        <v>14018</v>
      </c>
      <c r="K2106" s="5">
        <v>0</v>
      </c>
      <c r="L2106" s="5">
        <v>1058.55</v>
      </c>
      <c r="M2106" s="5">
        <v>0</v>
      </c>
      <c r="N2106" s="5">
        <v>0</v>
      </c>
      <c r="O2106" s="5">
        <v>0</v>
      </c>
      <c r="P2106" s="5">
        <v>0</v>
      </c>
      <c r="Q2106" s="5">
        <v>0</v>
      </c>
      <c r="R2106" s="5">
        <v>0</v>
      </c>
      <c r="S2106" s="5">
        <v>0</v>
      </c>
      <c r="T2106" s="5">
        <v>0</v>
      </c>
      <c r="U2106" s="5">
        <v>-1681.68</v>
      </c>
      <c r="V2106" s="5">
        <v>0</v>
      </c>
      <c r="W2106" s="5"/>
      <c r="X2106" s="5">
        <f t="shared" si="97"/>
        <v>13394.869999999999</v>
      </c>
      <c r="Y2106" s="5">
        <v>2467.2640000000001</v>
      </c>
      <c r="Z2106" s="15">
        <f t="shared" si="98"/>
        <v>10927.606</v>
      </c>
      <c r="AA2106" s="5">
        <v>0</v>
      </c>
      <c r="AB2106" s="26">
        <v>0</v>
      </c>
      <c r="AC2106" s="5">
        <v>0</v>
      </c>
      <c r="AD2106" s="26">
        <v>0</v>
      </c>
    </row>
    <row r="2107" spans="1:30" ht="33" x14ac:dyDescent="0.3">
      <c r="A2107" s="3" t="s">
        <v>2412</v>
      </c>
      <c r="B2107" s="4" t="s">
        <v>2270</v>
      </c>
      <c r="C2107" s="5" t="s">
        <v>311</v>
      </c>
      <c r="D2107" s="5" t="s">
        <v>1698</v>
      </c>
      <c r="E2107" s="5" t="s">
        <v>1813</v>
      </c>
      <c r="F2107" s="5" t="s">
        <v>1814</v>
      </c>
      <c r="G2107" s="5">
        <v>1815660</v>
      </c>
      <c r="H2107" s="9">
        <v>0</v>
      </c>
      <c r="I2107" s="5">
        <v>0</v>
      </c>
      <c r="J2107" s="5">
        <f t="shared" si="96"/>
        <v>1815660</v>
      </c>
      <c r="K2107" s="5">
        <v>0</v>
      </c>
      <c r="L2107" s="5">
        <v>1306669.6538975923</v>
      </c>
      <c r="M2107" s="5">
        <v>0</v>
      </c>
      <c r="N2107" s="5">
        <v>62</v>
      </c>
      <c r="O2107" s="5">
        <v>0</v>
      </c>
      <c r="P2107" s="5">
        <v>0</v>
      </c>
      <c r="Q2107" s="5">
        <v>528128.59</v>
      </c>
      <c r="R2107" s="5">
        <v>0</v>
      </c>
      <c r="S2107" s="5">
        <v>0</v>
      </c>
      <c r="T2107" s="5">
        <v>0</v>
      </c>
      <c r="U2107" s="5">
        <v>0</v>
      </c>
      <c r="V2107" s="5">
        <v>0</v>
      </c>
      <c r="W2107" s="5"/>
      <c r="X2107" s="5">
        <f t="shared" si="97"/>
        <v>3650520.2438975922</v>
      </c>
      <c r="Y2107" s="5">
        <v>0</v>
      </c>
      <c r="Z2107" s="15">
        <f t="shared" si="98"/>
        <v>3650520.2438975922</v>
      </c>
      <c r="AA2107" s="5">
        <v>0</v>
      </c>
      <c r="AB2107" s="26">
        <v>0</v>
      </c>
      <c r="AC2107" s="5">
        <v>0</v>
      </c>
      <c r="AD2107" s="26">
        <v>0</v>
      </c>
    </row>
    <row r="2108" spans="1:30" ht="33" x14ac:dyDescent="0.3">
      <c r="A2108" s="3" t="s">
        <v>2412</v>
      </c>
      <c r="B2108" s="4" t="s">
        <v>2270</v>
      </c>
      <c r="C2108" s="5" t="s">
        <v>311</v>
      </c>
      <c r="D2108" s="5" t="s">
        <v>1698</v>
      </c>
      <c r="E2108" s="5" t="s">
        <v>1815</v>
      </c>
      <c r="F2108" s="5" t="s">
        <v>1816</v>
      </c>
      <c r="G2108" s="5">
        <v>808582</v>
      </c>
      <c r="H2108" s="9">
        <v>0</v>
      </c>
      <c r="I2108" s="5">
        <v>0</v>
      </c>
      <c r="J2108" s="5">
        <f t="shared" si="96"/>
        <v>808582</v>
      </c>
      <c r="K2108" s="5">
        <v>0</v>
      </c>
      <c r="L2108" s="5">
        <v>892574.61</v>
      </c>
      <c r="M2108" s="5">
        <v>0</v>
      </c>
      <c r="N2108" s="5">
        <v>28</v>
      </c>
      <c r="O2108" s="5">
        <v>0</v>
      </c>
      <c r="P2108" s="5">
        <v>0</v>
      </c>
      <c r="Q2108" s="5">
        <v>3230.45</v>
      </c>
      <c r="R2108" s="5">
        <v>0</v>
      </c>
      <c r="S2108" s="5">
        <v>0</v>
      </c>
      <c r="T2108" s="5">
        <v>0</v>
      </c>
      <c r="U2108" s="5">
        <v>0</v>
      </c>
      <c r="V2108" s="5">
        <v>0</v>
      </c>
      <c r="W2108" s="5"/>
      <c r="X2108" s="5">
        <f t="shared" si="97"/>
        <v>1704415.0599999998</v>
      </c>
      <c r="Y2108" s="5">
        <v>0</v>
      </c>
      <c r="Z2108" s="15">
        <f t="shared" si="98"/>
        <v>1704415.0599999998</v>
      </c>
      <c r="AA2108" s="5">
        <v>0</v>
      </c>
      <c r="AB2108" s="26">
        <v>0</v>
      </c>
      <c r="AC2108" s="5">
        <v>0</v>
      </c>
      <c r="AD2108" s="26">
        <v>0</v>
      </c>
    </row>
    <row r="2109" spans="1:30" ht="33" x14ac:dyDescent="0.3">
      <c r="A2109" s="3" t="s">
        <v>2412</v>
      </c>
      <c r="B2109" s="4" t="s">
        <v>2270</v>
      </c>
      <c r="C2109" s="5" t="s">
        <v>311</v>
      </c>
      <c r="D2109" s="5" t="s">
        <v>1698</v>
      </c>
      <c r="E2109" s="5" t="s">
        <v>1817</v>
      </c>
      <c r="F2109" s="5" t="s">
        <v>1818</v>
      </c>
      <c r="G2109" s="5">
        <v>0</v>
      </c>
      <c r="H2109" s="9">
        <v>0</v>
      </c>
      <c r="I2109" s="5">
        <v>0</v>
      </c>
      <c r="J2109" s="5">
        <f t="shared" si="96"/>
        <v>0</v>
      </c>
      <c r="K2109" s="5">
        <v>0</v>
      </c>
      <c r="L2109" s="5">
        <v>0</v>
      </c>
      <c r="M2109" s="5">
        <v>0</v>
      </c>
      <c r="N2109" s="5">
        <v>0</v>
      </c>
      <c r="O2109" s="5">
        <v>0</v>
      </c>
      <c r="P2109" s="5">
        <v>0</v>
      </c>
      <c r="Q2109" s="5">
        <v>0</v>
      </c>
      <c r="R2109" s="5">
        <v>0</v>
      </c>
      <c r="S2109" s="5">
        <v>0</v>
      </c>
      <c r="T2109" s="5">
        <v>0</v>
      </c>
      <c r="U2109" s="5">
        <v>0</v>
      </c>
      <c r="V2109" s="5">
        <v>0</v>
      </c>
      <c r="W2109" s="5"/>
      <c r="X2109" s="5">
        <f t="shared" si="97"/>
        <v>0</v>
      </c>
      <c r="Y2109" s="5">
        <v>0</v>
      </c>
      <c r="Z2109" s="15">
        <f t="shared" si="98"/>
        <v>0</v>
      </c>
      <c r="AA2109" s="5">
        <v>0</v>
      </c>
      <c r="AB2109" s="26">
        <v>0</v>
      </c>
      <c r="AC2109" s="5">
        <v>0</v>
      </c>
      <c r="AD2109" s="26">
        <v>0</v>
      </c>
    </row>
    <row r="2110" spans="1:30" ht="33" x14ac:dyDescent="0.3">
      <c r="A2110" s="3" t="s">
        <v>2412</v>
      </c>
      <c r="B2110" s="4" t="s">
        <v>2270</v>
      </c>
      <c r="C2110" s="5" t="s">
        <v>311</v>
      </c>
      <c r="D2110" s="5" t="s">
        <v>1698</v>
      </c>
      <c r="E2110" s="5" t="s">
        <v>1819</v>
      </c>
      <c r="F2110" s="5" t="s">
        <v>1820</v>
      </c>
      <c r="G2110" s="5">
        <v>0</v>
      </c>
      <c r="H2110" s="9">
        <v>0</v>
      </c>
      <c r="I2110" s="5">
        <v>0</v>
      </c>
      <c r="J2110" s="5">
        <f t="shared" si="96"/>
        <v>0</v>
      </c>
      <c r="K2110" s="5">
        <v>0</v>
      </c>
      <c r="L2110" s="5">
        <v>0</v>
      </c>
      <c r="M2110" s="5">
        <v>0</v>
      </c>
      <c r="N2110" s="5">
        <v>0</v>
      </c>
      <c r="O2110" s="5">
        <v>0</v>
      </c>
      <c r="P2110" s="5">
        <v>0</v>
      </c>
      <c r="Q2110" s="5">
        <v>0</v>
      </c>
      <c r="R2110" s="5">
        <v>0</v>
      </c>
      <c r="S2110" s="5">
        <v>0</v>
      </c>
      <c r="T2110" s="5">
        <v>0</v>
      </c>
      <c r="U2110" s="5">
        <v>0</v>
      </c>
      <c r="V2110" s="5">
        <v>0</v>
      </c>
      <c r="W2110" s="5"/>
      <c r="X2110" s="5">
        <f t="shared" si="97"/>
        <v>0</v>
      </c>
      <c r="Y2110" s="5">
        <v>0</v>
      </c>
      <c r="Z2110" s="15">
        <f t="shared" si="98"/>
        <v>0</v>
      </c>
      <c r="AA2110" s="5">
        <v>0</v>
      </c>
      <c r="AB2110" s="26">
        <v>0</v>
      </c>
      <c r="AC2110" s="5">
        <v>0</v>
      </c>
      <c r="AD2110" s="26">
        <v>0</v>
      </c>
    </row>
    <row r="2111" spans="1:30" ht="33" x14ac:dyDescent="0.3">
      <c r="A2111" s="3" t="s">
        <v>2412</v>
      </c>
      <c r="B2111" s="4" t="s">
        <v>2270</v>
      </c>
      <c r="C2111" s="5" t="s">
        <v>311</v>
      </c>
      <c r="D2111" s="5" t="s">
        <v>1698</v>
      </c>
      <c r="E2111" s="5" t="s">
        <v>1821</v>
      </c>
      <c r="F2111" s="5" t="s">
        <v>1822</v>
      </c>
      <c r="G2111" s="5">
        <v>7712032578</v>
      </c>
      <c r="H2111" s="9">
        <v>0</v>
      </c>
      <c r="I2111" s="5">
        <v>0</v>
      </c>
      <c r="J2111" s="5">
        <f t="shared" si="96"/>
        <v>7712032578</v>
      </c>
      <c r="K2111" s="5">
        <v>0</v>
      </c>
      <c r="L2111" s="5">
        <v>945288852.71999931</v>
      </c>
      <c r="M2111" s="5">
        <v>0</v>
      </c>
      <c r="N2111" s="5">
        <v>265362</v>
      </c>
      <c r="O2111" s="5">
        <v>0</v>
      </c>
      <c r="P2111" s="5">
        <v>0</v>
      </c>
      <c r="Q2111" s="5">
        <v>0</v>
      </c>
      <c r="R2111" s="5">
        <v>0</v>
      </c>
      <c r="S2111" s="5">
        <v>0</v>
      </c>
      <c r="T2111" s="5">
        <v>0</v>
      </c>
      <c r="U2111" s="5">
        <v>-925181626</v>
      </c>
      <c r="V2111" s="5">
        <v>0</v>
      </c>
      <c r="W2111" s="5"/>
      <c r="X2111" s="5">
        <f t="shared" si="97"/>
        <v>7732405166.7199993</v>
      </c>
      <c r="Y2111" s="5">
        <v>1357370190.4000001</v>
      </c>
      <c r="Z2111" s="15">
        <f t="shared" si="98"/>
        <v>6375034976.3199997</v>
      </c>
      <c r="AA2111" s="5">
        <v>5435775482.5799999</v>
      </c>
      <c r="AB2111" s="26">
        <v>0.85266598579790243</v>
      </c>
      <c r="AC2111" s="5">
        <v>3233867311.7399998</v>
      </c>
      <c r="AD2111" s="26">
        <v>0.50727052067199097</v>
      </c>
    </row>
    <row r="2112" spans="1:30" ht="33" x14ac:dyDescent="0.3">
      <c r="A2112" s="3" t="s">
        <v>2412</v>
      </c>
      <c r="B2112" s="4" t="s">
        <v>2270</v>
      </c>
      <c r="C2112" s="5" t="s">
        <v>311</v>
      </c>
      <c r="D2112" s="5" t="s">
        <v>1698</v>
      </c>
      <c r="E2112" s="5" t="s">
        <v>1823</v>
      </c>
      <c r="F2112" s="5" t="s">
        <v>182</v>
      </c>
      <c r="G2112" s="5">
        <v>4072359741</v>
      </c>
      <c r="H2112" s="9">
        <v>0</v>
      </c>
      <c r="I2112" s="5">
        <v>0</v>
      </c>
      <c r="J2112" s="5">
        <f t="shared" si="96"/>
        <v>4072359741</v>
      </c>
      <c r="K2112" s="5">
        <v>0</v>
      </c>
      <c r="L2112" s="5">
        <v>2050752455.7735159</v>
      </c>
      <c r="M2112" s="5">
        <v>0</v>
      </c>
      <c r="N2112" s="5">
        <v>140125</v>
      </c>
      <c r="O2112" s="5">
        <v>0</v>
      </c>
      <c r="P2112" s="5">
        <v>0</v>
      </c>
      <c r="Q2112" s="5">
        <v>2734.8</v>
      </c>
      <c r="R2112" s="5">
        <v>0</v>
      </c>
      <c r="S2112" s="5">
        <v>0</v>
      </c>
      <c r="T2112" s="5">
        <v>0</v>
      </c>
      <c r="U2112" s="5">
        <v>-488544669.48000002</v>
      </c>
      <c r="V2112" s="5">
        <v>0</v>
      </c>
      <c r="W2112" s="5"/>
      <c r="X2112" s="5">
        <f t="shared" si="97"/>
        <v>5634710387.0935154</v>
      </c>
      <c r="Y2112" s="5">
        <v>716763014.30400002</v>
      </c>
      <c r="Z2112" s="15">
        <f t="shared" si="98"/>
        <v>4917947372.7895155</v>
      </c>
      <c r="AA2112" s="5">
        <v>4225491724.9699998</v>
      </c>
      <c r="AB2112" s="26">
        <v>0.85919823956417263</v>
      </c>
      <c r="AC2112" s="5">
        <v>3741482894.5500002</v>
      </c>
      <c r="AD2112" s="26">
        <v>0.76078140145444229</v>
      </c>
    </row>
    <row r="2113" spans="1:30" ht="33" x14ac:dyDescent="0.3">
      <c r="A2113" s="3" t="s">
        <v>2412</v>
      </c>
      <c r="B2113" s="4" t="s">
        <v>2270</v>
      </c>
      <c r="C2113" s="5" t="s">
        <v>311</v>
      </c>
      <c r="D2113" s="5" t="s">
        <v>1698</v>
      </c>
      <c r="E2113" s="5" t="s">
        <v>1824</v>
      </c>
      <c r="F2113" s="5" t="s">
        <v>1825</v>
      </c>
      <c r="G2113" s="5">
        <v>15416387571</v>
      </c>
      <c r="H2113" s="9">
        <v>0</v>
      </c>
      <c r="I2113" s="5">
        <v>0</v>
      </c>
      <c r="J2113" s="5">
        <f t="shared" si="96"/>
        <v>15416387571</v>
      </c>
      <c r="K2113" s="5">
        <v>0</v>
      </c>
      <c r="L2113" s="5">
        <v>4816202436.5518551</v>
      </c>
      <c r="M2113" s="5">
        <v>0</v>
      </c>
      <c r="N2113" s="5">
        <v>530459</v>
      </c>
      <c r="O2113" s="5">
        <v>0</v>
      </c>
      <c r="P2113" s="5">
        <v>0</v>
      </c>
      <c r="Q2113" s="5">
        <v>0</v>
      </c>
      <c r="R2113" s="5">
        <v>0</v>
      </c>
      <c r="S2113" s="5">
        <v>0</v>
      </c>
      <c r="T2113" s="5">
        <v>0</v>
      </c>
      <c r="U2113" s="5">
        <v>-1849442202.9200001</v>
      </c>
      <c r="V2113" s="5">
        <v>0</v>
      </c>
      <c r="W2113" s="5"/>
      <c r="X2113" s="5">
        <f t="shared" si="97"/>
        <v>18383678263.631859</v>
      </c>
      <c r="Y2113" s="5">
        <v>2713389073.6160002</v>
      </c>
      <c r="Z2113" s="15">
        <f t="shared" si="98"/>
        <v>15670289190.015858</v>
      </c>
      <c r="AA2113" s="5">
        <v>10942677420.09</v>
      </c>
      <c r="AB2113" s="26">
        <v>0.69830730546198216</v>
      </c>
      <c r="AC2113" s="5">
        <v>10191367650.459999</v>
      </c>
      <c r="AD2113" s="26">
        <v>0.65036244876407967</v>
      </c>
    </row>
    <row r="2114" spans="1:30" ht="33" x14ac:dyDescent="0.3">
      <c r="A2114" s="3" t="s">
        <v>2412</v>
      </c>
      <c r="B2114" s="4" t="s">
        <v>2270</v>
      </c>
      <c r="C2114" s="5" t="s">
        <v>311</v>
      </c>
      <c r="D2114" s="5" t="s">
        <v>1698</v>
      </c>
      <c r="E2114" s="5" t="s">
        <v>1826</v>
      </c>
      <c r="F2114" s="5" t="s">
        <v>1827</v>
      </c>
      <c r="G2114" s="5">
        <v>115719</v>
      </c>
      <c r="H2114" s="9">
        <v>0</v>
      </c>
      <c r="I2114" s="5">
        <v>0</v>
      </c>
      <c r="J2114" s="5">
        <f t="shared" si="96"/>
        <v>115719</v>
      </c>
      <c r="K2114" s="5">
        <v>0</v>
      </c>
      <c r="L2114" s="5">
        <v>0</v>
      </c>
      <c r="M2114" s="5">
        <v>0</v>
      </c>
      <c r="N2114" s="5">
        <v>4</v>
      </c>
      <c r="O2114" s="5">
        <v>0</v>
      </c>
      <c r="P2114" s="5">
        <v>0</v>
      </c>
      <c r="Q2114" s="5">
        <v>0</v>
      </c>
      <c r="R2114" s="5">
        <v>0</v>
      </c>
      <c r="S2114" s="5">
        <v>0</v>
      </c>
      <c r="T2114" s="5">
        <v>0</v>
      </c>
      <c r="U2114" s="5">
        <v>-13882.34</v>
      </c>
      <c r="V2114" s="5">
        <v>0</v>
      </c>
      <c r="W2114" s="5"/>
      <c r="X2114" s="5">
        <f t="shared" si="97"/>
        <v>101840.66</v>
      </c>
      <c r="Y2114" s="5">
        <v>20367.332000000002</v>
      </c>
      <c r="Z2114" s="15">
        <f t="shared" si="98"/>
        <v>81473.328000000009</v>
      </c>
      <c r="AA2114" s="5">
        <v>0</v>
      </c>
      <c r="AB2114" s="26">
        <v>0</v>
      </c>
      <c r="AC2114" s="5">
        <v>0</v>
      </c>
      <c r="AD2114" s="26">
        <v>0</v>
      </c>
    </row>
    <row r="2115" spans="1:30" ht="33" x14ac:dyDescent="0.3">
      <c r="A2115" s="3" t="s">
        <v>2412</v>
      </c>
      <c r="B2115" s="4" t="s">
        <v>2270</v>
      </c>
      <c r="C2115" s="5" t="s">
        <v>311</v>
      </c>
      <c r="D2115" s="5" t="s">
        <v>1698</v>
      </c>
      <c r="E2115" s="5" t="s">
        <v>1828</v>
      </c>
      <c r="F2115" s="5" t="s">
        <v>1829</v>
      </c>
      <c r="G2115" s="5">
        <v>0</v>
      </c>
      <c r="H2115" s="9">
        <v>0</v>
      </c>
      <c r="I2115" s="5">
        <v>0</v>
      </c>
      <c r="J2115" s="5">
        <f t="shared" ref="J2115:J2178" si="99">SUM(G2115:I2115)</f>
        <v>0</v>
      </c>
      <c r="K2115" s="5">
        <v>0</v>
      </c>
      <c r="L2115" s="5">
        <v>0</v>
      </c>
      <c r="M2115" s="5">
        <v>0</v>
      </c>
      <c r="N2115" s="5">
        <v>0</v>
      </c>
      <c r="O2115" s="5">
        <v>0</v>
      </c>
      <c r="P2115" s="5">
        <v>0</v>
      </c>
      <c r="Q2115" s="5">
        <v>1571.55</v>
      </c>
      <c r="R2115" s="5">
        <v>0</v>
      </c>
      <c r="S2115" s="5">
        <v>0</v>
      </c>
      <c r="T2115" s="5">
        <v>0</v>
      </c>
      <c r="U2115" s="5">
        <v>0</v>
      </c>
      <c r="V2115" s="5">
        <v>0</v>
      </c>
      <c r="W2115" s="5"/>
      <c r="X2115" s="5">
        <f t="shared" si="97"/>
        <v>1571.55</v>
      </c>
      <c r="Y2115" s="5">
        <v>0</v>
      </c>
      <c r="Z2115" s="15">
        <f t="shared" si="98"/>
        <v>1571.55</v>
      </c>
      <c r="AA2115" s="5">
        <v>0</v>
      </c>
      <c r="AB2115" s="26">
        <v>0</v>
      </c>
      <c r="AC2115" s="5">
        <v>0</v>
      </c>
      <c r="AD2115" s="26">
        <v>0</v>
      </c>
    </row>
    <row r="2116" spans="1:30" ht="33" x14ac:dyDescent="0.3">
      <c r="A2116" s="3" t="s">
        <v>2412</v>
      </c>
      <c r="B2116" s="4" t="s">
        <v>2270</v>
      </c>
      <c r="C2116" s="5" t="s">
        <v>311</v>
      </c>
      <c r="D2116" s="5" t="s">
        <v>1698</v>
      </c>
      <c r="E2116" s="5" t="s">
        <v>1830</v>
      </c>
      <c r="F2116" s="5" t="s">
        <v>1831</v>
      </c>
      <c r="G2116" s="5">
        <v>1478112</v>
      </c>
      <c r="H2116" s="9">
        <v>0</v>
      </c>
      <c r="I2116" s="5">
        <v>0</v>
      </c>
      <c r="J2116" s="5">
        <f t="shared" si="99"/>
        <v>1478112</v>
      </c>
      <c r="K2116" s="5">
        <v>0</v>
      </c>
      <c r="L2116" s="5">
        <v>703847.11427654268</v>
      </c>
      <c r="M2116" s="5">
        <v>0</v>
      </c>
      <c r="N2116" s="5">
        <v>51</v>
      </c>
      <c r="O2116" s="5">
        <v>0</v>
      </c>
      <c r="P2116" s="5">
        <v>0</v>
      </c>
      <c r="Q2116" s="5">
        <v>115184</v>
      </c>
      <c r="R2116" s="5">
        <v>0</v>
      </c>
      <c r="S2116" s="5">
        <v>0</v>
      </c>
      <c r="T2116" s="5">
        <v>0</v>
      </c>
      <c r="U2116" s="5">
        <v>0</v>
      </c>
      <c r="V2116" s="5">
        <v>0</v>
      </c>
      <c r="W2116" s="5"/>
      <c r="X2116" s="5">
        <f t="shared" ref="X2116:X2179" si="100">+J2116+K2116+L2116+M2116+N2116+O2116+P2116+Q2116+R2116+S2116+T2116+U2116+V2116+W2116</f>
        <v>2297194.1142765428</v>
      </c>
      <c r="Y2116" s="5">
        <v>295622.40000000002</v>
      </c>
      <c r="Z2116" s="15">
        <f t="shared" ref="Z2116:Z2179" si="101">+X2116-Y2116</f>
        <v>2001571.7142765429</v>
      </c>
      <c r="AA2116" s="5">
        <v>0</v>
      </c>
      <c r="AB2116" s="26">
        <v>0</v>
      </c>
      <c r="AC2116" s="5">
        <v>0</v>
      </c>
      <c r="AD2116" s="26">
        <v>0</v>
      </c>
    </row>
    <row r="2117" spans="1:30" ht="33" x14ac:dyDescent="0.3">
      <c r="A2117" s="3" t="s">
        <v>2412</v>
      </c>
      <c r="B2117" s="4" t="s">
        <v>2270</v>
      </c>
      <c r="C2117" s="5" t="s">
        <v>311</v>
      </c>
      <c r="D2117" s="5" t="s">
        <v>1698</v>
      </c>
      <c r="E2117" s="5" t="s">
        <v>1832</v>
      </c>
      <c r="F2117" s="5" t="s">
        <v>1833</v>
      </c>
      <c r="G2117" s="5">
        <v>0</v>
      </c>
      <c r="H2117" s="9">
        <v>0</v>
      </c>
      <c r="I2117" s="5">
        <v>0</v>
      </c>
      <c r="J2117" s="5">
        <f t="shared" si="99"/>
        <v>0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0</v>
      </c>
      <c r="S2117" s="5">
        <v>0</v>
      </c>
      <c r="T2117" s="5">
        <v>0</v>
      </c>
      <c r="U2117" s="5">
        <v>0</v>
      </c>
      <c r="V2117" s="5">
        <v>0</v>
      </c>
      <c r="W2117" s="5"/>
      <c r="X2117" s="5">
        <f t="shared" si="100"/>
        <v>0</v>
      </c>
      <c r="Y2117" s="5">
        <v>0</v>
      </c>
      <c r="Z2117" s="15">
        <f t="shared" si="101"/>
        <v>0</v>
      </c>
      <c r="AA2117" s="5">
        <v>0</v>
      </c>
      <c r="AB2117" s="26">
        <v>0</v>
      </c>
      <c r="AC2117" s="5">
        <v>0</v>
      </c>
      <c r="AD2117" s="26">
        <v>0</v>
      </c>
    </row>
    <row r="2118" spans="1:30" ht="33" x14ac:dyDescent="0.3">
      <c r="A2118" s="3" t="s">
        <v>2412</v>
      </c>
      <c r="B2118" s="4" t="s">
        <v>2270</v>
      </c>
      <c r="C2118" s="5" t="s">
        <v>311</v>
      </c>
      <c r="D2118" s="5" t="s">
        <v>1698</v>
      </c>
      <c r="E2118" s="5" t="s">
        <v>1834</v>
      </c>
      <c r="F2118" s="5" t="s">
        <v>1835</v>
      </c>
      <c r="G2118" s="5">
        <v>14662</v>
      </c>
      <c r="H2118" s="9">
        <v>0</v>
      </c>
      <c r="I2118" s="5">
        <v>0</v>
      </c>
      <c r="J2118" s="5">
        <f t="shared" si="99"/>
        <v>14662</v>
      </c>
      <c r="K2118" s="5">
        <v>0</v>
      </c>
      <c r="L2118" s="5">
        <v>0</v>
      </c>
      <c r="M2118" s="5">
        <v>0</v>
      </c>
      <c r="N2118" s="5">
        <v>1</v>
      </c>
      <c r="O2118" s="5">
        <v>0</v>
      </c>
      <c r="P2118" s="5">
        <v>0</v>
      </c>
      <c r="Q2118" s="5">
        <v>0</v>
      </c>
      <c r="R2118" s="5">
        <v>0</v>
      </c>
      <c r="S2118" s="5">
        <v>0</v>
      </c>
      <c r="T2118" s="5">
        <v>0</v>
      </c>
      <c r="U2118" s="5">
        <v>-1758.94</v>
      </c>
      <c r="V2118" s="5">
        <v>0</v>
      </c>
      <c r="W2118" s="5"/>
      <c r="X2118" s="5">
        <f t="shared" si="100"/>
        <v>12904.06</v>
      </c>
      <c r="Y2118" s="5">
        <v>2580.6120000000001</v>
      </c>
      <c r="Z2118" s="15">
        <f t="shared" si="101"/>
        <v>10323.448</v>
      </c>
      <c r="AA2118" s="5">
        <v>0</v>
      </c>
      <c r="AB2118" s="26">
        <v>0</v>
      </c>
      <c r="AC2118" s="5">
        <v>0</v>
      </c>
      <c r="AD2118" s="26">
        <v>0</v>
      </c>
    </row>
    <row r="2119" spans="1:30" ht="33" x14ac:dyDescent="0.3">
      <c r="A2119" s="3" t="s">
        <v>2412</v>
      </c>
      <c r="B2119" s="4" t="s">
        <v>2270</v>
      </c>
      <c r="C2119" s="5" t="s">
        <v>311</v>
      </c>
      <c r="D2119" s="5" t="s">
        <v>1698</v>
      </c>
      <c r="E2119" s="5" t="s">
        <v>1836</v>
      </c>
      <c r="F2119" s="5" t="s">
        <v>1837</v>
      </c>
      <c r="G2119" s="5">
        <v>13263752</v>
      </c>
      <c r="H2119" s="9">
        <v>0</v>
      </c>
      <c r="I2119" s="5">
        <v>0</v>
      </c>
      <c r="J2119" s="5">
        <f t="shared" si="99"/>
        <v>13263752</v>
      </c>
      <c r="K2119" s="5">
        <v>0</v>
      </c>
      <c r="L2119" s="5">
        <v>2207840.3939832659</v>
      </c>
      <c r="M2119" s="5">
        <v>0</v>
      </c>
      <c r="N2119" s="5">
        <v>456</v>
      </c>
      <c r="O2119" s="5">
        <v>0</v>
      </c>
      <c r="P2119" s="5">
        <v>0</v>
      </c>
      <c r="Q2119" s="5">
        <v>2173191.29</v>
      </c>
      <c r="R2119" s="5">
        <v>0</v>
      </c>
      <c r="S2119" s="5">
        <v>0</v>
      </c>
      <c r="T2119" s="5">
        <v>0</v>
      </c>
      <c r="U2119" s="5">
        <v>0</v>
      </c>
      <c r="V2119" s="5">
        <v>0</v>
      </c>
      <c r="W2119" s="5"/>
      <c r="X2119" s="5">
        <f t="shared" si="100"/>
        <v>17645239.683983266</v>
      </c>
      <c r="Y2119" s="5">
        <v>0</v>
      </c>
      <c r="Z2119" s="15">
        <f t="shared" si="101"/>
        <v>17645239.683983266</v>
      </c>
      <c r="AA2119" s="5">
        <v>10166000</v>
      </c>
      <c r="AB2119" s="26">
        <v>0.57613272372988866</v>
      </c>
      <c r="AC2119" s="5">
        <v>10166000</v>
      </c>
      <c r="AD2119" s="26">
        <v>0.57613272372988866</v>
      </c>
    </row>
    <row r="2120" spans="1:30" ht="33" x14ac:dyDescent="0.3">
      <c r="A2120" s="3" t="s">
        <v>2412</v>
      </c>
      <c r="B2120" s="4" t="s">
        <v>2270</v>
      </c>
      <c r="C2120" s="5" t="s">
        <v>311</v>
      </c>
      <c r="D2120" s="5" t="s">
        <v>1698</v>
      </c>
      <c r="E2120" s="5" t="s">
        <v>1838</v>
      </c>
      <c r="F2120" s="5" t="s">
        <v>1839</v>
      </c>
      <c r="G2120" s="5">
        <v>9896346106</v>
      </c>
      <c r="H2120" s="9">
        <v>0</v>
      </c>
      <c r="I2120" s="5">
        <v>0</v>
      </c>
      <c r="J2120" s="5">
        <f t="shared" si="99"/>
        <v>9896346106</v>
      </c>
      <c r="K2120" s="5">
        <v>0</v>
      </c>
      <c r="L2120" s="5">
        <v>4106211085.8642764</v>
      </c>
      <c r="M2120" s="5">
        <v>0</v>
      </c>
      <c r="N2120" s="5">
        <v>340521</v>
      </c>
      <c r="O2120" s="5">
        <v>0</v>
      </c>
      <c r="P2120" s="5">
        <v>0</v>
      </c>
      <c r="Q2120" s="5">
        <v>0</v>
      </c>
      <c r="R2120" s="5">
        <v>0</v>
      </c>
      <c r="S2120" s="5">
        <v>0</v>
      </c>
      <c r="T2120" s="5">
        <v>0</v>
      </c>
      <c r="U2120" s="5">
        <v>-1187224961.6800001</v>
      </c>
      <c r="V2120" s="5">
        <v>0</v>
      </c>
      <c r="W2120" s="5"/>
      <c r="X2120" s="5">
        <f t="shared" si="100"/>
        <v>12815672751.184277</v>
      </c>
      <c r="Y2120" s="5">
        <v>1741824228.8640001</v>
      </c>
      <c r="Z2120" s="15">
        <f t="shared" si="101"/>
        <v>11073848522.320276</v>
      </c>
      <c r="AA2120" s="5">
        <v>9527395173.8699989</v>
      </c>
      <c r="AB2120" s="26">
        <v>0.86035086669884731</v>
      </c>
      <c r="AC2120" s="5">
        <v>7761557063.9800005</v>
      </c>
      <c r="AD2120" s="26">
        <v>0.70089066581829496</v>
      </c>
    </row>
    <row r="2121" spans="1:30" ht="33" x14ac:dyDescent="0.3">
      <c r="A2121" s="3" t="s">
        <v>2412</v>
      </c>
      <c r="B2121" s="4" t="s">
        <v>2270</v>
      </c>
      <c r="C2121" s="5" t="s">
        <v>311</v>
      </c>
      <c r="D2121" s="5" t="s">
        <v>1698</v>
      </c>
      <c r="E2121" s="5" t="s">
        <v>1840</v>
      </c>
      <c r="F2121" s="5" t="s">
        <v>214</v>
      </c>
      <c r="G2121" s="5">
        <v>45214</v>
      </c>
      <c r="H2121" s="9">
        <v>0</v>
      </c>
      <c r="I2121" s="5">
        <v>0</v>
      </c>
      <c r="J2121" s="5">
        <f t="shared" si="99"/>
        <v>45214</v>
      </c>
      <c r="K2121" s="5">
        <v>0</v>
      </c>
      <c r="L2121" s="5">
        <v>0</v>
      </c>
      <c r="M2121" s="5">
        <v>0</v>
      </c>
      <c r="N2121" s="5">
        <v>2</v>
      </c>
      <c r="O2121" s="5">
        <v>0</v>
      </c>
      <c r="P2121" s="5">
        <v>0</v>
      </c>
      <c r="Q2121" s="5">
        <v>0</v>
      </c>
      <c r="R2121" s="5">
        <v>0</v>
      </c>
      <c r="S2121" s="5">
        <v>0</v>
      </c>
      <c r="T2121" s="5">
        <v>0</v>
      </c>
      <c r="U2121" s="5">
        <v>-5424.14</v>
      </c>
      <c r="V2121" s="5">
        <v>0</v>
      </c>
      <c r="W2121" s="5"/>
      <c r="X2121" s="5">
        <f t="shared" si="100"/>
        <v>39791.86</v>
      </c>
      <c r="Y2121" s="5">
        <v>7957.9720000000007</v>
      </c>
      <c r="Z2121" s="15">
        <f t="shared" si="101"/>
        <v>31833.887999999999</v>
      </c>
      <c r="AA2121" s="5">
        <v>0</v>
      </c>
      <c r="AB2121" s="26">
        <v>0</v>
      </c>
      <c r="AC2121" s="5">
        <v>0</v>
      </c>
      <c r="AD2121" s="26">
        <v>0</v>
      </c>
    </row>
    <row r="2122" spans="1:30" ht="33" x14ac:dyDescent="0.3">
      <c r="A2122" s="3" t="s">
        <v>2412</v>
      </c>
      <c r="B2122" s="4" t="s">
        <v>2270</v>
      </c>
      <c r="C2122" s="5" t="s">
        <v>311</v>
      </c>
      <c r="D2122" s="5" t="s">
        <v>1698</v>
      </c>
      <c r="E2122" s="5" t="s">
        <v>1841</v>
      </c>
      <c r="F2122" s="5" t="s">
        <v>1842</v>
      </c>
      <c r="G2122" s="5">
        <v>0</v>
      </c>
      <c r="H2122" s="9">
        <v>0</v>
      </c>
      <c r="I2122" s="5">
        <v>0</v>
      </c>
      <c r="J2122" s="5">
        <f t="shared" si="99"/>
        <v>0</v>
      </c>
      <c r="K2122" s="5">
        <v>0</v>
      </c>
      <c r="L2122" s="5">
        <v>0</v>
      </c>
      <c r="M2122" s="5">
        <v>0</v>
      </c>
      <c r="N2122" s="5">
        <v>0</v>
      </c>
      <c r="O2122" s="5">
        <v>0</v>
      </c>
      <c r="P2122" s="5">
        <v>0</v>
      </c>
      <c r="Q2122" s="5">
        <v>0</v>
      </c>
      <c r="R2122" s="5">
        <v>0</v>
      </c>
      <c r="S2122" s="5">
        <v>0</v>
      </c>
      <c r="T2122" s="5">
        <v>0</v>
      </c>
      <c r="U2122" s="5">
        <v>0</v>
      </c>
      <c r="V2122" s="5">
        <v>0</v>
      </c>
      <c r="W2122" s="5"/>
      <c r="X2122" s="5">
        <f t="shared" si="100"/>
        <v>0</v>
      </c>
      <c r="Y2122" s="5">
        <v>0</v>
      </c>
      <c r="Z2122" s="15">
        <f t="shared" si="101"/>
        <v>0</v>
      </c>
      <c r="AA2122" s="5">
        <v>0</v>
      </c>
      <c r="AB2122" s="26">
        <v>0</v>
      </c>
      <c r="AC2122" s="5">
        <v>0</v>
      </c>
      <c r="AD2122" s="26">
        <v>0</v>
      </c>
    </row>
    <row r="2123" spans="1:30" ht="33" x14ac:dyDescent="0.3">
      <c r="A2123" s="3" t="s">
        <v>2412</v>
      </c>
      <c r="B2123" s="4" t="s">
        <v>2270</v>
      </c>
      <c r="C2123" s="5" t="s">
        <v>311</v>
      </c>
      <c r="D2123" s="5" t="s">
        <v>1698</v>
      </c>
      <c r="E2123" s="5" t="s">
        <v>1843</v>
      </c>
      <c r="F2123" s="5" t="s">
        <v>1844</v>
      </c>
      <c r="G2123" s="5">
        <v>2864160699</v>
      </c>
      <c r="H2123" s="9">
        <v>0</v>
      </c>
      <c r="I2123" s="5">
        <v>0</v>
      </c>
      <c r="J2123" s="5">
        <f t="shared" si="99"/>
        <v>2864160699</v>
      </c>
      <c r="K2123" s="5">
        <v>0</v>
      </c>
      <c r="L2123" s="5">
        <v>288285231.88</v>
      </c>
      <c r="M2123" s="5">
        <v>0</v>
      </c>
      <c r="N2123" s="5">
        <v>98552</v>
      </c>
      <c r="O2123" s="5">
        <v>0</v>
      </c>
      <c r="P2123" s="5">
        <v>0</v>
      </c>
      <c r="Q2123" s="5">
        <v>0</v>
      </c>
      <c r="R2123" s="5">
        <v>0</v>
      </c>
      <c r="S2123" s="5">
        <v>0</v>
      </c>
      <c r="T2123" s="5">
        <v>0</v>
      </c>
      <c r="U2123" s="5">
        <v>-343601874.83999997</v>
      </c>
      <c r="V2123" s="5">
        <v>0</v>
      </c>
      <c r="W2123" s="5"/>
      <c r="X2123" s="5">
        <f t="shared" si="100"/>
        <v>2808942608.04</v>
      </c>
      <c r="Y2123" s="5">
        <v>504111764.83200002</v>
      </c>
      <c r="Z2123" s="15">
        <f t="shared" si="101"/>
        <v>2304830843.2080002</v>
      </c>
      <c r="AA2123" s="5">
        <v>0</v>
      </c>
      <c r="AB2123" s="26">
        <v>0</v>
      </c>
      <c r="AC2123" s="5">
        <v>0</v>
      </c>
      <c r="AD2123" s="26">
        <v>0</v>
      </c>
    </row>
    <row r="2124" spans="1:30" ht="33" x14ac:dyDescent="0.3">
      <c r="A2124" s="3" t="s">
        <v>2412</v>
      </c>
      <c r="B2124" s="4" t="s">
        <v>2270</v>
      </c>
      <c r="C2124" s="5" t="s">
        <v>311</v>
      </c>
      <c r="D2124" s="5" t="s">
        <v>1698</v>
      </c>
      <c r="E2124" s="5" t="s">
        <v>1845</v>
      </c>
      <c r="F2124" s="5" t="s">
        <v>1846</v>
      </c>
      <c r="G2124" s="5">
        <v>33819</v>
      </c>
      <c r="H2124" s="9">
        <v>0</v>
      </c>
      <c r="I2124" s="5">
        <v>0</v>
      </c>
      <c r="J2124" s="5">
        <f t="shared" si="99"/>
        <v>33819</v>
      </c>
      <c r="K2124" s="5">
        <v>0</v>
      </c>
      <c r="L2124" s="5">
        <v>0</v>
      </c>
      <c r="M2124" s="5">
        <v>0</v>
      </c>
      <c r="N2124" s="5">
        <v>1</v>
      </c>
      <c r="O2124" s="5">
        <v>0</v>
      </c>
      <c r="P2124" s="5">
        <v>0</v>
      </c>
      <c r="Q2124" s="5">
        <v>157.9</v>
      </c>
      <c r="R2124" s="5">
        <v>0</v>
      </c>
      <c r="S2124" s="5">
        <v>0</v>
      </c>
      <c r="T2124" s="5">
        <v>0</v>
      </c>
      <c r="U2124" s="5">
        <v>0</v>
      </c>
      <c r="V2124" s="5">
        <v>0</v>
      </c>
      <c r="W2124" s="5"/>
      <c r="X2124" s="5">
        <f t="shared" si="100"/>
        <v>33977.9</v>
      </c>
      <c r="Y2124" s="5">
        <v>0</v>
      </c>
      <c r="Z2124" s="15">
        <f t="shared" si="101"/>
        <v>33977.9</v>
      </c>
      <c r="AA2124" s="5">
        <v>0</v>
      </c>
      <c r="AB2124" s="26">
        <v>0</v>
      </c>
      <c r="AC2124" s="5">
        <v>0</v>
      </c>
      <c r="AD2124" s="26">
        <v>0</v>
      </c>
    </row>
    <row r="2125" spans="1:30" ht="33" x14ac:dyDescent="0.3">
      <c r="A2125" s="3" t="s">
        <v>2412</v>
      </c>
      <c r="B2125" s="4" t="s">
        <v>2270</v>
      </c>
      <c r="C2125" s="5" t="s">
        <v>311</v>
      </c>
      <c r="D2125" s="5" t="s">
        <v>1698</v>
      </c>
      <c r="E2125" s="5" t="s">
        <v>1847</v>
      </c>
      <c r="F2125" s="5" t="s">
        <v>1848</v>
      </c>
      <c r="G2125" s="5">
        <v>0</v>
      </c>
      <c r="H2125" s="9">
        <v>0</v>
      </c>
      <c r="I2125" s="5">
        <v>0</v>
      </c>
      <c r="J2125" s="5">
        <f t="shared" si="99"/>
        <v>0</v>
      </c>
      <c r="K2125" s="5">
        <v>0</v>
      </c>
      <c r="L2125" s="5">
        <v>0</v>
      </c>
      <c r="M2125" s="5">
        <v>0</v>
      </c>
      <c r="N2125" s="5">
        <v>0</v>
      </c>
      <c r="O2125" s="5">
        <v>0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5">
        <v>0</v>
      </c>
      <c r="V2125" s="5">
        <v>0</v>
      </c>
      <c r="W2125" s="5"/>
      <c r="X2125" s="5">
        <f t="shared" si="100"/>
        <v>0</v>
      </c>
      <c r="Y2125" s="5">
        <v>0</v>
      </c>
      <c r="Z2125" s="15">
        <f t="shared" si="101"/>
        <v>0</v>
      </c>
      <c r="AA2125" s="5">
        <v>0</v>
      </c>
      <c r="AB2125" s="26">
        <v>0</v>
      </c>
      <c r="AC2125" s="5">
        <v>0</v>
      </c>
      <c r="AD2125" s="26">
        <v>0</v>
      </c>
    </row>
    <row r="2126" spans="1:30" ht="33" x14ac:dyDescent="0.3">
      <c r="A2126" s="3" t="s">
        <v>2412</v>
      </c>
      <c r="B2126" s="4" t="s">
        <v>2270</v>
      </c>
      <c r="C2126" s="5" t="s">
        <v>311</v>
      </c>
      <c r="D2126" s="5" t="s">
        <v>1698</v>
      </c>
      <c r="E2126" s="5" t="s">
        <v>1849</v>
      </c>
      <c r="F2126" s="5" t="s">
        <v>813</v>
      </c>
      <c r="G2126" s="5">
        <v>91140</v>
      </c>
      <c r="H2126" s="9">
        <v>0</v>
      </c>
      <c r="I2126" s="5">
        <v>0</v>
      </c>
      <c r="J2126" s="5">
        <f t="shared" si="99"/>
        <v>91140</v>
      </c>
      <c r="K2126" s="5">
        <v>0</v>
      </c>
      <c r="L2126" s="5">
        <v>21554.068010980402</v>
      </c>
      <c r="M2126" s="5">
        <v>0</v>
      </c>
      <c r="N2126" s="5">
        <v>3</v>
      </c>
      <c r="O2126" s="5">
        <v>0</v>
      </c>
      <c r="P2126" s="5">
        <v>0</v>
      </c>
      <c r="Q2126" s="5">
        <v>0</v>
      </c>
      <c r="R2126" s="5">
        <v>0</v>
      </c>
      <c r="S2126" s="5">
        <v>0</v>
      </c>
      <c r="T2126" s="5">
        <v>0</v>
      </c>
      <c r="U2126" s="5">
        <v>-10933.7</v>
      </c>
      <c r="V2126" s="5">
        <v>0</v>
      </c>
      <c r="W2126" s="5"/>
      <c r="X2126" s="5">
        <f t="shared" si="100"/>
        <v>101763.36801098041</v>
      </c>
      <c r="Y2126" s="5">
        <v>16041.260000000002</v>
      </c>
      <c r="Z2126" s="15">
        <f t="shared" si="101"/>
        <v>85722.108010980417</v>
      </c>
      <c r="AA2126" s="5">
        <v>0</v>
      </c>
      <c r="AB2126" s="26">
        <v>0</v>
      </c>
      <c r="AC2126" s="5">
        <v>0</v>
      </c>
      <c r="AD2126" s="26">
        <v>0</v>
      </c>
    </row>
    <row r="2127" spans="1:30" ht="33" x14ac:dyDescent="0.3">
      <c r="A2127" s="3" t="s">
        <v>2412</v>
      </c>
      <c r="B2127" s="4" t="s">
        <v>2270</v>
      </c>
      <c r="C2127" s="5" t="s">
        <v>311</v>
      </c>
      <c r="D2127" s="5" t="s">
        <v>1698</v>
      </c>
      <c r="E2127" s="5" t="s">
        <v>1850</v>
      </c>
      <c r="F2127" s="5" t="s">
        <v>1851</v>
      </c>
      <c r="G2127" s="5">
        <v>6796755</v>
      </c>
      <c r="H2127" s="9">
        <v>0</v>
      </c>
      <c r="I2127" s="5">
        <v>0</v>
      </c>
      <c r="J2127" s="5">
        <f t="shared" si="99"/>
        <v>6796755</v>
      </c>
      <c r="K2127" s="5">
        <v>0</v>
      </c>
      <c r="L2127" s="5">
        <v>234474.06627928666</v>
      </c>
      <c r="M2127" s="5">
        <v>0</v>
      </c>
      <c r="N2127" s="5">
        <v>234</v>
      </c>
      <c r="O2127" s="5">
        <v>0</v>
      </c>
      <c r="P2127" s="5">
        <v>0</v>
      </c>
      <c r="Q2127" s="5">
        <v>0</v>
      </c>
      <c r="R2127" s="5">
        <v>0</v>
      </c>
      <c r="S2127" s="5">
        <v>0</v>
      </c>
      <c r="T2127" s="5">
        <v>0</v>
      </c>
      <c r="U2127" s="5">
        <v>-815379.44</v>
      </c>
      <c r="V2127" s="5">
        <v>0</v>
      </c>
      <c r="W2127" s="5"/>
      <c r="X2127" s="5">
        <f t="shared" si="100"/>
        <v>6216083.626279287</v>
      </c>
      <c r="Y2127" s="5">
        <v>1196275.1120000002</v>
      </c>
      <c r="Z2127" s="15">
        <f t="shared" si="101"/>
        <v>5019808.5142792873</v>
      </c>
      <c r="AA2127" s="5">
        <v>0</v>
      </c>
      <c r="AB2127" s="26">
        <v>0</v>
      </c>
      <c r="AC2127" s="5">
        <v>0</v>
      </c>
      <c r="AD2127" s="26">
        <v>0</v>
      </c>
    </row>
    <row r="2128" spans="1:30" ht="33" x14ac:dyDescent="0.3">
      <c r="A2128" s="3" t="s">
        <v>2412</v>
      </c>
      <c r="B2128" s="4" t="s">
        <v>2270</v>
      </c>
      <c r="C2128" s="5" t="s">
        <v>311</v>
      </c>
      <c r="D2128" s="5" t="s">
        <v>1698</v>
      </c>
      <c r="E2128" s="5" t="s">
        <v>1852</v>
      </c>
      <c r="F2128" s="5" t="s">
        <v>1853</v>
      </c>
      <c r="G2128" s="5">
        <v>645</v>
      </c>
      <c r="H2128" s="9">
        <v>0</v>
      </c>
      <c r="I2128" s="5">
        <v>0</v>
      </c>
      <c r="J2128" s="5">
        <f t="shared" si="99"/>
        <v>645</v>
      </c>
      <c r="K2128" s="5">
        <v>0</v>
      </c>
      <c r="L2128" s="5">
        <v>0</v>
      </c>
      <c r="M2128" s="5">
        <v>0</v>
      </c>
      <c r="N2128" s="5">
        <v>0</v>
      </c>
      <c r="O2128" s="5">
        <v>0</v>
      </c>
      <c r="P2128" s="5">
        <v>0</v>
      </c>
      <c r="Q2128" s="5">
        <v>0</v>
      </c>
      <c r="R2128" s="5">
        <v>0</v>
      </c>
      <c r="S2128" s="5">
        <v>0</v>
      </c>
      <c r="T2128" s="5">
        <v>0</v>
      </c>
      <c r="U2128" s="5">
        <v>-77.38</v>
      </c>
      <c r="V2128" s="5">
        <v>0</v>
      </c>
      <c r="W2128" s="5"/>
      <c r="X2128" s="5">
        <f t="shared" si="100"/>
        <v>567.62</v>
      </c>
      <c r="Y2128" s="5">
        <v>113.524</v>
      </c>
      <c r="Z2128" s="15">
        <f t="shared" si="101"/>
        <v>454.096</v>
      </c>
      <c r="AA2128" s="5">
        <v>0</v>
      </c>
      <c r="AB2128" s="26">
        <v>0</v>
      </c>
      <c r="AC2128" s="5">
        <v>0</v>
      </c>
      <c r="AD2128" s="26">
        <v>0</v>
      </c>
    </row>
    <row r="2129" spans="1:30" ht="33" x14ac:dyDescent="0.3">
      <c r="A2129" s="3" t="s">
        <v>2412</v>
      </c>
      <c r="B2129" s="4" t="s">
        <v>2270</v>
      </c>
      <c r="C2129" s="5" t="s">
        <v>311</v>
      </c>
      <c r="D2129" s="5" t="s">
        <v>1698</v>
      </c>
      <c r="E2129" s="5" t="s">
        <v>1854</v>
      </c>
      <c r="F2129" s="5" t="s">
        <v>1855</v>
      </c>
      <c r="G2129" s="5">
        <v>72430</v>
      </c>
      <c r="H2129" s="9">
        <v>0</v>
      </c>
      <c r="I2129" s="5">
        <v>0</v>
      </c>
      <c r="J2129" s="5">
        <f t="shared" si="99"/>
        <v>72430</v>
      </c>
      <c r="K2129" s="5">
        <v>0</v>
      </c>
      <c r="L2129" s="5">
        <v>0</v>
      </c>
      <c r="M2129" s="5">
        <v>0</v>
      </c>
      <c r="N2129" s="5">
        <v>2</v>
      </c>
      <c r="O2129" s="5">
        <v>0</v>
      </c>
      <c r="P2129" s="5">
        <v>0</v>
      </c>
      <c r="Q2129" s="5">
        <v>0</v>
      </c>
      <c r="R2129" s="5">
        <v>0</v>
      </c>
      <c r="S2129" s="5">
        <v>0</v>
      </c>
      <c r="T2129" s="5">
        <v>0</v>
      </c>
      <c r="U2129" s="5">
        <v>-8689.14</v>
      </c>
      <c r="V2129" s="5">
        <v>0</v>
      </c>
      <c r="W2129" s="5"/>
      <c r="X2129" s="5">
        <f t="shared" si="100"/>
        <v>63742.86</v>
      </c>
      <c r="Y2129" s="5">
        <v>12748.172</v>
      </c>
      <c r="Z2129" s="15">
        <f t="shared" si="101"/>
        <v>50994.688000000002</v>
      </c>
      <c r="AA2129" s="5">
        <v>0</v>
      </c>
      <c r="AB2129" s="26">
        <v>0</v>
      </c>
      <c r="AC2129" s="5">
        <v>0</v>
      </c>
      <c r="AD2129" s="26">
        <v>0</v>
      </c>
    </row>
    <row r="2130" spans="1:30" ht="33" x14ac:dyDescent="0.3">
      <c r="A2130" s="3" t="s">
        <v>2412</v>
      </c>
      <c r="B2130" s="4" t="s">
        <v>2270</v>
      </c>
      <c r="C2130" s="5" t="s">
        <v>311</v>
      </c>
      <c r="D2130" s="5" t="s">
        <v>1698</v>
      </c>
      <c r="E2130" s="5" t="s">
        <v>1856</v>
      </c>
      <c r="F2130" s="5" t="s">
        <v>1857</v>
      </c>
      <c r="G2130" s="5">
        <v>1449082</v>
      </c>
      <c r="H2130" s="9">
        <v>0</v>
      </c>
      <c r="I2130" s="5">
        <v>0</v>
      </c>
      <c r="J2130" s="5">
        <f t="shared" si="99"/>
        <v>1449082</v>
      </c>
      <c r="K2130" s="5">
        <v>0</v>
      </c>
      <c r="L2130" s="5">
        <v>1142860.3526511786</v>
      </c>
      <c r="M2130" s="5">
        <v>0</v>
      </c>
      <c r="N2130" s="5">
        <v>50</v>
      </c>
      <c r="O2130" s="5">
        <v>0</v>
      </c>
      <c r="P2130" s="5">
        <v>0</v>
      </c>
      <c r="Q2130" s="5">
        <v>6077147.79</v>
      </c>
      <c r="R2130" s="5">
        <v>0</v>
      </c>
      <c r="S2130" s="5">
        <v>0</v>
      </c>
      <c r="T2130" s="5">
        <v>0</v>
      </c>
      <c r="U2130" s="5">
        <v>0</v>
      </c>
      <c r="V2130" s="5">
        <v>0</v>
      </c>
      <c r="W2130" s="5"/>
      <c r="X2130" s="5">
        <f t="shared" si="100"/>
        <v>8669140.1426511779</v>
      </c>
      <c r="Y2130" s="5">
        <v>0</v>
      </c>
      <c r="Z2130" s="15">
        <f t="shared" si="101"/>
        <v>8669140.1426511779</v>
      </c>
      <c r="AA2130" s="5">
        <v>338947.69</v>
      </c>
      <c r="AB2130" s="26">
        <v>3.9098190180640424E-2</v>
      </c>
      <c r="AC2130" s="5">
        <v>338947.69</v>
      </c>
      <c r="AD2130" s="26">
        <v>3.9098190180640424E-2</v>
      </c>
    </row>
    <row r="2131" spans="1:30" ht="33" x14ac:dyDescent="0.3">
      <c r="A2131" s="3" t="s">
        <v>2412</v>
      </c>
      <c r="B2131" s="4" t="s">
        <v>2270</v>
      </c>
      <c r="C2131" s="5" t="s">
        <v>311</v>
      </c>
      <c r="D2131" s="5" t="s">
        <v>1698</v>
      </c>
      <c r="E2131" s="5" t="s">
        <v>1858</v>
      </c>
      <c r="F2131" s="5" t="s">
        <v>1859</v>
      </c>
      <c r="G2131" s="5">
        <v>48223022</v>
      </c>
      <c r="H2131" s="9">
        <v>0</v>
      </c>
      <c r="I2131" s="5">
        <v>0</v>
      </c>
      <c r="J2131" s="5">
        <f t="shared" si="99"/>
        <v>48223022</v>
      </c>
      <c r="K2131" s="5">
        <v>0</v>
      </c>
      <c r="L2131" s="5">
        <v>32429729.390000001</v>
      </c>
      <c r="M2131" s="5">
        <v>0</v>
      </c>
      <c r="N2131" s="5">
        <v>1659</v>
      </c>
      <c r="O2131" s="5">
        <v>0</v>
      </c>
      <c r="P2131" s="5">
        <v>0</v>
      </c>
      <c r="Q2131" s="5">
        <v>0</v>
      </c>
      <c r="R2131" s="5">
        <v>0</v>
      </c>
      <c r="S2131" s="5">
        <v>0</v>
      </c>
      <c r="T2131" s="5">
        <v>0</v>
      </c>
      <c r="U2131" s="5">
        <v>-5785122.5899999999</v>
      </c>
      <c r="V2131" s="5">
        <v>0</v>
      </c>
      <c r="W2131" s="5"/>
      <c r="X2131" s="5">
        <f t="shared" si="100"/>
        <v>74869287.799999997</v>
      </c>
      <c r="Y2131" s="5">
        <v>0</v>
      </c>
      <c r="Z2131" s="15">
        <f t="shared" si="101"/>
        <v>74869287.799999997</v>
      </c>
      <c r="AA2131" s="5">
        <v>58434609</v>
      </c>
      <c r="AB2131" s="26">
        <v>0.78048837803957316</v>
      </c>
      <c r="AC2131" s="5">
        <v>58427468.960000001</v>
      </c>
      <c r="AD2131" s="26">
        <v>0.78039301129828564</v>
      </c>
    </row>
    <row r="2132" spans="1:30" ht="33" x14ac:dyDescent="0.3">
      <c r="A2132" s="3" t="s">
        <v>2412</v>
      </c>
      <c r="B2132" s="4" t="s">
        <v>2270</v>
      </c>
      <c r="C2132" s="5" t="s">
        <v>311</v>
      </c>
      <c r="D2132" s="5" t="s">
        <v>1698</v>
      </c>
      <c r="E2132" s="5" t="s">
        <v>1860</v>
      </c>
      <c r="F2132" s="5" t="s">
        <v>406</v>
      </c>
      <c r="G2132" s="5">
        <v>14150639</v>
      </c>
      <c r="H2132" s="9">
        <v>0</v>
      </c>
      <c r="I2132" s="5">
        <v>0</v>
      </c>
      <c r="J2132" s="5">
        <f t="shared" si="99"/>
        <v>14150639</v>
      </c>
      <c r="K2132" s="5">
        <v>0</v>
      </c>
      <c r="L2132" s="5">
        <v>13723666.218982864</v>
      </c>
      <c r="M2132" s="5">
        <v>0</v>
      </c>
      <c r="N2132" s="5">
        <v>487</v>
      </c>
      <c r="O2132" s="5">
        <v>0</v>
      </c>
      <c r="P2132" s="5">
        <v>0</v>
      </c>
      <c r="Q2132" s="5">
        <v>516082.54</v>
      </c>
      <c r="R2132" s="5">
        <v>0</v>
      </c>
      <c r="S2132" s="5">
        <v>0</v>
      </c>
      <c r="T2132" s="5">
        <v>0</v>
      </c>
      <c r="U2132" s="5">
        <v>0</v>
      </c>
      <c r="V2132" s="5">
        <v>0</v>
      </c>
      <c r="W2132" s="5"/>
      <c r="X2132" s="5">
        <f t="shared" si="100"/>
        <v>28390874.758982863</v>
      </c>
      <c r="Y2132" s="5">
        <v>2830127.8000000003</v>
      </c>
      <c r="Z2132" s="15">
        <f t="shared" si="101"/>
        <v>25560746.958982863</v>
      </c>
      <c r="AA2132" s="5">
        <v>0</v>
      </c>
      <c r="AB2132" s="26">
        <v>0</v>
      </c>
      <c r="AC2132" s="5">
        <v>0</v>
      </c>
      <c r="AD2132" s="26">
        <v>0</v>
      </c>
    </row>
    <row r="2133" spans="1:30" ht="33" x14ac:dyDescent="0.3">
      <c r="A2133" s="3" t="s">
        <v>2412</v>
      </c>
      <c r="B2133" s="4" t="s">
        <v>2270</v>
      </c>
      <c r="C2133" s="5" t="s">
        <v>311</v>
      </c>
      <c r="D2133" s="5" t="s">
        <v>1698</v>
      </c>
      <c r="E2133" s="5" t="s">
        <v>1861</v>
      </c>
      <c r="F2133" s="5" t="s">
        <v>1862</v>
      </c>
      <c r="G2133" s="5">
        <v>12950098</v>
      </c>
      <c r="H2133" s="9">
        <v>0</v>
      </c>
      <c r="I2133" s="5">
        <v>0</v>
      </c>
      <c r="J2133" s="5">
        <f t="shared" si="99"/>
        <v>12950098</v>
      </c>
      <c r="K2133" s="5">
        <v>0</v>
      </c>
      <c r="L2133" s="5">
        <v>2699990.1065137489</v>
      </c>
      <c r="M2133" s="5">
        <v>0</v>
      </c>
      <c r="N2133" s="5">
        <v>446</v>
      </c>
      <c r="O2133" s="5">
        <v>0</v>
      </c>
      <c r="P2133" s="5">
        <v>0</v>
      </c>
      <c r="Q2133" s="5">
        <v>686445.99</v>
      </c>
      <c r="R2133" s="5">
        <v>0</v>
      </c>
      <c r="S2133" s="5">
        <v>0</v>
      </c>
      <c r="T2133" s="5">
        <v>0</v>
      </c>
      <c r="U2133" s="5">
        <v>0</v>
      </c>
      <c r="V2133" s="5">
        <v>0</v>
      </c>
      <c r="W2133" s="5"/>
      <c r="X2133" s="5">
        <f t="shared" si="100"/>
        <v>16336980.09651375</v>
      </c>
      <c r="Y2133" s="5">
        <v>0</v>
      </c>
      <c r="Z2133" s="15">
        <f t="shared" si="101"/>
        <v>16336980.09651375</v>
      </c>
      <c r="AA2133" s="5">
        <v>8353837</v>
      </c>
      <c r="AB2133" s="26">
        <v>0.51134523949029465</v>
      </c>
      <c r="AC2133" s="5">
        <v>8353837</v>
      </c>
      <c r="AD2133" s="26">
        <v>0.51134523949029465</v>
      </c>
    </row>
    <row r="2134" spans="1:30" ht="33" x14ac:dyDescent="0.3">
      <c r="A2134" s="3" t="s">
        <v>2412</v>
      </c>
      <c r="B2134" s="4" t="s">
        <v>2270</v>
      </c>
      <c r="C2134" s="5" t="s">
        <v>311</v>
      </c>
      <c r="D2134" s="5" t="s">
        <v>1698</v>
      </c>
      <c r="E2134" s="5" t="s">
        <v>1863</v>
      </c>
      <c r="F2134" s="5" t="s">
        <v>1864</v>
      </c>
      <c r="G2134" s="5">
        <v>0</v>
      </c>
      <c r="H2134" s="9">
        <v>0</v>
      </c>
      <c r="I2134" s="5">
        <v>0</v>
      </c>
      <c r="J2134" s="5">
        <f t="shared" si="99"/>
        <v>0</v>
      </c>
      <c r="K2134" s="5">
        <v>0</v>
      </c>
      <c r="L2134" s="5">
        <v>0</v>
      </c>
      <c r="M2134" s="5">
        <v>0</v>
      </c>
      <c r="N2134" s="5">
        <v>0</v>
      </c>
      <c r="O2134" s="5">
        <v>0</v>
      </c>
      <c r="P2134" s="5">
        <v>0</v>
      </c>
      <c r="Q2134" s="5">
        <v>0</v>
      </c>
      <c r="R2134" s="5">
        <v>0</v>
      </c>
      <c r="S2134" s="5">
        <v>0</v>
      </c>
      <c r="T2134" s="5">
        <v>0</v>
      </c>
      <c r="U2134" s="5">
        <v>0</v>
      </c>
      <c r="V2134" s="5">
        <v>0</v>
      </c>
      <c r="W2134" s="5"/>
      <c r="X2134" s="5">
        <f t="shared" si="100"/>
        <v>0</v>
      </c>
      <c r="Y2134" s="5">
        <v>0</v>
      </c>
      <c r="Z2134" s="15">
        <f t="shared" si="101"/>
        <v>0</v>
      </c>
      <c r="AA2134" s="5">
        <v>0</v>
      </c>
      <c r="AB2134" s="26">
        <v>0</v>
      </c>
      <c r="AC2134" s="5">
        <v>0</v>
      </c>
      <c r="AD2134" s="26">
        <v>0</v>
      </c>
    </row>
    <row r="2135" spans="1:30" ht="33" x14ac:dyDescent="0.3">
      <c r="A2135" s="3" t="s">
        <v>2412</v>
      </c>
      <c r="B2135" s="4" t="s">
        <v>2270</v>
      </c>
      <c r="C2135" s="5" t="s">
        <v>311</v>
      </c>
      <c r="D2135" s="5" t="s">
        <v>1698</v>
      </c>
      <c r="E2135" s="5" t="s">
        <v>1867</v>
      </c>
      <c r="F2135" s="5" t="s">
        <v>1868</v>
      </c>
      <c r="G2135" s="5">
        <v>0</v>
      </c>
      <c r="H2135" s="9">
        <v>0</v>
      </c>
      <c r="I2135" s="5">
        <v>0</v>
      </c>
      <c r="J2135" s="5">
        <f t="shared" si="99"/>
        <v>0</v>
      </c>
      <c r="K2135" s="5">
        <v>0</v>
      </c>
      <c r="L2135" s="5">
        <v>0</v>
      </c>
      <c r="M2135" s="5">
        <v>0</v>
      </c>
      <c r="N2135" s="5">
        <v>0</v>
      </c>
      <c r="O2135" s="5">
        <v>0</v>
      </c>
      <c r="P2135" s="5">
        <v>0</v>
      </c>
      <c r="Q2135" s="5">
        <v>0</v>
      </c>
      <c r="R2135" s="5">
        <v>0</v>
      </c>
      <c r="S2135" s="5">
        <v>0</v>
      </c>
      <c r="T2135" s="5">
        <v>0</v>
      </c>
      <c r="U2135" s="5">
        <v>0</v>
      </c>
      <c r="V2135" s="5">
        <v>0</v>
      </c>
      <c r="W2135" s="5"/>
      <c r="X2135" s="5">
        <f t="shared" si="100"/>
        <v>0</v>
      </c>
      <c r="Y2135" s="5">
        <v>0</v>
      </c>
      <c r="Z2135" s="15">
        <f t="shared" si="101"/>
        <v>0</v>
      </c>
      <c r="AA2135" s="5">
        <v>0</v>
      </c>
      <c r="AB2135" s="26">
        <v>0</v>
      </c>
      <c r="AC2135" s="5">
        <v>0</v>
      </c>
      <c r="AD2135" s="26">
        <v>0</v>
      </c>
    </row>
    <row r="2136" spans="1:30" ht="33" x14ac:dyDescent="0.3">
      <c r="A2136" s="3" t="s">
        <v>2412</v>
      </c>
      <c r="B2136" s="4" t="s">
        <v>2270</v>
      </c>
      <c r="C2136" s="5" t="s">
        <v>263</v>
      </c>
      <c r="D2136" s="5" t="s">
        <v>813</v>
      </c>
      <c r="E2136" s="5" t="s">
        <v>1869</v>
      </c>
      <c r="F2136" s="5" t="s">
        <v>813</v>
      </c>
      <c r="G2136" s="5">
        <v>0</v>
      </c>
      <c r="H2136" s="9">
        <v>0</v>
      </c>
      <c r="I2136" s="5">
        <v>0</v>
      </c>
      <c r="J2136" s="5">
        <f t="shared" si="99"/>
        <v>0</v>
      </c>
      <c r="K2136" s="5">
        <v>0</v>
      </c>
      <c r="L2136" s="5">
        <v>0</v>
      </c>
      <c r="M2136" s="5">
        <v>0</v>
      </c>
      <c r="N2136" s="5">
        <v>0</v>
      </c>
      <c r="O2136" s="5">
        <v>0</v>
      </c>
      <c r="P2136" s="5">
        <v>0</v>
      </c>
      <c r="Q2136" s="5">
        <v>0</v>
      </c>
      <c r="R2136" s="5">
        <v>0</v>
      </c>
      <c r="S2136" s="5">
        <v>0</v>
      </c>
      <c r="T2136" s="5">
        <v>0</v>
      </c>
      <c r="U2136" s="5">
        <v>0</v>
      </c>
      <c r="V2136" s="5">
        <v>0</v>
      </c>
      <c r="W2136" s="5"/>
      <c r="X2136" s="5">
        <f t="shared" si="100"/>
        <v>0</v>
      </c>
      <c r="Y2136" s="5">
        <v>0</v>
      </c>
      <c r="Z2136" s="15">
        <f t="shared" si="101"/>
        <v>0</v>
      </c>
      <c r="AA2136" s="5">
        <v>0</v>
      </c>
      <c r="AB2136" s="26">
        <v>0</v>
      </c>
      <c r="AC2136" s="5">
        <v>0</v>
      </c>
      <c r="AD2136" s="26">
        <v>0</v>
      </c>
    </row>
    <row r="2137" spans="1:30" ht="33" x14ac:dyDescent="0.3">
      <c r="A2137" s="3" t="s">
        <v>2412</v>
      </c>
      <c r="B2137" s="4" t="s">
        <v>2270</v>
      </c>
      <c r="C2137" s="5" t="s">
        <v>263</v>
      </c>
      <c r="D2137" s="5" t="s">
        <v>813</v>
      </c>
      <c r="E2137" s="5" t="s">
        <v>1870</v>
      </c>
      <c r="F2137" s="5" t="s">
        <v>1871</v>
      </c>
      <c r="G2137" s="5">
        <v>514122</v>
      </c>
      <c r="H2137" s="9">
        <v>0</v>
      </c>
      <c r="I2137" s="5">
        <v>0</v>
      </c>
      <c r="J2137" s="5">
        <f t="shared" si="99"/>
        <v>514122</v>
      </c>
      <c r="K2137" s="5">
        <v>0</v>
      </c>
      <c r="L2137" s="5">
        <v>795533.2344486654</v>
      </c>
      <c r="M2137" s="5">
        <v>0</v>
      </c>
      <c r="N2137" s="5">
        <v>18</v>
      </c>
      <c r="O2137" s="5">
        <v>0</v>
      </c>
      <c r="P2137" s="5">
        <v>0</v>
      </c>
      <c r="Q2137" s="5">
        <v>40567.4</v>
      </c>
      <c r="R2137" s="5">
        <v>0</v>
      </c>
      <c r="S2137" s="5">
        <v>0</v>
      </c>
      <c r="T2137" s="5">
        <v>0</v>
      </c>
      <c r="U2137" s="5">
        <v>-61677.15</v>
      </c>
      <c r="V2137" s="5">
        <v>0</v>
      </c>
      <c r="W2137" s="5"/>
      <c r="X2137" s="5">
        <f t="shared" si="100"/>
        <v>1288563.4844486653</v>
      </c>
      <c r="Y2137" s="5">
        <v>0</v>
      </c>
      <c r="Z2137" s="15">
        <f t="shared" si="101"/>
        <v>1288563.4844486653</v>
      </c>
      <c r="AA2137" s="5">
        <v>760000</v>
      </c>
      <c r="AB2137" s="26">
        <v>0.58980407963770565</v>
      </c>
      <c r="AC2137" s="5">
        <v>0</v>
      </c>
      <c r="AD2137" s="26">
        <v>0</v>
      </c>
    </row>
    <row r="2138" spans="1:30" ht="33" x14ac:dyDescent="0.3">
      <c r="A2138" s="3" t="s">
        <v>2412</v>
      </c>
      <c r="B2138" s="4" t="s">
        <v>2270</v>
      </c>
      <c r="C2138" s="5" t="s">
        <v>263</v>
      </c>
      <c r="D2138" s="5" t="s">
        <v>813</v>
      </c>
      <c r="E2138" s="5" t="s">
        <v>1872</v>
      </c>
      <c r="F2138" s="5" t="s">
        <v>430</v>
      </c>
      <c r="G2138" s="5">
        <v>0</v>
      </c>
      <c r="H2138" s="9">
        <v>0</v>
      </c>
      <c r="I2138" s="5">
        <v>0</v>
      </c>
      <c r="J2138" s="5">
        <f t="shared" si="99"/>
        <v>0</v>
      </c>
      <c r="K2138" s="5">
        <v>0</v>
      </c>
      <c r="L2138" s="5">
        <v>0</v>
      </c>
      <c r="M2138" s="5">
        <v>0</v>
      </c>
      <c r="N2138" s="5">
        <v>0</v>
      </c>
      <c r="O2138" s="5">
        <v>0</v>
      </c>
      <c r="P2138" s="5">
        <v>0</v>
      </c>
      <c r="Q2138" s="5">
        <v>0</v>
      </c>
      <c r="R2138" s="5">
        <v>0</v>
      </c>
      <c r="S2138" s="5">
        <v>0</v>
      </c>
      <c r="T2138" s="5">
        <v>0</v>
      </c>
      <c r="U2138" s="5">
        <v>0</v>
      </c>
      <c r="V2138" s="5">
        <v>0</v>
      </c>
      <c r="W2138" s="5"/>
      <c r="X2138" s="5">
        <f t="shared" si="100"/>
        <v>0</v>
      </c>
      <c r="Y2138" s="5">
        <v>0</v>
      </c>
      <c r="Z2138" s="15">
        <f t="shared" si="101"/>
        <v>0</v>
      </c>
      <c r="AA2138" s="5">
        <v>0</v>
      </c>
      <c r="AB2138" s="26">
        <v>0</v>
      </c>
      <c r="AC2138" s="5">
        <v>0</v>
      </c>
      <c r="AD2138" s="26">
        <v>0</v>
      </c>
    </row>
    <row r="2139" spans="1:30" ht="33" x14ac:dyDescent="0.3">
      <c r="A2139" s="3" t="s">
        <v>2412</v>
      </c>
      <c r="B2139" s="4" t="s">
        <v>2270</v>
      </c>
      <c r="C2139" s="5" t="s">
        <v>263</v>
      </c>
      <c r="D2139" s="5" t="s">
        <v>813</v>
      </c>
      <c r="E2139" s="5" t="s">
        <v>1873</v>
      </c>
      <c r="F2139" s="5" t="s">
        <v>1874</v>
      </c>
      <c r="G2139" s="5">
        <v>755755890</v>
      </c>
      <c r="H2139" s="9">
        <v>0</v>
      </c>
      <c r="I2139" s="5">
        <v>0</v>
      </c>
      <c r="J2139" s="5">
        <f t="shared" si="99"/>
        <v>755755890</v>
      </c>
      <c r="K2139" s="5">
        <v>0</v>
      </c>
      <c r="L2139" s="5">
        <v>26902098.772035539</v>
      </c>
      <c r="M2139" s="5">
        <v>0</v>
      </c>
      <c r="N2139" s="5">
        <v>26005</v>
      </c>
      <c r="O2139" s="5">
        <v>0</v>
      </c>
      <c r="P2139" s="5">
        <v>0</v>
      </c>
      <c r="Q2139" s="5">
        <v>0</v>
      </c>
      <c r="R2139" s="5">
        <v>0</v>
      </c>
      <c r="S2139" s="5">
        <v>0</v>
      </c>
      <c r="T2139" s="5">
        <v>0</v>
      </c>
      <c r="U2139" s="5">
        <v>0</v>
      </c>
      <c r="V2139" s="5">
        <v>0</v>
      </c>
      <c r="W2139" s="5"/>
      <c r="X2139" s="5">
        <f t="shared" si="100"/>
        <v>782683993.7720356</v>
      </c>
      <c r="Y2139" s="5">
        <v>0</v>
      </c>
      <c r="Z2139" s="15">
        <f t="shared" si="101"/>
        <v>782683993.7720356</v>
      </c>
      <c r="AA2139" s="5">
        <v>596313206.19000006</v>
      </c>
      <c r="AB2139" s="26">
        <v>0.76188245950470035</v>
      </c>
      <c r="AC2139" s="5">
        <v>506143614.11000001</v>
      </c>
      <c r="AD2139" s="26">
        <v>0.64667684293722671</v>
      </c>
    </row>
    <row r="2140" spans="1:30" ht="33" x14ac:dyDescent="0.3">
      <c r="A2140" s="3" t="s">
        <v>2412</v>
      </c>
      <c r="B2140" s="4" t="s">
        <v>2270</v>
      </c>
      <c r="C2140" s="5" t="s">
        <v>263</v>
      </c>
      <c r="D2140" s="5" t="s">
        <v>813</v>
      </c>
      <c r="E2140" s="5" t="s">
        <v>1875</v>
      </c>
      <c r="F2140" s="5" t="s">
        <v>1876</v>
      </c>
      <c r="G2140" s="5">
        <v>0</v>
      </c>
      <c r="H2140" s="9">
        <v>0</v>
      </c>
      <c r="I2140" s="5">
        <v>0</v>
      </c>
      <c r="J2140" s="5">
        <f t="shared" si="99"/>
        <v>0</v>
      </c>
      <c r="K2140" s="5">
        <v>0</v>
      </c>
      <c r="L2140" s="5">
        <v>0</v>
      </c>
      <c r="M2140" s="5">
        <v>0</v>
      </c>
      <c r="N2140" s="5">
        <v>0</v>
      </c>
      <c r="O2140" s="5">
        <v>0</v>
      </c>
      <c r="P2140" s="5">
        <v>0</v>
      </c>
      <c r="Q2140" s="5">
        <v>0</v>
      </c>
      <c r="R2140" s="5">
        <v>0</v>
      </c>
      <c r="S2140" s="5">
        <v>0</v>
      </c>
      <c r="T2140" s="5">
        <v>0</v>
      </c>
      <c r="U2140" s="5">
        <v>0</v>
      </c>
      <c r="V2140" s="5">
        <v>0</v>
      </c>
      <c r="W2140" s="5"/>
      <c r="X2140" s="5">
        <f t="shared" si="100"/>
        <v>0</v>
      </c>
      <c r="Y2140" s="5">
        <v>0</v>
      </c>
      <c r="Z2140" s="15">
        <f t="shared" si="101"/>
        <v>0</v>
      </c>
      <c r="AA2140" s="5">
        <v>0</v>
      </c>
      <c r="AB2140" s="26">
        <v>0</v>
      </c>
      <c r="AC2140" s="5">
        <v>0</v>
      </c>
      <c r="AD2140" s="26">
        <v>0</v>
      </c>
    </row>
    <row r="2141" spans="1:30" ht="33" x14ac:dyDescent="0.3">
      <c r="A2141" s="3" t="s">
        <v>2412</v>
      </c>
      <c r="B2141" s="4" t="s">
        <v>2270</v>
      </c>
      <c r="C2141" s="5" t="s">
        <v>263</v>
      </c>
      <c r="D2141" s="5" t="s">
        <v>813</v>
      </c>
      <c r="E2141" s="5" t="s">
        <v>1877</v>
      </c>
      <c r="F2141" s="5" t="s">
        <v>1878</v>
      </c>
      <c r="G2141" s="5">
        <v>113285</v>
      </c>
      <c r="H2141" s="9">
        <v>0</v>
      </c>
      <c r="I2141" s="5">
        <v>0</v>
      </c>
      <c r="J2141" s="5">
        <f t="shared" si="99"/>
        <v>113285</v>
      </c>
      <c r="K2141" s="5">
        <v>0</v>
      </c>
      <c r="L2141" s="5">
        <v>93709.97</v>
      </c>
      <c r="M2141" s="5">
        <v>0</v>
      </c>
      <c r="N2141" s="5">
        <v>4</v>
      </c>
      <c r="O2141" s="5">
        <v>0</v>
      </c>
      <c r="P2141" s="5">
        <v>0</v>
      </c>
      <c r="Q2141" s="5">
        <v>9623.7800000000007</v>
      </c>
      <c r="R2141" s="5">
        <v>0</v>
      </c>
      <c r="S2141" s="5">
        <v>0</v>
      </c>
      <c r="T2141" s="5">
        <v>0</v>
      </c>
      <c r="U2141" s="5">
        <v>-13590.35</v>
      </c>
      <c r="V2141" s="5">
        <v>0</v>
      </c>
      <c r="W2141" s="5"/>
      <c r="X2141" s="5">
        <f t="shared" si="100"/>
        <v>203032.4</v>
      </c>
      <c r="Y2141" s="5">
        <v>19938.93</v>
      </c>
      <c r="Z2141" s="15">
        <f t="shared" si="101"/>
        <v>183093.47</v>
      </c>
      <c r="AA2141" s="5">
        <v>0</v>
      </c>
      <c r="AB2141" s="26">
        <v>0</v>
      </c>
      <c r="AC2141" s="5">
        <v>0</v>
      </c>
      <c r="AD2141" s="26">
        <v>0</v>
      </c>
    </row>
    <row r="2142" spans="1:30" ht="33" x14ac:dyDescent="0.3">
      <c r="A2142" s="3" t="s">
        <v>2412</v>
      </c>
      <c r="B2142" s="4" t="s">
        <v>2270</v>
      </c>
      <c r="C2142" s="5" t="s">
        <v>263</v>
      </c>
      <c r="D2142" s="5" t="s">
        <v>813</v>
      </c>
      <c r="E2142" s="5" t="s">
        <v>1879</v>
      </c>
      <c r="F2142" s="5" t="s">
        <v>1880</v>
      </c>
      <c r="G2142" s="5">
        <v>0</v>
      </c>
      <c r="H2142" s="9">
        <v>0</v>
      </c>
      <c r="I2142" s="5">
        <v>0</v>
      </c>
      <c r="J2142" s="5">
        <f t="shared" si="99"/>
        <v>0</v>
      </c>
      <c r="K2142" s="5">
        <v>0</v>
      </c>
      <c r="L2142" s="5">
        <v>0</v>
      </c>
      <c r="M2142" s="5">
        <v>0</v>
      </c>
      <c r="N2142" s="5">
        <v>0</v>
      </c>
      <c r="O2142" s="5">
        <v>0</v>
      </c>
      <c r="P2142" s="5">
        <v>0</v>
      </c>
      <c r="Q2142" s="5">
        <v>0</v>
      </c>
      <c r="R2142" s="5">
        <v>0</v>
      </c>
      <c r="S2142" s="5">
        <v>0</v>
      </c>
      <c r="T2142" s="5">
        <v>0</v>
      </c>
      <c r="U2142" s="5">
        <v>0</v>
      </c>
      <c r="V2142" s="5">
        <v>0</v>
      </c>
      <c r="W2142" s="5"/>
      <c r="X2142" s="5">
        <f t="shared" si="100"/>
        <v>0</v>
      </c>
      <c r="Y2142" s="5">
        <v>0</v>
      </c>
      <c r="Z2142" s="15">
        <f t="shared" si="101"/>
        <v>0</v>
      </c>
      <c r="AA2142" s="5">
        <v>0</v>
      </c>
      <c r="AB2142" s="26">
        <v>0</v>
      </c>
      <c r="AC2142" s="5">
        <v>0</v>
      </c>
      <c r="AD2142" s="26">
        <v>0</v>
      </c>
    </row>
    <row r="2143" spans="1:30" ht="33" x14ac:dyDescent="0.3">
      <c r="A2143" s="3" t="s">
        <v>2412</v>
      </c>
      <c r="B2143" s="4" t="s">
        <v>2270</v>
      </c>
      <c r="C2143" s="5" t="s">
        <v>263</v>
      </c>
      <c r="D2143" s="5" t="s">
        <v>813</v>
      </c>
      <c r="E2143" s="5" t="s">
        <v>1881</v>
      </c>
      <c r="F2143" s="5" t="s">
        <v>1882</v>
      </c>
      <c r="G2143" s="5">
        <v>0</v>
      </c>
      <c r="H2143" s="9">
        <v>0</v>
      </c>
      <c r="I2143" s="5">
        <v>0</v>
      </c>
      <c r="J2143" s="5">
        <f t="shared" si="99"/>
        <v>0</v>
      </c>
      <c r="K2143" s="5">
        <v>0</v>
      </c>
      <c r="L2143" s="5">
        <v>0</v>
      </c>
      <c r="M2143" s="5">
        <v>0</v>
      </c>
      <c r="N2143" s="5">
        <v>0</v>
      </c>
      <c r="O2143" s="5">
        <v>0</v>
      </c>
      <c r="P2143" s="5">
        <v>0</v>
      </c>
      <c r="Q2143" s="5">
        <v>0</v>
      </c>
      <c r="R2143" s="5">
        <v>0</v>
      </c>
      <c r="S2143" s="5">
        <v>0</v>
      </c>
      <c r="T2143" s="5">
        <v>0</v>
      </c>
      <c r="U2143" s="5">
        <v>0</v>
      </c>
      <c r="V2143" s="5">
        <v>0</v>
      </c>
      <c r="W2143" s="5"/>
      <c r="X2143" s="5">
        <f t="shared" si="100"/>
        <v>0</v>
      </c>
      <c r="Y2143" s="5">
        <v>0</v>
      </c>
      <c r="Z2143" s="15">
        <f t="shared" si="101"/>
        <v>0</v>
      </c>
      <c r="AA2143" s="5">
        <v>0</v>
      </c>
      <c r="AB2143" s="26">
        <v>0</v>
      </c>
      <c r="AC2143" s="5">
        <v>0</v>
      </c>
      <c r="AD2143" s="26">
        <v>0</v>
      </c>
    </row>
    <row r="2144" spans="1:30" ht="33" x14ac:dyDescent="0.3">
      <c r="A2144" s="3" t="s">
        <v>2412</v>
      </c>
      <c r="B2144" s="4" t="s">
        <v>2270</v>
      </c>
      <c r="C2144" s="5" t="s">
        <v>263</v>
      </c>
      <c r="D2144" s="5" t="s">
        <v>813</v>
      </c>
      <c r="E2144" s="5" t="s">
        <v>1883</v>
      </c>
      <c r="F2144" s="5" t="s">
        <v>1884</v>
      </c>
      <c r="G2144" s="5">
        <v>0</v>
      </c>
      <c r="H2144" s="9">
        <v>0</v>
      </c>
      <c r="I2144" s="5">
        <v>0</v>
      </c>
      <c r="J2144" s="5">
        <f t="shared" si="99"/>
        <v>0</v>
      </c>
      <c r="K2144" s="5">
        <v>0</v>
      </c>
      <c r="L2144" s="5">
        <v>0</v>
      </c>
      <c r="M2144" s="5">
        <v>0</v>
      </c>
      <c r="N2144" s="5">
        <v>0</v>
      </c>
      <c r="O2144" s="5">
        <v>0</v>
      </c>
      <c r="P2144" s="5">
        <v>0</v>
      </c>
      <c r="Q2144" s="5">
        <v>0</v>
      </c>
      <c r="R2144" s="5">
        <v>0</v>
      </c>
      <c r="S2144" s="5">
        <v>0</v>
      </c>
      <c r="T2144" s="5">
        <v>0</v>
      </c>
      <c r="U2144" s="5">
        <v>0</v>
      </c>
      <c r="V2144" s="5">
        <v>0</v>
      </c>
      <c r="W2144" s="5"/>
      <c r="X2144" s="5">
        <f t="shared" si="100"/>
        <v>0</v>
      </c>
      <c r="Y2144" s="5">
        <v>0</v>
      </c>
      <c r="Z2144" s="15">
        <f t="shared" si="101"/>
        <v>0</v>
      </c>
      <c r="AA2144" s="5">
        <v>0</v>
      </c>
      <c r="AB2144" s="26">
        <v>0</v>
      </c>
      <c r="AC2144" s="5">
        <v>0</v>
      </c>
      <c r="AD2144" s="26">
        <v>0</v>
      </c>
    </row>
    <row r="2145" spans="1:30" ht="33" x14ac:dyDescent="0.3">
      <c r="A2145" s="3" t="s">
        <v>2412</v>
      </c>
      <c r="B2145" s="4" t="s">
        <v>2270</v>
      </c>
      <c r="C2145" s="5" t="s">
        <v>263</v>
      </c>
      <c r="D2145" s="5" t="s">
        <v>813</v>
      </c>
      <c r="E2145" s="5" t="s">
        <v>1885</v>
      </c>
      <c r="F2145" s="5" t="s">
        <v>1886</v>
      </c>
      <c r="G2145" s="5">
        <v>0</v>
      </c>
      <c r="H2145" s="9">
        <v>0</v>
      </c>
      <c r="I2145" s="5">
        <v>0</v>
      </c>
      <c r="J2145" s="5">
        <f t="shared" si="99"/>
        <v>0</v>
      </c>
      <c r="K2145" s="5">
        <v>0</v>
      </c>
      <c r="L2145" s="5">
        <v>0</v>
      </c>
      <c r="M2145" s="5">
        <v>0</v>
      </c>
      <c r="N2145" s="5">
        <v>0</v>
      </c>
      <c r="O2145" s="5">
        <v>0</v>
      </c>
      <c r="P2145" s="5">
        <v>0</v>
      </c>
      <c r="Q2145" s="5">
        <v>0</v>
      </c>
      <c r="R2145" s="5">
        <v>0</v>
      </c>
      <c r="S2145" s="5">
        <v>0</v>
      </c>
      <c r="T2145" s="5">
        <v>0</v>
      </c>
      <c r="U2145" s="5">
        <v>0</v>
      </c>
      <c r="V2145" s="5">
        <v>0</v>
      </c>
      <c r="W2145" s="5"/>
      <c r="X2145" s="5">
        <f t="shared" si="100"/>
        <v>0</v>
      </c>
      <c r="Y2145" s="5">
        <v>0</v>
      </c>
      <c r="Z2145" s="15">
        <f t="shared" si="101"/>
        <v>0</v>
      </c>
      <c r="AA2145" s="5">
        <v>0</v>
      </c>
      <c r="AB2145" s="26">
        <v>0</v>
      </c>
      <c r="AC2145" s="5">
        <v>0</v>
      </c>
      <c r="AD2145" s="26">
        <v>0</v>
      </c>
    </row>
    <row r="2146" spans="1:30" ht="33" x14ac:dyDescent="0.3">
      <c r="A2146" s="3" t="s">
        <v>2412</v>
      </c>
      <c r="B2146" s="4" t="s">
        <v>2270</v>
      </c>
      <c r="C2146" s="5" t="s">
        <v>263</v>
      </c>
      <c r="D2146" s="5" t="s">
        <v>813</v>
      </c>
      <c r="E2146" s="5" t="s">
        <v>1887</v>
      </c>
      <c r="F2146" s="5" t="s">
        <v>1888</v>
      </c>
      <c r="G2146" s="5">
        <v>176341</v>
      </c>
      <c r="H2146" s="9">
        <v>0</v>
      </c>
      <c r="I2146" s="5">
        <v>0</v>
      </c>
      <c r="J2146" s="5">
        <f t="shared" si="99"/>
        <v>176341</v>
      </c>
      <c r="K2146" s="5">
        <v>0</v>
      </c>
      <c r="L2146" s="5">
        <v>0</v>
      </c>
      <c r="M2146" s="5">
        <v>0</v>
      </c>
      <c r="N2146" s="5">
        <v>6</v>
      </c>
      <c r="O2146" s="5">
        <v>0</v>
      </c>
      <c r="P2146" s="5">
        <v>0</v>
      </c>
      <c r="Q2146" s="5">
        <v>0</v>
      </c>
      <c r="R2146" s="5">
        <v>0</v>
      </c>
      <c r="S2146" s="5">
        <v>0</v>
      </c>
      <c r="T2146" s="5">
        <v>0</v>
      </c>
      <c r="U2146" s="5">
        <v>-21154.92</v>
      </c>
      <c r="V2146" s="5">
        <v>0</v>
      </c>
      <c r="W2146" s="5"/>
      <c r="X2146" s="5">
        <f t="shared" si="100"/>
        <v>155192.08000000002</v>
      </c>
      <c r="Y2146" s="5">
        <v>31037.216000000004</v>
      </c>
      <c r="Z2146" s="15">
        <f t="shared" si="101"/>
        <v>124154.86400000002</v>
      </c>
      <c r="AA2146" s="5">
        <v>0</v>
      </c>
      <c r="AB2146" s="26">
        <v>0</v>
      </c>
      <c r="AC2146" s="5">
        <v>0</v>
      </c>
      <c r="AD2146" s="26">
        <v>0</v>
      </c>
    </row>
    <row r="2147" spans="1:30" ht="33" x14ac:dyDescent="0.3">
      <c r="A2147" s="3" t="s">
        <v>2412</v>
      </c>
      <c r="B2147" s="4" t="s">
        <v>2270</v>
      </c>
      <c r="C2147" s="5" t="s">
        <v>263</v>
      </c>
      <c r="D2147" s="5" t="s">
        <v>813</v>
      </c>
      <c r="E2147" s="5" t="s">
        <v>1889</v>
      </c>
      <c r="F2147" s="5" t="s">
        <v>144</v>
      </c>
      <c r="G2147" s="5">
        <v>1475049939</v>
      </c>
      <c r="H2147" s="9">
        <v>0</v>
      </c>
      <c r="I2147" s="5">
        <v>0</v>
      </c>
      <c r="J2147" s="5">
        <f t="shared" si="99"/>
        <v>1475049939</v>
      </c>
      <c r="K2147" s="5">
        <v>0</v>
      </c>
      <c r="L2147" s="5">
        <v>1375940467.6172528</v>
      </c>
      <c r="M2147" s="5">
        <v>0</v>
      </c>
      <c r="N2147" s="5">
        <v>50755</v>
      </c>
      <c r="O2147" s="5">
        <v>0</v>
      </c>
      <c r="P2147" s="5">
        <v>0</v>
      </c>
      <c r="Q2147" s="5">
        <v>0</v>
      </c>
      <c r="R2147" s="5">
        <v>0</v>
      </c>
      <c r="S2147" s="5">
        <v>0</v>
      </c>
      <c r="T2147" s="5">
        <v>0</v>
      </c>
      <c r="U2147" s="5">
        <v>0</v>
      </c>
      <c r="V2147" s="5">
        <v>0</v>
      </c>
      <c r="W2147" s="5"/>
      <c r="X2147" s="5">
        <f t="shared" si="100"/>
        <v>2851041161.6172528</v>
      </c>
      <c r="Y2147" s="5">
        <v>0</v>
      </c>
      <c r="Z2147" s="15">
        <f t="shared" si="101"/>
        <v>2851041161.6172528</v>
      </c>
      <c r="AA2147" s="5">
        <v>0</v>
      </c>
      <c r="AB2147" s="26">
        <v>0</v>
      </c>
      <c r="AC2147" s="5">
        <v>0</v>
      </c>
      <c r="AD2147" s="26">
        <v>0</v>
      </c>
    </row>
    <row r="2148" spans="1:30" ht="33" x14ac:dyDescent="0.3">
      <c r="A2148" s="3" t="s">
        <v>2412</v>
      </c>
      <c r="B2148" s="4" t="s">
        <v>2270</v>
      </c>
      <c r="C2148" s="5" t="s">
        <v>263</v>
      </c>
      <c r="D2148" s="5" t="s">
        <v>813</v>
      </c>
      <c r="E2148" s="5" t="s">
        <v>1890</v>
      </c>
      <c r="F2148" s="5" t="s">
        <v>1891</v>
      </c>
      <c r="G2148" s="5">
        <v>0</v>
      </c>
      <c r="H2148" s="9">
        <v>0</v>
      </c>
      <c r="I2148" s="5">
        <v>0</v>
      </c>
      <c r="J2148" s="5">
        <f t="shared" si="99"/>
        <v>0</v>
      </c>
      <c r="K2148" s="5">
        <v>0</v>
      </c>
      <c r="L2148" s="5">
        <v>5543934.3500000006</v>
      </c>
      <c r="M2148" s="5">
        <v>0</v>
      </c>
      <c r="N2148" s="5">
        <v>0</v>
      </c>
      <c r="O2148" s="5">
        <v>0</v>
      </c>
      <c r="P2148" s="5">
        <v>0</v>
      </c>
      <c r="Q2148" s="5">
        <v>0</v>
      </c>
      <c r="R2148" s="5">
        <v>0</v>
      </c>
      <c r="S2148" s="5">
        <v>0</v>
      </c>
      <c r="T2148" s="5">
        <v>0</v>
      </c>
      <c r="U2148" s="5">
        <v>0</v>
      </c>
      <c r="V2148" s="5">
        <v>0</v>
      </c>
      <c r="W2148" s="5"/>
      <c r="X2148" s="5">
        <f t="shared" si="100"/>
        <v>5543934.3500000006</v>
      </c>
      <c r="Y2148" s="5">
        <v>0</v>
      </c>
      <c r="Z2148" s="15">
        <f t="shared" si="101"/>
        <v>5543934.3500000006</v>
      </c>
      <c r="AA2148" s="5">
        <v>0</v>
      </c>
      <c r="AB2148" s="26">
        <v>0</v>
      </c>
      <c r="AC2148" s="5">
        <v>0</v>
      </c>
      <c r="AD2148" s="26">
        <v>0</v>
      </c>
    </row>
    <row r="2149" spans="1:30" ht="33" x14ac:dyDescent="0.3">
      <c r="A2149" s="3" t="s">
        <v>2412</v>
      </c>
      <c r="B2149" s="4" t="s">
        <v>2270</v>
      </c>
      <c r="C2149" s="5" t="s">
        <v>263</v>
      </c>
      <c r="D2149" s="5" t="s">
        <v>813</v>
      </c>
      <c r="E2149" s="5" t="s">
        <v>1892</v>
      </c>
      <c r="F2149" s="5" t="s">
        <v>1893</v>
      </c>
      <c r="G2149" s="5">
        <v>0</v>
      </c>
      <c r="H2149" s="9">
        <v>0</v>
      </c>
      <c r="I2149" s="5">
        <v>0</v>
      </c>
      <c r="J2149" s="5">
        <f t="shared" si="99"/>
        <v>0</v>
      </c>
      <c r="K2149" s="5">
        <v>0</v>
      </c>
      <c r="L2149" s="5">
        <v>0</v>
      </c>
      <c r="M2149" s="5">
        <v>0</v>
      </c>
      <c r="N2149" s="5">
        <v>0</v>
      </c>
      <c r="O2149" s="5">
        <v>0</v>
      </c>
      <c r="P2149" s="5">
        <v>0</v>
      </c>
      <c r="Q2149" s="5">
        <v>0</v>
      </c>
      <c r="R2149" s="5">
        <v>0</v>
      </c>
      <c r="S2149" s="5">
        <v>0</v>
      </c>
      <c r="T2149" s="5">
        <v>0</v>
      </c>
      <c r="U2149" s="5">
        <v>0</v>
      </c>
      <c r="V2149" s="5">
        <v>0</v>
      </c>
      <c r="W2149" s="5"/>
      <c r="X2149" s="5">
        <f t="shared" si="100"/>
        <v>0</v>
      </c>
      <c r="Y2149" s="5">
        <v>0</v>
      </c>
      <c r="Z2149" s="15">
        <f t="shared" si="101"/>
        <v>0</v>
      </c>
      <c r="AA2149" s="5">
        <v>0</v>
      </c>
      <c r="AB2149" s="26">
        <v>0</v>
      </c>
      <c r="AC2149" s="5">
        <v>0</v>
      </c>
      <c r="AD2149" s="26">
        <v>0</v>
      </c>
    </row>
    <row r="2150" spans="1:30" ht="33" x14ac:dyDescent="0.3">
      <c r="A2150" s="3" t="s">
        <v>2412</v>
      </c>
      <c r="B2150" s="4" t="s">
        <v>2270</v>
      </c>
      <c r="C2150" s="5" t="s">
        <v>263</v>
      </c>
      <c r="D2150" s="5" t="s">
        <v>813</v>
      </c>
      <c r="E2150" s="5" t="s">
        <v>1894</v>
      </c>
      <c r="F2150" s="5" t="s">
        <v>1895</v>
      </c>
      <c r="G2150" s="5">
        <v>5819</v>
      </c>
      <c r="H2150" s="9">
        <v>0</v>
      </c>
      <c r="I2150" s="5">
        <v>0</v>
      </c>
      <c r="J2150" s="5">
        <f t="shared" si="99"/>
        <v>5819</v>
      </c>
      <c r="K2150" s="5">
        <v>0</v>
      </c>
      <c r="L2150" s="5">
        <v>0</v>
      </c>
      <c r="M2150" s="5">
        <v>0</v>
      </c>
      <c r="N2150" s="5">
        <v>0</v>
      </c>
      <c r="O2150" s="5">
        <v>0</v>
      </c>
      <c r="P2150" s="5">
        <v>0</v>
      </c>
      <c r="Q2150" s="5">
        <v>0</v>
      </c>
      <c r="R2150" s="5">
        <v>0</v>
      </c>
      <c r="S2150" s="5">
        <v>0</v>
      </c>
      <c r="T2150" s="5">
        <v>0</v>
      </c>
      <c r="U2150" s="5">
        <v>-698.08</v>
      </c>
      <c r="V2150" s="5">
        <v>0</v>
      </c>
      <c r="W2150" s="5"/>
      <c r="X2150" s="5">
        <f t="shared" si="100"/>
        <v>5120.92</v>
      </c>
      <c r="Y2150" s="5">
        <v>1024.184</v>
      </c>
      <c r="Z2150" s="15">
        <f t="shared" si="101"/>
        <v>4096.7359999999999</v>
      </c>
      <c r="AA2150" s="5">
        <v>0</v>
      </c>
      <c r="AB2150" s="26">
        <v>0</v>
      </c>
      <c r="AC2150" s="5">
        <v>0</v>
      </c>
      <c r="AD2150" s="26">
        <v>0</v>
      </c>
    </row>
    <row r="2151" spans="1:30" ht="33" x14ac:dyDescent="0.3">
      <c r="A2151" s="3" t="s">
        <v>2412</v>
      </c>
      <c r="B2151" s="4" t="s">
        <v>2270</v>
      </c>
      <c r="C2151" s="5" t="s">
        <v>263</v>
      </c>
      <c r="D2151" s="5" t="s">
        <v>813</v>
      </c>
      <c r="E2151" s="5" t="s">
        <v>1896</v>
      </c>
      <c r="F2151" s="5" t="s">
        <v>1897</v>
      </c>
      <c r="G2151" s="5">
        <v>1303890168</v>
      </c>
      <c r="H2151" s="9">
        <v>0</v>
      </c>
      <c r="I2151" s="5">
        <v>0</v>
      </c>
      <c r="J2151" s="5">
        <f t="shared" si="99"/>
        <v>1303890168</v>
      </c>
      <c r="K2151" s="5">
        <v>0</v>
      </c>
      <c r="L2151" s="5">
        <v>1383999156.3900003</v>
      </c>
      <c r="M2151" s="5">
        <v>0</v>
      </c>
      <c r="N2151" s="5">
        <v>44865</v>
      </c>
      <c r="O2151" s="5">
        <v>0</v>
      </c>
      <c r="P2151" s="5">
        <v>0</v>
      </c>
      <c r="Q2151" s="5">
        <v>0</v>
      </c>
      <c r="R2151" s="5">
        <v>0</v>
      </c>
      <c r="S2151" s="5">
        <v>0</v>
      </c>
      <c r="T2151" s="5">
        <v>0</v>
      </c>
      <c r="U2151" s="5">
        <v>0</v>
      </c>
      <c r="V2151" s="5">
        <v>0</v>
      </c>
      <c r="W2151" s="5"/>
      <c r="X2151" s="5">
        <f t="shared" si="100"/>
        <v>2687934189.3900003</v>
      </c>
      <c r="Y2151" s="5">
        <v>0</v>
      </c>
      <c r="Z2151" s="15">
        <f t="shared" si="101"/>
        <v>2687934189.3900003</v>
      </c>
      <c r="AA2151" s="5">
        <v>2060538736.1999998</v>
      </c>
      <c r="AB2151" s="26">
        <v>0.76658823877961768</v>
      </c>
      <c r="AC2151" s="5">
        <v>2060538736.1999998</v>
      </c>
      <c r="AD2151" s="26">
        <v>0.76658823877961768</v>
      </c>
    </row>
    <row r="2152" spans="1:30" ht="33" x14ac:dyDescent="0.3">
      <c r="A2152" s="3" t="s">
        <v>2412</v>
      </c>
      <c r="B2152" s="4" t="s">
        <v>2270</v>
      </c>
      <c r="C2152" s="5" t="s">
        <v>263</v>
      </c>
      <c r="D2152" s="5" t="s">
        <v>813</v>
      </c>
      <c r="E2152" s="5" t="s">
        <v>1898</v>
      </c>
      <c r="F2152" s="5" t="s">
        <v>1899</v>
      </c>
      <c r="G2152" s="5">
        <v>0</v>
      </c>
      <c r="H2152" s="9">
        <v>0</v>
      </c>
      <c r="I2152" s="5">
        <v>0</v>
      </c>
      <c r="J2152" s="5">
        <f t="shared" si="99"/>
        <v>0</v>
      </c>
      <c r="K2152" s="5">
        <v>0</v>
      </c>
      <c r="L2152" s="5">
        <v>0</v>
      </c>
      <c r="M2152" s="5">
        <v>0</v>
      </c>
      <c r="N2152" s="5">
        <v>0</v>
      </c>
      <c r="O2152" s="5">
        <v>0</v>
      </c>
      <c r="P2152" s="5">
        <v>0</v>
      </c>
      <c r="Q2152" s="5">
        <v>0</v>
      </c>
      <c r="R2152" s="5">
        <v>0</v>
      </c>
      <c r="S2152" s="5">
        <v>0</v>
      </c>
      <c r="T2152" s="5">
        <v>0</v>
      </c>
      <c r="U2152" s="5">
        <v>0</v>
      </c>
      <c r="V2152" s="5">
        <v>0</v>
      </c>
      <c r="W2152" s="5"/>
      <c r="X2152" s="5">
        <f t="shared" si="100"/>
        <v>0</v>
      </c>
      <c r="Y2152" s="5">
        <v>0</v>
      </c>
      <c r="Z2152" s="15">
        <f t="shared" si="101"/>
        <v>0</v>
      </c>
      <c r="AA2152" s="5">
        <v>0</v>
      </c>
      <c r="AB2152" s="26">
        <v>0</v>
      </c>
      <c r="AC2152" s="5">
        <v>0</v>
      </c>
      <c r="AD2152" s="26">
        <v>0</v>
      </c>
    </row>
    <row r="2153" spans="1:30" ht="33" x14ac:dyDescent="0.3">
      <c r="A2153" s="3" t="s">
        <v>2412</v>
      </c>
      <c r="B2153" s="4" t="s">
        <v>2270</v>
      </c>
      <c r="C2153" s="5" t="s">
        <v>263</v>
      </c>
      <c r="D2153" s="5" t="s">
        <v>813</v>
      </c>
      <c r="E2153" s="5" t="s">
        <v>1900</v>
      </c>
      <c r="F2153" s="5" t="s">
        <v>1901</v>
      </c>
      <c r="G2153" s="5">
        <v>0</v>
      </c>
      <c r="H2153" s="9">
        <v>0</v>
      </c>
      <c r="I2153" s="5">
        <v>0</v>
      </c>
      <c r="J2153" s="5">
        <f t="shared" si="99"/>
        <v>0</v>
      </c>
      <c r="K2153" s="5">
        <v>0</v>
      </c>
      <c r="L2153" s="5">
        <v>0</v>
      </c>
      <c r="M2153" s="5">
        <v>0</v>
      </c>
      <c r="N2153" s="5">
        <v>0</v>
      </c>
      <c r="O2153" s="5">
        <v>0</v>
      </c>
      <c r="P2153" s="5">
        <v>0</v>
      </c>
      <c r="Q2153" s="5">
        <v>0</v>
      </c>
      <c r="R2153" s="5">
        <v>0</v>
      </c>
      <c r="S2153" s="5">
        <v>0</v>
      </c>
      <c r="T2153" s="5">
        <v>0</v>
      </c>
      <c r="U2153" s="5">
        <v>0</v>
      </c>
      <c r="V2153" s="5">
        <v>0</v>
      </c>
      <c r="W2153" s="5"/>
      <c r="X2153" s="5">
        <f t="shared" si="100"/>
        <v>0</v>
      </c>
      <c r="Y2153" s="5">
        <v>0</v>
      </c>
      <c r="Z2153" s="15">
        <f t="shared" si="101"/>
        <v>0</v>
      </c>
      <c r="AA2153" s="5">
        <v>0</v>
      </c>
      <c r="AB2153" s="26">
        <v>0</v>
      </c>
      <c r="AC2153" s="5">
        <v>0</v>
      </c>
      <c r="AD2153" s="26">
        <v>0</v>
      </c>
    </row>
    <row r="2154" spans="1:30" ht="33" x14ac:dyDescent="0.3">
      <c r="A2154" s="3" t="s">
        <v>2412</v>
      </c>
      <c r="B2154" s="4" t="s">
        <v>2270</v>
      </c>
      <c r="C2154" s="5" t="s">
        <v>263</v>
      </c>
      <c r="D2154" s="5" t="s">
        <v>813</v>
      </c>
      <c r="E2154" s="5" t="s">
        <v>1902</v>
      </c>
      <c r="F2154" s="5" t="s">
        <v>1903</v>
      </c>
      <c r="G2154" s="5">
        <v>200784</v>
      </c>
      <c r="H2154" s="9">
        <v>0</v>
      </c>
      <c r="I2154" s="5">
        <v>0</v>
      </c>
      <c r="J2154" s="5">
        <f t="shared" si="99"/>
        <v>200784</v>
      </c>
      <c r="K2154" s="5">
        <v>0</v>
      </c>
      <c r="L2154" s="5">
        <v>0</v>
      </c>
      <c r="M2154" s="5">
        <v>0</v>
      </c>
      <c r="N2154" s="5">
        <v>7</v>
      </c>
      <c r="O2154" s="5">
        <v>0</v>
      </c>
      <c r="P2154" s="5">
        <v>0</v>
      </c>
      <c r="Q2154" s="5">
        <v>0</v>
      </c>
      <c r="R2154" s="5">
        <v>0</v>
      </c>
      <c r="S2154" s="5">
        <v>0</v>
      </c>
      <c r="T2154" s="5">
        <v>0</v>
      </c>
      <c r="U2154" s="5">
        <v>-24087.25</v>
      </c>
      <c r="V2154" s="5">
        <v>0</v>
      </c>
      <c r="W2154" s="5"/>
      <c r="X2154" s="5">
        <f t="shared" si="100"/>
        <v>176703.75</v>
      </c>
      <c r="Y2154" s="5">
        <v>35339.35</v>
      </c>
      <c r="Z2154" s="15">
        <f t="shared" si="101"/>
        <v>141364.4</v>
      </c>
      <c r="AA2154" s="5">
        <v>0</v>
      </c>
      <c r="AB2154" s="26">
        <v>0</v>
      </c>
      <c r="AC2154" s="5">
        <v>0</v>
      </c>
      <c r="AD2154" s="26">
        <v>0</v>
      </c>
    </row>
    <row r="2155" spans="1:30" ht="33" x14ac:dyDescent="0.3">
      <c r="A2155" s="3" t="s">
        <v>2412</v>
      </c>
      <c r="B2155" s="4" t="s">
        <v>2270</v>
      </c>
      <c r="C2155" s="5" t="s">
        <v>263</v>
      </c>
      <c r="D2155" s="5" t="s">
        <v>813</v>
      </c>
      <c r="E2155" s="5" t="s">
        <v>1904</v>
      </c>
      <c r="F2155" s="5" t="s">
        <v>1905</v>
      </c>
      <c r="G2155" s="5">
        <v>0</v>
      </c>
      <c r="H2155" s="9">
        <v>0</v>
      </c>
      <c r="I2155" s="5">
        <v>0</v>
      </c>
      <c r="J2155" s="5">
        <f t="shared" si="99"/>
        <v>0</v>
      </c>
      <c r="K2155" s="5">
        <v>0</v>
      </c>
      <c r="L2155" s="5">
        <v>0</v>
      </c>
      <c r="M2155" s="5">
        <v>0</v>
      </c>
      <c r="N2155" s="5">
        <v>0</v>
      </c>
      <c r="O2155" s="5">
        <v>0</v>
      </c>
      <c r="P2155" s="5">
        <v>0</v>
      </c>
      <c r="Q2155" s="5">
        <v>0</v>
      </c>
      <c r="R2155" s="5">
        <v>0</v>
      </c>
      <c r="S2155" s="5">
        <v>0</v>
      </c>
      <c r="T2155" s="5">
        <v>0</v>
      </c>
      <c r="U2155" s="5">
        <v>0</v>
      </c>
      <c r="V2155" s="5">
        <v>0</v>
      </c>
      <c r="W2155" s="5"/>
      <c r="X2155" s="5">
        <f t="shared" si="100"/>
        <v>0</v>
      </c>
      <c r="Y2155" s="5">
        <v>0</v>
      </c>
      <c r="Z2155" s="15">
        <f t="shared" si="101"/>
        <v>0</v>
      </c>
      <c r="AA2155" s="5">
        <v>0</v>
      </c>
      <c r="AB2155" s="26">
        <v>0</v>
      </c>
      <c r="AC2155" s="5">
        <v>0</v>
      </c>
      <c r="AD2155" s="26">
        <v>0</v>
      </c>
    </row>
    <row r="2156" spans="1:30" ht="33" x14ac:dyDescent="0.3">
      <c r="A2156" s="3" t="s">
        <v>2412</v>
      </c>
      <c r="B2156" s="4" t="s">
        <v>2270</v>
      </c>
      <c r="C2156" s="5" t="s">
        <v>263</v>
      </c>
      <c r="D2156" s="5" t="s">
        <v>813</v>
      </c>
      <c r="E2156" s="5" t="s">
        <v>1906</v>
      </c>
      <c r="F2156" s="5" t="s">
        <v>1907</v>
      </c>
      <c r="G2156" s="5">
        <v>609825342</v>
      </c>
      <c r="H2156" s="9">
        <v>0</v>
      </c>
      <c r="I2156" s="5">
        <v>0</v>
      </c>
      <c r="J2156" s="5">
        <f t="shared" si="99"/>
        <v>609825342</v>
      </c>
      <c r="K2156" s="5">
        <v>0</v>
      </c>
      <c r="L2156" s="5">
        <v>288619949.8385753</v>
      </c>
      <c r="M2156" s="5">
        <v>0</v>
      </c>
      <c r="N2156" s="5">
        <v>20984</v>
      </c>
      <c r="O2156" s="5">
        <v>0</v>
      </c>
      <c r="P2156" s="5">
        <v>0</v>
      </c>
      <c r="Q2156" s="5">
        <v>0</v>
      </c>
      <c r="R2156" s="5">
        <v>0</v>
      </c>
      <c r="S2156" s="5">
        <v>0</v>
      </c>
      <c r="T2156" s="5">
        <v>0</v>
      </c>
      <c r="U2156" s="5">
        <v>0</v>
      </c>
      <c r="V2156" s="5">
        <v>0</v>
      </c>
      <c r="W2156" s="5"/>
      <c r="X2156" s="5">
        <f t="shared" si="100"/>
        <v>898466275.83857536</v>
      </c>
      <c r="Y2156" s="5">
        <v>0</v>
      </c>
      <c r="Z2156" s="15">
        <f t="shared" si="101"/>
        <v>898466275.83857536</v>
      </c>
      <c r="AA2156" s="5">
        <v>647223188.61000001</v>
      </c>
      <c r="AB2156" s="26">
        <v>0.72036447668101966</v>
      </c>
      <c r="AC2156" s="5">
        <v>647222662.69000006</v>
      </c>
      <c r="AD2156" s="26">
        <v>0.72036389132794176</v>
      </c>
    </row>
    <row r="2157" spans="1:30" ht="33" x14ac:dyDescent="0.3">
      <c r="A2157" s="3" t="s">
        <v>2412</v>
      </c>
      <c r="B2157" s="4" t="s">
        <v>2270</v>
      </c>
      <c r="C2157" s="5" t="s">
        <v>263</v>
      </c>
      <c r="D2157" s="5" t="s">
        <v>813</v>
      </c>
      <c r="E2157" s="5" t="s">
        <v>1908</v>
      </c>
      <c r="F2157" s="5" t="s">
        <v>1909</v>
      </c>
      <c r="G2157" s="5">
        <v>899342</v>
      </c>
      <c r="H2157" s="9">
        <v>0</v>
      </c>
      <c r="I2157" s="5">
        <v>0</v>
      </c>
      <c r="J2157" s="5">
        <f t="shared" si="99"/>
        <v>899342</v>
      </c>
      <c r="K2157" s="5">
        <v>0</v>
      </c>
      <c r="L2157" s="5">
        <v>639347.70618302142</v>
      </c>
      <c r="M2157" s="5">
        <v>0</v>
      </c>
      <c r="N2157" s="5">
        <v>31</v>
      </c>
      <c r="O2157" s="5">
        <v>0</v>
      </c>
      <c r="P2157" s="5">
        <v>0</v>
      </c>
      <c r="Q2157" s="5">
        <v>450699.14</v>
      </c>
      <c r="R2157" s="5">
        <v>0</v>
      </c>
      <c r="S2157" s="5">
        <v>0</v>
      </c>
      <c r="T2157" s="5">
        <v>0</v>
      </c>
      <c r="U2157" s="5">
        <v>-107890.45</v>
      </c>
      <c r="V2157" s="5">
        <v>0</v>
      </c>
      <c r="W2157" s="5"/>
      <c r="X2157" s="5">
        <f t="shared" si="100"/>
        <v>1881529.3961830216</v>
      </c>
      <c r="Y2157" s="5">
        <v>158290.31000000003</v>
      </c>
      <c r="Z2157" s="15">
        <f t="shared" si="101"/>
        <v>1723239.0861830215</v>
      </c>
      <c r="AA2157" s="5">
        <v>0</v>
      </c>
      <c r="AB2157" s="26">
        <v>0</v>
      </c>
      <c r="AC2157" s="5">
        <v>0</v>
      </c>
      <c r="AD2157" s="26">
        <v>0</v>
      </c>
    </row>
    <row r="2158" spans="1:30" ht="33" x14ac:dyDescent="0.3">
      <c r="A2158" s="3" t="s">
        <v>2412</v>
      </c>
      <c r="B2158" s="4" t="s">
        <v>2270</v>
      </c>
      <c r="C2158" s="5" t="s">
        <v>263</v>
      </c>
      <c r="D2158" s="5" t="s">
        <v>813</v>
      </c>
      <c r="E2158" s="5" t="s">
        <v>1910</v>
      </c>
      <c r="F2158" s="5" t="s">
        <v>204</v>
      </c>
      <c r="G2158" s="5">
        <v>0</v>
      </c>
      <c r="H2158" s="9">
        <v>0</v>
      </c>
      <c r="I2158" s="5">
        <v>0</v>
      </c>
      <c r="J2158" s="5">
        <f t="shared" si="99"/>
        <v>0</v>
      </c>
      <c r="K2158" s="5">
        <v>0</v>
      </c>
      <c r="L2158" s="5">
        <v>114360521.78</v>
      </c>
      <c r="M2158" s="5">
        <v>0</v>
      </c>
      <c r="N2158" s="5">
        <v>0</v>
      </c>
      <c r="O2158" s="5">
        <v>0</v>
      </c>
      <c r="P2158" s="5">
        <v>0</v>
      </c>
      <c r="Q2158" s="5">
        <v>0</v>
      </c>
      <c r="R2158" s="5">
        <v>0</v>
      </c>
      <c r="S2158" s="5">
        <v>0</v>
      </c>
      <c r="T2158" s="5">
        <v>0</v>
      </c>
      <c r="U2158" s="5">
        <v>0</v>
      </c>
      <c r="V2158" s="5">
        <v>0</v>
      </c>
      <c r="W2158" s="5"/>
      <c r="X2158" s="5">
        <f t="shared" si="100"/>
        <v>114360521.78</v>
      </c>
      <c r="Y2158" s="5">
        <v>0</v>
      </c>
      <c r="Z2158" s="15">
        <f t="shared" si="101"/>
        <v>114360521.78</v>
      </c>
      <c r="AA2158" s="5">
        <v>0</v>
      </c>
      <c r="AB2158" s="26">
        <v>0</v>
      </c>
      <c r="AC2158" s="5">
        <v>0</v>
      </c>
      <c r="AD2158" s="26">
        <v>0</v>
      </c>
    </row>
    <row r="2159" spans="1:30" ht="33" x14ac:dyDescent="0.3">
      <c r="A2159" s="3" t="s">
        <v>2412</v>
      </c>
      <c r="B2159" s="4" t="s">
        <v>2270</v>
      </c>
      <c r="C2159" s="5" t="s">
        <v>263</v>
      </c>
      <c r="D2159" s="5" t="s">
        <v>813</v>
      </c>
      <c r="E2159" s="5" t="s">
        <v>1911</v>
      </c>
      <c r="F2159" s="5" t="s">
        <v>1912</v>
      </c>
      <c r="G2159" s="5">
        <v>0</v>
      </c>
      <c r="H2159" s="9">
        <v>0</v>
      </c>
      <c r="I2159" s="5">
        <v>0</v>
      </c>
      <c r="J2159" s="5">
        <f t="shared" si="99"/>
        <v>0</v>
      </c>
      <c r="K2159" s="5">
        <v>0</v>
      </c>
      <c r="L2159" s="5">
        <v>890227.94000000018</v>
      </c>
      <c r="M2159" s="5">
        <v>0</v>
      </c>
      <c r="N2159" s="5">
        <v>0</v>
      </c>
      <c r="O2159" s="5">
        <v>0</v>
      </c>
      <c r="P2159" s="5">
        <v>0</v>
      </c>
      <c r="Q2159" s="5">
        <v>0</v>
      </c>
      <c r="R2159" s="5">
        <v>0</v>
      </c>
      <c r="S2159" s="5">
        <v>0</v>
      </c>
      <c r="T2159" s="5">
        <v>0</v>
      </c>
      <c r="U2159" s="5">
        <v>0</v>
      </c>
      <c r="V2159" s="5">
        <v>0</v>
      </c>
      <c r="W2159" s="5"/>
      <c r="X2159" s="5">
        <f t="shared" si="100"/>
        <v>890227.94000000018</v>
      </c>
      <c r="Y2159" s="5">
        <v>0</v>
      </c>
      <c r="Z2159" s="15">
        <f t="shared" si="101"/>
        <v>890227.94000000018</v>
      </c>
      <c r="AA2159" s="5">
        <v>0</v>
      </c>
      <c r="AB2159" s="26">
        <v>0</v>
      </c>
      <c r="AC2159" s="5">
        <v>0</v>
      </c>
      <c r="AD2159" s="26">
        <v>0</v>
      </c>
    </row>
    <row r="2160" spans="1:30" ht="33" x14ac:dyDescent="0.3">
      <c r="A2160" s="3" t="s">
        <v>2412</v>
      </c>
      <c r="B2160" s="4" t="s">
        <v>2270</v>
      </c>
      <c r="C2160" s="5" t="s">
        <v>263</v>
      </c>
      <c r="D2160" s="5" t="s">
        <v>813</v>
      </c>
      <c r="E2160" s="5" t="s">
        <v>1913</v>
      </c>
      <c r="F2160" s="5" t="s">
        <v>813</v>
      </c>
      <c r="G2160" s="5">
        <v>79864322</v>
      </c>
      <c r="H2160" s="9">
        <v>0</v>
      </c>
      <c r="I2160" s="5">
        <v>0</v>
      </c>
      <c r="J2160" s="5">
        <f t="shared" si="99"/>
        <v>79864322</v>
      </c>
      <c r="K2160" s="5">
        <v>0</v>
      </c>
      <c r="L2160" s="5">
        <v>7198156.8431314044</v>
      </c>
      <c r="M2160" s="5">
        <v>0</v>
      </c>
      <c r="N2160" s="5">
        <v>2748</v>
      </c>
      <c r="O2160" s="5">
        <v>0</v>
      </c>
      <c r="P2160" s="5">
        <v>0</v>
      </c>
      <c r="Q2160" s="5">
        <v>0</v>
      </c>
      <c r="R2160" s="5">
        <v>0</v>
      </c>
      <c r="S2160" s="5">
        <v>0</v>
      </c>
      <c r="T2160" s="5">
        <v>0</v>
      </c>
      <c r="U2160" s="5">
        <v>0</v>
      </c>
      <c r="V2160" s="5">
        <v>0</v>
      </c>
      <c r="W2160" s="5"/>
      <c r="X2160" s="5">
        <f t="shared" si="100"/>
        <v>87065226.843131408</v>
      </c>
      <c r="Y2160" s="5">
        <v>15972864.4</v>
      </c>
      <c r="Z2160" s="15">
        <f t="shared" si="101"/>
        <v>71092362.443131402</v>
      </c>
      <c r="AA2160" s="5">
        <v>0</v>
      </c>
      <c r="AB2160" s="26">
        <v>0</v>
      </c>
      <c r="AC2160" s="5">
        <v>0</v>
      </c>
      <c r="AD2160" s="26">
        <v>0</v>
      </c>
    </row>
    <row r="2161" spans="1:30" ht="33" x14ac:dyDescent="0.3">
      <c r="A2161" s="3" t="s">
        <v>2412</v>
      </c>
      <c r="B2161" s="4" t="s">
        <v>2270</v>
      </c>
      <c r="C2161" s="5" t="s">
        <v>263</v>
      </c>
      <c r="D2161" s="5" t="s">
        <v>813</v>
      </c>
      <c r="E2161" s="5" t="s">
        <v>1914</v>
      </c>
      <c r="F2161" s="5" t="s">
        <v>1915</v>
      </c>
      <c r="G2161" s="5">
        <v>1764126</v>
      </c>
      <c r="H2161" s="9">
        <v>0</v>
      </c>
      <c r="I2161" s="5">
        <v>0</v>
      </c>
      <c r="J2161" s="5">
        <f t="shared" si="99"/>
        <v>1764126</v>
      </c>
      <c r="K2161" s="5">
        <v>0</v>
      </c>
      <c r="L2161" s="5">
        <v>1499795.900116818</v>
      </c>
      <c r="M2161" s="5">
        <v>0</v>
      </c>
      <c r="N2161" s="5">
        <v>61</v>
      </c>
      <c r="O2161" s="5">
        <v>0</v>
      </c>
      <c r="P2161" s="5">
        <v>0</v>
      </c>
      <c r="Q2161" s="5">
        <v>0</v>
      </c>
      <c r="R2161" s="5">
        <v>0</v>
      </c>
      <c r="S2161" s="5">
        <v>0</v>
      </c>
      <c r="T2161" s="5">
        <v>0</v>
      </c>
      <c r="U2161" s="5">
        <v>-211635.12</v>
      </c>
      <c r="V2161" s="5">
        <v>0</v>
      </c>
      <c r="W2161" s="5"/>
      <c r="X2161" s="5">
        <f t="shared" si="100"/>
        <v>3052347.7801168179</v>
      </c>
      <c r="Y2161" s="5">
        <v>310498.17599999998</v>
      </c>
      <c r="Z2161" s="15">
        <f t="shared" si="101"/>
        <v>2741849.6041168179</v>
      </c>
      <c r="AA2161" s="5">
        <v>0</v>
      </c>
      <c r="AB2161" s="26">
        <v>0</v>
      </c>
      <c r="AC2161" s="5">
        <v>0</v>
      </c>
      <c r="AD2161" s="26">
        <v>0</v>
      </c>
    </row>
    <row r="2162" spans="1:30" ht="33" x14ac:dyDescent="0.3">
      <c r="A2162" s="3" t="s">
        <v>2412</v>
      </c>
      <c r="B2162" s="4" t="s">
        <v>2270</v>
      </c>
      <c r="C2162" s="5" t="s">
        <v>263</v>
      </c>
      <c r="D2162" s="5" t="s">
        <v>813</v>
      </c>
      <c r="E2162" s="5" t="s">
        <v>1916</v>
      </c>
      <c r="F2162" s="5" t="s">
        <v>1917</v>
      </c>
      <c r="G2162" s="5">
        <v>11111722</v>
      </c>
      <c r="H2162" s="9">
        <v>0</v>
      </c>
      <c r="I2162" s="5">
        <v>0</v>
      </c>
      <c r="J2162" s="5">
        <f t="shared" si="99"/>
        <v>11111722</v>
      </c>
      <c r="K2162" s="5">
        <v>0</v>
      </c>
      <c r="L2162" s="5">
        <v>12589738.579999998</v>
      </c>
      <c r="M2162" s="5">
        <v>0</v>
      </c>
      <c r="N2162" s="5">
        <v>382</v>
      </c>
      <c r="O2162" s="5">
        <v>0</v>
      </c>
      <c r="P2162" s="5">
        <v>0</v>
      </c>
      <c r="Q2162" s="5">
        <v>1214998.9099999999</v>
      </c>
      <c r="R2162" s="5">
        <v>0</v>
      </c>
      <c r="S2162" s="5">
        <v>0</v>
      </c>
      <c r="T2162" s="5">
        <v>0</v>
      </c>
      <c r="U2162" s="5">
        <v>0</v>
      </c>
      <c r="V2162" s="5">
        <v>0</v>
      </c>
      <c r="W2162" s="5"/>
      <c r="X2162" s="5">
        <f t="shared" si="100"/>
        <v>24916841.489999998</v>
      </c>
      <c r="Y2162" s="5">
        <v>0</v>
      </c>
      <c r="Z2162" s="15">
        <f t="shared" si="101"/>
        <v>24916841.489999998</v>
      </c>
      <c r="AA2162" s="5">
        <v>0</v>
      </c>
      <c r="AB2162" s="26">
        <v>0</v>
      </c>
      <c r="AC2162" s="5">
        <v>0</v>
      </c>
      <c r="AD2162" s="26">
        <v>0</v>
      </c>
    </row>
    <row r="2163" spans="1:30" ht="33" x14ac:dyDescent="0.3">
      <c r="A2163" s="3" t="s">
        <v>2412</v>
      </c>
      <c r="B2163" s="4" t="s">
        <v>2270</v>
      </c>
      <c r="C2163" s="5" t="s">
        <v>708</v>
      </c>
      <c r="D2163" s="5" t="s">
        <v>1918</v>
      </c>
      <c r="E2163" s="5" t="s">
        <v>1919</v>
      </c>
      <c r="F2163" s="5" t="s">
        <v>1918</v>
      </c>
      <c r="G2163" s="5">
        <v>0</v>
      </c>
      <c r="H2163" s="9">
        <v>0</v>
      </c>
      <c r="I2163" s="5">
        <v>0</v>
      </c>
      <c r="J2163" s="5">
        <f t="shared" si="99"/>
        <v>0</v>
      </c>
      <c r="K2163" s="5">
        <v>0</v>
      </c>
      <c r="L2163" s="5">
        <v>0</v>
      </c>
      <c r="M2163" s="5">
        <v>0</v>
      </c>
      <c r="N2163" s="5">
        <v>0</v>
      </c>
      <c r="O2163" s="5">
        <v>0</v>
      </c>
      <c r="P2163" s="5">
        <v>0</v>
      </c>
      <c r="Q2163" s="5">
        <v>0</v>
      </c>
      <c r="R2163" s="5">
        <v>0</v>
      </c>
      <c r="S2163" s="5">
        <v>0</v>
      </c>
      <c r="T2163" s="5">
        <v>0</v>
      </c>
      <c r="U2163" s="5">
        <v>0</v>
      </c>
      <c r="V2163" s="5">
        <v>0</v>
      </c>
      <c r="W2163" s="5"/>
      <c r="X2163" s="5">
        <f t="shared" si="100"/>
        <v>0</v>
      </c>
      <c r="Y2163" s="5">
        <v>0</v>
      </c>
      <c r="Z2163" s="15">
        <f t="shared" si="101"/>
        <v>0</v>
      </c>
      <c r="AA2163" s="5">
        <v>0</v>
      </c>
      <c r="AB2163" s="26">
        <v>0</v>
      </c>
      <c r="AC2163" s="5">
        <v>0</v>
      </c>
      <c r="AD2163" s="26">
        <v>0</v>
      </c>
    </row>
    <row r="2164" spans="1:30" ht="33" x14ac:dyDescent="0.3">
      <c r="A2164" s="3" t="s">
        <v>2412</v>
      </c>
      <c r="B2164" s="4" t="s">
        <v>2270</v>
      </c>
      <c r="C2164" s="5" t="s">
        <v>708</v>
      </c>
      <c r="D2164" s="5" t="s">
        <v>1918</v>
      </c>
      <c r="E2164" s="5" t="s">
        <v>1920</v>
      </c>
      <c r="F2164" s="5" t="s">
        <v>1921</v>
      </c>
      <c r="G2164" s="5">
        <v>8309965</v>
      </c>
      <c r="H2164" s="9">
        <v>0</v>
      </c>
      <c r="I2164" s="5">
        <v>0</v>
      </c>
      <c r="J2164" s="5">
        <f t="shared" si="99"/>
        <v>8309965</v>
      </c>
      <c r="K2164" s="5">
        <v>0</v>
      </c>
      <c r="L2164" s="5">
        <v>5387693.9500000002</v>
      </c>
      <c r="M2164" s="5">
        <v>0</v>
      </c>
      <c r="N2164" s="5">
        <v>286</v>
      </c>
      <c r="O2164" s="5">
        <v>0</v>
      </c>
      <c r="P2164" s="5">
        <v>0</v>
      </c>
      <c r="Q2164" s="5">
        <v>4196889.12</v>
      </c>
      <c r="R2164" s="5">
        <v>0</v>
      </c>
      <c r="S2164" s="5">
        <v>0</v>
      </c>
      <c r="T2164" s="5">
        <v>0</v>
      </c>
      <c r="U2164" s="5">
        <v>0</v>
      </c>
      <c r="V2164" s="5">
        <v>0</v>
      </c>
      <c r="W2164" s="5"/>
      <c r="X2164" s="5">
        <f t="shared" si="100"/>
        <v>17894834.07</v>
      </c>
      <c r="Y2164" s="5">
        <v>0</v>
      </c>
      <c r="Z2164" s="15">
        <f t="shared" si="101"/>
        <v>17894834.07</v>
      </c>
      <c r="AA2164" s="5">
        <v>0</v>
      </c>
      <c r="AB2164" s="26">
        <v>0</v>
      </c>
      <c r="AC2164" s="5">
        <v>0</v>
      </c>
      <c r="AD2164" s="26">
        <v>0</v>
      </c>
    </row>
    <row r="2165" spans="1:30" ht="33" x14ac:dyDescent="0.3">
      <c r="A2165" s="3" t="s">
        <v>2412</v>
      </c>
      <c r="B2165" s="4" t="s">
        <v>2270</v>
      </c>
      <c r="C2165" s="5" t="s">
        <v>708</v>
      </c>
      <c r="D2165" s="5" t="s">
        <v>1918</v>
      </c>
      <c r="E2165" s="5" t="s">
        <v>1922</v>
      </c>
      <c r="F2165" s="5" t="s">
        <v>1923</v>
      </c>
      <c r="G2165" s="5">
        <v>0</v>
      </c>
      <c r="H2165" s="9">
        <v>0</v>
      </c>
      <c r="I2165" s="5">
        <v>0</v>
      </c>
      <c r="J2165" s="5">
        <f t="shared" si="99"/>
        <v>0</v>
      </c>
      <c r="K2165" s="5">
        <v>0</v>
      </c>
      <c r="L2165" s="5">
        <v>0</v>
      </c>
      <c r="M2165" s="5">
        <v>0</v>
      </c>
      <c r="N2165" s="5">
        <v>0</v>
      </c>
      <c r="O2165" s="5">
        <v>0</v>
      </c>
      <c r="P2165" s="5">
        <v>0</v>
      </c>
      <c r="Q2165" s="5">
        <v>0</v>
      </c>
      <c r="R2165" s="5">
        <v>0</v>
      </c>
      <c r="S2165" s="5">
        <v>0</v>
      </c>
      <c r="T2165" s="5">
        <v>0</v>
      </c>
      <c r="U2165" s="5">
        <v>0</v>
      </c>
      <c r="V2165" s="5">
        <v>0</v>
      </c>
      <c r="W2165" s="5"/>
      <c r="X2165" s="5">
        <f t="shared" si="100"/>
        <v>0</v>
      </c>
      <c r="Y2165" s="5">
        <v>0</v>
      </c>
      <c r="Z2165" s="15">
        <f t="shared" si="101"/>
        <v>0</v>
      </c>
      <c r="AA2165" s="5">
        <v>0</v>
      </c>
      <c r="AB2165" s="26">
        <v>0</v>
      </c>
      <c r="AC2165" s="5">
        <v>0</v>
      </c>
      <c r="AD2165" s="26">
        <v>0</v>
      </c>
    </row>
    <row r="2166" spans="1:30" ht="33" x14ac:dyDescent="0.3">
      <c r="A2166" s="3" t="s">
        <v>2412</v>
      </c>
      <c r="B2166" s="4" t="s">
        <v>2270</v>
      </c>
      <c r="C2166" s="5" t="s">
        <v>708</v>
      </c>
      <c r="D2166" s="5" t="s">
        <v>1918</v>
      </c>
      <c r="E2166" s="5" t="s">
        <v>1924</v>
      </c>
      <c r="F2166" s="5" t="s">
        <v>1925</v>
      </c>
      <c r="G2166" s="5">
        <v>236012918</v>
      </c>
      <c r="H2166" s="9">
        <v>0</v>
      </c>
      <c r="I2166" s="5">
        <v>0</v>
      </c>
      <c r="J2166" s="5">
        <f t="shared" si="99"/>
        <v>236012918</v>
      </c>
      <c r="K2166" s="5">
        <v>0</v>
      </c>
      <c r="L2166" s="5">
        <v>167395168.34386244</v>
      </c>
      <c r="M2166" s="5">
        <v>0</v>
      </c>
      <c r="N2166" s="5">
        <v>8121</v>
      </c>
      <c r="O2166" s="5">
        <v>0</v>
      </c>
      <c r="P2166" s="5">
        <v>0</v>
      </c>
      <c r="Q2166" s="5">
        <v>626533.9</v>
      </c>
      <c r="R2166" s="5">
        <v>0</v>
      </c>
      <c r="S2166" s="5">
        <v>0</v>
      </c>
      <c r="T2166" s="5">
        <v>0</v>
      </c>
      <c r="U2166" s="5">
        <v>0</v>
      </c>
      <c r="V2166" s="5">
        <v>0</v>
      </c>
      <c r="W2166" s="5"/>
      <c r="X2166" s="5">
        <f t="shared" si="100"/>
        <v>404042741.24386239</v>
      </c>
      <c r="Y2166" s="5">
        <v>0</v>
      </c>
      <c r="Z2166" s="15">
        <f t="shared" si="101"/>
        <v>404042741.24386239</v>
      </c>
      <c r="AA2166" s="5">
        <v>309000000</v>
      </c>
      <c r="AB2166" s="26">
        <v>0.76477057612452248</v>
      </c>
      <c r="AC2166" s="5">
        <v>0</v>
      </c>
      <c r="AD2166" s="26">
        <v>0</v>
      </c>
    </row>
    <row r="2167" spans="1:30" ht="33" x14ac:dyDescent="0.3">
      <c r="A2167" s="3" t="s">
        <v>2412</v>
      </c>
      <c r="B2167" s="4" t="s">
        <v>2270</v>
      </c>
      <c r="C2167" s="5" t="s">
        <v>708</v>
      </c>
      <c r="D2167" s="5" t="s">
        <v>1918</v>
      </c>
      <c r="E2167" s="5" t="s">
        <v>1926</v>
      </c>
      <c r="F2167" s="5" t="s">
        <v>1927</v>
      </c>
      <c r="G2167" s="5">
        <v>60364</v>
      </c>
      <c r="H2167" s="9">
        <v>0</v>
      </c>
      <c r="I2167" s="5">
        <v>0</v>
      </c>
      <c r="J2167" s="5">
        <f t="shared" si="99"/>
        <v>60364</v>
      </c>
      <c r="K2167" s="5">
        <v>0</v>
      </c>
      <c r="L2167" s="5">
        <v>51718.094670945946</v>
      </c>
      <c r="M2167" s="5">
        <v>0</v>
      </c>
      <c r="N2167" s="5">
        <v>2</v>
      </c>
      <c r="O2167" s="5">
        <v>0</v>
      </c>
      <c r="P2167" s="5">
        <v>0</v>
      </c>
      <c r="Q2167" s="5">
        <v>0</v>
      </c>
      <c r="R2167" s="5">
        <v>0</v>
      </c>
      <c r="S2167" s="5">
        <v>0</v>
      </c>
      <c r="T2167" s="5">
        <v>0</v>
      </c>
      <c r="U2167" s="5">
        <v>0</v>
      </c>
      <c r="V2167" s="5">
        <v>0</v>
      </c>
      <c r="W2167" s="5"/>
      <c r="X2167" s="5">
        <f t="shared" si="100"/>
        <v>112084.09467094595</v>
      </c>
      <c r="Y2167" s="5">
        <v>0</v>
      </c>
      <c r="Z2167" s="15">
        <f t="shared" si="101"/>
        <v>112084.09467094595</v>
      </c>
      <c r="AA2167" s="5">
        <v>0</v>
      </c>
      <c r="AB2167" s="26">
        <v>0</v>
      </c>
      <c r="AC2167" s="5">
        <v>0</v>
      </c>
      <c r="AD2167" s="26">
        <v>0</v>
      </c>
    </row>
    <row r="2168" spans="1:30" ht="33" x14ac:dyDescent="0.3">
      <c r="A2168" s="3" t="s">
        <v>2412</v>
      </c>
      <c r="B2168" s="4" t="s">
        <v>2270</v>
      </c>
      <c r="C2168" s="5" t="s">
        <v>708</v>
      </c>
      <c r="D2168" s="5" t="s">
        <v>1918</v>
      </c>
      <c r="E2168" s="5" t="s">
        <v>1928</v>
      </c>
      <c r="F2168" s="5" t="s">
        <v>1929</v>
      </c>
      <c r="G2168" s="5">
        <v>49763715</v>
      </c>
      <c r="H2168" s="9">
        <v>0</v>
      </c>
      <c r="I2168" s="5">
        <v>0</v>
      </c>
      <c r="J2168" s="5">
        <f t="shared" si="99"/>
        <v>49763715</v>
      </c>
      <c r="K2168" s="5">
        <v>0</v>
      </c>
      <c r="L2168" s="5">
        <v>1926659.8478937638</v>
      </c>
      <c r="M2168" s="5">
        <v>0</v>
      </c>
      <c r="N2168" s="5">
        <v>1712</v>
      </c>
      <c r="O2168" s="5">
        <v>0</v>
      </c>
      <c r="P2168" s="5">
        <v>0</v>
      </c>
      <c r="Q2168" s="5">
        <v>0</v>
      </c>
      <c r="R2168" s="5">
        <v>0</v>
      </c>
      <c r="S2168" s="5">
        <v>0</v>
      </c>
      <c r="T2168" s="5">
        <v>0</v>
      </c>
      <c r="U2168" s="5">
        <v>-5969953.3499999996</v>
      </c>
      <c r="V2168" s="5">
        <v>0</v>
      </c>
      <c r="W2168" s="5"/>
      <c r="X2168" s="5">
        <f t="shared" si="100"/>
        <v>45722133.497893766</v>
      </c>
      <c r="Y2168" s="5">
        <v>8758752.3300000001</v>
      </c>
      <c r="Z2168" s="15">
        <f t="shared" si="101"/>
        <v>36963381.167893767</v>
      </c>
      <c r="AA2168" s="5">
        <v>0</v>
      </c>
      <c r="AB2168" s="26">
        <v>0</v>
      </c>
      <c r="AC2168" s="5">
        <v>0</v>
      </c>
      <c r="AD2168" s="26">
        <v>0</v>
      </c>
    </row>
    <row r="2169" spans="1:30" ht="33" x14ac:dyDescent="0.3">
      <c r="A2169" s="3" t="s">
        <v>2412</v>
      </c>
      <c r="B2169" s="4" t="s">
        <v>2270</v>
      </c>
      <c r="C2169" s="5" t="s">
        <v>708</v>
      </c>
      <c r="D2169" s="5" t="s">
        <v>1918</v>
      </c>
      <c r="E2169" s="5" t="s">
        <v>1930</v>
      </c>
      <c r="F2169" s="5" t="s">
        <v>1931</v>
      </c>
      <c r="G2169" s="5">
        <v>687290</v>
      </c>
      <c r="H2169" s="9">
        <v>0</v>
      </c>
      <c r="I2169" s="5">
        <v>0</v>
      </c>
      <c r="J2169" s="5">
        <f t="shared" si="99"/>
        <v>687290</v>
      </c>
      <c r="K2169" s="5">
        <v>0</v>
      </c>
      <c r="L2169" s="5">
        <v>177324.79999999999</v>
      </c>
      <c r="M2169" s="5">
        <v>0</v>
      </c>
      <c r="N2169" s="5">
        <v>24</v>
      </c>
      <c r="O2169" s="5">
        <v>0</v>
      </c>
      <c r="P2169" s="5">
        <v>0</v>
      </c>
      <c r="Q2169" s="5">
        <v>0</v>
      </c>
      <c r="R2169" s="5">
        <v>0</v>
      </c>
      <c r="S2169" s="5">
        <v>0</v>
      </c>
      <c r="T2169" s="5">
        <v>0</v>
      </c>
      <c r="U2169" s="5">
        <v>0</v>
      </c>
      <c r="V2169" s="5">
        <v>0</v>
      </c>
      <c r="W2169" s="5"/>
      <c r="X2169" s="5">
        <f t="shared" si="100"/>
        <v>864638.8</v>
      </c>
      <c r="Y2169" s="5">
        <v>137458</v>
      </c>
      <c r="Z2169" s="15">
        <f t="shared" si="101"/>
        <v>727180.80000000005</v>
      </c>
      <c r="AA2169" s="5">
        <v>0</v>
      </c>
      <c r="AB2169" s="26">
        <v>0</v>
      </c>
      <c r="AC2169" s="5">
        <v>0</v>
      </c>
      <c r="AD2169" s="26">
        <v>0</v>
      </c>
    </row>
    <row r="2170" spans="1:30" ht="33" x14ac:dyDescent="0.3">
      <c r="A2170" s="3" t="s">
        <v>2412</v>
      </c>
      <c r="B2170" s="4" t="s">
        <v>2270</v>
      </c>
      <c r="C2170" s="5" t="s">
        <v>708</v>
      </c>
      <c r="D2170" s="5" t="s">
        <v>1918</v>
      </c>
      <c r="E2170" s="5" t="s">
        <v>1932</v>
      </c>
      <c r="F2170" s="5" t="s">
        <v>1933</v>
      </c>
      <c r="G2170" s="5">
        <v>73548673</v>
      </c>
      <c r="H2170" s="9">
        <v>0</v>
      </c>
      <c r="I2170" s="5">
        <v>0</v>
      </c>
      <c r="J2170" s="5">
        <f t="shared" si="99"/>
        <v>73548673</v>
      </c>
      <c r="K2170" s="5">
        <v>0</v>
      </c>
      <c r="L2170" s="5">
        <v>44218093.939999998</v>
      </c>
      <c r="M2170" s="5">
        <v>0</v>
      </c>
      <c r="N2170" s="5">
        <v>2531</v>
      </c>
      <c r="O2170" s="5">
        <v>0</v>
      </c>
      <c r="P2170" s="5">
        <v>0</v>
      </c>
      <c r="Q2170" s="5">
        <v>0</v>
      </c>
      <c r="R2170" s="5">
        <v>0</v>
      </c>
      <c r="S2170" s="5">
        <v>0</v>
      </c>
      <c r="T2170" s="5">
        <v>0</v>
      </c>
      <c r="U2170" s="5">
        <v>-8823339.4000000004</v>
      </c>
      <c r="V2170" s="5">
        <v>0</v>
      </c>
      <c r="W2170" s="5"/>
      <c r="X2170" s="5">
        <f t="shared" si="100"/>
        <v>108945958.53999999</v>
      </c>
      <c r="Y2170" s="5">
        <v>5886395.2000000011</v>
      </c>
      <c r="Z2170" s="15">
        <f t="shared" si="101"/>
        <v>103059563.33999999</v>
      </c>
      <c r="AA2170" s="5">
        <v>64407941</v>
      </c>
      <c r="AB2170" s="26">
        <v>0.62495841154997078</v>
      </c>
      <c r="AC2170" s="5">
        <v>64407941</v>
      </c>
      <c r="AD2170" s="26">
        <v>0.62495841154997078</v>
      </c>
    </row>
    <row r="2171" spans="1:30" ht="33" x14ac:dyDescent="0.3">
      <c r="A2171" s="3" t="s">
        <v>2412</v>
      </c>
      <c r="B2171" s="4" t="s">
        <v>2270</v>
      </c>
      <c r="C2171" s="5" t="s">
        <v>708</v>
      </c>
      <c r="D2171" s="5" t="s">
        <v>1918</v>
      </c>
      <c r="E2171" s="5" t="s">
        <v>1934</v>
      </c>
      <c r="F2171" s="5" t="s">
        <v>1935</v>
      </c>
      <c r="G2171" s="5">
        <v>0</v>
      </c>
      <c r="H2171" s="9">
        <v>0</v>
      </c>
      <c r="I2171" s="5">
        <v>0</v>
      </c>
      <c r="J2171" s="5">
        <f t="shared" si="99"/>
        <v>0</v>
      </c>
      <c r="K2171" s="5">
        <v>0</v>
      </c>
      <c r="L2171" s="5">
        <v>0</v>
      </c>
      <c r="M2171" s="5">
        <v>0</v>
      </c>
      <c r="N2171" s="5">
        <v>0</v>
      </c>
      <c r="O2171" s="5">
        <v>0</v>
      </c>
      <c r="P2171" s="5">
        <v>0</v>
      </c>
      <c r="Q2171" s="5">
        <v>0</v>
      </c>
      <c r="R2171" s="5">
        <v>0</v>
      </c>
      <c r="S2171" s="5">
        <v>0</v>
      </c>
      <c r="T2171" s="5">
        <v>0</v>
      </c>
      <c r="U2171" s="5">
        <v>0</v>
      </c>
      <c r="V2171" s="5">
        <v>0</v>
      </c>
      <c r="W2171" s="5"/>
      <c r="X2171" s="5">
        <f t="shared" si="100"/>
        <v>0</v>
      </c>
      <c r="Y2171" s="5">
        <v>0</v>
      </c>
      <c r="Z2171" s="15">
        <f t="shared" si="101"/>
        <v>0</v>
      </c>
      <c r="AA2171" s="5">
        <v>0</v>
      </c>
      <c r="AB2171" s="26">
        <v>0</v>
      </c>
      <c r="AC2171" s="5">
        <v>0</v>
      </c>
      <c r="AD2171" s="26">
        <v>0</v>
      </c>
    </row>
    <row r="2172" spans="1:30" ht="33" x14ac:dyDescent="0.3">
      <c r="A2172" s="3" t="s">
        <v>2412</v>
      </c>
      <c r="B2172" s="4" t="s">
        <v>2270</v>
      </c>
      <c r="C2172" s="5" t="s">
        <v>708</v>
      </c>
      <c r="D2172" s="5" t="s">
        <v>1918</v>
      </c>
      <c r="E2172" s="5" t="s">
        <v>1936</v>
      </c>
      <c r="F2172" s="5" t="s">
        <v>1937</v>
      </c>
      <c r="G2172" s="5">
        <v>190656</v>
      </c>
      <c r="H2172" s="9">
        <v>0</v>
      </c>
      <c r="I2172" s="5">
        <v>0</v>
      </c>
      <c r="J2172" s="5">
        <f t="shared" si="99"/>
        <v>190656</v>
      </c>
      <c r="K2172" s="5">
        <v>0</v>
      </c>
      <c r="L2172" s="5">
        <v>4889.1499999999996</v>
      </c>
      <c r="M2172" s="5">
        <v>0</v>
      </c>
      <c r="N2172" s="5">
        <v>7</v>
      </c>
      <c r="O2172" s="5">
        <v>0</v>
      </c>
      <c r="P2172" s="5">
        <v>0</v>
      </c>
      <c r="Q2172" s="5">
        <v>0</v>
      </c>
      <c r="R2172" s="5">
        <v>0</v>
      </c>
      <c r="S2172" s="5">
        <v>0</v>
      </c>
      <c r="T2172" s="5">
        <v>0</v>
      </c>
      <c r="U2172" s="5">
        <v>0</v>
      </c>
      <c r="V2172" s="5">
        <v>0</v>
      </c>
      <c r="W2172" s="5"/>
      <c r="X2172" s="5">
        <f t="shared" si="100"/>
        <v>195552.15</v>
      </c>
      <c r="Y2172" s="5">
        <v>0</v>
      </c>
      <c r="Z2172" s="15">
        <f t="shared" si="101"/>
        <v>195552.15</v>
      </c>
      <c r="AA2172" s="5">
        <v>0</v>
      </c>
      <c r="AB2172" s="26">
        <v>0</v>
      </c>
      <c r="AC2172" s="5">
        <v>0</v>
      </c>
      <c r="AD2172" s="26">
        <v>0</v>
      </c>
    </row>
    <row r="2173" spans="1:30" ht="33" x14ac:dyDescent="0.3">
      <c r="A2173" s="3" t="s">
        <v>2412</v>
      </c>
      <c r="B2173" s="4" t="s">
        <v>2270</v>
      </c>
      <c r="C2173" s="5" t="s">
        <v>708</v>
      </c>
      <c r="D2173" s="5" t="s">
        <v>1918</v>
      </c>
      <c r="E2173" s="5" t="s">
        <v>1938</v>
      </c>
      <c r="F2173" s="5" t="s">
        <v>1939</v>
      </c>
      <c r="G2173" s="5">
        <v>6597858</v>
      </c>
      <c r="H2173" s="9">
        <v>0</v>
      </c>
      <c r="I2173" s="5">
        <v>0</v>
      </c>
      <c r="J2173" s="5">
        <f t="shared" si="99"/>
        <v>6597858</v>
      </c>
      <c r="K2173" s="5">
        <v>0</v>
      </c>
      <c r="L2173" s="5">
        <v>0</v>
      </c>
      <c r="M2173" s="5">
        <v>0</v>
      </c>
      <c r="N2173" s="5">
        <v>227</v>
      </c>
      <c r="O2173" s="5">
        <v>0</v>
      </c>
      <c r="P2173" s="5">
        <v>0</v>
      </c>
      <c r="Q2173" s="5">
        <v>0</v>
      </c>
      <c r="R2173" s="5">
        <v>0</v>
      </c>
      <c r="S2173" s="5">
        <v>0</v>
      </c>
      <c r="T2173" s="5">
        <v>0</v>
      </c>
      <c r="U2173" s="5">
        <v>-791518.57</v>
      </c>
      <c r="V2173" s="5">
        <v>0</v>
      </c>
      <c r="W2173" s="5"/>
      <c r="X2173" s="5">
        <f t="shared" si="100"/>
        <v>5806566.4299999997</v>
      </c>
      <c r="Y2173" s="5">
        <v>1161267.8859999999</v>
      </c>
      <c r="Z2173" s="15">
        <f t="shared" si="101"/>
        <v>4645298.5439999998</v>
      </c>
      <c r="AA2173" s="5">
        <v>0</v>
      </c>
      <c r="AB2173" s="26">
        <v>0</v>
      </c>
      <c r="AC2173" s="5">
        <v>0</v>
      </c>
      <c r="AD2173" s="26">
        <v>0</v>
      </c>
    </row>
    <row r="2174" spans="1:30" ht="33" x14ac:dyDescent="0.3">
      <c r="A2174" s="3" t="s">
        <v>2412</v>
      </c>
      <c r="B2174" s="4" t="s">
        <v>2270</v>
      </c>
      <c r="C2174" s="5" t="s">
        <v>708</v>
      </c>
      <c r="D2174" s="5" t="s">
        <v>1918</v>
      </c>
      <c r="E2174" s="5" t="s">
        <v>1940</v>
      </c>
      <c r="F2174" s="5" t="s">
        <v>1941</v>
      </c>
      <c r="G2174" s="5">
        <v>1255828083</v>
      </c>
      <c r="H2174" s="9">
        <v>0</v>
      </c>
      <c r="I2174" s="5">
        <v>0</v>
      </c>
      <c r="J2174" s="5">
        <f t="shared" si="99"/>
        <v>1255828083</v>
      </c>
      <c r="K2174" s="5">
        <v>0</v>
      </c>
      <c r="L2174" s="5">
        <v>1048800763.26</v>
      </c>
      <c r="M2174" s="5">
        <v>0</v>
      </c>
      <c r="N2174" s="5">
        <v>43212</v>
      </c>
      <c r="O2174" s="5">
        <v>0</v>
      </c>
      <c r="P2174" s="5">
        <v>0</v>
      </c>
      <c r="Q2174" s="5">
        <v>0</v>
      </c>
      <c r="R2174" s="5">
        <v>0</v>
      </c>
      <c r="S2174" s="5">
        <v>0</v>
      </c>
      <c r="T2174" s="5">
        <v>0</v>
      </c>
      <c r="U2174" s="5">
        <v>0</v>
      </c>
      <c r="V2174" s="5">
        <v>0</v>
      </c>
      <c r="W2174" s="5"/>
      <c r="X2174" s="5">
        <f t="shared" si="100"/>
        <v>2304672058.2600002</v>
      </c>
      <c r="Y2174" s="5">
        <v>0</v>
      </c>
      <c r="Z2174" s="15">
        <f t="shared" si="101"/>
        <v>2304672058.2600002</v>
      </c>
      <c r="AA2174" s="5">
        <v>1499572834</v>
      </c>
      <c r="AB2174" s="26">
        <v>0.65066647058330696</v>
      </c>
      <c r="AC2174" s="5">
        <v>1360842868.04</v>
      </c>
      <c r="AD2174" s="26">
        <v>0.59047137017290874</v>
      </c>
    </row>
    <row r="2175" spans="1:30" ht="33" x14ac:dyDescent="0.3">
      <c r="A2175" s="3" t="s">
        <v>2412</v>
      </c>
      <c r="B2175" s="4" t="s">
        <v>2270</v>
      </c>
      <c r="C2175" s="5" t="s">
        <v>708</v>
      </c>
      <c r="D2175" s="5" t="s">
        <v>1918</v>
      </c>
      <c r="E2175" s="5" t="s">
        <v>1942</v>
      </c>
      <c r="F2175" s="5" t="s">
        <v>1943</v>
      </c>
      <c r="G2175" s="5">
        <v>2311136</v>
      </c>
      <c r="H2175" s="9">
        <v>0</v>
      </c>
      <c r="I2175" s="5">
        <v>0</v>
      </c>
      <c r="J2175" s="5">
        <f t="shared" si="99"/>
        <v>2311136</v>
      </c>
      <c r="K2175" s="5">
        <v>0</v>
      </c>
      <c r="L2175" s="5">
        <v>1897447.1600000001</v>
      </c>
      <c r="M2175" s="5">
        <v>0</v>
      </c>
      <c r="N2175" s="5">
        <v>80</v>
      </c>
      <c r="O2175" s="5">
        <v>0</v>
      </c>
      <c r="P2175" s="5">
        <v>0</v>
      </c>
      <c r="Q2175" s="5">
        <v>8408457.3099999987</v>
      </c>
      <c r="R2175" s="5">
        <v>0</v>
      </c>
      <c r="S2175" s="5">
        <v>0</v>
      </c>
      <c r="T2175" s="5">
        <v>0</v>
      </c>
      <c r="U2175" s="5">
        <v>0</v>
      </c>
      <c r="V2175" s="5">
        <v>0</v>
      </c>
      <c r="W2175" s="5"/>
      <c r="X2175" s="5">
        <f t="shared" si="100"/>
        <v>12617120.469999999</v>
      </c>
      <c r="Y2175" s="5">
        <v>0</v>
      </c>
      <c r="Z2175" s="15">
        <f t="shared" si="101"/>
        <v>12617120.469999999</v>
      </c>
      <c r="AA2175" s="5">
        <v>0</v>
      </c>
      <c r="AB2175" s="26">
        <v>0</v>
      </c>
      <c r="AC2175" s="5">
        <v>0</v>
      </c>
      <c r="AD2175" s="26">
        <v>0</v>
      </c>
    </row>
    <row r="2176" spans="1:30" ht="33" x14ac:dyDescent="0.3">
      <c r="A2176" s="3" t="s">
        <v>2412</v>
      </c>
      <c r="B2176" s="4" t="s">
        <v>2270</v>
      </c>
      <c r="C2176" s="5" t="s">
        <v>708</v>
      </c>
      <c r="D2176" s="5" t="s">
        <v>1918</v>
      </c>
      <c r="E2176" s="5" t="s">
        <v>1944</v>
      </c>
      <c r="F2176" s="5" t="s">
        <v>1945</v>
      </c>
      <c r="G2176" s="5">
        <v>171785552</v>
      </c>
      <c r="H2176" s="9">
        <v>0</v>
      </c>
      <c r="I2176" s="5">
        <v>0</v>
      </c>
      <c r="J2176" s="5">
        <f t="shared" si="99"/>
        <v>171785552</v>
      </c>
      <c r="K2176" s="5">
        <v>0</v>
      </c>
      <c r="L2176" s="5">
        <v>79878515.00999999</v>
      </c>
      <c r="M2176" s="5">
        <v>0</v>
      </c>
      <c r="N2176" s="5">
        <v>5911</v>
      </c>
      <c r="O2176" s="5">
        <v>0</v>
      </c>
      <c r="P2176" s="5">
        <v>0</v>
      </c>
      <c r="Q2176" s="5">
        <v>25844.320000000003</v>
      </c>
      <c r="R2176" s="5">
        <v>0</v>
      </c>
      <c r="S2176" s="5">
        <v>0</v>
      </c>
      <c r="T2176" s="5">
        <v>0</v>
      </c>
      <c r="U2176" s="5">
        <v>-20608423.879999999</v>
      </c>
      <c r="V2176" s="5">
        <v>0</v>
      </c>
      <c r="W2176" s="5"/>
      <c r="X2176" s="5">
        <f t="shared" si="100"/>
        <v>231087398.44999999</v>
      </c>
      <c r="Y2176" s="5">
        <v>30235425.624000002</v>
      </c>
      <c r="Z2176" s="15">
        <f t="shared" si="101"/>
        <v>200851972.82599998</v>
      </c>
      <c r="AA2176" s="5">
        <v>157316981.65000001</v>
      </c>
      <c r="AB2176" s="26">
        <v>0.78324837658570201</v>
      </c>
      <c r="AC2176" s="5">
        <v>112437548.95</v>
      </c>
      <c r="AD2176" s="26">
        <v>0.55980305977579692</v>
      </c>
    </row>
    <row r="2177" spans="1:30" ht="33" x14ac:dyDescent="0.3">
      <c r="A2177" s="3" t="s">
        <v>2412</v>
      </c>
      <c r="B2177" s="4" t="s">
        <v>2270</v>
      </c>
      <c r="C2177" s="5" t="s">
        <v>708</v>
      </c>
      <c r="D2177" s="5" t="s">
        <v>1918</v>
      </c>
      <c r="E2177" s="5" t="s">
        <v>1946</v>
      </c>
      <c r="F2177" s="5" t="s">
        <v>1947</v>
      </c>
      <c r="G2177" s="5">
        <v>0</v>
      </c>
      <c r="H2177" s="9">
        <v>0</v>
      </c>
      <c r="I2177" s="5">
        <v>0</v>
      </c>
      <c r="J2177" s="5">
        <f t="shared" si="99"/>
        <v>0</v>
      </c>
      <c r="K2177" s="5">
        <v>0</v>
      </c>
      <c r="L2177" s="5">
        <v>0</v>
      </c>
      <c r="M2177" s="5">
        <v>0</v>
      </c>
      <c r="N2177" s="5">
        <v>0</v>
      </c>
      <c r="O2177" s="5">
        <v>0</v>
      </c>
      <c r="P2177" s="5">
        <v>0</v>
      </c>
      <c r="Q2177" s="5">
        <v>0</v>
      </c>
      <c r="R2177" s="5">
        <v>0</v>
      </c>
      <c r="S2177" s="5">
        <v>0</v>
      </c>
      <c r="T2177" s="5">
        <v>0</v>
      </c>
      <c r="U2177" s="5">
        <v>0</v>
      </c>
      <c r="V2177" s="5">
        <v>0</v>
      </c>
      <c r="W2177" s="5"/>
      <c r="X2177" s="5">
        <f t="shared" si="100"/>
        <v>0</v>
      </c>
      <c r="Y2177" s="5">
        <v>0</v>
      </c>
      <c r="Z2177" s="15">
        <f t="shared" si="101"/>
        <v>0</v>
      </c>
      <c r="AA2177" s="5">
        <v>0</v>
      </c>
      <c r="AB2177" s="26">
        <v>0</v>
      </c>
      <c r="AC2177" s="5">
        <v>0</v>
      </c>
      <c r="AD2177" s="26">
        <v>0</v>
      </c>
    </row>
    <row r="2178" spans="1:30" ht="33" x14ac:dyDescent="0.3">
      <c r="A2178" s="3" t="s">
        <v>2412</v>
      </c>
      <c r="B2178" s="4" t="s">
        <v>2270</v>
      </c>
      <c r="C2178" s="5" t="s">
        <v>708</v>
      </c>
      <c r="D2178" s="5" t="s">
        <v>1918</v>
      </c>
      <c r="E2178" s="5" t="s">
        <v>1948</v>
      </c>
      <c r="F2178" s="5" t="s">
        <v>1949</v>
      </c>
      <c r="G2178" s="5">
        <v>0</v>
      </c>
      <c r="H2178" s="9">
        <v>0</v>
      </c>
      <c r="I2178" s="5">
        <v>0</v>
      </c>
      <c r="J2178" s="5">
        <f t="shared" si="99"/>
        <v>0</v>
      </c>
      <c r="K2178" s="5">
        <v>0</v>
      </c>
      <c r="L2178" s="5">
        <v>0</v>
      </c>
      <c r="M2178" s="5">
        <v>0</v>
      </c>
      <c r="N2178" s="5">
        <v>0</v>
      </c>
      <c r="O2178" s="5">
        <v>0</v>
      </c>
      <c r="P2178" s="5">
        <v>0</v>
      </c>
      <c r="Q2178" s="5">
        <v>0</v>
      </c>
      <c r="R2178" s="5">
        <v>0</v>
      </c>
      <c r="S2178" s="5">
        <v>0</v>
      </c>
      <c r="T2178" s="5">
        <v>0</v>
      </c>
      <c r="U2178" s="5">
        <v>0</v>
      </c>
      <c r="V2178" s="5">
        <v>0</v>
      </c>
      <c r="W2178" s="5"/>
      <c r="X2178" s="5">
        <f t="shared" si="100"/>
        <v>0</v>
      </c>
      <c r="Y2178" s="5">
        <v>0</v>
      </c>
      <c r="Z2178" s="15">
        <f t="shared" si="101"/>
        <v>0</v>
      </c>
      <c r="AA2178" s="5">
        <v>0</v>
      </c>
      <c r="AB2178" s="26">
        <v>0</v>
      </c>
      <c r="AC2178" s="5">
        <v>0</v>
      </c>
      <c r="AD2178" s="26">
        <v>0</v>
      </c>
    </row>
    <row r="2179" spans="1:30" ht="33" x14ac:dyDescent="0.3">
      <c r="A2179" s="3" t="s">
        <v>2412</v>
      </c>
      <c r="B2179" s="4" t="s">
        <v>2270</v>
      </c>
      <c r="C2179" s="5" t="s">
        <v>708</v>
      </c>
      <c r="D2179" s="5" t="s">
        <v>1918</v>
      </c>
      <c r="E2179" s="5" t="s">
        <v>1950</v>
      </c>
      <c r="F2179" s="5" t="s">
        <v>1951</v>
      </c>
      <c r="G2179" s="5">
        <v>188976137</v>
      </c>
      <c r="H2179" s="9">
        <v>0</v>
      </c>
      <c r="I2179" s="5">
        <v>0</v>
      </c>
      <c r="J2179" s="5">
        <f t="shared" ref="J2179:J2242" si="102">SUM(G2179:I2179)</f>
        <v>188976137</v>
      </c>
      <c r="K2179" s="5">
        <v>0</v>
      </c>
      <c r="L2179" s="5">
        <v>164894464.44</v>
      </c>
      <c r="M2179" s="5">
        <v>0</v>
      </c>
      <c r="N2179" s="5">
        <v>6502</v>
      </c>
      <c r="O2179" s="5">
        <v>0</v>
      </c>
      <c r="P2179" s="5">
        <v>0</v>
      </c>
      <c r="Q2179" s="5">
        <v>26146.23</v>
      </c>
      <c r="R2179" s="5">
        <v>0</v>
      </c>
      <c r="S2179" s="5">
        <v>0</v>
      </c>
      <c r="T2179" s="5">
        <v>0</v>
      </c>
      <c r="U2179" s="5">
        <v>0</v>
      </c>
      <c r="V2179" s="5">
        <v>0</v>
      </c>
      <c r="W2179" s="5"/>
      <c r="X2179" s="5">
        <f t="shared" si="100"/>
        <v>353903249.67000002</v>
      </c>
      <c r="Y2179" s="5">
        <v>37795227.399999999</v>
      </c>
      <c r="Z2179" s="15">
        <f t="shared" si="101"/>
        <v>316108022.27000004</v>
      </c>
      <c r="AA2179" s="5">
        <v>0</v>
      </c>
      <c r="AB2179" s="26">
        <v>0</v>
      </c>
      <c r="AC2179" s="5">
        <v>0</v>
      </c>
      <c r="AD2179" s="26">
        <v>0</v>
      </c>
    </row>
    <row r="2180" spans="1:30" ht="33" x14ac:dyDescent="0.3">
      <c r="A2180" s="3" t="s">
        <v>2412</v>
      </c>
      <c r="B2180" s="4" t="s">
        <v>2270</v>
      </c>
      <c r="C2180" s="5" t="s">
        <v>708</v>
      </c>
      <c r="D2180" s="5" t="s">
        <v>1918</v>
      </c>
      <c r="E2180" s="5" t="s">
        <v>1952</v>
      </c>
      <c r="F2180" s="5" t="s">
        <v>1953</v>
      </c>
      <c r="G2180" s="5">
        <v>30048337</v>
      </c>
      <c r="H2180" s="9">
        <v>0</v>
      </c>
      <c r="I2180" s="5">
        <v>0</v>
      </c>
      <c r="J2180" s="5">
        <f t="shared" si="102"/>
        <v>30048337</v>
      </c>
      <c r="K2180" s="5">
        <v>0</v>
      </c>
      <c r="L2180" s="5">
        <v>1338260.7162212993</v>
      </c>
      <c r="M2180" s="5">
        <v>0</v>
      </c>
      <c r="N2180" s="5">
        <v>1034</v>
      </c>
      <c r="O2180" s="5">
        <v>0</v>
      </c>
      <c r="P2180" s="5">
        <v>0</v>
      </c>
      <c r="Q2180" s="5">
        <v>0</v>
      </c>
      <c r="R2180" s="5">
        <v>0</v>
      </c>
      <c r="S2180" s="5">
        <v>0</v>
      </c>
      <c r="T2180" s="5">
        <v>0</v>
      </c>
      <c r="U2180" s="5">
        <v>0</v>
      </c>
      <c r="V2180" s="5">
        <v>0</v>
      </c>
      <c r="W2180" s="5"/>
      <c r="X2180" s="5">
        <f t="shared" ref="X2180:X2243" si="103">+J2180+K2180+L2180+M2180+N2180+O2180+P2180+Q2180+R2180+S2180+T2180+U2180+V2180+W2180</f>
        <v>31387631.716221299</v>
      </c>
      <c r="Y2180" s="5">
        <v>0</v>
      </c>
      <c r="Z2180" s="15">
        <f t="shared" ref="Z2180:Z2243" si="104">+X2180-Y2180</f>
        <v>31387631.716221299</v>
      </c>
      <c r="AA2180" s="5">
        <v>0</v>
      </c>
      <c r="AB2180" s="26">
        <v>0</v>
      </c>
      <c r="AC2180" s="5">
        <v>0</v>
      </c>
      <c r="AD2180" s="26">
        <v>0</v>
      </c>
    </row>
    <row r="2181" spans="1:30" ht="33" x14ac:dyDescent="0.3">
      <c r="A2181" s="3" t="s">
        <v>2412</v>
      </c>
      <c r="B2181" s="4" t="s">
        <v>2270</v>
      </c>
      <c r="C2181" s="5" t="s">
        <v>708</v>
      </c>
      <c r="D2181" s="5" t="s">
        <v>1918</v>
      </c>
      <c r="E2181" s="5" t="s">
        <v>1954</v>
      </c>
      <c r="F2181" s="5" t="s">
        <v>1955</v>
      </c>
      <c r="G2181" s="5">
        <v>5180293</v>
      </c>
      <c r="H2181" s="9">
        <v>0</v>
      </c>
      <c r="I2181" s="5">
        <v>0</v>
      </c>
      <c r="J2181" s="5">
        <f t="shared" si="102"/>
        <v>5180293</v>
      </c>
      <c r="K2181" s="5">
        <v>0</v>
      </c>
      <c r="L2181" s="5">
        <v>4109123.76</v>
      </c>
      <c r="M2181" s="5">
        <v>0</v>
      </c>
      <c r="N2181" s="5">
        <v>178</v>
      </c>
      <c r="O2181" s="5">
        <v>0</v>
      </c>
      <c r="P2181" s="5">
        <v>0</v>
      </c>
      <c r="Q2181" s="5">
        <v>311620.75</v>
      </c>
      <c r="R2181" s="5">
        <v>0</v>
      </c>
      <c r="S2181" s="5">
        <v>0</v>
      </c>
      <c r="T2181" s="5">
        <v>0</v>
      </c>
      <c r="U2181" s="5">
        <v>0</v>
      </c>
      <c r="V2181" s="5">
        <v>0</v>
      </c>
      <c r="W2181" s="5"/>
      <c r="X2181" s="5">
        <f t="shared" si="103"/>
        <v>9601215.5099999998</v>
      </c>
      <c r="Y2181" s="5">
        <v>1036058.6000000001</v>
      </c>
      <c r="Z2181" s="15">
        <f t="shared" si="104"/>
        <v>8565156.9100000001</v>
      </c>
      <c r="AA2181" s="5">
        <v>0</v>
      </c>
      <c r="AB2181" s="26">
        <v>0</v>
      </c>
      <c r="AC2181" s="5">
        <v>0</v>
      </c>
      <c r="AD2181" s="26">
        <v>0</v>
      </c>
    </row>
    <row r="2182" spans="1:30" ht="33" x14ac:dyDescent="0.3">
      <c r="A2182" s="3" t="s">
        <v>2412</v>
      </c>
      <c r="B2182" s="4" t="s">
        <v>2270</v>
      </c>
      <c r="C2182" s="5" t="s">
        <v>708</v>
      </c>
      <c r="D2182" s="5" t="s">
        <v>1918</v>
      </c>
      <c r="E2182" s="5" t="s">
        <v>1956</v>
      </c>
      <c r="F2182" s="5" t="s">
        <v>1957</v>
      </c>
      <c r="G2182" s="5">
        <v>0</v>
      </c>
      <c r="H2182" s="9">
        <v>0</v>
      </c>
      <c r="I2182" s="5">
        <v>0</v>
      </c>
      <c r="J2182" s="5">
        <f t="shared" si="102"/>
        <v>0</v>
      </c>
      <c r="K2182" s="5">
        <v>0</v>
      </c>
      <c r="L2182" s="5">
        <v>0</v>
      </c>
      <c r="M2182" s="5">
        <v>0</v>
      </c>
      <c r="N2182" s="5">
        <v>0</v>
      </c>
      <c r="O2182" s="5">
        <v>0</v>
      </c>
      <c r="P2182" s="5">
        <v>0</v>
      </c>
      <c r="Q2182" s="5">
        <v>0</v>
      </c>
      <c r="R2182" s="5">
        <v>0</v>
      </c>
      <c r="S2182" s="5">
        <v>0</v>
      </c>
      <c r="T2182" s="5">
        <v>0</v>
      </c>
      <c r="U2182" s="5">
        <v>0</v>
      </c>
      <c r="V2182" s="5">
        <v>0</v>
      </c>
      <c r="W2182" s="5"/>
      <c r="X2182" s="5">
        <f t="shared" si="103"/>
        <v>0</v>
      </c>
      <c r="Y2182" s="5">
        <v>0</v>
      </c>
      <c r="Z2182" s="15">
        <f t="shared" si="104"/>
        <v>0</v>
      </c>
      <c r="AA2182" s="5">
        <v>0</v>
      </c>
      <c r="AB2182" s="26">
        <v>0</v>
      </c>
      <c r="AC2182" s="5">
        <v>0</v>
      </c>
      <c r="AD2182" s="26">
        <v>0</v>
      </c>
    </row>
    <row r="2183" spans="1:30" ht="33" x14ac:dyDescent="0.3">
      <c r="A2183" s="3" t="s">
        <v>2412</v>
      </c>
      <c r="B2183" s="4" t="s">
        <v>2270</v>
      </c>
      <c r="C2183" s="5" t="s">
        <v>708</v>
      </c>
      <c r="D2183" s="5" t="s">
        <v>1918</v>
      </c>
      <c r="E2183" s="5" t="s">
        <v>1958</v>
      </c>
      <c r="F2183" s="5" t="s">
        <v>1959</v>
      </c>
      <c r="G2183" s="5">
        <v>3930073</v>
      </c>
      <c r="H2183" s="9">
        <v>0</v>
      </c>
      <c r="I2183" s="5">
        <v>0</v>
      </c>
      <c r="J2183" s="5">
        <f t="shared" si="102"/>
        <v>3930073</v>
      </c>
      <c r="K2183" s="5">
        <v>0</v>
      </c>
      <c r="L2183" s="5">
        <v>4209371.1499999994</v>
      </c>
      <c r="M2183" s="5">
        <v>0</v>
      </c>
      <c r="N2183" s="5">
        <v>135</v>
      </c>
      <c r="O2183" s="5">
        <v>0</v>
      </c>
      <c r="P2183" s="5">
        <v>0</v>
      </c>
      <c r="Q2183" s="5">
        <v>7604956.9800000004</v>
      </c>
      <c r="R2183" s="5">
        <v>0</v>
      </c>
      <c r="S2183" s="5">
        <v>0</v>
      </c>
      <c r="T2183" s="5">
        <v>0</v>
      </c>
      <c r="U2183" s="5">
        <v>0</v>
      </c>
      <c r="V2183" s="5">
        <v>0</v>
      </c>
      <c r="W2183" s="5"/>
      <c r="X2183" s="5">
        <f t="shared" si="103"/>
        <v>15744536.129999999</v>
      </c>
      <c r="Y2183" s="5">
        <v>0</v>
      </c>
      <c r="Z2183" s="15">
        <f t="shared" si="104"/>
        <v>15744536.129999999</v>
      </c>
      <c r="AA2183" s="5">
        <v>0</v>
      </c>
      <c r="AB2183" s="26">
        <v>0</v>
      </c>
      <c r="AC2183" s="5">
        <v>0</v>
      </c>
      <c r="AD2183" s="26">
        <v>0</v>
      </c>
    </row>
    <row r="2184" spans="1:30" ht="33" x14ac:dyDescent="0.3">
      <c r="A2184" s="3" t="s">
        <v>2412</v>
      </c>
      <c r="B2184" s="4" t="s">
        <v>2270</v>
      </c>
      <c r="C2184" s="5" t="s">
        <v>708</v>
      </c>
      <c r="D2184" s="5" t="s">
        <v>1918</v>
      </c>
      <c r="E2184" s="5" t="s">
        <v>1960</v>
      </c>
      <c r="F2184" s="5" t="s">
        <v>1961</v>
      </c>
      <c r="G2184" s="5">
        <v>0</v>
      </c>
      <c r="H2184" s="9">
        <v>0</v>
      </c>
      <c r="I2184" s="5">
        <v>0</v>
      </c>
      <c r="J2184" s="5">
        <f t="shared" si="102"/>
        <v>0</v>
      </c>
      <c r="K2184" s="5">
        <v>0</v>
      </c>
      <c r="L2184" s="5">
        <v>0</v>
      </c>
      <c r="M2184" s="5">
        <v>0</v>
      </c>
      <c r="N2184" s="5">
        <v>0</v>
      </c>
      <c r="O2184" s="5">
        <v>0</v>
      </c>
      <c r="P2184" s="5">
        <v>0</v>
      </c>
      <c r="Q2184" s="5">
        <v>0</v>
      </c>
      <c r="R2184" s="5">
        <v>0</v>
      </c>
      <c r="S2184" s="5">
        <v>0</v>
      </c>
      <c r="T2184" s="5">
        <v>0</v>
      </c>
      <c r="U2184" s="5">
        <v>0</v>
      </c>
      <c r="V2184" s="5">
        <v>0</v>
      </c>
      <c r="W2184" s="5"/>
      <c r="X2184" s="5">
        <f t="shared" si="103"/>
        <v>0</v>
      </c>
      <c r="Y2184" s="5">
        <v>0</v>
      </c>
      <c r="Z2184" s="15">
        <f t="shared" si="104"/>
        <v>0</v>
      </c>
      <c r="AA2184" s="5">
        <v>0</v>
      </c>
      <c r="AB2184" s="26">
        <v>0</v>
      </c>
      <c r="AC2184" s="5">
        <v>0</v>
      </c>
      <c r="AD2184" s="26">
        <v>0</v>
      </c>
    </row>
    <row r="2185" spans="1:30" ht="33" x14ac:dyDescent="0.3">
      <c r="A2185" s="3" t="s">
        <v>2412</v>
      </c>
      <c r="B2185" s="4" t="s">
        <v>2270</v>
      </c>
      <c r="C2185" s="5" t="s">
        <v>708</v>
      </c>
      <c r="D2185" s="5" t="s">
        <v>1918</v>
      </c>
      <c r="E2185" s="5" t="s">
        <v>1962</v>
      </c>
      <c r="F2185" s="5" t="s">
        <v>1963</v>
      </c>
      <c r="G2185" s="5">
        <v>297250</v>
      </c>
      <c r="H2185" s="9">
        <v>0</v>
      </c>
      <c r="I2185" s="5">
        <v>0</v>
      </c>
      <c r="J2185" s="5">
        <f t="shared" si="102"/>
        <v>297250</v>
      </c>
      <c r="K2185" s="5">
        <v>0</v>
      </c>
      <c r="L2185" s="5">
        <v>204940.33</v>
      </c>
      <c r="M2185" s="5">
        <v>0</v>
      </c>
      <c r="N2185" s="5">
        <v>10</v>
      </c>
      <c r="O2185" s="5">
        <v>0</v>
      </c>
      <c r="P2185" s="5">
        <v>0</v>
      </c>
      <c r="Q2185" s="5">
        <v>0</v>
      </c>
      <c r="R2185" s="5">
        <v>0</v>
      </c>
      <c r="S2185" s="5">
        <v>0</v>
      </c>
      <c r="T2185" s="5">
        <v>0</v>
      </c>
      <c r="U2185" s="5">
        <v>0</v>
      </c>
      <c r="V2185" s="5">
        <v>0</v>
      </c>
      <c r="W2185" s="5"/>
      <c r="X2185" s="5">
        <f t="shared" si="103"/>
        <v>502200.32999999996</v>
      </c>
      <c r="Y2185" s="5">
        <v>0</v>
      </c>
      <c r="Z2185" s="15">
        <f t="shared" si="104"/>
        <v>502200.32999999996</v>
      </c>
      <c r="AA2185" s="5">
        <v>0</v>
      </c>
      <c r="AB2185" s="26">
        <v>0</v>
      </c>
      <c r="AC2185" s="5">
        <v>0</v>
      </c>
      <c r="AD2185" s="26">
        <v>0</v>
      </c>
    </row>
    <row r="2186" spans="1:30" ht="33" x14ac:dyDescent="0.3">
      <c r="A2186" s="3" t="s">
        <v>2412</v>
      </c>
      <c r="B2186" s="4" t="s">
        <v>2270</v>
      </c>
      <c r="C2186" s="5" t="s">
        <v>708</v>
      </c>
      <c r="D2186" s="5" t="s">
        <v>1918</v>
      </c>
      <c r="E2186" s="5" t="s">
        <v>1964</v>
      </c>
      <c r="F2186" s="5" t="s">
        <v>1965</v>
      </c>
      <c r="G2186" s="5">
        <v>51377826</v>
      </c>
      <c r="H2186" s="9">
        <v>0</v>
      </c>
      <c r="I2186" s="5">
        <v>0</v>
      </c>
      <c r="J2186" s="5">
        <f t="shared" si="102"/>
        <v>51377826</v>
      </c>
      <c r="K2186" s="5">
        <v>0</v>
      </c>
      <c r="L2186" s="5">
        <v>49867183.273825631</v>
      </c>
      <c r="M2186" s="5">
        <v>0</v>
      </c>
      <c r="N2186" s="5">
        <v>1768</v>
      </c>
      <c r="O2186" s="5">
        <v>0</v>
      </c>
      <c r="P2186" s="5">
        <v>0</v>
      </c>
      <c r="Q2186" s="5">
        <v>0</v>
      </c>
      <c r="R2186" s="5">
        <v>0</v>
      </c>
      <c r="S2186" s="5">
        <v>0</v>
      </c>
      <c r="T2186" s="5">
        <v>0</v>
      </c>
      <c r="U2186" s="5">
        <v>-6163591.7800000003</v>
      </c>
      <c r="V2186" s="5">
        <v>0</v>
      </c>
      <c r="W2186" s="5"/>
      <c r="X2186" s="5">
        <f t="shared" si="103"/>
        <v>95083185.493825629</v>
      </c>
      <c r="Y2186" s="5">
        <v>9042846.8440000005</v>
      </c>
      <c r="Z2186" s="15">
        <f t="shared" si="104"/>
        <v>86040338.649825633</v>
      </c>
      <c r="AA2186" s="5">
        <v>0</v>
      </c>
      <c r="AB2186" s="26">
        <v>0</v>
      </c>
      <c r="AC2186" s="5">
        <v>0</v>
      </c>
      <c r="AD2186" s="26">
        <v>0</v>
      </c>
    </row>
    <row r="2187" spans="1:30" ht="33" x14ac:dyDescent="0.3">
      <c r="A2187" s="3" t="s">
        <v>2412</v>
      </c>
      <c r="B2187" s="4" t="s">
        <v>2270</v>
      </c>
      <c r="C2187" s="5" t="s">
        <v>708</v>
      </c>
      <c r="D2187" s="5" t="s">
        <v>1918</v>
      </c>
      <c r="E2187" s="5" t="s">
        <v>1966</v>
      </c>
      <c r="F2187" s="5" t="s">
        <v>1967</v>
      </c>
      <c r="G2187" s="5">
        <v>6613017</v>
      </c>
      <c r="H2187" s="9">
        <v>0</v>
      </c>
      <c r="I2187" s="5">
        <v>0</v>
      </c>
      <c r="J2187" s="5">
        <f t="shared" si="102"/>
        <v>6613017</v>
      </c>
      <c r="K2187" s="5">
        <v>0</v>
      </c>
      <c r="L2187" s="5">
        <v>824321.55651191447</v>
      </c>
      <c r="M2187" s="5">
        <v>0</v>
      </c>
      <c r="N2187" s="5">
        <v>228</v>
      </c>
      <c r="O2187" s="5">
        <v>0</v>
      </c>
      <c r="P2187" s="5">
        <v>0</v>
      </c>
      <c r="Q2187" s="5">
        <v>0</v>
      </c>
      <c r="R2187" s="5">
        <v>0</v>
      </c>
      <c r="S2187" s="5">
        <v>0</v>
      </c>
      <c r="T2187" s="5">
        <v>0</v>
      </c>
      <c r="U2187" s="5">
        <v>0</v>
      </c>
      <c r="V2187" s="5">
        <v>0</v>
      </c>
      <c r="W2187" s="5"/>
      <c r="X2187" s="5">
        <f t="shared" si="103"/>
        <v>7437566.5565119144</v>
      </c>
      <c r="Y2187" s="5">
        <v>0</v>
      </c>
      <c r="Z2187" s="15">
        <f t="shared" si="104"/>
        <v>7437566.5565119144</v>
      </c>
      <c r="AA2187" s="5">
        <v>139588</v>
      </c>
      <c r="AB2187" s="26">
        <v>1.8767966503477486E-2</v>
      </c>
      <c r="AC2187" s="5">
        <v>139588</v>
      </c>
      <c r="AD2187" s="26">
        <v>1.8767966503477486E-2</v>
      </c>
    </row>
    <row r="2188" spans="1:30" ht="33" x14ac:dyDescent="0.3">
      <c r="A2188" s="3" t="s">
        <v>2412</v>
      </c>
      <c r="B2188" s="4" t="s">
        <v>2270</v>
      </c>
      <c r="C2188" s="5" t="s">
        <v>708</v>
      </c>
      <c r="D2188" s="5" t="s">
        <v>1918</v>
      </c>
      <c r="E2188" s="5" t="s">
        <v>1968</v>
      </c>
      <c r="F2188" s="5" t="s">
        <v>1969</v>
      </c>
      <c r="G2188" s="5">
        <v>272477002</v>
      </c>
      <c r="H2188" s="9">
        <v>0</v>
      </c>
      <c r="I2188" s="5">
        <v>0</v>
      </c>
      <c r="J2188" s="5">
        <f t="shared" si="102"/>
        <v>272477002</v>
      </c>
      <c r="K2188" s="5">
        <v>0</v>
      </c>
      <c r="L2188" s="5">
        <v>117492322.70947909</v>
      </c>
      <c r="M2188" s="5">
        <v>0</v>
      </c>
      <c r="N2188" s="5">
        <v>9376</v>
      </c>
      <c r="O2188" s="5">
        <v>0</v>
      </c>
      <c r="P2188" s="5">
        <v>0</v>
      </c>
      <c r="Q2188" s="5">
        <v>0</v>
      </c>
      <c r="R2188" s="5">
        <v>0</v>
      </c>
      <c r="S2188" s="5">
        <v>0</v>
      </c>
      <c r="T2188" s="5">
        <v>0</v>
      </c>
      <c r="U2188" s="5">
        <v>0</v>
      </c>
      <c r="V2188" s="5">
        <v>0</v>
      </c>
      <c r="W2188" s="5"/>
      <c r="X2188" s="5">
        <f t="shared" si="103"/>
        <v>389978700.70947909</v>
      </c>
      <c r="Y2188" s="5">
        <v>54495400.400000006</v>
      </c>
      <c r="Z2188" s="15">
        <f t="shared" si="104"/>
        <v>335483300.30947912</v>
      </c>
      <c r="AA2188" s="5">
        <v>0</v>
      </c>
      <c r="AB2188" s="26">
        <v>0</v>
      </c>
      <c r="AC2188" s="5">
        <v>0</v>
      </c>
      <c r="AD2188" s="26">
        <v>0</v>
      </c>
    </row>
    <row r="2189" spans="1:30" ht="33" x14ac:dyDescent="0.3">
      <c r="A2189" s="3" t="s">
        <v>2412</v>
      </c>
      <c r="B2189" s="4" t="s">
        <v>2270</v>
      </c>
      <c r="C2189" s="5" t="s">
        <v>708</v>
      </c>
      <c r="D2189" s="5" t="s">
        <v>1918</v>
      </c>
      <c r="E2189" s="5" t="s">
        <v>1970</v>
      </c>
      <c r="F2189" s="5" t="s">
        <v>1971</v>
      </c>
      <c r="G2189" s="5">
        <v>8431539</v>
      </c>
      <c r="H2189" s="9">
        <v>0</v>
      </c>
      <c r="I2189" s="5">
        <v>0</v>
      </c>
      <c r="J2189" s="5">
        <f t="shared" si="102"/>
        <v>8431539</v>
      </c>
      <c r="K2189" s="5">
        <v>0</v>
      </c>
      <c r="L2189" s="5">
        <v>877717.53843449405</v>
      </c>
      <c r="M2189" s="5">
        <v>0</v>
      </c>
      <c r="N2189" s="5">
        <v>290</v>
      </c>
      <c r="O2189" s="5">
        <v>0</v>
      </c>
      <c r="P2189" s="5">
        <v>0</v>
      </c>
      <c r="Q2189" s="5">
        <v>0</v>
      </c>
      <c r="R2189" s="5">
        <v>0</v>
      </c>
      <c r="S2189" s="5">
        <v>0</v>
      </c>
      <c r="T2189" s="5">
        <v>0</v>
      </c>
      <c r="U2189" s="5">
        <v>0</v>
      </c>
      <c r="V2189" s="5">
        <v>0</v>
      </c>
      <c r="W2189" s="5"/>
      <c r="X2189" s="5">
        <f t="shared" si="103"/>
        <v>9309546.5384344943</v>
      </c>
      <c r="Y2189" s="5">
        <v>0</v>
      </c>
      <c r="Z2189" s="15">
        <f t="shared" si="104"/>
        <v>9309546.5384344943</v>
      </c>
      <c r="AA2189" s="5">
        <v>0</v>
      </c>
      <c r="AB2189" s="26">
        <v>0</v>
      </c>
      <c r="AC2189" s="5">
        <v>0</v>
      </c>
      <c r="AD2189" s="26">
        <v>0</v>
      </c>
    </row>
    <row r="2190" spans="1:30" ht="33" x14ac:dyDescent="0.3">
      <c r="A2190" s="3" t="s">
        <v>2412</v>
      </c>
      <c r="B2190" s="4" t="s">
        <v>2270</v>
      </c>
      <c r="C2190" s="5" t="s">
        <v>708</v>
      </c>
      <c r="D2190" s="5" t="s">
        <v>1918</v>
      </c>
      <c r="E2190" s="5" t="s">
        <v>1972</v>
      </c>
      <c r="F2190" s="5" t="s">
        <v>1973</v>
      </c>
      <c r="G2190" s="5">
        <v>3266111232</v>
      </c>
      <c r="H2190" s="9">
        <v>0</v>
      </c>
      <c r="I2190" s="5">
        <v>0</v>
      </c>
      <c r="J2190" s="5">
        <f t="shared" si="102"/>
        <v>3266111232</v>
      </c>
      <c r="K2190" s="5">
        <v>0</v>
      </c>
      <c r="L2190" s="5">
        <v>2859103326.7145262</v>
      </c>
      <c r="M2190" s="5">
        <v>0</v>
      </c>
      <c r="N2190" s="5">
        <v>112382</v>
      </c>
      <c r="O2190" s="5">
        <v>0</v>
      </c>
      <c r="P2190" s="5">
        <v>0</v>
      </c>
      <c r="Q2190" s="5">
        <v>0</v>
      </c>
      <c r="R2190" s="5">
        <v>0</v>
      </c>
      <c r="S2190" s="5">
        <v>0</v>
      </c>
      <c r="T2190" s="5">
        <v>0</v>
      </c>
      <c r="U2190" s="5">
        <v>0</v>
      </c>
      <c r="V2190" s="5">
        <v>0</v>
      </c>
      <c r="W2190" s="5"/>
      <c r="X2190" s="5">
        <f t="shared" si="103"/>
        <v>6125326940.7145262</v>
      </c>
      <c r="Y2190" s="5">
        <v>0</v>
      </c>
      <c r="Z2190" s="15">
        <f t="shared" si="104"/>
        <v>6125326940.7145262</v>
      </c>
      <c r="AA2190" s="5">
        <v>2883119059.8800001</v>
      </c>
      <c r="AB2190" s="26">
        <v>0.47068819146879382</v>
      </c>
      <c r="AC2190" s="5">
        <v>2883119059.7799997</v>
      </c>
      <c r="AD2190" s="26">
        <v>0.4706881914524681</v>
      </c>
    </row>
    <row r="2191" spans="1:30" ht="33" x14ac:dyDescent="0.3">
      <c r="A2191" s="3" t="s">
        <v>2412</v>
      </c>
      <c r="B2191" s="4" t="s">
        <v>2270</v>
      </c>
      <c r="C2191" s="5" t="s">
        <v>708</v>
      </c>
      <c r="D2191" s="5" t="s">
        <v>1918</v>
      </c>
      <c r="E2191" s="5" t="s">
        <v>1974</v>
      </c>
      <c r="F2191" s="5" t="s">
        <v>1975</v>
      </c>
      <c r="G2191" s="5">
        <v>1667</v>
      </c>
      <c r="H2191" s="9">
        <v>0</v>
      </c>
      <c r="I2191" s="5">
        <v>0</v>
      </c>
      <c r="J2191" s="5">
        <f t="shared" si="102"/>
        <v>1667</v>
      </c>
      <c r="K2191" s="5">
        <v>0</v>
      </c>
      <c r="L2191" s="5">
        <v>0</v>
      </c>
      <c r="M2191" s="5">
        <v>0</v>
      </c>
      <c r="N2191" s="5">
        <v>0</v>
      </c>
      <c r="O2191" s="5">
        <v>0</v>
      </c>
      <c r="P2191" s="5">
        <v>0</v>
      </c>
      <c r="Q2191" s="5">
        <v>0</v>
      </c>
      <c r="R2191" s="5">
        <v>0</v>
      </c>
      <c r="S2191" s="5">
        <v>0</v>
      </c>
      <c r="T2191" s="5">
        <v>0</v>
      </c>
      <c r="U2191" s="5">
        <v>-199.98</v>
      </c>
      <c r="V2191" s="5">
        <v>0</v>
      </c>
      <c r="W2191" s="5"/>
      <c r="X2191" s="5">
        <f t="shared" si="103"/>
        <v>1467.02</v>
      </c>
      <c r="Y2191" s="5">
        <v>293.404</v>
      </c>
      <c r="Z2191" s="15">
        <f t="shared" si="104"/>
        <v>1173.616</v>
      </c>
      <c r="AA2191" s="5">
        <v>0</v>
      </c>
      <c r="AB2191" s="26">
        <v>0</v>
      </c>
      <c r="AC2191" s="5">
        <v>0</v>
      </c>
      <c r="AD2191" s="26">
        <v>0</v>
      </c>
    </row>
    <row r="2192" spans="1:30" ht="33" x14ac:dyDescent="0.3">
      <c r="A2192" s="3" t="s">
        <v>2412</v>
      </c>
      <c r="B2192" s="4" t="s">
        <v>2270</v>
      </c>
      <c r="C2192" s="5" t="s">
        <v>708</v>
      </c>
      <c r="D2192" s="5" t="s">
        <v>1918</v>
      </c>
      <c r="E2192" s="5" t="s">
        <v>1976</v>
      </c>
      <c r="F2192" s="5" t="s">
        <v>1977</v>
      </c>
      <c r="G2192" s="5">
        <v>0</v>
      </c>
      <c r="H2192" s="9">
        <v>0</v>
      </c>
      <c r="I2192" s="5">
        <v>0</v>
      </c>
      <c r="J2192" s="5">
        <f t="shared" si="102"/>
        <v>0</v>
      </c>
      <c r="K2192" s="5">
        <v>0</v>
      </c>
      <c r="L2192" s="5">
        <v>0</v>
      </c>
      <c r="M2192" s="5">
        <v>0</v>
      </c>
      <c r="N2192" s="5">
        <v>0</v>
      </c>
      <c r="O2192" s="5">
        <v>0</v>
      </c>
      <c r="P2192" s="5">
        <v>0</v>
      </c>
      <c r="Q2192" s="5">
        <v>0</v>
      </c>
      <c r="R2192" s="5">
        <v>0</v>
      </c>
      <c r="S2192" s="5">
        <v>0</v>
      </c>
      <c r="T2192" s="5">
        <v>0</v>
      </c>
      <c r="U2192" s="5">
        <v>0</v>
      </c>
      <c r="V2192" s="5">
        <v>0</v>
      </c>
      <c r="W2192" s="5"/>
      <c r="X2192" s="5">
        <f t="shared" si="103"/>
        <v>0</v>
      </c>
      <c r="Y2192" s="5">
        <v>0</v>
      </c>
      <c r="Z2192" s="15">
        <f t="shared" si="104"/>
        <v>0</v>
      </c>
      <c r="AA2192" s="5">
        <v>0</v>
      </c>
      <c r="AB2192" s="26">
        <v>0</v>
      </c>
      <c r="AC2192" s="5">
        <v>0</v>
      </c>
      <c r="AD2192" s="26">
        <v>0</v>
      </c>
    </row>
    <row r="2193" spans="1:30" ht="33" x14ac:dyDescent="0.3">
      <c r="A2193" s="3" t="s">
        <v>2412</v>
      </c>
      <c r="B2193" s="4" t="s">
        <v>2270</v>
      </c>
      <c r="C2193" s="5" t="s">
        <v>708</v>
      </c>
      <c r="D2193" s="5" t="s">
        <v>1918</v>
      </c>
      <c r="E2193" s="5" t="s">
        <v>1978</v>
      </c>
      <c r="F2193" s="5" t="s">
        <v>1979</v>
      </c>
      <c r="G2193" s="5">
        <v>3356691016</v>
      </c>
      <c r="H2193" s="9">
        <v>0</v>
      </c>
      <c r="I2193" s="5">
        <v>0</v>
      </c>
      <c r="J2193" s="5">
        <f t="shared" si="102"/>
        <v>3356691016</v>
      </c>
      <c r="K2193" s="5">
        <v>0</v>
      </c>
      <c r="L2193" s="5">
        <v>817126940.52999997</v>
      </c>
      <c r="M2193" s="5">
        <v>0</v>
      </c>
      <c r="N2193" s="5">
        <v>115500</v>
      </c>
      <c r="O2193" s="5">
        <v>0</v>
      </c>
      <c r="P2193" s="5">
        <v>0</v>
      </c>
      <c r="Q2193" s="5">
        <v>7713.2</v>
      </c>
      <c r="R2193" s="5">
        <v>0</v>
      </c>
      <c r="S2193" s="5">
        <v>0</v>
      </c>
      <c r="T2193" s="5">
        <v>0</v>
      </c>
      <c r="U2193" s="5">
        <v>-402688762.11000001</v>
      </c>
      <c r="V2193" s="5">
        <v>0</v>
      </c>
      <c r="W2193" s="5"/>
      <c r="X2193" s="5">
        <f t="shared" si="103"/>
        <v>3771252407.6199994</v>
      </c>
      <c r="Y2193" s="5">
        <v>590800450.778</v>
      </c>
      <c r="Z2193" s="15">
        <f t="shared" si="104"/>
        <v>3180451956.8419995</v>
      </c>
      <c r="AA2193" s="5">
        <v>825955855</v>
      </c>
      <c r="AB2193" s="26">
        <v>0.25969763612468627</v>
      </c>
      <c r="AC2193" s="5">
        <v>134817070.31999999</v>
      </c>
      <c r="AD2193" s="26">
        <v>4.2389280564346384E-2</v>
      </c>
    </row>
    <row r="2194" spans="1:30" ht="33" x14ac:dyDescent="0.3">
      <c r="A2194" s="3" t="s">
        <v>2412</v>
      </c>
      <c r="B2194" s="4" t="s">
        <v>2270</v>
      </c>
      <c r="C2194" s="5" t="s">
        <v>708</v>
      </c>
      <c r="D2194" s="5" t="s">
        <v>1918</v>
      </c>
      <c r="E2194" s="5" t="s">
        <v>1980</v>
      </c>
      <c r="F2194" s="5" t="s">
        <v>1981</v>
      </c>
      <c r="G2194" s="5">
        <v>4344230</v>
      </c>
      <c r="H2194" s="9">
        <v>0</v>
      </c>
      <c r="I2194" s="5">
        <v>0</v>
      </c>
      <c r="J2194" s="5">
        <f t="shared" si="102"/>
        <v>4344230</v>
      </c>
      <c r="K2194" s="5">
        <v>0</v>
      </c>
      <c r="L2194" s="5">
        <v>0</v>
      </c>
      <c r="M2194" s="5">
        <v>0</v>
      </c>
      <c r="N2194" s="5">
        <v>149</v>
      </c>
      <c r="O2194" s="5">
        <v>0</v>
      </c>
      <c r="P2194" s="5">
        <v>0</v>
      </c>
      <c r="Q2194" s="5">
        <v>0</v>
      </c>
      <c r="R2194" s="5">
        <v>0</v>
      </c>
      <c r="S2194" s="5">
        <v>0</v>
      </c>
      <c r="T2194" s="5">
        <v>0</v>
      </c>
      <c r="U2194" s="5">
        <v>-521159.85</v>
      </c>
      <c r="V2194" s="5">
        <v>0</v>
      </c>
      <c r="W2194" s="5"/>
      <c r="X2194" s="5">
        <f t="shared" si="103"/>
        <v>3823219.15</v>
      </c>
      <c r="Y2194" s="5">
        <v>764614.03</v>
      </c>
      <c r="Z2194" s="15">
        <f t="shared" si="104"/>
        <v>3058605.12</v>
      </c>
      <c r="AA2194" s="5">
        <v>0</v>
      </c>
      <c r="AB2194" s="26">
        <v>0</v>
      </c>
      <c r="AC2194" s="5">
        <v>0</v>
      </c>
      <c r="AD2194" s="26">
        <v>0</v>
      </c>
    </row>
    <row r="2195" spans="1:30" ht="33" x14ac:dyDescent="0.3">
      <c r="A2195" s="3" t="s">
        <v>2412</v>
      </c>
      <c r="B2195" s="4" t="s">
        <v>2270</v>
      </c>
      <c r="C2195" s="5" t="s">
        <v>708</v>
      </c>
      <c r="D2195" s="5" t="s">
        <v>1918</v>
      </c>
      <c r="E2195" s="5" t="s">
        <v>1982</v>
      </c>
      <c r="F2195" s="5" t="s">
        <v>1983</v>
      </c>
      <c r="G2195" s="5">
        <v>1597286070</v>
      </c>
      <c r="H2195" s="9">
        <v>0</v>
      </c>
      <c r="I2195" s="5">
        <v>0</v>
      </c>
      <c r="J2195" s="5">
        <f t="shared" si="102"/>
        <v>1597286070</v>
      </c>
      <c r="K2195" s="5">
        <v>0</v>
      </c>
      <c r="L2195" s="5">
        <v>1069881807.0699998</v>
      </c>
      <c r="M2195" s="5">
        <v>0</v>
      </c>
      <c r="N2195" s="5">
        <v>54960</v>
      </c>
      <c r="O2195" s="5">
        <v>0</v>
      </c>
      <c r="P2195" s="5">
        <v>0</v>
      </c>
      <c r="Q2195" s="5">
        <v>0</v>
      </c>
      <c r="R2195" s="5">
        <v>0</v>
      </c>
      <c r="S2195" s="5">
        <v>0</v>
      </c>
      <c r="T2195" s="5">
        <v>0</v>
      </c>
      <c r="U2195" s="5">
        <v>-191620005.30000001</v>
      </c>
      <c r="V2195" s="5">
        <v>0</v>
      </c>
      <c r="W2195" s="5"/>
      <c r="X2195" s="5">
        <f t="shared" si="103"/>
        <v>2475602831.7699995</v>
      </c>
      <c r="Y2195" s="5">
        <v>281133212.94</v>
      </c>
      <c r="Z2195" s="15">
        <f t="shared" si="104"/>
        <v>2194469618.8299994</v>
      </c>
      <c r="AA2195" s="5">
        <v>2028308409.0700002</v>
      </c>
      <c r="AB2195" s="26">
        <v>0.92428183633337813</v>
      </c>
      <c r="AC2195" s="5">
        <v>2028308408.71</v>
      </c>
      <c r="AD2195" s="26">
        <v>0.92428183616932924</v>
      </c>
    </row>
    <row r="2196" spans="1:30" ht="33" x14ac:dyDescent="0.3">
      <c r="A2196" s="3" t="s">
        <v>2412</v>
      </c>
      <c r="B2196" s="4" t="s">
        <v>2270</v>
      </c>
      <c r="C2196" s="5" t="s">
        <v>708</v>
      </c>
      <c r="D2196" s="5" t="s">
        <v>1918</v>
      </c>
      <c r="E2196" s="5" t="s">
        <v>1984</v>
      </c>
      <c r="F2196" s="5" t="s">
        <v>1985</v>
      </c>
      <c r="G2196" s="5">
        <v>0</v>
      </c>
      <c r="H2196" s="9">
        <v>0</v>
      </c>
      <c r="I2196" s="5">
        <v>0</v>
      </c>
      <c r="J2196" s="5">
        <f t="shared" si="102"/>
        <v>0</v>
      </c>
      <c r="K2196" s="5">
        <v>0</v>
      </c>
      <c r="L2196" s="5">
        <v>0</v>
      </c>
      <c r="M2196" s="5">
        <v>0</v>
      </c>
      <c r="N2196" s="5">
        <v>0</v>
      </c>
      <c r="O2196" s="5">
        <v>0</v>
      </c>
      <c r="P2196" s="5">
        <v>0</v>
      </c>
      <c r="Q2196" s="5">
        <v>0</v>
      </c>
      <c r="R2196" s="5">
        <v>0</v>
      </c>
      <c r="S2196" s="5">
        <v>0</v>
      </c>
      <c r="T2196" s="5">
        <v>0</v>
      </c>
      <c r="U2196" s="5">
        <v>0</v>
      </c>
      <c r="V2196" s="5">
        <v>0</v>
      </c>
      <c r="W2196" s="5"/>
      <c r="X2196" s="5">
        <f t="shared" si="103"/>
        <v>0</v>
      </c>
      <c r="Y2196" s="5">
        <v>0</v>
      </c>
      <c r="Z2196" s="15">
        <f t="shared" si="104"/>
        <v>0</v>
      </c>
      <c r="AA2196" s="5">
        <v>0</v>
      </c>
      <c r="AB2196" s="26">
        <v>0</v>
      </c>
      <c r="AC2196" s="5">
        <v>0</v>
      </c>
      <c r="AD2196" s="26">
        <v>0</v>
      </c>
    </row>
    <row r="2197" spans="1:30" ht="33" x14ac:dyDescent="0.3">
      <c r="A2197" s="3" t="s">
        <v>2412</v>
      </c>
      <c r="B2197" s="4" t="s">
        <v>2270</v>
      </c>
      <c r="C2197" s="5" t="s">
        <v>708</v>
      </c>
      <c r="D2197" s="5" t="s">
        <v>1918</v>
      </c>
      <c r="E2197" s="5" t="s">
        <v>1986</v>
      </c>
      <c r="F2197" s="5" t="s">
        <v>1987</v>
      </c>
      <c r="G2197" s="5">
        <v>418750924</v>
      </c>
      <c r="H2197" s="9">
        <v>0</v>
      </c>
      <c r="I2197" s="5">
        <v>0</v>
      </c>
      <c r="J2197" s="5">
        <f t="shared" si="102"/>
        <v>418750924</v>
      </c>
      <c r="K2197" s="5">
        <v>0</v>
      </c>
      <c r="L2197" s="5">
        <v>216007441.72999999</v>
      </c>
      <c r="M2197" s="5">
        <v>0</v>
      </c>
      <c r="N2197" s="5">
        <v>14409</v>
      </c>
      <c r="O2197" s="5">
        <v>0</v>
      </c>
      <c r="P2197" s="5">
        <v>0</v>
      </c>
      <c r="Q2197" s="5">
        <v>0</v>
      </c>
      <c r="R2197" s="5">
        <v>0</v>
      </c>
      <c r="S2197" s="5">
        <v>0</v>
      </c>
      <c r="T2197" s="5">
        <v>0</v>
      </c>
      <c r="U2197" s="5">
        <v>-50235869.32</v>
      </c>
      <c r="V2197" s="5">
        <v>0</v>
      </c>
      <c r="W2197" s="5"/>
      <c r="X2197" s="5">
        <f t="shared" si="103"/>
        <v>584536905.40999997</v>
      </c>
      <c r="Y2197" s="5">
        <v>73703010.936000004</v>
      </c>
      <c r="Z2197" s="15">
        <f t="shared" si="104"/>
        <v>510833894.47399998</v>
      </c>
      <c r="AA2197" s="5">
        <v>192889293.90000001</v>
      </c>
      <c r="AB2197" s="26">
        <v>0.37759689790869494</v>
      </c>
      <c r="AC2197" s="5">
        <v>192889293.90000001</v>
      </c>
      <c r="AD2197" s="26">
        <v>0.37759689790869494</v>
      </c>
    </row>
    <row r="2198" spans="1:30" ht="33" x14ac:dyDescent="0.3">
      <c r="A2198" s="3" t="s">
        <v>2412</v>
      </c>
      <c r="B2198" s="4" t="s">
        <v>2270</v>
      </c>
      <c r="C2198" s="5" t="s">
        <v>708</v>
      </c>
      <c r="D2198" s="5" t="s">
        <v>1918</v>
      </c>
      <c r="E2198" s="5" t="s">
        <v>1988</v>
      </c>
      <c r="F2198" s="5" t="s">
        <v>1989</v>
      </c>
      <c r="G2198" s="5">
        <v>8978186259</v>
      </c>
      <c r="H2198" s="9">
        <v>0</v>
      </c>
      <c r="I2198" s="5">
        <v>0</v>
      </c>
      <c r="J2198" s="5">
        <f t="shared" si="102"/>
        <v>8978186259</v>
      </c>
      <c r="K2198" s="5">
        <v>0</v>
      </c>
      <c r="L2198" s="5">
        <v>3488167342.6100001</v>
      </c>
      <c r="M2198" s="5">
        <v>0</v>
      </c>
      <c r="N2198" s="5">
        <v>308928</v>
      </c>
      <c r="O2198" s="5">
        <v>0</v>
      </c>
      <c r="P2198" s="5">
        <v>0</v>
      </c>
      <c r="Q2198" s="5">
        <v>0</v>
      </c>
      <c r="R2198" s="5">
        <v>0</v>
      </c>
      <c r="S2198" s="5">
        <v>0</v>
      </c>
      <c r="T2198" s="5">
        <v>0</v>
      </c>
      <c r="U2198" s="5">
        <v>-1077077006.3099999</v>
      </c>
      <c r="V2198" s="5">
        <v>0</v>
      </c>
      <c r="W2198" s="5"/>
      <c r="X2198" s="5">
        <f t="shared" si="103"/>
        <v>11389585523.300001</v>
      </c>
      <c r="Y2198" s="5">
        <v>1580221850.5380001</v>
      </c>
      <c r="Z2198" s="15">
        <f t="shared" si="104"/>
        <v>9809363672.762001</v>
      </c>
      <c r="AA2198" s="5">
        <v>8874271392.1499996</v>
      </c>
      <c r="AB2198" s="26">
        <v>0.90467350260358836</v>
      </c>
      <c r="AC2198" s="5">
        <v>5990893537.4700003</v>
      </c>
      <c r="AD2198" s="26">
        <v>0.61073212670309307</v>
      </c>
    </row>
    <row r="2199" spans="1:30" ht="33" x14ac:dyDescent="0.3">
      <c r="A2199" s="3" t="s">
        <v>2412</v>
      </c>
      <c r="B2199" s="4" t="s">
        <v>2270</v>
      </c>
      <c r="C2199" s="5" t="s">
        <v>708</v>
      </c>
      <c r="D2199" s="5" t="s">
        <v>1918</v>
      </c>
      <c r="E2199" s="5" t="s">
        <v>1990</v>
      </c>
      <c r="F2199" s="5" t="s">
        <v>1991</v>
      </c>
      <c r="G2199" s="5">
        <v>0</v>
      </c>
      <c r="H2199" s="9">
        <v>0</v>
      </c>
      <c r="I2199" s="5">
        <v>0</v>
      </c>
      <c r="J2199" s="5">
        <f t="shared" si="102"/>
        <v>0</v>
      </c>
      <c r="K2199" s="5">
        <v>0</v>
      </c>
      <c r="L2199" s="5">
        <v>0</v>
      </c>
      <c r="M2199" s="5">
        <v>0</v>
      </c>
      <c r="N2199" s="5">
        <v>0</v>
      </c>
      <c r="O2199" s="5">
        <v>0</v>
      </c>
      <c r="P2199" s="5">
        <v>0</v>
      </c>
      <c r="Q2199" s="5">
        <v>0</v>
      </c>
      <c r="R2199" s="5">
        <v>0</v>
      </c>
      <c r="S2199" s="5">
        <v>0</v>
      </c>
      <c r="T2199" s="5">
        <v>0</v>
      </c>
      <c r="U2199" s="5">
        <v>0</v>
      </c>
      <c r="V2199" s="5">
        <v>0</v>
      </c>
      <c r="W2199" s="5"/>
      <c r="X2199" s="5">
        <f t="shared" si="103"/>
        <v>0</v>
      </c>
      <c r="Y2199" s="5">
        <v>0</v>
      </c>
      <c r="Z2199" s="15">
        <f t="shared" si="104"/>
        <v>0</v>
      </c>
      <c r="AA2199" s="5">
        <v>0</v>
      </c>
      <c r="AB2199" s="26">
        <v>0</v>
      </c>
      <c r="AC2199" s="5">
        <v>0</v>
      </c>
      <c r="AD2199" s="26">
        <v>0</v>
      </c>
    </row>
    <row r="2200" spans="1:30" ht="33" x14ac:dyDescent="0.3">
      <c r="A2200" s="3" t="s">
        <v>2412</v>
      </c>
      <c r="B2200" s="4" t="s">
        <v>2270</v>
      </c>
      <c r="C2200" s="5" t="s">
        <v>708</v>
      </c>
      <c r="D2200" s="5" t="s">
        <v>1918</v>
      </c>
      <c r="E2200" s="5" t="s">
        <v>1992</v>
      </c>
      <c r="F2200" s="5" t="s">
        <v>1993</v>
      </c>
      <c r="G2200" s="5">
        <v>48666</v>
      </c>
      <c r="H2200" s="9">
        <v>0</v>
      </c>
      <c r="I2200" s="5">
        <v>0</v>
      </c>
      <c r="J2200" s="5">
        <f t="shared" si="102"/>
        <v>48666</v>
      </c>
      <c r="K2200" s="5">
        <v>0</v>
      </c>
      <c r="L2200" s="5">
        <v>5637.8067141768142</v>
      </c>
      <c r="M2200" s="5">
        <v>0</v>
      </c>
      <c r="N2200" s="5">
        <v>2</v>
      </c>
      <c r="O2200" s="5">
        <v>0</v>
      </c>
      <c r="P2200" s="5">
        <v>0</v>
      </c>
      <c r="Q2200" s="5">
        <v>0</v>
      </c>
      <c r="R2200" s="5">
        <v>0</v>
      </c>
      <c r="S2200" s="5">
        <v>0</v>
      </c>
      <c r="T2200" s="5">
        <v>0</v>
      </c>
      <c r="U2200" s="5">
        <v>-5838.26</v>
      </c>
      <c r="V2200" s="5">
        <v>0</v>
      </c>
      <c r="W2200" s="5"/>
      <c r="X2200" s="5">
        <f t="shared" si="103"/>
        <v>48467.546714176809</v>
      </c>
      <c r="Y2200" s="5">
        <v>8565.5480000000007</v>
      </c>
      <c r="Z2200" s="15">
        <f t="shared" si="104"/>
        <v>39901.998714176807</v>
      </c>
      <c r="AA2200" s="5">
        <v>0</v>
      </c>
      <c r="AB2200" s="26">
        <v>0</v>
      </c>
      <c r="AC2200" s="5">
        <v>0</v>
      </c>
      <c r="AD2200" s="26">
        <v>0</v>
      </c>
    </row>
    <row r="2201" spans="1:30" ht="33" x14ac:dyDescent="0.3">
      <c r="A2201" s="3" t="s">
        <v>2412</v>
      </c>
      <c r="B2201" s="4" t="s">
        <v>2270</v>
      </c>
      <c r="C2201" s="5" t="s">
        <v>708</v>
      </c>
      <c r="D2201" s="5" t="s">
        <v>1918</v>
      </c>
      <c r="E2201" s="5" t="s">
        <v>1994</v>
      </c>
      <c r="F2201" s="5" t="s">
        <v>1995</v>
      </c>
      <c r="G2201" s="5">
        <v>878426</v>
      </c>
      <c r="H2201" s="9">
        <v>0</v>
      </c>
      <c r="I2201" s="5">
        <v>0</v>
      </c>
      <c r="J2201" s="5">
        <f t="shared" si="102"/>
        <v>878426</v>
      </c>
      <c r="K2201" s="5">
        <v>0</v>
      </c>
      <c r="L2201" s="5">
        <v>181015.35</v>
      </c>
      <c r="M2201" s="5">
        <v>0</v>
      </c>
      <c r="N2201" s="5">
        <v>30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0</v>
      </c>
      <c r="U2201" s="5">
        <v>-105381.25</v>
      </c>
      <c r="V2201" s="5">
        <v>0</v>
      </c>
      <c r="W2201" s="5"/>
      <c r="X2201" s="5">
        <f t="shared" si="103"/>
        <v>954090.10000000009</v>
      </c>
      <c r="Y2201" s="5">
        <v>154608.95000000001</v>
      </c>
      <c r="Z2201" s="15">
        <f t="shared" si="104"/>
        <v>799481.15000000014</v>
      </c>
      <c r="AA2201" s="5">
        <v>0</v>
      </c>
      <c r="AB2201" s="26">
        <v>0</v>
      </c>
      <c r="AC2201" s="5">
        <v>0</v>
      </c>
      <c r="AD2201" s="26">
        <v>0</v>
      </c>
    </row>
    <row r="2202" spans="1:30" ht="33" x14ac:dyDescent="0.3">
      <c r="A2202" s="3" t="s">
        <v>2412</v>
      </c>
      <c r="B2202" s="4" t="s">
        <v>2270</v>
      </c>
      <c r="C2202" s="5" t="s">
        <v>708</v>
      </c>
      <c r="D2202" s="5" t="s">
        <v>1918</v>
      </c>
      <c r="E2202" s="5" t="s">
        <v>1996</v>
      </c>
      <c r="F2202" s="5" t="s">
        <v>1997</v>
      </c>
      <c r="G2202" s="5">
        <v>3272722</v>
      </c>
      <c r="H2202" s="9">
        <v>0</v>
      </c>
      <c r="I2202" s="5">
        <v>0</v>
      </c>
      <c r="J2202" s="5">
        <f t="shared" si="102"/>
        <v>3272722</v>
      </c>
      <c r="K2202" s="5">
        <v>0</v>
      </c>
      <c r="L2202" s="5">
        <v>1740004.7500000002</v>
      </c>
      <c r="M2202" s="5">
        <v>0</v>
      </c>
      <c r="N2202" s="5">
        <v>113</v>
      </c>
      <c r="O2202" s="5">
        <v>0</v>
      </c>
      <c r="P2202" s="5">
        <v>0</v>
      </c>
      <c r="Q2202" s="5">
        <v>3255841.48</v>
      </c>
      <c r="R2202" s="5">
        <v>0</v>
      </c>
      <c r="S2202" s="5">
        <v>0</v>
      </c>
      <c r="T2202" s="5">
        <v>0</v>
      </c>
      <c r="U2202" s="5">
        <v>0</v>
      </c>
      <c r="V2202" s="5">
        <v>0</v>
      </c>
      <c r="W2202" s="5"/>
      <c r="X2202" s="5">
        <f t="shared" si="103"/>
        <v>8268681.2300000004</v>
      </c>
      <c r="Y2202" s="5">
        <v>0</v>
      </c>
      <c r="Z2202" s="15">
        <f t="shared" si="104"/>
        <v>8268681.2300000004</v>
      </c>
      <c r="AA2202" s="5">
        <v>0</v>
      </c>
      <c r="AB2202" s="26">
        <v>0</v>
      </c>
      <c r="AC2202" s="5">
        <v>0</v>
      </c>
      <c r="AD2202" s="26">
        <v>0</v>
      </c>
    </row>
    <row r="2203" spans="1:30" ht="33" x14ac:dyDescent="0.3">
      <c r="A2203" s="3" t="s">
        <v>2412</v>
      </c>
      <c r="B2203" s="4" t="s">
        <v>2270</v>
      </c>
      <c r="C2203" s="5" t="s">
        <v>708</v>
      </c>
      <c r="D2203" s="5" t="s">
        <v>1918</v>
      </c>
      <c r="E2203" s="5" t="s">
        <v>1998</v>
      </c>
      <c r="F2203" s="5" t="s">
        <v>1999</v>
      </c>
      <c r="G2203" s="5">
        <v>0</v>
      </c>
      <c r="H2203" s="9">
        <v>0</v>
      </c>
      <c r="I2203" s="5">
        <v>0</v>
      </c>
      <c r="J2203" s="5">
        <f t="shared" si="102"/>
        <v>0</v>
      </c>
      <c r="K2203" s="5">
        <v>0</v>
      </c>
      <c r="L2203" s="5">
        <v>0</v>
      </c>
      <c r="M2203" s="5">
        <v>0</v>
      </c>
      <c r="N2203" s="5">
        <v>0</v>
      </c>
      <c r="O2203" s="5">
        <v>0</v>
      </c>
      <c r="P2203" s="5">
        <v>0</v>
      </c>
      <c r="Q2203" s="5">
        <v>0</v>
      </c>
      <c r="R2203" s="5">
        <v>0</v>
      </c>
      <c r="S2203" s="5">
        <v>0</v>
      </c>
      <c r="T2203" s="5">
        <v>0</v>
      </c>
      <c r="U2203" s="5">
        <v>0</v>
      </c>
      <c r="V2203" s="5">
        <v>0</v>
      </c>
      <c r="W2203" s="5"/>
      <c r="X2203" s="5">
        <f t="shared" si="103"/>
        <v>0</v>
      </c>
      <c r="Y2203" s="5">
        <v>0</v>
      </c>
      <c r="Z2203" s="15">
        <f t="shared" si="104"/>
        <v>0</v>
      </c>
      <c r="AA2203" s="5">
        <v>0</v>
      </c>
      <c r="AB2203" s="26">
        <v>0</v>
      </c>
      <c r="AC2203" s="5">
        <v>0</v>
      </c>
      <c r="AD2203" s="26">
        <v>0</v>
      </c>
    </row>
    <row r="2204" spans="1:30" ht="33" x14ac:dyDescent="0.3">
      <c r="A2204" s="3" t="s">
        <v>2412</v>
      </c>
      <c r="B2204" s="4" t="s">
        <v>2270</v>
      </c>
      <c r="C2204" s="5" t="s">
        <v>708</v>
      </c>
      <c r="D2204" s="5" t="s">
        <v>1918</v>
      </c>
      <c r="E2204" s="5" t="s">
        <v>2000</v>
      </c>
      <c r="F2204" s="5" t="s">
        <v>202</v>
      </c>
      <c r="G2204" s="5">
        <v>49707302</v>
      </c>
      <c r="H2204" s="9">
        <v>0</v>
      </c>
      <c r="I2204" s="5">
        <v>0</v>
      </c>
      <c r="J2204" s="5">
        <f t="shared" si="102"/>
        <v>49707302</v>
      </c>
      <c r="K2204" s="5">
        <v>0</v>
      </c>
      <c r="L2204" s="5">
        <v>48416562.789999999</v>
      </c>
      <c r="M2204" s="5">
        <v>0</v>
      </c>
      <c r="N2204" s="5">
        <v>1711</v>
      </c>
      <c r="O2204" s="5">
        <v>0</v>
      </c>
      <c r="P2204" s="5">
        <v>0</v>
      </c>
      <c r="Q2204" s="5">
        <v>5172194.9500000011</v>
      </c>
      <c r="R2204" s="5">
        <v>0</v>
      </c>
      <c r="S2204" s="5">
        <v>0</v>
      </c>
      <c r="T2204" s="5">
        <v>0</v>
      </c>
      <c r="U2204" s="5">
        <v>0</v>
      </c>
      <c r="V2204" s="5">
        <v>0</v>
      </c>
      <c r="W2204" s="5"/>
      <c r="X2204" s="5">
        <f t="shared" si="103"/>
        <v>103297770.73999999</v>
      </c>
      <c r="Y2204" s="5">
        <v>0</v>
      </c>
      <c r="Z2204" s="15">
        <f t="shared" si="104"/>
        <v>103297770.73999999</v>
      </c>
      <c r="AA2204" s="5">
        <v>83400000</v>
      </c>
      <c r="AB2204" s="26">
        <v>0.80737463550803446</v>
      </c>
      <c r="AC2204" s="5">
        <v>0</v>
      </c>
      <c r="AD2204" s="26">
        <v>0</v>
      </c>
    </row>
    <row r="2205" spans="1:30" ht="33" x14ac:dyDescent="0.3">
      <c r="A2205" s="3" t="s">
        <v>2412</v>
      </c>
      <c r="B2205" s="4" t="s">
        <v>2270</v>
      </c>
      <c r="C2205" s="5" t="s">
        <v>708</v>
      </c>
      <c r="D2205" s="5" t="s">
        <v>1918</v>
      </c>
      <c r="E2205" s="5" t="s">
        <v>2001</v>
      </c>
      <c r="F2205" s="5" t="s">
        <v>2002</v>
      </c>
      <c r="G2205" s="5">
        <v>17012480</v>
      </c>
      <c r="H2205" s="9">
        <v>0</v>
      </c>
      <c r="I2205" s="5">
        <v>0</v>
      </c>
      <c r="J2205" s="5">
        <f t="shared" si="102"/>
        <v>17012480</v>
      </c>
      <c r="K2205" s="5">
        <v>0</v>
      </c>
      <c r="L2205" s="5">
        <v>2884425.44</v>
      </c>
      <c r="M2205" s="5">
        <v>0</v>
      </c>
      <c r="N2205" s="5">
        <v>585</v>
      </c>
      <c r="O2205" s="5">
        <v>0</v>
      </c>
      <c r="P2205" s="5">
        <v>0</v>
      </c>
      <c r="Q2205" s="5">
        <v>0</v>
      </c>
      <c r="R2205" s="5">
        <v>0</v>
      </c>
      <c r="S2205" s="5">
        <v>0</v>
      </c>
      <c r="T2205" s="5">
        <v>0</v>
      </c>
      <c r="U2205" s="5">
        <v>-2040919.01</v>
      </c>
      <c r="V2205" s="5">
        <v>0</v>
      </c>
      <c r="W2205" s="5"/>
      <c r="X2205" s="5">
        <f t="shared" si="103"/>
        <v>17856571.43</v>
      </c>
      <c r="Y2205" s="5">
        <v>2994312.1980000003</v>
      </c>
      <c r="Z2205" s="15">
        <f t="shared" si="104"/>
        <v>14862259.231999999</v>
      </c>
      <c r="AA2205" s="5">
        <v>0</v>
      </c>
      <c r="AB2205" s="26">
        <v>0</v>
      </c>
      <c r="AC2205" s="5">
        <v>0</v>
      </c>
      <c r="AD2205" s="26">
        <v>0</v>
      </c>
    </row>
    <row r="2206" spans="1:30" ht="33" x14ac:dyDescent="0.3">
      <c r="A2206" s="3" t="s">
        <v>2412</v>
      </c>
      <c r="B2206" s="4" t="s">
        <v>2270</v>
      </c>
      <c r="C2206" s="5" t="s">
        <v>708</v>
      </c>
      <c r="D2206" s="5" t="s">
        <v>1918</v>
      </c>
      <c r="E2206" s="5" t="s">
        <v>2003</v>
      </c>
      <c r="F2206" s="5" t="s">
        <v>811</v>
      </c>
      <c r="G2206" s="5">
        <v>4729425</v>
      </c>
      <c r="H2206" s="9">
        <v>0</v>
      </c>
      <c r="I2206" s="5">
        <v>0</v>
      </c>
      <c r="J2206" s="5">
        <f t="shared" si="102"/>
        <v>4729425</v>
      </c>
      <c r="K2206" s="5">
        <v>0</v>
      </c>
      <c r="L2206" s="5">
        <v>4001009.4081720323</v>
      </c>
      <c r="M2206" s="5">
        <v>0</v>
      </c>
      <c r="N2206" s="5">
        <v>163</v>
      </c>
      <c r="O2206" s="5">
        <v>0</v>
      </c>
      <c r="P2206" s="5">
        <v>0</v>
      </c>
      <c r="Q2206" s="5">
        <v>2950088.4200000004</v>
      </c>
      <c r="R2206" s="5">
        <v>0</v>
      </c>
      <c r="S2206" s="5">
        <v>0</v>
      </c>
      <c r="T2206" s="5">
        <v>0</v>
      </c>
      <c r="U2206" s="5">
        <v>0</v>
      </c>
      <c r="V2206" s="5">
        <v>0</v>
      </c>
      <c r="W2206" s="5"/>
      <c r="X2206" s="5">
        <f t="shared" si="103"/>
        <v>11680685.828172032</v>
      </c>
      <c r="Y2206" s="5">
        <v>0</v>
      </c>
      <c r="Z2206" s="15">
        <f t="shared" si="104"/>
        <v>11680685.828172032</v>
      </c>
      <c r="AA2206" s="5">
        <v>9700000</v>
      </c>
      <c r="AB2206" s="26">
        <v>0.83043069068813413</v>
      </c>
      <c r="AC2206" s="5">
        <v>0</v>
      </c>
      <c r="AD2206" s="26">
        <v>0</v>
      </c>
    </row>
    <row r="2207" spans="1:30" ht="33" x14ac:dyDescent="0.3">
      <c r="A2207" s="3" t="s">
        <v>2412</v>
      </c>
      <c r="B2207" s="4" t="s">
        <v>2270</v>
      </c>
      <c r="C2207" s="5" t="s">
        <v>708</v>
      </c>
      <c r="D2207" s="5" t="s">
        <v>1918</v>
      </c>
      <c r="E2207" s="5" t="s">
        <v>2004</v>
      </c>
      <c r="F2207" s="5" t="s">
        <v>2005</v>
      </c>
      <c r="G2207" s="5">
        <v>1380007</v>
      </c>
      <c r="H2207" s="9">
        <v>0</v>
      </c>
      <c r="I2207" s="5">
        <v>0</v>
      </c>
      <c r="J2207" s="5">
        <f t="shared" si="102"/>
        <v>1380007</v>
      </c>
      <c r="K2207" s="5">
        <v>0</v>
      </c>
      <c r="L2207" s="5">
        <v>1152633.57</v>
      </c>
      <c r="M2207" s="5">
        <v>0</v>
      </c>
      <c r="N2207" s="5">
        <v>47</v>
      </c>
      <c r="O2207" s="5">
        <v>0</v>
      </c>
      <c r="P2207" s="5">
        <v>0</v>
      </c>
      <c r="Q2207" s="5">
        <v>861491.86</v>
      </c>
      <c r="R2207" s="5">
        <v>0</v>
      </c>
      <c r="S2207" s="5">
        <v>0</v>
      </c>
      <c r="T2207" s="5">
        <v>0</v>
      </c>
      <c r="U2207" s="5">
        <v>0</v>
      </c>
      <c r="V2207" s="5">
        <v>0</v>
      </c>
      <c r="W2207" s="5"/>
      <c r="X2207" s="5">
        <f t="shared" si="103"/>
        <v>3394179.43</v>
      </c>
      <c r="Y2207" s="5">
        <v>0</v>
      </c>
      <c r="Z2207" s="15">
        <f t="shared" si="104"/>
        <v>3394179.43</v>
      </c>
      <c r="AA2207" s="5">
        <v>3110000</v>
      </c>
      <c r="AB2207" s="26">
        <v>0.91627448228333641</v>
      </c>
      <c r="AC2207" s="5">
        <v>3110000</v>
      </c>
      <c r="AD2207" s="26">
        <v>0.91627448228333641</v>
      </c>
    </row>
    <row r="2208" spans="1:30" ht="33" x14ac:dyDescent="0.3">
      <c r="A2208" s="3" t="s">
        <v>2412</v>
      </c>
      <c r="B2208" s="4" t="s">
        <v>2270</v>
      </c>
      <c r="C2208" s="5" t="s">
        <v>708</v>
      </c>
      <c r="D2208" s="5" t="s">
        <v>1918</v>
      </c>
      <c r="E2208" s="5" t="s">
        <v>2006</v>
      </c>
      <c r="F2208" s="5" t="s">
        <v>2007</v>
      </c>
      <c r="G2208" s="5">
        <v>7720</v>
      </c>
      <c r="H2208" s="9">
        <v>0</v>
      </c>
      <c r="I2208" s="5">
        <v>0</v>
      </c>
      <c r="J2208" s="5">
        <f t="shared" si="102"/>
        <v>7720</v>
      </c>
      <c r="K2208" s="5">
        <v>0</v>
      </c>
      <c r="L2208" s="5">
        <v>0</v>
      </c>
      <c r="M2208" s="5">
        <v>0</v>
      </c>
      <c r="N2208" s="5">
        <v>0</v>
      </c>
      <c r="O2208" s="5">
        <v>0</v>
      </c>
      <c r="P2208" s="5">
        <v>0</v>
      </c>
      <c r="Q2208" s="5">
        <v>0</v>
      </c>
      <c r="R2208" s="5">
        <v>0</v>
      </c>
      <c r="S2208" s="5">
        <v>0</v>
      </c>
      <c r="T2208" s="5">
        <v>0</v>
      </c>
      <c r="U2208" s="5">
        <v>0</v>
      </c>
      <c r="V2208" s="5">
        <v>0</v>
      </c>
      <c r="W2208" s="5"/>
      <c r="X2208" s="5">
        <f t="shared" si="103"/>
        <v>7720</v>
      </c>
      <c r="Y2208" s="5">
        <v>0</v>
      </c>
      <c r="Z2208" s="15">
        <f t="shared" si="104"/>
        <v>7720</v>
      </c>
      <c r="AA2208" s="5">
        <v>0</v>
      </c>
      <c r="AB2208" s="26">
        <v>0</v>
      </c>
      <c r="AC2208" s="5">
        <v>0</v>
      </c>
      <c r="AD2208" s="26">
        <v>0</v>
      </c>
    </row>
    <row r="2209" spans="1:30" ht="33" x14ac:dyDescent="0.3">
      <c r="A2209" s="3" t="s">
        <v>2412</v>
      </c>
      <c r="B2209" s="4" t="s">
        <v>2270</v>
      </c>
      <c r="C2209" s="5" t="s">
        <v>708</v>
      </c>
      <c r="D2209" s="5" t="s">
        <v>1918</v>
      </c>
      <c r="E2209" s="5" t="s">
        <v>2008</v>
      </c>
      <c r="F2209" s="5" t="s">
        <v>2009</v>
      </c>
      <c r="G2209" s="5">
        <v>0</v>
      </c>
      <c r="H2209" s="9">
        <v>0</v>
      </c>
      <c r="I2209" s="5">
        <v>0</v>
      </c>
      <c r="J2209" s="5">
        <f t="shared" si="102"/>
        <v>0</v>
      </c>
      <c r="K2209" s="5">
        <v>0</v>
      </c>
      <c r="L2209" s="5">
        <v>0</v>
      </c>
      <c r="M2209" s="5">
        <v>0</v>
      </c>
      <c r="N2209" s="5">
        <v>0</v>
      </c>
      <c r="O2209" s="5">
        <v>0</v>
      </c>
      <c r="P2209" s="5">
        <v>0</v>
      </c>
      <c r="Q2209" s="5">
        <v>0</v>
      </c>
      <c r="R2209" s="5">
        <v>0</v>
      </c>
      <c r="S2209" s="5">
        <v>0</v>
      </c>
      <c r="T2209" s="5">
        <v>0</v>
      </c>
      <c r="U2209" s="5">
        <v>0</v>
      </c>
      <c r="V2209" s="5">
        <v>0</v>
      </c>
      <c r="W2209" s="5"/>
      <c r="X2209" s="5">
        <f t="shared" si="103"/>
        <v>0</v>
      </c>
      <c r="Y2209" s="5">
        <v>0</v>
      </c>
      <c r="Z2209" s="15">
        <f t="shared" si="104"/>
        <v>0</v>
      </c>
      <c r="AA2209" s="5">
        <v>0</v>
      </c>
      <c r="AB2209" s="26">
        <v>0</v>
      </c>
      <c r="AC2209" s="5">
        <v>0</v>
      </c>
      <c r="AD2209" s="26">
        <v>0</v>
      </c>
    </row>
    <row r="2210" spans="1:30" ht="33" x14ac:dyDescent="0.3">
      <c r="A2210" s="3" t="s">
        <v>2412</v>
      </c>
      <c r="B2210" s="4" t="s">
        <v>2270</v>
      </c>
      <c r="C2210" s="5" t="s">
        <v>708</v>
      </c>
      <c r="D2210" s="5" t="s">
        <v>1918</v>
      </c>
      <c r="E2210" s="5" t="s">
        <v>2010</v>
      </c>
      <c r="F2210" s="5" t="s">
        <v>2011</v>
      </c>
      <c r="G2210" s="5">
        <v>267446</v>
      </c>
      <c r="H2210" s="9">
        <v>0</v>
      </c>
      <c r="I2210" s="5">
        <v>0</v>
      </c>
      <c r="J2210" s="5">
        <f t="shared" si="102"/>
        <v>267446</v>
      </c>
      <c r="K2210" s="5">
        <v>0</v>
      </c>
      <c r="L2210" s="5">
        <v>33873.93962606386</v>
      </c>
      <c r="M2210" s="5">
        <v>0</v>
      </c>
      <c r="N2210" s="5">
        <v>9</v>
      </c>
      <c r="O2210" s="5">
        <v>0</v>
      </c>
      <c r="P2210" s="5">
        <v>0</v>
      </c>
      <c r="Q2210" s="5">
        <v>0</v>
      </c>
      <c r="R2210" s="5">
        <v>0</v>
      </c>
      <c r="S2210" s="5">
        <v>0</v>
      </c>
      <c r="T2210" s="5">
        <v>0</v>
      </c>
      <c r="U2210" s="5">
        <v>-32084.42</v>
      </c>
      <c r="V2210" s="5">
        <v>0</v>
      </c>
      <c r="W2210" s="5"/>
      <c r="X2210" s="5">
        <f t="shared" si="103"/>
        <v>269244.51962606388</v>
      </c>
      <c r="Y2210" s="5">
        <v>47072.316000000006</v>
      </c>
      <c r="Z2210" s="15">
        <f t="shared" si="104"/>
        <v>222172.20362606389</v>
      </c>
      <c r="AA2210" s="5">
        <v>0</v>
      </c>
      <c r="AB2210" s="26">
        <v>0</v>
      </c>
      <c r="AC2210" s="5">
        <v>0</v>
      </c>
      <c r="AD2210" s="26">
        <v>0</v>
      </c>
    </row>
    <row r="2211" spans="1:30" ht="33" x14ac:dyDescent="0.3">
      <c r="A2211" s="3" t="s">
        <v>2412</v>
      </c>
      <c r="B2211" s="4" t="s">
        <v>2270</v>
      </c>
      <c r="C2211" s="5" t="s">
        <v>742</v>
      </c>
      <c r="D2211" s="5" t="s">
        <v>2012</v>
      </c>
      <c r="E2211" s="5" t="s">
        <v>2013</v>
      </c>
      <c r="F2211" s="5" t="s">
        <v>2012</v>
      </c>
      <c r="G2211" s="5">
        <v>0</v>
      </c>
      <c r="H2211" s="9">
        <v>0</v>
      </c>
      <c r="I2211" s="5">
        <v>0</v>
      </c>
      <c r="J2211" s="5">
        <f t="shared" si="102"/>
        <v>0</v>
      </c>
      <c r="K2211" s="5">
        <v>0</v>
      </c>
      <c r="L2211" s="5">
        <v>0</v>
      </c>
      <c r="M2211" s="5">
        <v>0</v>
      </c>
      <c r="N2211" s="5">
        <v>0</v>
      </c>
      <c r="O2211" s="5">
        <v>0</v>
      </c>
      <c r="P2211" s="5">
        <v>0</v>
      </c>
      <c r="Q2211" s="5">
        <v>0</v>
      </c>
      <c r="R2211" s="5">
        <v>0</v>
      </c>
      <c r="S2211" s="5">
        <v>0</v>
      </c>
      <c r="T2211" s="5">
        <v>0</v>
      </c>
      <c r="U2211" s="5">
        <v>0</v>
      </c>
      <c r="V2211" s="5">
        <v>0</v>
      </c>
      <c r="W2211" s="5"/>
      <c r="X2211" s="5">
        <f t="shared" si="103"/>
        <v>0</v>
      </c>
      <c r="Y2211" s="5">
        <v>0</v>
      </c>
      <c r="Z2211" s="15">
        <f t="shared" si="104"/>
        <v>0</v>
      </c>
      <c r="AA2211" s="5">
        <v>0</v>
      </c>
      <c r="AB2211" s="26">
        <v>0</v>
      </c>
      <c r="AC2211" s="5">
        <v>0</v>
      </c>
      <c r="AD2211" s="26">
        <v>0</v>
      </c>
    </row>
    <row r="2212" spans="1:30" ht="33" x14ac:dyDescent="0.3">
      <c r="A2212" s="3" t="s">
        <v>2412</v>
      </c>
      <c r="B2212" s="4" t="s">
        <v>2270</v>
      </c>
      <c r="C2212" s="5" t="s">
        <v>742</v>
      </c>
      <c r="D2212" s="5" t="s">
        <v>2012</v>
      </c>
      <c r="E2212" s="5" t="s">
        <v>2014</v>
      </c>
      <c r="F2212" s="5" t="s">
        <v>2015</v>
      </c>
      <c r="G2212" s="5">
        <v>25091380</v>
      </c>
      <c r="H2212" s="9">
        <v>0</v>
      </c>
      <c r="I2212" s="5">
        <v>0</v>
      </c>
      <c r="J2212" s="5">
        <f t="shared" si="102"/>
        <v>25091380</v>
      </c>
      <c r="K2212" s="5">
        <v>0</v>
      </c>
      <c r="L2212" s="5">
        <v>6916202.8395197643</v>
      </c>
      <c r="M2212" s="5">
        <v>0</v>
      </c>
      <c r="N2212" s="5">
        <v>863</v>
      </c>
      <c r="O2212" s="5">
        <v>0</v>
      </c>
      <c r="P2212" s="5">
        <v>0</v>
      </c>
      <c r="Q2212" s="5">
        <v>3873709.7800000003</v>
      </c>
      <c r="R2212" s="5">
        <v>0</v>
      </c>
      <c r="S2212" s="5">
        <v>0</v>
      </c>
      <c r="T2212" s="5">
        <v>0</v>
      </c>
      <c r="U2212" s="5">
        <v>0</v>
      </c>
      <c r="V2212" s="5">
        <v>0</v>
      </c>
      <c r="W2212" s="5"/>
      <c r="X2212" s="5">
        <f t="shared" si="103"/>
        <v>35882155.619519763</v>
      </c>
      <c r="Y2212" s="5">
        <v>5018276</v>
      </c>
      <c r="Z2212" s="15">
        <f t="shared" si="104"/>
        <v>30863879.619519763</v>
      </c>
      <c r="AA2212" s="5">
        <v>0</v>
      </c>
      <c r="AB2212" s="26">
        <v>0</v>
      </c>
      <c r="AC2212" s="5">
        <v>0</v>
      </c>
      <c r="AD2212" s="26">
        <v>0</v>
      </c>
    </row>
    <row r="2213" spans="1:30" ht="33" x14ac:dyDescent="0.3">
      <c r="A2213" s="3" t="s">
        <v>2412</v>
      </c>
      <c r="B2213" s="4" t="s">
        <v>2270</v>
      </c>
      <c r="C2213" s="5" t="s">
        <v>742</v>
      </c>
      <c r="D2213" s="5" t="s">
        <v>2012</v>
      </c>
      <c r="E2213" s="5" t="s">
        <v>2016</v>
      </c>
      <c r="F2213" s="5" t="s">
        <v>2017</v>
      </c>
      <c r="G2213" s="5">
        <v>0</v>
      </c>
      <c r="H2213" s="9">
        <v>0</v>
      </c>
      <c r="I2213" s="5">
        <v>0</v>
      </c>
      <c r="J2213" s="5">
        <f t="shared" si="102"/>
        <v>0</v>
      </c>
      <c r="K2213" s="5">
        <v>0</v>
      </c>
      <c r="L2213" s="5">
        <v>0</v>
      </c>
      <c r="M2213" s="5">
        <v>0</v>
      </c>
      <c r="N2213" s="5">
        <v>0</v>
      </c>
      <c r="O2213" s="5">
        <v>0</v>
      </c>
      <c r="P2213" s="5">
        <v>0</v>
      </c>
      <c r="Q2213" s="5">
        <v>0</v>
      </c>
      <c r="R2213" s="5">
        <v>0</v>
      </c>
      <c r="S2213" s="5">
        <v>0</v>
      </c>
      <c r="T2213" s="5">
        <v>0</v>
      </c>
      <c r="U2213" s="5">
        <v>0</v>
      </c>
      <c r="V2213" s="5">
        <v>0</v>
      </c>
      <c r="W2213" s="5"/>
      <c r="X2213" s="5">
        <f t="shared" si="103"/>
        <v>0</v>
      </c>
      <c r="Y2213" s="5">
        <v>0</v>
      </c>
      <c r="Z2213" s="15">
        <f t="shared" si="104"/>
        <v>0</v>
      </c>
      <c r="AA2213" s="5">
        <v>0</v>
      </c>
      <c r="AB2213" s="26">
        <v>0</v>
      </c>
      <c r="AC2213" s="5">
        <v>0</v>
      </c>
      <c r="AD2213" s="26">
        <v>0</v>
      </c>
    </row>
    <row r="2214" spans="1:30" ht="33" x14ac:dyDescent="0.3">
      <c r="A2214" s="3" t="s">
        <v>2412</v>
      </c>
      <c r="B2214" s="4" t="s">
        <v>2270</v>
      </c>
      <c r="C2214" s="5" t="s">
        <v>742</v>
      </c>
      <c r="D2214" s="5" t="s">
        <v>2012</v>
      </c>
      <c r="E2214" s="5" t="s">
        <v>2018</v>
      </c>
      <c r="F2214" s="5" t="s">
        <v>2019</v>
      </c>
      <c r="G2214" s="5">
        <v>84723</v>
      </c>
      <c r="H2214" s="9">
        <v>0</v>
      </c>
      <c r="I2214" s="5">
        <v>0</v>
      </c>
      <c r="J2214" s="5">
        <f t="shared" si="102"/>
        <v>84723</v>
      </c>
      <c r="K2214" s="5">
        <v>0</v>
      </c>
      <c r="L2214" s="5">
        <v>0</v>
      </c>
      <c r="M2214" s="5">
        <v>0</v>
      </c>
      <c r="N2214" s="5">
        <v>3</v>
      </c>
      <c r="O2214" s="5">
        <v>0</v>
      </c>
      <c r="P2214" s="5">
        <v>0</v>
      </c>
      <c r="Q2214" s="5">
        <v>0</v>
      </c>
      <c r="R2214" s="5">
        <v>0</v>
      </c>
      <c r="S2214" s="5">
        <v>0</v>
      </c>
      <c r="T2214" s="5">
        <v>0</v>
      </c>
      <c r="U2214" s="5">
        <v>-10163.879999999999</v>
      </c>
      <c r="V2214" s="5">
        <v>0</v>
      </c>
      <c r="W2214" s="5"/>
      <c r="X2214" s="5">
        <f t="shared" si="103"/>
        <v>74562.12</v>
      </c>
      <c r="Y2214" s="5">
        <v>14911.824000000001</v>
      </c>
      <c r="Z2214" s="15">
        <f t="shared" si="104"/>
        <v>59650.295999999995</v>
      </c>
      <c r="AA2214" s="5">
        <v>0</v>
      </c>
      <c r="AB2214" s="26">
        <v>0</v>
      </c>
      <c r="AC2214" s="5">
        <v>0</v>
      </c>
      <c r="AD2214" s="26">
        <v>0</v>
      </c>
    </row>
    <row r="2215" spans="1:30" ht="33" x14ac:dyDescent="0.3">
      <c r="A2215" s="3" t="s">
        <v>2412</v>
      </c>
      <c r="B2215" s="4" t="s">
        <v>2270</v>
      </c>
      <c r="C2215" s="5" t="s">
        <v>742</v>
      </c>
      <c r="D2215" s="5" t="s">
        <v>2012</v>
      </c>
      <c r="E2215" s="5" t="s">
        <v>2020</v>
      </c>
      <c r="F2215" s="5" t="s">
        <v>2021</v>
      </c>
      <c r="G2215" s="5">
        <v>2071334</v>
      </c>
      <c r="H2215" s="9">
        <v>0</v>
      </c>
      <c r="I2215" s="5">
        <v>0</v>
      </c>
      <c r="J2215" s="5">
        <f t="shared" si="102"/>
        <v>2071334</v>
      </c>
      <c r="K2215" s="5">
        <v>0</v>
      </c>
      <c r="L2215" s="5">
        <v>2153807.3397946595</v>
      </c>
      <c r="M2215" s="5">
        <v>0</v>
      </c>
      <c r="N2215" s="5">
        <v>71</v>
      </c>
      <c r="O2215" s="5">
        <v>0</v>
      </c>
      <c r="P2215" s="5">
        <v>0</v>
      </c>
      <c r="Q2215" s="5">
        <v>943811.15999999992</v>
      </c>
      <c r="R2215" s="5">
        <v>0</v>
      </c>
      <c r="S2215" s="5">
        <v>0</v>
      </c>
      <c r="T2215" s="5">
        <v>0</v>
      </c>
      <c r="U2215" s="5">
        <v>0</v>
      </c>
      <c r="V2215" s="5">
        <v>0</v>
      </c>
      <c r="W2215" s="5"/>
      <c r="X2215" s="5">
        <f t="shared" si="103"/>
        <v>5169023.4997946601</v>
      </c>
      <c r="Y2215" s="5">
        <v>0</v>
      </c>
      <c r="Z2215" s="15">
        <f t="shared" si="104"/>
        <v>5169023.4997946601</v>
      </c>
      <c r="AA2215" s="5">
        <v>0</v>
      </c>
      <c r="AB2215" s="26">
        <v>0</v>
      </c>
      <c r="AC2215" s="5">
        <v>0</v>
      </c>
      <c r="AD2215" s="26">
        <v>0</v>
      </c>
    </row>
    <row r="2216" spans="1:30" ht="33" x14ac:dyDescent="0.3">
      <c r="A2216" s="3" t="s">
        <v>2412</v>
      </c>
      <c r="B2216" s="4" t="s">
        <v>2270</v>
      </c>
      <c r="C2216" s="5" t="s">
        <v>742</v>
      </c>
      <c r="D2216" s="5" t="s">
        <v>2012</v>
      </c>
      <c r="E2216" s="5" t="s">
        <v>2022</v>
      </c>
      <c r="F2216" s="5" t="s">
        <v>42</v>
      </c>
      <c r="G2216" s="5">
        <v>0</v>
      </c>
      <c r="H2216" s="9">
        <v>0</v>
      </c>
      <c r="I2216" s="5">
        <v>0</v>
      </c>
      <c r="J2216" s="5">
        <f t="shared" si="102"/>
        <v>0</v>
      </c>
      <c r="K2216" s="5">
        <v>0</v>
      </c>
      <c r="L2216" s="5">
        <v>0</v>
      </c>
      <c r="M2216" s="5">
        <v>0</v>
      </c>
      <c r="N2216" s="5">
        <v>0</v>
      </c>
      <c r="O2216" s="5">
        <v>0</v>
      </c>
      <c r="P2216" s="5">
        <v>0</v>
      </c>
      <c r="Q2216" s="5">
        <v>0</v>
      </c>
      <c r="R2216" s="5">
        <v>0</v>
      </c>
      <c r="S2216" s="5">
        <v>0</v>
      </c>
      <c r="T2216" s="5">
        <v>0</v>
      </c>
      <c r="U2216" s="5">
        <v>0</v>
      </c>
      <c r="V2216" s="5">
        <v>0</v>
      </c>
      <c r="W2216" s="5"/>
      <c r="X2216" s="5">
        <f t="shared" si="103"/>
        <v>0</v>
      </c>
      <c r="Y2216" s="5">
        <v>0</v>
      </c>
      <c r="Z2216" s="15">
        <f t="shared" si="104"/>
        <v>0</v>
      </c>
      <c r="AA2216" s="5">
        <v>0</v>
      </c>
      <c r="AB2216" s="26">
        <v>0</v>
      </c>
      <c r="AC2216" s="5">
        <v>0</v>
      </c>
      <c r="AD2216" s="26">
        <v>0</v>
      </c>
    </row>
    <row r="2217" spans="1:30" ht="33" x14ac:dyDescent="0.3">
      <c r="A2217" s="3" t="s">
        <v>2412</v>
      </c>
      <c r="B2217" s="4" t="s">
        <v>2270</v>
      </c>
      <c r="C2217" s="5" t="s">
        <v>742</v>
      </c>
      <c r="D2217" s="5" t="s">
        <v>2012</v>
      </c>
      <c r="E2217" s="5" t="s">
        <v>2023</v>
      </c>
      <c r="F2217" s="5" t="s">
        <v>316</v>
      </c>
      <c r="G2217" s="5">
        <v>319225</v>
      </c>
      <c r="H2217" s="9">
        <v>0</v>
      </c>
      <c r="I2217" s="5">
        <v>0</v>
      </c>
      <c r="J2217" s="5">
        <f t="shared" si="102"/>
        <v>319225</v>
      </c>
      <c r="K2217" s="5">
        <v>0</v>
      </c>
      <c r="L2217" s="5">
        <v>41595.599999999999</v>
      </c>
      <c r="M2217" s="5">
        <v>0</v>
      </c>
      <c r="N2217" s="5">
        <v>11</v>
      </c>
      <c r="O2217" s="5">
        <v>0</v>
      </c>
      <c r="P2217" s="5">
        <v>0</v>
      </c>
      <c r="Q2217" s="5">
        <v>4214032.55</v>
      </c>
      <c r="R2217" s="5">
        <v>0</v>
      </c>
      <c r="S2217" s="5">
        <v>0</v>
      </c>
      <c r="T2217" s="5">
        <v>0</v>
      </c>
      <c r="U2217" s="5">
        <v>-38296.14</v>
      </c>
      <c r="V2217" s="5">
        <v>0</v>
      </c>
      <c r="W2217" s="5"/>
      <c r="X2217" s="5">
        <f t="shared" si="103"/>
        <v>4536568.01</v>
      </c>
      <c r="Y2217" s="5">
        <v>0</v>
      </c>
      <c r="Z2217" s="15">
        <f t="shared" si="104"/>
        <v>4536568.01</v>
      </c>
      <c r="AA2217" s="5">
        <v>0</v>
      </c>
      <c r="AB2217" s="26">
        <v>0</v>
      </c>
      <c r="AC2217" s="5">
        <v>0</v>
      </c>
      <c r="AD2217" s="26">
        <v>0</v>
      </c>
    </row>
    <row r="2218" spans="1:30" ht="33" x14ac:dyDescent="0.3">
      <c r="A2218" s="3" t="s">
        <v>2412</v>
      </c>
      <c r="B2218" s="4" t="s">
        <v>2270</v>
      </c>
      <c r="C2218" s="5" t="s">
        <v>742</v>
      </c>
      <c r="D2218" s="5" t="s">
        <v>2012</v>
      </c>
      <c r="E2218" s="5" t="s">
        <v>2024</v>
      </c>
      <c r="F2218" s="5" t="s">
        <v>2025</v>
      </c>
      <c r="G2218" s="5">
        <v>50684802</v>
      </c>
      <c r="H2218" s="9">
        <v>0</v>
      </c>
      <c r="I2218" s="5">
        <v>0</v>
      </c>
      <c r="J2218" s="5">
        <f t="shared" si="102"/>
        <v>50684802</v>
      </c>
      <c r="K2218" s="5">
        <v>0</v>
      </c>
      <c r="L2218" s="5">
        <v>8232212.1299999999</v>
      </c>
      <c r="M2218" s="5">
        <v>0</v>
      </c>
      <c r="N2218" s="5">
        <v>1744</v>
      </c>
      <c r="O2218" s="5">
        <v>0</v>
      </c>
      <c r="P2218" s="5">
        <v>0</v>
      </c>
      <c r="Q2218" s="5">
        <v>0</v>
      </c>
      <c r="R2218" s="5">
        <v>0</v>
      </c>
      <c r="S2218" s="5">
        <v>0</v>
      </c>
      <c r="T2218" s="5">
        <v>0</v>
      </c>
      <c r="U2218" s="5">
        <v>-6080452.4699999997</v>
      </c>
      <c r="V2218" s="5">
        <v>0</v>
      </c>
      <c r="W2218" s="5"/>
      <c r="X2218" s="5">
        <f t="shared" si="103"/>
        <v>52838305.660000004</v>
      </c>
      <c r="Y2218" s="5">
        <v>8920869.9060000014</v>
      </c>
      <c r="Z2218" s="15">
        <f t="shared" si="104"/>
        <v>43917435.754000001</v>
      </c>
      <c r="AA2218" s="5">
        <v>0</v>
      </c>
      <c r="AB2218" s="26">
        <v>0</v>
      </c>
      <c r="AC2218" s="5">
        <v>0</v>
      </c>
      <c r="AD2218" s="26">
        <v>0</v>
      </c>
    </row>
    <row r="2219" spans="1:30" ht="33" x14ac:dyDescent="0.3">
      <c r="A2219" s="3" t="s">
        <v>2412</v>
      </c>
      <c r="B2219" s="4" t="s">
        <v>2270</v>
      </c>
      <c r="C2219" s="5" t="s">
        <v>742</v>
      </c>
      <c r="D2219" s="5" t="s">
        <v>2012</v>
      </c>
      <c r="E2219" s="5" t="s">
        <v>2026</v>
      </c>
      <c r="F2219" s="5" t="s">
        <v>2027</v>
      </c>
      <c r="G2219" s="5">
        <v>43522</v>
      </c>
      <c r="H2219" s="9">
        <v>0</v>
      </c>
      <c r="I2219" s="5">
        <v>0</v>
      </c>
      <c r="J2219" s="5">
        <f t="shared" si="102"/>
        <v>43522</v>
      </c>
      <c r="K2219" s="5">
        <v>0</v>
      </c>
      <c r="L2219" s="5">
        <v>0</v>
      </c>
      <c r="M2219" s="5">
        <v>0</v>
      </c>
      <c r="N2219" s="5">
        <v>1</v>
      </c>
      <c r="O2219" s="5">
        <v>0</v>
      </c>
      <c r="P2219" s="5">
        <v>0</v>
      </c>
      <c r="Q2219" s="5">
        <v>0</v>
      </c>
      <c r="R2219" s="5">
        <v>0</v>
      </c>
      <c r="S2219" s="5">
        <v>0</v>
      </c>
      <c r="T2219" s="5">
        <v>0</v>
      </c>
      <c r="U2219" s="5">
        <v>-5221.16</v>
      </c>
      <c r="V2219" s="5">
        <v>0</v>
      </c>
      <c r="W2219" s="5"/>
      <c r="X2219" s="5">
        <f t="shared" si="103"/>
        <v>38301.839999999997</v>
      </c>
      <c r="Y2219" s="5">
        <v>0</v>
      </c>
      <c r="Z2219" s="15">
        <f t="shared" si="104"/>
        <v>38301.839999999997</v>
      </c>
      <c r="AA2219" s="5">
        <v>0</v>
      </c>
      <c r="AB2219" s="26">
        <v>0</v>
      </c>
      <c r="AC2219" s="5">
        <v>0</v>
      </c>
      <c r="AD2219" s="26">
        <v>0</v>
      </c>
    </row>
    <row r="2220" spans="1:30" ht="33" x14ac:dyDescent="0.3">
      <c r="A2220" s="3" t="s">
        <v>2412</v>
      </c>
      <c r="B2220" s="4" t="s">
        <v>2270</v>
      </c>
      <c r="C2220" s="5" t="s">
        <v>742</v>
      </c>
      <c r="D2220" s="5" t="s">
        <v>2012</v>
      </c>
      <c r="E2220" s="5" t="s">
        <v>2028</v>
      </c>
      <c r="F2220" s="5" t="s">
        <v>2029</v>
      </c>
      <c r="G2220" s="5">
        <v>207248</v>
      </c>
      <c r="H2220" s="9">
        <v>0</v>
      </c>
      <c r="I2220" s="5">
        <v>0</v>
      </c>
      <c r="J2220" s="5">
        <f t="shared" si="102"/>
        <v>207248</v>
      </c>
      <c r="K2220" s="5">
        <v>0</v>
      </c>
      <c r="L2220" s="5">
        <v>127622.35</v>
      </c>
      <c r="M2220" s="5">
        <v>0</v>
      </c>
      <c r="N2220" s="5">
        <v>7</v>
      </c>
      <c r="O2220" s="5">
        <v>0</v>
      </c>
      <c r="P2220" s="5">
        <v>0</v>
      </c>
      <c r="Q2220" s="5">
        <v>0</v>
      </c>
      <c r="R2220" s="5">
        <v>0</v>
      </c>
      <c r="S2220" s="5">
        <v>0</v>
      </c>
      <c r="T2220" s="5">
        <v>0</v>
      </c>
      <c r="U2220" s="5">
        <v>0</v>
      </c>
      <c r="V2220" s="5">
        <v>0</v>
      </c>
      <c r="W2220" s="5"/>
      <c r="X2220" s="5">
        <f t="shared" si="103"/>
        <v>334877.34999999998</v>
      </c>
      <c r="Y2220" s="5">
        <v>0</v>
      </c>
      <c r="Z2220" s="15">
        <f t="shared" si="104"/>
        <v>334877.34999999998</v>
      </c>
      <c r="AA2220" s="5">
        <v>0</v>
      </c>
      <c r="AB2220" s="26">
        <v>0</v>
      </c>
      <c r="AC2220" s="5">
        <v>0</v>
      </c>
      <c r="AD2220" s="26">
        <v>0</v>
      </c>
    </row>
    <row r="2221" spans="1:30" ht="33" x14ac:dyDescent="0.3">
      <c r="A2221" s="3" t="s">
        <v>2412</v>
      </c>
      <c r="B2221" s="4" t="s">
        <v>2270</v>
      </c>
      <c r="C2221" s="5" t="s">
        <v>742</v>
      </c>
      <c r="D2221" s="5" t="s">
        <v>2012</v>
      </c>
      <c r="E2221" s="5" t="s">
        <v>2030</v>
      </c>
      <c r="F2221" s="5" t="s">
        <v>2031</v>
      </c>
      <c r="G2221" s="5">
        <v>1683029</v>
      </c>
      <c r="H2221" s="9">
        <v>0</v>
      </c>
      <c r="I2221" s="5">
        <v>0</v>
      </c>
      <c r="J2221" s="5">
        <f t="shared" si="102"/>
        <v>1683029</v>
      </c>
      <c r="K2221" s="5">
        <v>0</v>
      </c>
      <c r="L2221" s="5">
        <v>1222297.5019759664</v>
      </c>
      <c r="M2221" s="5">
        <v>0</v>
      </c>
      <c r="N2221" s="5">
        <v>58</v>
      </c>
      <c r="O2221" s="5">
        <v>0</v>
      </c>
      <c r="P2221" s="5">
        <v>0</v>
      </c>
      <c r="Q2221" s="5">
        <v>1786569.0899999999</v>
      </c>
      <c r="R2221" s="5">
        <v>0</v>
      </c>
      <c r="S2221" s="5">
        <v>0</v>
      </c>
      <c r="T2221" s="5">
        <v>0</v>
      </c>
      <c r="U2221" s="5">
        <v>0</v>
      </c>
      <c r="V2221" s="5">
        <v>0</v>
      </c>
      <c r="W2221" s="5"/>
      <c r="X2221" s="5">
        <f t="shared" si="103"/>
        <v>4691953.5919759665</v>
      </c>
      <c r="Y2221" s="5">
        <v>0</v>
      </c>
      <c r="Z2221" s="15">
        <f t="shared" si="104"/>
        <v>4691953.5919759665</v>
      </c>
      <c r="AA2221" s="5">
        <v>0</v>
      </c>
      <c r="AB2221" s="26">
        <v>0</v>
      </c>
      <c r="AC2221" s="5">
        <v>0</v>
      </c>
      <c r="AD2221" s="26">
        <v>0</v>
      </c>
    </row>
    <row r="2222" spans="1:30" ht="33" x14ac:dyDescent="0.3">
      <c r="A2222" s="3" t="s">
        <v>2412</v>
      </c>
      <c r="B2222" s="4" t="s">
        <v>2270</v>
      </c>
      <c r="C2222" s="5" t="s">
        <v>742</v>
      </c>
      <c r="D2222" s="5" t="s">
        <v>2012</v>
      </c>
      <c r="E2222" s="5" t="s">
        <v>2032</v>
      </c>
      <c r="F2222" s="5" t="s">
        <v>2033</v>
      </c>
      <c r="G2222" s="5">
        <v>18832</v>
      </c>
      <c r="H2222" s="9">
        <v>0</v>
      </c>
      <c r="I2222" s="5">
        <v>0</v>
      </c>
      <c r="J2222" s="5">
        <f t="shared" si="102"/>
        <v>18832</v>
      </c>
      <c r="K2222" s="5">
        <v>0</v>
      </c>
      <c r="L2222" s="5">
        <v>8457.9500000000007</v>
      </c>
      <c r="M2222" s="5">
        <v>0</v>
      </c>
      <c r="N2222" s="5">
        <v>1</v>
      </c>
      <c r="O2222" s="5">
        <v>0</v>
      </c>
      <c r="P2222" s="5">
        <v>0</v>
      </c>
      <c r="Q2222" s="5">
        <v>0</v>
      </c>
      <c r="R2222" s="5">
        <v>0</v>
      </c>
      <c r="S2222" s="5">
        <v>0</v>
      </c>
      <c r="T2222" s="5">
        <v>0</v>
      </c>
      <c r="U2222" s="5">
        <v>-2259.1999999999998</v>
      </c>
      <c r="V2222" s="5">
        <v>0</v>
      </c>
      <c r="W2222" s="5"/>
      <c r="X2222" s="5">
        <f t="shared" si="103"/>
        <v>25031.75</v>
      </c>
      <c r="Y2222" s="5">
        <v>3314.56</v>
      </c>
      <c r="Z2222" s="15">
        <f t="shared" si="104"/>
        <v>21717.19</v>
      </c>
      <c r="AA2222" s="5">
        <v>0</v>
      </c>
      <c r="AB2222" s="26">
        <v>0</v>
      </c>
      <c r="AC2222" s="5">
        <v>0</v>
      </c>
      <c r="AD2222" s="26">
        <v>0</v>
      </c>
    </row>
    <row r="2223" spans="1:30" ht="33" x14ac:dyDescent="0.3">
      <c r="A2223" s="3" t="s">
        <v>2412</v>
      </c>
      <c r="B2223" s="4" t="s">
        <v>2270</v>
      </c>
      <c r="C2223" s="5" t="s">
        <v>742</v>
      </c>
      <c r="D2223" s="5" t="s">
        <v>2012</v>
      </c>
      <c r="E2223" s="5" t="s">
        <v>2034</v>
      </c>
      <c r="F2223" s="5" t="s">
        <v>273</v>
      </c>
      <c r="G2223" s="5">
        <v>102873</v>
      </c>
      <c r="H2223" s="9">
        <v>0</v>
      </c>
      <c r="I2223" s="5">
        <v>0</v>
      </c>
      <c r="J2223" s="5">
        <f t="shared" si="102"/>
        <v>102873</v>
      </c>
      <c r="K2223" s="5">
        <v>0</v>
      </c>
      <c r="L2223" s="5">
        <v>22809.35</v>
      </c>
      <c r="M2223" s="5">
        <v>0</v>
      </c>
      <c r="N2223" s="5">
        <v>4</v>
      </c>
      <c r="O2223" s="5">
        <v>0</v>
      </c>
      <c r="P2223" s="5">
        <v>0</v>
      </c>
      <c r="Q2223" s="5">
        <v>0</v>
      </c>
      <c r="R2223" s="5">
        <v>0</v>
      </c>
      <c r="S2223" s="5">
        <v>0</v>
      </c>
      <c r="T2223" s="5">
        <v>0</v>
      </c>
      <c r="U2223" s="5">
        <v>-12341.26</v>
      </c>
      <c r="V2223" s="5">
        <v>0</v>
      </c>
      <c r="W2223" s="5"/>
      <c r="X2223" s="5">
        <f t="shared" si="103"/>
        <v>113345.09000000001</v>
      </c>
      <c r="Y2223" s="5">
        <v>18106.348000000002</v>
      </c>
      <c r="Z2223" s="15">
        <f t="shared" si="104"/>
        <v>95238.742000000013</v>
      </c>
      <c r="AA2223" s="5">
        <v>0</v>
      </c>
      <c r="AB2223" s="26">
        <v>0</v>
      </c>
      <c r="AC2223" s="5">
        <v>0</v>
      </c>
      <c r="AD2223" s="26">
        <v>0</v>
      </c>
    </row>
    <row r="2224" spans="1:30" ht="33" x14ac:dyDescent="0.3">
      <c r="A2224" s="3" t="s">
        <v>2412</v>
      </c>
      <c r="B2224" s="4" t="s">
        <v>2270</v>
      </c>
      <c r="C2224" s="5" t="s">
        <v>742</v>
      </c>
      <c r="D2224" s="5" t="s">
        <v>2012</v>
      </c>
      <c r="E2224" s="5" t="s">
        <v>2035</v>
      </c>
      <c r="F2224" s="5" t="s">
        <v>2036</v>
      </c>
      <c r="G2224" s="5">
        <v>1091869</v>
      </c>
      <c r="H2224" s="9">
        <v>0</v>
      </c>
      <c r="I2224" s="5">
        <v>0</v>
      </c>
      <c r="J2224" s="5">
        <f t="shared" si="102"/>
        <v>1091869</v>
      </c>
      <c r="K2224" s="5">
        <v>0</v>
      </c>
      <c r="L2224" s="5">
        <v>889441.84574026207</v>
      </c>
      <c r="M2224" s="5">
        <v>0</v>
      </c>
      <c r="N2224" s="5">
        <v>38</v>
      </c>
      <c r="O2224" s="5">
        <v>0</v>
      </c>
      <c r="P2224" s="5">
        <v>0</v>
      </c>
      <c r="Q2224" s="5">
        <v>297327.63</v>
      </c>
      <c r="R2224" s="5">
        <v>0</v>
      </c>
      <c r="S2224" s="5">
        <v>0</v>
      </c>
      <c r="T2224" s="5">
        <v>0</v>
      </c>
      <c r="U2224" s="5">
        <v>0</v>
      </c>
      <c r="V2224" s="5">
        <v>0</v>
      </c>
      <c r="W2224" s="5"/>
      <c r="X2224" s="5">
        <f t="shared" si="103"/>
        <v>2278676.4757402618</v>
      </c>
      <c r="Y2224" s="5">
        <v>0</v>
      </c>
      <c r="Z2224" s="15">
        <f t="shared" si="104"/>
        <v>2278676.4757402618</v>
      </c>
      <c r="AA2224" s="5">
        <v>0</v>
      </c>
      <c r="AB2224" s="26">
        <v>0</v>
      </c>
      <c r="AC2224" s="5">
        <v>0</v>
      </c>
      <c r="AD2224" s="26">
        <v>0</v>
      </c>
    </row>
    <row r="2225" spans="1:30" ht="33" x14ac:dyDescent="0.3">
      <c r="A2225" s="3" t="s">
        <v>2412</v>
      </c>
      <c r="B2225" s="4" t="s">
        <v>2270</v>
      </c>
      <c r="C2225" s="5" t="s">
        <v>742</v>
      </c>
      <c r="D2225" s="5" t="s">
        <v>2012</v>
      </c>
      <c r="E2225" s="5" t="s">
        <v>2037</v>
      </c>
      <c r="F2225" s="5" t="s">
        <v>2038</v>
      </c>
      <c r="G2225" s="5">
        <v>219682</v>
      </c>
      <c r="H2225" s="9">
        <v>0</v>
      </c>
      <c r="I2225" s="5">
        <v>0</v>
      </c>
      <c r="J2225" s="5">
        <f t="shared" si="102"/>
        <v>219682</v>
      </c>
      <c r="K2225" s="5">
        <v>0</v>
      </c>
      <c r="L2225" s="5">
        <v>0</v>
      </c>
      <c r="M2225" s="5">
        <v>0</v>
      </c>
      <c r="N2225" s="5">
        <v>8</v>
      </c>
      <c r="O2225" s="5">
        <v>0</v>
      </c>
      <c r="P2225" s="5">
        <v>0</v>
      </c>
      <c r="Q2225" s="5">
        <v>0</v>
      </c>
      <c r="R2225" s="5">
        <v>0</v>
      </c>
      <c r="S2225" s="5">
        <v>0</v>
      </c>
      <c r="T2225" s="5">
        <v>0</v>
      </c>
      <c r="U2225" s="5">
        <v>-26354.37</v>
      </c>
      <c r="V2225" s="5">
        <v>0</v>
      </c>
      <c r="W2225" s="5"/>
      <c r="X2225" s="5">
        <f t="shared" si="103"/>
        <v>193335.63</v>
      </c>
      <c r="Y2225" s="5">
        <v>38665.526000000005</v>
      </c>
      <c r="Z2225" s="15">
        <f t="shared" si="104"/>
        <v>154670.10399999999</v>
      </c>
      <c r="AA2225" s="5">
        <v>0</v>
      </c>
      <c r="AB2225" s="26">
        <v>0</v>
      </c>
      <c r="AC2225" s="5">
        <v>0</v>
      </c>
      <c r="AD2225" s="26">
        <v>0</v>
      </c>
    </row>
    <row r="2226" spans="1:30" ht="33" x14ac:dyDescent="0.3">
      <c r="A2226" s="3" t="s">
        <v>2412</v>
      </c>
      <c r="B2226" s="4" t="s">
        <v>2270</v>
      </c>
      <c r="C2226" s="5" t="s">
        <v>742</v>
      </c>
      <c r="D2226" s="5" t="s">
        <v>2012</v>
      </c>
      <c r="E2226" s="5" t="s">
        <v>2039</v>
      </c>
      <c r="F2226" s="5" t="s">
        <v>2040</v>
      </c>
      <c r="G2226" s="5">
        <v>432446</v>
      </c>
      <c r="H2226" s="9">
        <v>0</v>
      </c>
      <c r="I2226" s="5">
        <v>0</v>
      </c>
      <c r="J2226" s="5">
        <f t="shared" si="102"/>
        <v>432446</v>
      </c>
      <c r="K2226" s="5">
        <v>0</v>
      </c>
      <c r="L2226" s="5">
        <v>49883.679523949271</v>
      </c>
      <c r="M2226" s="5">
        <v>0</v>
      </c>
      <c r="N2226" s="5">
        <v>15</v>
      </c>
      <c r="O2226" s="5">
        <v>0</v>
      </c>
      <c r="P2226" s="5">
        <v>0</v>
      </c>
      <c r="Q2226" s="5">
        <v>54612.800000000003</v>
      </c>
      <c r="R2226" s="5">
        <v>0</v>
      </c>
      <c r="S2226" s="5">
        <v>0</v>
      </c>
      <c r="T2226" s="5">
        <v>0</v>
      </c>
      <c r="U2226" s="5">
        <v>-51878.81</v>
      </c>
      <c r="V2226" s="5">
        <v>0</v>
      </c>
      <c r="W2226" s="5"/>
      <c r="X2226" s="5">
        <f t="shared" si="103"/>
        <v>485078.66952394933</v>
      </c>
      <c r="Y2226" s="5">
        <v>76113.438000000009</v>
      </c>
      <c r="Z2226" s="15">
        <f t="shared" si="104"/>
        <v>408965.2315239493</v>
      </c>
      <c r="AA2226" s="5">
        <v>0</v>
      </c>
      <c r="AB2226" s="26">
        <v>0</v>
      </c>
      <c r="AC2226" s="5">
        <v>0</v>
      </c>
      <c r="AD2226" s="26">
        <v>0</v>
      </c>
    </row>
    <row r="2227" spans="1:30" ht="33" x14ac:dyDescent="0.3">
      <c r="A2227" s="3" t="s">
        <v>2412</v>
      </c>
      <c r="B2227" s="4" t="s">
        <v>2270</v>
      </c>
      <c r="C2227" s="5" t="s">
        <v>742</v>
      </c>
      <c r="D2227" s="5" t="s">
        <v>2012</v>
      </c>
      <c r="E2227" s="5" t="s">
        <v>2041</v>
      </c>
      <c r="F2227" s="5" t="s">
        <v>2042</v>
      </c>
      <c r="G2227" s="5">
        <v>0</v>
      </c>
      <c r="H2227" s="9">
        <v>0</v>
      </c>
      <c r="I2227" s="5">
        <v>0</v>
      </c>
      <c r="J2227" s="5">
        <f t="shared" si="102"/>
        <v>0</v>
      </c>
      <c r="K2227" s="5">
        <v>0</v>
      </c>
      <c r="L2227" s="5">
        <v>0</v>
      </c>
      <c r="M2227" s="5">
        <v>0</v>
      </c>
      <c r="N2227" s="5">
        <v>0</v>
      </c>
      <c r="O2227" s="5">
        <v>0</v>
      </c>
      <c r="P2227" s="5">
        <v>0</v>
      </c>
      <c r="Q2227" s="5">
        <v>0</v>
      </c>
      <c r="R2227" s="5">
        <v>0</v>
      </c>
      <c r="S2227" s="5">
        <v>0</v>
      </c>
      <c r="T2227" s="5">
        <v>0</v>
      </c>
      <c r="U2227" s="5">
        <v>0</v>
      </c>
      <c r="V2227" s="5">
        <v>0</v>
      </c>
      <c r="W2227" s="5"/>
      <c r="X2227" s="5">
        <f t="shared" si="103"/>
        <v>0</v>
      </c>
      <c r="Y2227" s="5">
        <v>0</v>
      </c>
      <c r="Z2227" s="15">
        <f t="shared" si="104"/>
        <v>0</v>
      </c>
      <c r="AA2227" s="5">
        <v>0</v>
      </c>
      <c r="AB2227" s="26">
        <v>0</v>
      </c>
      <c r="AC2227" s="5">
        <v>0</v>
      </c>
      <c r="AD2227" s="26">
        <v>0</v>
      </c>
    </row>
    <row r="2228" spans="1:30" ht="33" x14ac:dyDescent="0.3">
      <c r="A2228" s="3" t="s">
        <v>2412</v>
      </c>
      <c r="B2228" s="4" t="s">
        <v>2270</v>
      </c>
      <c r="C2228" s="5" t="s">
        <v>742</v>
      </c>
      <c r="D2228" s="5" t="s">
        <v>2012</v>
      </c>
      <c r="E2228" s="5" t="s">
        <v>2043</v>
      </c>
      <c r="F2228" s="5" t="s">
        <v>2044</v>
      </c>
      <c r="G2228" s="5">
        <v>7810</v>
      </c>
      <c r="H2228" s="9">
        <v>0</v>
      </c>
      <c r="I2228" s="5">
        <v>0</v>
      </c>
      <c r="J2228" s="5">
        <f t="shared" si="102"/>
        <v>7810</v>
      </c>
      <c r="K2228" s="5">
        <v>0</v>
      </c>
      <c r="L2228" s="5">
        <v>0</v>
      </c>
      <c r="M2228" s="5">
        <v>0</v>
      </c>
      <c r="N2228" s="5">
        <v>0</v>
      </c>
      <c r="O2228" s="5">
        <v>0</v>
      </c>
      <c r="P2228" s="5">
        <v>0</v>
      </c>
      <c r="Q2228" s="5">
        <v>0</v>
      </c>
      <c r="R2228" s="5">
        <v>0</v>
      </c>
      <c r="S2228" s="5">
        <v>0</v>
      </c>
      <c r="T2228" s="5">
        <v>0</v>
      </c>
      <c r="U2228" s="5">
        <v>0</v>
      </c>
      <c r="V2228" s="5">
        <v>0</v>
      </c>
      <c r="W2228" s="5"/>
      <c r="X2228" s="5">
        <f t="shared" si="103"/>
        <v>7810</v>
      </c>
      <c r="Y2228" s="5">
        <v>0</v>
      </c>
      <c r="Z2228" s="15">
        <f t="shared" si="104"/>
        <v>7810</v>
      </c>
      <c r="AA2228" s="5">
        <v>0</v>
      </c>
      <c r="AB2228" s="26">
        <v>0</v>
      </c>
      <c r="AC2228" s="5">
        <v>0</v>
      </c>
      <c r="AD2228" s="26">
        <v>0</v>
      </c>
    </row>
    <row r="2229" spans="1:30" ht="33" x14ac:dyDescent="0.3">
      <c r="A2229" s="3" t="s">
        <v>2412</v>
      </c>
      <c r="B2229" s="4" t="s">
        <v>2270</v>
      </c>
      <c r="C2229" s="5" t="s">
        <v>742</v>
      </c>
      <c r="D2229" s="5" t="s">
        <v>2012</v>
      </c>
      <c r="E2229" s="5" t="s">
        <v>2045</v>
      </c>
      <c r="F2229" s="5" t="s">
        <v>2046</v>
      </c>
      <c r="G2229" s="5">
        <v>0</v>
      </c>
      <c r="H2229" s="9">
        <v>0</v>
      </c>
      <c r="I2229" s="5">
        <v>0</v>
      </c>
      <c r="J2229" s="5">
        <f t="shared" si="102"/>
        <v>0</v>
      </c>
      <c r="K2229" s="5">
        <v>0</v>
      </c>
      <c r="L2229" s="5">
        <v>0</v>
      </c>
      <c r="M2229" s="5">
        <v>0</v>
      </c>
      <c r="N2229" s="5">
        <v>0</v>
      </c>
      <c r="O2229" s="5">
        <v>0</v>
      </c>
      <c r="P2229" s="5">
        <v>0</v>
      </c>
      <c r="Q2229" s="5">
        <v>0</v>
      </c>
      <c r="R2229" s="5">
        <v>0</v>
      </c>
      <c r="S2229" s="5">
        <v>0</v>
      </c>
      <c r="T2229" s="5">
        <v>0</v>
      </c>
      <c r="U2229" s="5">
        <v>0</v>
      </c>
      <c r="V2229" s="5">
        <v>0</v>
      </c>
      <c r="W2229" s="5"/>
      <c r="X2229" s="5">
        <f t="shared" si="103"/>
        <v>0</v>
      </c>
      <c r="Y2229" s="5">
        <v>0</v>
      </c>
      <c r="Z2229" s="15">
        <f t="shared" si="104"/>
        <v>0</v>
      </c>
      <c r="AA2229" s="5">
        <v>0</v>
      </c>
      <c r="AB2229" s="26">
        <v>0</v>
      </c>
      <c r="AC2229" s="5">
        <v>0</v>
      </c>
      <c r="AD2229" s="26">
        <v>0</v>
      </c>
    </row>
    <row r="2230" spans="1:30" ht="33" x14ac:dyDescent="0.3">
      <c r="A2230" s="3" t="s">
        <v>2412</v>
      </c>
      <c r="B2230" s="4" t="s">
        <v>2270</v>
      </c>
      <c r="C2230" s="5" t="s">
        <v>742</v>
      </c>
      <c r="D2230" s="5" t="s">
        <v>2012</v>
      </c>
      <c r="E2230" s="5" t="s">
        <v>2047</v>
      </c>
      <c r="F2230" s="5" t="s">
        <v>2048</v>
      </c>
      <c r="G2230" s="5">
        <v>99120</v>
      </c>
      <c r="H2230" s="9">
        <v>0</v>
      </c>
      <c r="I2230" s="5">
        <v>0</v>
      </c>
      <c r="J2230" s="5">
        <f t="shared" si="102"/>
        <v>99120</v>
      </c>
      <c r="K2230" s="5">
        <v>0</v>
      </c>
      <c r="L2230" s="5">
        <v>65143.022367542173</v>
      </c>
      <c r="M2230" s="5">
        <v>0</v>
      </c>
      <c r="N2230" s="5">
        <v>3</v>
      </c>
      <c r="O2230" s="5">
        <v>0</v>
      </c>
      <c r="P2230" s="5">
        <v>0</v>
      </c>
      <c r="Q2230" s="5">
        <v>192896.90999999997</v>
      </c>
      <c r="R2230" s="5">
        <v>0</v>
      </c>
      <c r="S2230" s="5">
        <v>0</v>
      </c>
      <c r="T2230" s="5">
        <v>0</v>
      </c>
      <c r="U2230" s="5">
        <v>0</v>
      </c>
      <c r="V2230" s="5">
        <v>0</v>
      </c>
      <c r="W2230" s="5"/>
      <c r="X2230" s="5">
        <f t="shared" si="103"/>
        <v>357162.93236754218</v>
      </c>
      <c r="Y2230" s="5">
        <v>0</v>
      </c>
      <c r="Z2230" s="15">
        <f t="shared" si="104"/>
        <v>357162.93236754218</v>
      </c>
      <c r="AA2230" s="5">
        <v>0</v>
      </c>
      <c r="AB2230" s="26">
        <v>0</v>
      </c>
      <c r="AC2230" s="5">
        <v>0</v>
      </c>
      <c r="AD2230" s="26">
        <v>0</v>
      </c>
    </row>
    <row r="2231" spans="1:30" ht="33" x14ac:dyDescent="0.3">
      <c r="A2231" s="3" t="s">
        <v>2412</v>
      </c>
      <c r="B2231" s="4" t="s">
        <v>2270</v>
      </c>
      <c r="C2231" s="5" t="s">
        <v>742</v>
      </c>
      <c r="D2231" s="5" t="s">
        <v>2012</v>
      </c>
      <c r="E2231" s="5" t="s">
        <v>2049</v>
      </c>
      <c r="F2231" s="5" t="s">
        <v>2050</v>
      </c>
      <c r="G2231" s="5">
        <v>5397</v>
      </c>
      <c r="H2231" s="9">
        <v>0</v>
      </c>
      <c r="I2231" s="5">
        <v>0</v>
      </c>
      <c r="J2231" s="5">
        <f t="shared" si="102"/>
        <v>5397</v>
      </c>
      <c r="K2231" s="5">
        <v>0</v>
      </c>
      <c r="L2231" s="5">
        <v>0</v>
      </c>
      <c r="M2231" s="5">
        <v>0</v>
      </c>
      <c r="N2231" s="5">
        <v>0</v>
      </c>
      <c r="O2231" s="5">
        <v>0</v>
      </c>
      <c r="P2231" s="5">
        <v>0</v>
      </c>
      <c r="Q2231" s="5">
        <v>0</v>
      </c>
      <c r="R2231" s="5">
        <v>0</v>
      </c>
      <c r="S2231" s="5">
        <v>0</v>
      </c>
      <c r="T2231" s="5">
        <v>0</v>
      </c>
      <c r="U2231" s="5">
        <v>0</v>
      </c>
      <c r="V2231" s="5">
        <v>0</v>
      </c>
      <c r="W2231" s="5"/>
      <c r="X2231" s="5">
        <f t="shared" si="103"/>
        <v>5397</v>
      </c>
      <c r="Y2231" s="5">
        <v>1079.4000000000001</v>
      </c>
      <c r="Z2231" s="15">
        <f t="shared" si="104"/>
        <v>4317.6000000000004</v>
      </c>
      <c r="AA2231" s="5">
        <v>0</v>
      </c>
      <c r="AB2231" s="26">
        <v>0</v>
      </c>
      <c r="AC2231" s="5">
        <v>0</v>
      </c>
      <c r="AD2231" s="26">
        <v>0</v>
      </c>
    </row>
    <row r="2232" spans="1:30" ht="33" x14ac:dyDescent="0.3">
      <c r="A2232" s="3" t="s">
        <v>2412</v>
      </c>
      <c r="B2232" s="4" t="s">
        <v>2270</v>
      </c>
      <c r="C2232" s="5" t="s">
        <v>742</v>
      </c>
      <c r="D2232" s="5" t="s">
        <v>2012</v>
      </c>
      <c r="E2232" s="5" t="s">
        <v>2051</v>
      </c>
      <c r="F2232" s="5" t="s">
        <v>2052</v>
      </c>
      <c r="G2232" s="5">
        <v>58207</v>
      </c>
      <c r="H2232" s="9">
        <v>0</v>
      </c>
      <c r="I2232" s="5">
        <v>0</v>
      </c>
      <c r="J2232" s="5">
        <f t="shared" si="102"/>
        <v>58207</v>
      </c>
      <c r="K2232" s="5">
        <v>0</v>
      </c>
      <c r="L2232" s="5">
        <v>0</v>
      </c>
      <c r="M2232" s="5">
        <v>0</v>
      </c>
      <c r="N2232" s="5">
        <v>2</v>
      </c>
      <c r="O2232" s="5">
        <v>0</v>
      </c>
      <c r="P2232" s="5">
        <v>0</v>
      </c>
      <c r="Q2232" s="5">
        <v>0</v>
      </c>
      <c r="R2232" s="5">
        <v>0</v>
      </c>
      <c r="S2232" s="5">
        <v>0</v>
      </c>
      <c r="T2232" s="5">
        <v>0</v>
      </c>
      <c r="U2232" s="5">
        <v>-6982.86</v>
      </c>
      <c r="V2232" s="5">
        <v>0</v>
      </c>
      <c r="W2232" s="5"/>
      <c r="X2232" s="5">
        <f t="shared" si="103"/>
        <v>51226.14</v>
      </c>
      <c r="Y2232" s="5">
        <v>10244.828000000001</v>
      </c>
      <c r="Z2232" s="15">
        <f t="shared" si="104"/>
        <v>40981.311999999998</v>
      </c>
      <c r="AA2232" s="5">
        <v>0</v>
      </c>
      <c r="AB2232" s="26">
        <v>0</v>
      </c>
      <c r="AC2232" s="5">
        <v>0</v>
      </c>
      <c r="AD2232" s="26">
        <v>0</v>
      </c>
    </row>
    <row r="2233" spans="1:30" ht="33" x14ac:dyDescent="0.3">
      <c r="A2233" s="3" t="s">
        <v>2412</v>
      </c>
      <c r="B2233" s="4" t="s">
        <v>2270</v>
      </c>
      <c r="C2233" s="5" t="s">
        <v>742</v>
      </c>
      <c r="D2233" s="5" t="s">
        <v>2012</v>
      </c>
      <c r="E2233" s="5" t="s">
        <v>2053</v>
      </c>
      <c r="F2233" s="5" t="s">
        <v>2054</v>
      </c>
      <c r="G2233" s="5">
        <v>23618062</v>
      </c>
      <c r="H2233" s="9">
        <v>0</v>
      </c>
      <c r="I2233" s="5">
        <v>0</v>
      </c>
      <c r="J2233" s="5">
        <f t="shared" si="102"/>
        <v>23618062</v>
      </c>
      <c r="K2233" s="5">
        <v>0</v>
      </c>
      <c r="L2233" s="5">
        <v>7770441.4154735617</v>
      </c>
      <c r="M2233" s="5">
        <v>0</v>
      </c>
      <c r="N2233" s="5">
        <v>813</v>
      </c>
      <c r="O2233" s="5">
        <v>0</v>
      </c>
      <c r="P2233" s="5">
        <v>0</v>
      </c>
      <c r="Q2233" s="5">
        <v>3510576.03</v>
      </c>
      <c r="R2233" s="5">
        <v>0</v>
      </c>
      <c r="S2233" s="5">
        <v>0</v>
      </c>
      <c r="T2233" s="5">
        <v>0</v>
      </c>
      <c r="U2233" s="5">
        <v>0</v>
      </c>
      <c r="V2233" s="5">
        <v>0</v>
      </c>
      <c r="W2233" s="5"/>
      <c r="X2233" s="5">
        <f t="shared" si="103"/>
        <v>34899892.445473559</v>
      </c>
      <c r="Y2233" s="5">
        <v>0</v>
      </c>
      <c r="Z2233" s="15">
        <f t="shared" si="104"/>
        <v>34899892.445473559</v>
      </c>
      <c r="AA2233" s="5">
        <v>0</v>
      </c>
      <c r="AB2233" s="26">
        <v>0</v>
      </c>
      <c r="AC2233" s="5">
        <v>0</v>
      </c>
      <c r="AD2233" s="26">
        <v>0</v>
      </c>
    </row>
    <row r="2234" spans="1:30" ht="33" x14ac:dyDescent="0.3">
      <c r="A2234" s="3" t="s">
        <v>2412</v>
      </c>
      <c r="B2234" s="4" t="s">
        <v>2270</v>
      </c>
      <c r="C2234" s="5" t="s">
        <v>742</v>
      </c>
      <c r="D2234" s="5" t="s">
        <v>2012</v>
      </c>
      <c r="E2234" s="5" t="s">
        <v>2055</v>
      </c>
      <c r="F2234" s="5" t="s">
        <v>2056</v>
      </c>
      <c r="G2234" s="5">
        <v>0</v>
      </c>
      <c r="H2234" s="9">
        <v>0</v>
      </c>
      <c r="I2234" s="5">
        <v>0</v>
      </c>
      <c r="J2234" s="5">
        <f t="shared" si="102"/>
        <v>0</v>
      </c>
      <c r="K2234" s="5">
        <v>0</v>
      </c>
      <c r="L2234" s="5">
        <v>0</v>
      </c>
      <c r="M2234" s="5">
        <v>0</v>
      </c>
      <c r="N2234" s="5">
        <v>0</v>
      </c>
      <c r="O2234" s="5">
        <v>0</v>
      </c>
      <c r="P2234" s="5">
        <v>0</v>
      </c>
      <c r="Q2234" s="5">
        <v>32974.1</v>
      </c>
      <c r="R2234" s="5">
        <v>0</v>
      </c>
      <c r="S2234" s="5">
        <v>0</v>
      </c>
      <c r="T2234" s="5">
        <v>0</v>
      </c>
      <c r="U2234" s="5">
        <v>0</v>
      </c>
      <c r="V2234" s="5">
        <v>0</v>
      </c>
      <c r="W2234" s="5"/>
      <c r="X2234" s="5">
        <f t="shared" si="103"/>
        <v>32974.1</v>
      </c>
      <c r="Y2234" s="5">
        <v>0</v>
      </c>
      <c r="Z2234" s="15">
        <f t="shared" si="104"/>
        <v>32974.1</v>
      </c>
      <c r="AA2234" s="5">
        <v>0</v>
      </c>
      <c r="AB2234" s="26">
        <v>0</v>
      </c>
      <c r="AC2234" s="5">
        <v>0</v>
      </c>
      <c r="AD2234" s="26">
        <v>0</v>
      </c>
    </row>
    <row r="2235" spans="1:30" ht="33" x14ac:dyDescent="0.3">
      <c r="A2235" s="3" t="s">
        <v>2412</v>
      </c>
      <c r="B2235" s="4" t="s">
        <v>2270</v>
      </c>
      <c r="C2235" s="5" t="s">
        <v>742</v>
      </c>
      <c r="D2235" s="5" t="s">
        <v>2012</v>
      </c>
      <c r="E2235" s="5" t="s">
        <v>2057</v>
      </c>
      <c r="F2235" s="5" t="s">
        <v>144</v>
      </c>
      <c r="G2235" s="5">
        <v>10065</v>
      </c>
      <c r="H2235" s="9">
        <v>0</v>
      </c>
      <c r="I2235" s="5">
        <v>0</v>
      </c>
      <c r="J2235" s="5">
        <f t="shared" si="102"/>
        <v>10065</v>
      </c>
      <c r="K2235" s="5">
        <v>0</v>
      </c>
      <c r="L2235" s="5">
        <v>0</v>
      </c>
      <c r="M2235" s="5">
        <v>0</v>
      </c>
      <c r="N2235" s="5">
        <v>0</v>
      </c>
      <c r="O2235" s="5">
        <v>0</v>
      </c>
      <c r="P2235" s="5">
        <v>0</v>
      </c>
      <c r="Q2235" s="5">
        <v>0</v>
      </c>
      <c r="R2235" s="5">
        <v>0</v>
      </c>
      <c r="S2235" s="5">
        <v>0</v>
      </c>
      <c r="T2235" s="5">
        <v>0</v>
      </c>
      <c r="U2235" s="5">
        <v>0</v>
      </c>
      <c r="V2235" s="5">
        <v>0</v>
      </c>
      <c r="W2235" s="5"/>
      <c r="X2235" s="5">
        <f t="shared" si="103"/>
        <v>10065</v>
      </c>
      <c r="Y2235" s="5">
        <v>2013</v>
      </c>
      <c r="Z2235" s="15">
        <f t="shared" si="104"/>
        <v>8052</v>
      </c>
      <c r="AA2235" s="5">
        <v>0</v>
      </c>
      <c r="AB2235" s="26">
        <v>0</v>
      </c>
      <c r="AC2235" s="5">
        <v>0</v>
      </c>
      <c r="AD2235" s="26">
        <v>0</v>
      </c>
    </row>
    <row r="2236" spans="1:30" ht="33" x14ac:dyDescent="0.3">
      <c r="A2236" s="3" t="s">
        <v>2412</v>
      </c>
      <c r="B2236" s="4" t="s">
        <v>2270</v>
      </c>
      <c r="C2236" s="5" t="s">
        <v>742</v>
      </c>
      <c r="D2236" s="5" t="s">
        <v>2012</v>
      </c>
      <c r="E2236" s="5" t="s">
        <v>2058</v>
      </c>
      <c r="F2236" s="5" t="s">
        <v>504</v>
      </c>
      <c r="G2236" s="5">
        <v>509061</v>
      </c>
      <c r="H2236" s="9">
        <v>0</v>
      </c>
      <c r="I2236" s="5">
        <v>0</v>
      </c>
      <c r="J2236" s="5">
        <f t="shared" si="102"/>
        <v>509061</v>
      </c>
      <c r="K2236" s="5">
        <v>0</v>
      </c>
      <c r="L2236" s="5">
        <v>193255.05</v>
      </c>
      <c r="M2236" s="5">
        <v>0</v>
      </c>
      <c r="N2236" s="5">
        <v>18</v>
      </c>
      <c r="O2236" s="5">
        <v>0</v>
      </c>
      <c r="P2236" s="5">
        <v>0</v>
      </c>
      <c r="Q2236" s="5">
        <v>0</v>
      </c>
      <c r="R2236" s="5">
        <v>0</v>
      </c>
      <c r="S2236" s="5">
        <v>0</v>
      </c>
      <c r="T2236" s="5">
        <v>0</v>
      </c>
      <c r="U2236" s="5">
        <v>0</v>
      </c>
      <c r="V2236" s="5">
        <v>0</v>
      </c>
      <c r="W2236" s="5"/>
      <c r="X2236" s="5">
        <f t="shared" si="103"/>
        <v>702334.05</v>
      </c>
      <c r="Y2236" s="5">
        <v>0</v>
      </c>
      <c r="Z2236" s="15">
        <f t="shared" si="104"/>
        <v>702334.05</v>
      </c>
      <c r="AA2236" s="5">
        <v>0</v>
      </c>
      <c r="AB2236" s="26">
        <v>0</v>
      </c>
      <c r="AC2236" s="5">
        <v>0</v>
      </c>
      <c r="AD2236" s="26">
        <v>0</v>
      </c>
    </row>
    <row r="2237" spans="1:30" ht="33" x14ac:dyDescent="0.3">
      <c r="A2237" s="3" t="s">
        <v>2412</v>
      </c>
      <c r="B2237" s="4" t="s">
        <v>2270</v>
      </c>
      <c r="C2237" s="5" t="s">
        <v>742</v>
      </c>
      <c r="D2237" s="5" t="s">
        <v>2012</v>
      </c>
      <c r="E2237" s="5" t="s">
        <v>2059</v>
      </c>
      <c r="F2237" s="5" t="s">
        <v>2060</v>
      </c>
      <c r="G2237" s="5">
        <v>925</v>
      </c>
      <c r="H2237" s="9">
        <v>0</v>
      </c>
      <c r="I2237" s="5">
        <v>0</v>
      </c>
      <c r="J2237" s="5">
        <f t="shared" si="102"/>
        <v>925</v>
      </c>
      <c r="K2237" s="5">
        <v>0</v>
      </c>
      <c r="L2237" s="5">
        <v>0</v>
      </c>
      <c r="M2237" s="5">
        <v>0</v>
      </c>
      <c r="N2237" s="5">
        <v>0</v>
      </c>
      <c r="O2237" s="5">
        <v>0</v>
      </c>
      <c r="P2237" s="5">
        <v>0</v>
      </c>
      <c r="Q2237" s="5">
        <v>0</v>
      </c>
      <c r="R2237" s="5">
        <v>0</v>
      </c>
      <c r="S2237" s="5">
        <v>0</v>
      </c>
      <c r="T2237" s="5">
        <v>0</v>
      </c>
      <c r="U2237" s="5">
        <v>-110.97</v>
      </c>
      <c r="V2237" s="5">
        <v>0</v>
      </c>
      <c r="W2237" s="5"/>
      <c r="X2237" s="5">
        <f t="shared" si="103"/>
        <v>814.03</v>
      </c>
      <c r="Y2237" s="5">
        <v>162.80600000000001</v>
      </c>
      <c r="Z2237" s="15">
        <f t="shared" si="104"/>
        <v>651.22399999999993</v>
      </c>
      <c r="AA2237" s="5">
        <v>0</v>
      </c>
      <c r="AB2237" s="26">
        <v>0</v>
      </c>
      <c r="AC2237" s="5">
        <v>0</v>
      </c>
      <c r="AD2237" s="26">
        <v>0</v>
      </c>
    </row>
    <row r="2238" spans="1:30" ht="33" x14ac:dyDescent="0.3">
      <c r="A2238" s="3" t="s">
        <v>2412</v>
      </c>
      <c r="B2238" s="4" t="s">
        <v>2270</v>
      </c>
      <c r="C2238" s="5" t="s">
        <v>742</v>
      </c>
      <c r="D2238" s="5" t="s">
        <v>2012</v>
      </c>
      <c r="E2238" s="5" t="s">
        <v>2061</v>
      </c>
      <c r="F2238" s="5" t="s">
        <v>2062</v>
      </c>
      <c r="G2238" s="5">
        <v>605286</v>
      </c>
      <c r="H2238" s="9">
        <v>0</v>
      </c>
      <c r="I2238" s="5">
        <v>0</v>
      </c>
      <c r="J2238" s="5">
        <f t="shared" si="102"/>
        <v>605286</v>
      </c>
      <c r="K2238" s="5">
        <v>0</v>
      </c>
      <c r="L2238" s="5">
        <v>314145.90000000002</v>
      </c>
      <c r="M2238" s="5">
        <v>0</v>
      </c>
      <c r="N2238" s="5">
        <v>21</v>
      </c>
      <c r="O2238" s="5">
        <v>0</v>
      </c>
      <c r="P2238" s="5">
        <v>0</v>
      </c>
      <c r="Q2238" s="5">
        <v>0</v>
      </c>
      <c r="R2238" s="5">
        <v>0</v>
      </c>
      <c r="S2238" s="5">
        <v>0</v>
      </c>
      <c r="T2238" s="5">
        <v>0</v>
      </c>
      <c r="U2238" s="5">
        <v>0</v>
      </c>
      <c r="V2238" s="5">
        <v>0</v>
      </c>
      <c r="W2238" s="5"/>
      <c r="X2238" s="5">
        <f t="shared" si="103"/>
        <v>919452.9</v>
      </c>
      <c r="Y2238" s="5">
        <v>0</v>
      </c>
      <c r="Z2238" s="15">
        <f t="shared" si="104"/>
        <v>919452.9</v>
      </c>
      <c r="AA2238" s="5">
        <v>0</v>
      </c>
      <c r="AB2238" s="26">
        <v>0</v>
      </c>
      <c r="AC2238" s="5">
        <v>0</v>
      </c>
      <c r="AD2238" s="26">
        <v>0</v>
      </c>
    </row>
    <row r="2239" spans="1:30" ht="33" x14ac:dyDescent="0.3">
      <c r="A2239" s="3" t="s">
        <v>2412</v>
      </c>
      <c r="B2239" s="4" t="s">
        <v>2270</v>
      </c>
      <c r="C2239" s="5" t="s">
        <v>742</v>
      </c>
      <c r="D2239" s="5" t="s">
        <v>2012</v>
      </c>
      <c r="E2239" s="5" t="s">
        <v>2063</v>
      </c>
      <c r="F2239" s="5" t="s">
        <v>2064</v>
      </c>
      <c r="G2239" s="5">
        <v>1078</v>
      </c>
      <c r="H2239" s="9">
        <v>0</v>
      </c>
      <c r="I2239" s="5">
        <v>0</v>
      </c>
      <c r="J2239" s="5">
        <f t="shared" si="102"/>
        <v>1078</v>
      </c>
      <c r="K2239" s="5">
        <v>0</v>
      </c>
      <c r="L2239" s="5">
        <v>0</v>
      </c>
      <c r="M2239" s="5">
        <v>0</v>
      </c>
      <c r="N2239" s="5">
        <v>0</v>
      </c>
      <c r="O2239" s="5">
        <v>0</v>
      </c>
      <c r="P2239" s="5">
        <v>0</v>
      </c>
      <c r="Q2239" s="5">
        <v>0</v>
      </c>
      <c r="R2239" s="5">
        <v>0</v>
      </c>
      <c r="S2239" s="5">
        <v>0</v>
      </c>
      <c r="T2239" s="5">
        <v>0</v>
      </c>
      <c r="U2239" s="5">
        <v>-129.32</v>
      </c>
      <c r="V2239" s="5">
        <v>0</v>
      </c>
      <c r="W2239" s="5"/>
      <c r="X2239" s="5">
        <f t="shared" si="103"/>
        <v>948.68000000000006</v>
      </c>
      <c r="Y2239" s="5">
        <v>189.73600000000002</v>
      </c>
      <c r="Z2239" s="15">
        <f t="shared" si="104"/>
        <v>758.94400000000007</v>
      </c>
      <c r="AA2239" s="5">
        <v>0</v>
      </c>
      <c r="AB2239" s="26">
        <v>0</v>
      </c>
      <c r="AC2239" s="5">
        <v>0</v>
      </c>
      <c r="AD2239" s="26">
        <v>0</v>
      </c>
    </row>
    <row r="2240" spans="1:30" ht="33" x14ac:dyDescent="0.3">
      <c r="A2240" s="3" t="s">
        <v>2412</v>
      </c>
      <c r="B2240" s="4" t="s">
        <v>2270</v>
      </c>
      <c r="C2240" s="5" t="s">
        <v>742</v>
      </c>
      <c r="D2240" s="5" t="s">
        <v>2012</v>
      </c>
      <c r="E2240" s="5" t="s">
        <v>2065</v>
      </c>
      <c r="F2240" s="5" t="s">
        <v>1435</v>
      </c>
      <c r="G2240" s="5">
        <v>12193</v>
      </c>
      <c r="H2240" s="9">
        <v>0</v>
      </c>
      <c r="I2240" s="5">
        <v>0</v>
      </c>
      <c r="J2240" s="5">
        <f t="shared" si="102"/>
        <v>12193</v>
      </c>
      <c r="K2240" s="5">
        <v>0</v>
      </c>
      <c r="L2240" s="5">
        <v>1410.21</v>
      </c>
      <c r="M2240" s="5">
        <v>0</v>
      </c>
      <c r="N2240" s="5">
        <v>0</v>
      </c>
      <c r="O2240" s="5">
        <v>0</v>
      </c>
      <c r="P2240" s="5">
        <v>0</v>
      </c>
      <c r="Q2240" s="5">
        <v>0</v>
      </c>
      <c r="R2240" s="5">
        <v>0</v>
      </c>
      <c r="S2240" s="5">
        <v>0</v>
      </c>
      <c r="T2240" s="5">
        <v>0</v>
      </c>
      <c r="U2240" s="5">
        <v>-1462.75</v>
      </c>
      <c r="V2240" s="5">
        <v>0</v>
      </c>
      <c r="W2240" s="5"/>
      <c r="X2240" s="5">
        <f t="shared" si="103"/>
        <v>12140.46</v>
      </c>
      <c r="Y2240" s="5">
        <v>2146.0500000000002</v>
      </c>
      <c r="Z2240" s="15">
        <f t="shared" si="104"/>
        <v>9994.41</v>
      </c>
      <c r="AA2240" s="5">
        <v>0</v>
      </c>
      <c r="AB2240" s="26">
        <v>0</v>
      </c>
      <c r="AC2240" s="5">
        <v>0</v>
      </c>
      <c r="AD2240" s="26">
        <v>0</v>
      </c>
    </row>
    <row r="2241" spans="1:30" ht="33" x14ac:dyDescent="0.3">
      <c r="A2241" s="3" t="s">
        <v>2412</v>
      </c>
      <c r="B2241" s="4" t="s">
        <v>2270</v>
      </c>
      <c r="C2241" s="5" t="s">
        <v>742</v>
      </c>
      <c r="D2241" s="5" t="s">
        <v>2012</v>
      </c>
      <c r="E2241" s="5" t="s">
        <v>2066</v>
      </c>
      <c r="F2241" s="5" t="s">
        <v>2067</v>
      </c>
      <c r="G2241" s="5">
        <v>413698</v>
      </c>
      <c r="H2241" s="9">
        <v>0</v>
      </c>
      <c r="I2241" s="5">
        <v>0</v>
      </c>
      <c r="J2241" s="5">
        <f t="shared" si="102"/>
        <v>413698</v>
      </c>
      <c r="K2241" s="5">
        <v>0</v>
      </c>
      <c r="L2241" s="5">
        <v>331025.51</v>
      </c>
      <c r="M2241" s="5">
        <v>0</v>
      </c>
      <c r="N2241" s="5">
        <v>14</v>
      </c>
      <c r="O2241" s="5">
        <v>0</v>
      </c>
      <c r="P2241" s="5">
        <v>0</v>
      </c>
      <c r="Q2241" s="5">
        <v>0</v>
      </c>
      <c r="R2241" s="5">
        <v>0</v>
      </c>
      <c r="S2241" s="5">
        <v>0</v>
      </c>
      <c r="T2241" s="5">
        <v>0</v>
      </c>
      <c r="U2241" s="5">
        <v>0</v>
      </c>
      <c r="V2241" s="5">
        <v>0</v>
      </c>
      <c r="W2241" s="5"/>
      <c r="X2241" s="5">
        <f t="shared" si="103"/>
        <v>744737.51</v>
      </c>
      <c r="Y2241" s="5">
        <v>0</v>
      </c>
      <c r="Z2241" s="15">
        <f t="shared" si="104"/>
        <v>744737.51</v>
      </c>
      <c r="AA2241" s="5">
        <v>0</v>
      </c>
      <c r="AB2241" s="26">
        <v>0</v>
      </c>
      <c r="AC2241" s="5">
        <v>0</v>
      </c>
      <c r="AD2241" s="26">
        <v>0</v>
      </c>
    </row>
    <row r="2242" spans="1:30" ht="33" x14ac:dyDescent="0.3">
      <c r="A2242" s="3" t="s">
        <v>2412</v>
      </c>
      <c r="B2242" s="4" t="s">
        <v>2270</v>
      </c>
      <c r="C2242" s="5" t="s">
        <v>742</v>
      </c>
      <c r="D2242" s="5" t="s">
        <v>2012</v>
      </c>
      <c r="E2242" s="5" t="s">
        <v>2068</v>
      </c>
      <c r="F2242" s="5" t="s">
        <v>2069</v>
      </c>
      <c r="G2242" s="5">
        <v>843461</v>
      </c>
      <c r="H2242" s="9">
        <v>0</v>
      </c>
      <c r="I2242" s="5">
        <v>0</v>
      </c>
      <c r="J2242" s="5">
        <f t="shared" si="102"/>
        <v>843461</v>
      </c>
      <c r="K2242" s="5">
        <v>0</v>
      </c>
      <c r="L2242" s="5">
        <v>781816.47</v>
      </c>
      <c r="M2242" s="5">
        <v>0</v>
      </c>
      <c r="N2242" s="5">
        <v>29</v>
      </c>
      <c r="O2242" s="5">
        <v>0</v>
      </c>
      <c r="P2242" s="5">
        <v>0</v>
      </c>
      <c r="Q2242" s="5">
        <v>812343.87</v>
      </c>
      <c r="R2242" s="5">
        <v>0</v>
      </c>
      <c r="S2242" s="5">
        <v>0</v>
      </c>
      <c r="T2242" s="5">
        <v>0</v>
      </c>
      <c r="U2242" s="5">
        <v>0</v>
      </c>
      <c r="V2242" s="5">
        <v>0</v>
      </c>
      <c r="W2242" s="5"/>
      <c r="X2242" s="5">
        <f t="shared" si="103"/>
        <v>2437650.34</v>
      </c>
      <c r="Y2242" s="5">
        <v>0</v>
      </c>
      <c r="Z2242" s="15">
        <f t="shared" si="104"/>
        <v>2437650.34</v>
      </c>
      <c r="AA2242" s="5">
        <v>0</v>
      </c>
      <c r="AB2242" s="26">
        <v>0</v>
      </c>
      <c r="AC2242" s="5">
        <v>0</v>
      </c>
      <c r="AD2242" s="26">
        <v>0</v>
      </c>
    </row>
    <row r="2243" spans="1:30" ht="33" x14ac:dyDescent="0.3">
      <c r="A2243" s="3" t="s">
        <v>2412</v>
      </c>
      <c r="B2243" s="4" t="s">
        <v>2270</v>
      </c>
      <c r="C2243" s="5" t="s">
        <v>742</v>
      </c>
      <c r="D2243" s="5" t="s">
        <v>2012</v>
      </c>
      <c r="E2243" s="5" t="s">
        <v>2070</v>
      </c>
      <c r="F2243" s="5" t="s">
        <v>204</v>
      </c>
      <c r="G2243" s="5">
        <v>0</v>
      </c>
      <c r="H2243" s="9">
        <v>0</v>
      </c>
      <c r="I2243" s="5">
        <v>0</v>
      </c>
      <c r="J2243" s="5">
        <f t="shared" ref="J2243:J2306" si="105">SUM(G2243:I2243)</f>
        <v>0</v>
      </c>
      <c r="K2243" s="5">
        <v>0</v>
      </c>
      <c r="L2243" s="5">
        <v>0</v>
      </c>
      <c r="M2243" s="5">
        <v>0</v>
      </c>
      <c r="N2243" s="5">
        <v>0</v>
      </c>
      <c r="O2243" s="5">
        <v>0</v>
      </c>
      <c r="P2243" s="5">
        <v>0</v>
      </c>
      <c r="Q2243" s="5">
        <v>0</v>
      </c>
      <c r="R2243" s="5">
        <v>0</v>
      </c>
      <c r="S2243" s="5">
        <v>0</v>
      </c>
      <c r="T2243" s="5">
        <v>0</v>
      </c>
      <c r="U2243" s="5">
        <v>0</v>
      </c>
      <c r="V2243" s="5">
        <v>0</v>
      </c>
      <c r="W2243" s="5"/>
      <c r="X2243" s="5">
        <f t="shared" si="103"/>
        <v>0</v>
      </c>
      <c r="Y2243" s="5">
        <v>0</v>
      </c>
      <c r="Z2243" s="15">
        <f t="shared" si="104"/>
        <v>0</v>
      </c>
      <c r="AA2243" s="5">
        <v>0</v>
      </c>
      <c r="AB2243" s="26">
        <v>0</v>
      </c>
      <c r="AC2243" s="5">
        <v>0</v>
      </c>
      <c r="AD2243" s="26">
        <v>0</v>
      </c>
    </row>
    <row r="2244" spans="1:30" ht="33" x14ac:dyDescent="0.3">
      <c r="A2244" s="3" t="s">
        <v>2412</v>
      </c>
      <c r="B2244" s="4" t="s">
        <v>2270</v>
      </c>
      <c r="C2244" s="5" t="s">
        <v>742</v>
      </c>
      <c r="D2244" s="5" t="s">
        <v>2012</v>
      </c>
      <c r="E2244" s="5" t="s">
        <v>2071</v>
      </c>
      <c r="F2244" s="5" t="s">
        <v>2072</v>
      </c>
      <c r="G2244" s="5">
        <v>31087</v>
      </c>
      <c r="H2244" s="9">
        <v>0</v>
      </c>
      <c r="I2244" s="5">
        <v>0</v>
      </c>
      <c r="J2244" s="5">
        <f t="shared" si="105"/>
        <v>31087</v>
      </c>
      <c r="K2244" s="5">
        <v>0</v>
      </c>
      <c r="L2244" s="5">
        <v>23744.465831901907</v>
      </c>
      <c r="M2244" s="5">
        <v>0</v>
      </c>
      <c r="N2244" s="5">
        <v>1</v>
      </c>
      <c r="O2244" s="5">
        <v>0</v>
      </c>
      <c r="P2244" s="5">
        <v>0</v>
      </c>
      <c r="Q2244" s="5">
        <v>27228.199999999997</v>
      </c>
      <c r="R2244" s="5">
        <v>0</v>
      </c>
      <c r="S2244" s="5">
        <v>0</v>
      </c>
      <c r="T2244" s="5">
        <v>0</v>
      </c>
      <c r="U2244" s="5">
        <v>-3729.38</v>
      </c>
      <c r="V2244" s="5">
        <v>0</v>
      </c>
      <c r="W2244" s="5"/>
      <c r="X2244" s="5">
        <f t="shared" ref="X2244:X2307" si="106">+J2244+K2244+L2244+M2244+N2244+O2244+P2244+Q2244+R2244+S2244+T2244+U2244+V2244+W2244</f>
        <v>78331.2858319019</v>
      </c>
      <c r="Y2244" s="5">
        <v>5471.5240000000003</v>
      </c>
      <c r="Z2244" s="15">
        <f t="shared" ref="Z2244:Z2307" si="107">+X2244-Y2244</f>
        <v>72859.761831901895</v>
      </c>
      <c r="AA2244" s="5">
        <v>0</v>
      </c>
      <c r="AB2244" s="26">
        <v>0</v>
      </c>
      <c r="AC2244" s="5">
        <v>0</v>
      </c>
      <c r="AD2244" s="26">
        <v>0</v>
      </c>
    </row>
    <row r="2245" spans="1:30" ht="33" x14ac:dyDescent="0.3">
      <c r="A2245" s="3" t="s">
        <v>2412</v>
      </c>
      <c r="B2245" s="4" t="s">
        <v>2270</v>
      </c>
      <c r="C2245" s="5" t="s">
        <v>742</v>
      </c>
      <c r="D2245" s="5" t="s">
        <v>2012</v>
      </c>
      <c r="E2245" s="5" t="s">
        <v>2073</v>
      </c>
      <c r="F2245" s="5" t="s">
        <v>2074</v>
      </c>
      <c r="G2245" s="5">
        <v>0</v>
      </c>
      <c r="H2245" s="9">
        <v>0</v>
      </c>
      <c r="I2245" s="5">
        <v>0</v>
      </c>
      <c r="J2245" s="5">
        <f t="shared" si="105"/>
        <v>0</v>
      </c>
      <c r="K2245" s="5">
        <v>0</v>
      </c>
      <c r="L2245" s="5">
        <v>0</v>
      </c>
      <c r="M2245" s="5">
        <v>0</v>
      </c>
      <c r="N2245" s="5">
        <v>0</v>
      </c>
      <c r="O2245" s="5">
        <v>0</v>
      </c>
      <c r="P2245" s="5">
        <v>0</v>
      </c>
      <c r="Q2245" s="5">
        <v>0</v>
      </c>
      <c r="R2245" s="5">
        <v>0</v>
      </c>
      <c r="S2245" s="5">
        <v>0</v>
      </c>
      <c r="T2245" s="5">
        <v>0</v>
      </c>
      <c r="U2245" s="5">
        <v>0</v>
      </c>
      <c r="V2245" s="5">
        <v>0</v>
      </c>
      <c r="W2245" s="5"/>
      <c r="X2245" s="5">
        <f t="shared" si="106"/>
        <v>0</v>
      </c>
      <c r="Y2245" s="5">
        <v>0</v>
      </c>
      <c r="Z2245" s="15">
        <f t="shared" si="107"/>
        <v>0</v>
      </c>
      <c r="AA2245" s="5">
        <v>0</v>
      </c>
      <c r="AB2245" s="26">
        <v>0</v>
      </c>
      <c r="AC2245" s="5">
        <v>0</v>
      </c>
      <c r="AD2245" s="26">
        <v>0</v>
      </c>
    </row>
    <row r="2246" spans="1:30" ht="33" x14ac:dyDescent="0.3">
      <c r="A2246" s="3" t="s">
        <v>2412</v>
      </c>
      <c r="B2246" s="4" t="s">
        <v>2270</v>
      </c>
      <c r="C2246" s="5" t="s">
        <v>742</v>
      </c>
      <c r="D2246" s="5" t="s">
        <v>2012</v>
      </c>
      <c r="E2246" s="5" t="s">
        <v>2075</v>
      </c>
      <c r="F2246" s="5" t="s">
        <v>2076</v>
      </c>
      <c r="G2246" s="5">
        <v>62265</v>
      </c>
      <c r="H2246" s="9">
        <v>0</v>
      </c>
      <c r="I2246" s="5">
        <v>0</v>
      </c>
      <c r="J2246" s="5">
        <f t="shared" si="105"/>
        <v>62265</v>
      </c>
      <c r="K2246" s="5">
        <v>0</v>
      </c>
      <c r="L2246" s="5">
        <v>18750.599999999999</v>
      </c>
      <c r="M2246" s="5">
        <v>0</v>
      </c>
      <c r="N2246" s="5">
        <v>2</v>
      </c>
      <c r="O2246" s="5">
        <v>0</v>
      </c>
      <c r="P2246" s="5">
        <v>0</v>
      </c>
      <c r="Q2246" s="5">
        <v>0</v>
      </c>
      <c r="R2246" s="5">
        <v>0</v>
      </c>
      <c r="S2246" s="5">
        <v>0</v>
      </c>
      <c r="T2246" s="5">
        <v>0</v>
      </c>
      <c r="U2246" s="5">
        <v>-7469.68</v>
      </c>
      <c r="V2246" s="5">
        <v>0</v>
      </c>
      <c r="W2246" s="5"/>
      <c r="X2246" s="5">
        <f t="shared" si="106"/>
        <v>73547.920000000013</v>
      </c>
      <c r="Y2246" s="5">
        <v>10959.064</v>
      </c>
      <c r="Z2246" s="15">
        <f t="shared" si="107"/>
        <v>62588.856000000014</v>
      </c>
      <c r="AA2246" s="5">
        <v>0</v>
      </c>
      <c r="AB2246" s="26">
        <v>0</v>
      </c>
      <c r="AC2246" s="5">
        <v>0</v>
      </c>
      <c r="AD2246" s="26">
        <v>0</v>
      </c>
    </row>
    <row r="2247" spans="1:30" ht="33" x14ac:dyDescent="0.3">
      <c r="A2247" s="3" t="s">
        <v>2412</v>
      </c>
      <c r="B2247" s="4" t="s">
        <v>2270</v>
      </c>
      <c r="C2247" s="5" t="s">
        <v>742</v>
      </c>
      <c r="D2247" s="5" t="s">
        <v>2012</v>
      </c>
      <c r="E2247" s="5" t="s">
        <v>2077</v>
      </c>
      <c r="F2247" s="5" t="s">
        <v>2078</v>
      </c>
      <c r="G2247" s="5">
        <v>155204</v>
      </c>
      <c r="H2247" s="9">
        <v>0</v>
      </c>
      <c r="I2247" s="5">
        <v>0</v>
      </c>
      <c r="J2247" s="5">
        <f t="shared" si="105"/>
        <v>155204</v>
      </c>
      <c r="K2247" s="5">
        <v>0</v>
      </c>
      <c r="L2247" s="5">
        <v>140627.56</v>
      </c>
      <c r="M2247" s="5">
        <v>0</v>
      </c>
      <c r="N2247" s="5">
        <v>5</v>
      </c>
      <c r="O2247" s="5">
        <v>0</v>
      </c>
      <c r="P2247" s="5">
        <v>0</v>
      </c>
      <c r="Q2247" s="5">
        <v>0</v>
      </c>
      <c r="R2247" s="5">
        <v>0</v>
      </c>
      <c r="S2247" s="5">
        <v>0</v>
      </c>
      <c r="T2247" s="5">
        <v>0</v>
      </c>
      <c r="U2247" s="5">
        <v>0</v>
      </c>
      <c r="V2247" s="5">
        <v>0</v>
      </c>
      <c r="W2247" s="5"/>
      <c r="X2247" s="5">
        <f t="shared" si="106"/>
        <v>295836.56</v>
      </c>
      <c r="Y2247" s="5">
        <v>0</v>
      </c>
      <c r="Z2247" s="15">
        <f t="shared" si="107"/>
        <v>295836.56</v>
      </c>
      <c r="AA2247" s="5">
        <v>0</v>
      </c>
      <c r="AB2247" s="26">
        <v>0</v>
      </c>
      <c r="AC2247" s="5">
        <v>0</v>
      </c>
      <c r="AD2247" s="26">
        <v>0</v>
      </c>
    </row>
    <row r="2248" spans="1:30" ht="33" x14ac:dyDescent="0.3">
      <c r="A2248" s="3" t="s">
        <v>2412</v>
      </c>
      <c r="B2248" s="4" t="s">
        <v>2270</v>
      </c>
      <c r="C2248" s="5" t="s">
        <v>742</v>
      </c>
      <c r="D2248" s="5" t="s">
        <v>2012</v>
      </c>
      <c r="E2248" s="5" t="s">
        <v>2079</v>
      </c>
      <c r="F2248" s="5" t="s">
        <v>2080</v>
      </c>
      <c r="G2248" s="5">
        <v>0</v>
      </c>
      <c r="H2248" s="9">
        <v>0</v>
      </c>
      <c r="I2248" s="5">
        <v>0</v>
      </c>
      <c r="J2248" s="5">
        <f t="shared" si="105"/>
        <v>0</v>
      </c>
      <c r="K2248" s="5">
        <v>0</v>
      </c>
      <c r="L2248" s="5">
        <v>0</v>
      </c>
      <c r="M2248" s="5">
        <v>0</v>
      </c>
      <c r="N2248" s="5">
        <v>0</v>
      </c>
      <c r="O2248" s="5">
        <v>0</v>
      </c>
      <c r="P2248" s="5">
        <v>0</v>
      </c>
      <c r="Q2248" s="5">
        <v>0</v>
      </c>
      <c r="R2248" s="5">
        <v>0</v>
      </c>
      <c r="S2248" s="5">
        <v>0</v>
      </c>
      <c r="T2248" s="5">
        <v>0</v>
      </c>
      <c r="U2248" s="5">
        <v>0</v>
      </c>
      <c r="V2248" s="5">
        <v>0</v>
      </c>
      <c r="W2248" s="5"/>
      <c r="X2248" s="5">
        <f t="shared" si="106"/>
        <v>0</v>
      </c>
      <c r="Y2248" s="5">
        <v>0</v>
      </c>
      <c r="Z2248" s="15">
        <f t="shared" si="107"/>
        <v>0</v>
      </c>
      <c r="AA2248" s="5">
        <v>0</v>
      </c>
      <c r="AB2248" s="26">
        <v>0</v>
      </c>
      <c r="AC2248" s="5">
        <v>0</v>
      </c>
      <c r="AD2248" s="26">
        <v>0</v>
      </c>
    </row>
    <row r="2249" spans="1:30" ht="33" x14ac:dyDescent="0.3">
      <c r="A2249" s="3" t="s">
        <v>2412</v>
      </c>
      <c r="B2249" s="4" t="s">
        <v>2270</v>
      </c>
      <c r="C2249" s="5" t="s">
        <v>742</v>
      </c>
      <c r="D2249" s="5" t="s">
        <v>2012</v>
      </c>
      <c r="E2249" s="5" t="s">
        <v>2081</v>
      </c>
      <c r="F2249" s="5" t="s">
        <v>2082</v>
      </c>
      <c r="G2249" s="5">
        <v>0</v>
      </c>
      <c r="H2249" s="9">
        <v>0</v>
      </c>
      <c r="I2249" s="5">
        <v>0</v>
      </c>
      <c r="J2249" s="5">
        <f t="shared" si="105"/>
        <v>0</v>
      </c>
      <c r="K2249" s="5">
        <v>0</v>
      </c>
      <c r="L2249" s="5">
        <v>0</v>
      </c>
      <c r="M2249" s="5">
        <v>0</v>
      </c>
      <c r="N2249" s="5">
        <v>0</v>
      </c>
      <c r="O2249" s="5">
        <v>0</v>
      </c>
      <c r="P2249" s="5">
        <v>0</v>
      </c>
      <c r="Q2249" s="5">
        <v>0</v>
      </c>
      <c r="R2249" s="5">
        <v>0</v>
      </c>
      <c r="S2249" s="5">
        <v>0</v>
      </c>
      <c r="T2249" s="5">
        <v>0</v>
      </c>
      <c r="U2249" s="5">
        <v>0</v>
      </c>
      <c r="V2249" s="5">
        <v>0</v>
      </c>
      <c r="W2249" s="5"/>
      <c r="X2249" s="5">
        <f t="shared" si="106"/>
        <v>0</v>
      </c>
      <c r="Y2249" s="5">
        <v>0</v>
      </c>
      <c r="Z2249" s="15">
        <f t="shared" si="107"/>
        <v>0</v>
      </c>
      <c r="AA2249" s="5">
        <v>0</v>
      </c>
      <c r="AB2249" s="26">
        <v>0</v>
      </c>
      <c r="AC2249" s="5">
        <v>0</v>
      </c>
      <c r="AD2249" s="26">
        <v>0</v>
      </c>
    </row>
    <row r="2250" spans="1:30" ht="33" x14ac:dyDescent="0.3">
      <c r="A2250" s="3" t="s">
        <v>2412</v>
      </c>
      <c r="B2250" s="4" t="s">
        <v>2270</v>
      </c>
      <c r="C2250" s="5" t="s">
        <v>742</v>
      </c>
      <c r="D2250" s="5" t="s">
        <v>2012</v>
      </c>
      <c r="E2250" s="5" t="s">
        <v>2083</v>
      </c>
      <c r="F2250" s="5" t="s">
        <v>2084</v>
      </c>
      <c r="G2250" s="5">
        <v>1344984</v>
      </c>
      <c r="H2250" s="9">
        <v>0</v>
      </c>
      <c r="I2250" s="5">
        <v>0</v>
      </c>
      <c r="J2250" s="5">
        <f t="shared" si="105"/>
        <v>1344984</v>
      </c>
      <c r="K2250" s="5">
        <v>0</v>
      </c>
      <c r="L2250" s="5">
        <v>1290015.4906242152</v>
      </c>
      <c r="M2250" s="5">
        <v>0</v>
      </c>
      <c r="N2250" s="5">
        <v>46</v>
      </c>
      <c r="O2250" s="5">
        <v>0</v>
      </c>
      <c r="P2250" s="5">
        <v>0</v>
      </c>
      <c r="Q2250" s="5">
        <v>210348.36</v>
      </c>
      <c r="R2250" s="5">
        <v>0</v>
      </c>
      <c r="S2250" s="5">
        <v>0</v>
      </c>
      <c r="T2250" s="5">
        <v>0</v>
      </c>
      <c r="U2250" s="5">
        <v>0</v>
      </c>
      <c r="V2250" s="5">
        <v>0</v>
      </c>
      <c r="W2250" s="5"/>
      <c r="X2250" s="5">
        <f t="shared" si="106"/>
        <v>2845393.8506242153</v>
      </c>
      <c r="Y2250" s="5">
        <v>268996.8</v>
      </c>
      <c r="Z2250" s="15">
        <f t="shared" si="107"/>
        <v>2576397.0506242155</v>
      </c>
      <c r="AA2250" s="5">
        <v>0</v>
      </c>
      <c r="AB2250" s="26">
        <v>0</v>
      </c>
      <c r="AC2250" s="5">
        <v>0</v>
      </c>
      <c r="AD2250" s="26">
        <v>0</v>
      </c>
    </row>
    <row r="2251" spans="1:30" ht="33" x14ac:dyDescent="0.3">
      <c r="A2251" s="3" t="s">
        <v>2412</v>
      </c>
      <c r="B2251" s="4" t="s">
        <v>2270</v>
      </c>
      <c r="C2251" s="5" t="s">
        <v>742</v>
      </c>
      <c r="D2251" s="5" t="s">
        <v>2012</v>
      </c>
      <c r="E2251" s="5" t="s">
        <v>2085</v>
      </c>
      <c r="F2251" s="5" t="s">
        <v>2086</v>
      </c>
      <c r="G2251" s="5">
        <v>540875</v>
      </c>
      <c r="H2251" s="9">
        <v>0</v>
      </c>
      <c r="I2251" s="5">
        <v>0</v>
      </c>
      <c r="J2251" s="5">
        <f t="shared" si="105"/>
        <v>540875</v>
      </c>
      <c r="K2251" s="5">
        <v>0</v>
      </c>
      <c r="L2251" s="5">
        <v>473486.39</v>
      </c>
      <c r="M2251" s="5">
        <v>0</v>
      </c>
      <c r="N2251" s="5">
        <v>19</v>
      </c>
      <c r="O2251" s="5">
        <v>0</v>
      </c>
      <c r="P2251" s="5">
        <v>0</v>
      </c>
      <c r="Q2251" s="5">
        <v>874203.96</v>
      </c>
      <c r="R2251" s="5">
        <v>0</v>
      </c>
      <c r="S2251" s="5">
        <v>0</v>
      </c>
      <c r="T2251" s="5">
        <v>0</v>
      </c>
      <c r="U2251" s="5">
        <v>0</v>
      </c>
      <c r="V2251" s="5">
        <v>0</v>
      </c>
      <c r="W2251" s="5"/>
      <c r="X2251" s="5">
        <f t="shared" si="106"/>
        <v>1888584.35</v>
      </c>
      <c r="Y2251" s="5">
        <v>0</v>
      </c>
      <c r="Z2251" s="15">
        <f t="shared" si="107"/>
        <v>1888584.35</v>
      </c>
      <c r="AA2251" s="5">
        <v>570288</v>
      </c>
      <c r="AB2251" s="26">
        <v>0.30196586136065351</v>
      </c>
      <c r="AC2251" s="5">
        <v>0</v>
      </c>
      <c r="AD2251" s="26">
        <v>0</v>
      </c>
    </row>
    <row r="2252" spans="1:30" ht="33" x14ac:dyDescent="0.3">
      <c r="A2252" s="3" t="s">
        <v>2412</v>
      </c>
      <c r="B2252" s="4" t="s">
        <v>2270</v>
      </c>
      <c r="C2252" s="5" t="s">
        <v>742</v>
      </c>
      <c r="D2252" s="5" t="s">
        <v>2012</v>
      </c>
      <c r="E2252" s="5" t="s">
        <v>2087</v>
      </c>
      <c r="F2252" s="5" t="s">
        <v>2088</v>
      </c>
      <c r="G2252" s="5">
        <v>26300343</v>
      </c>
      <c r="H2252" s="9">
        <v>0</v>
      </c>
      <c r="I2252" s="5">
        <v>0</v>
      </c>
      <c r="J2252" s="5">
        <f t="shared" si="105"/>
        <v>26300343</v>
      </c>
      <c r="K2252" s="5">
        <v>0</v>
      </c>
      <c r="L2252" s="5">
        <v>23818371.440000005</v>
      </c>
      <c r="M2252" s="5">
        <v>0</v>
      </c>
      <c r="N2252" s="5">
        <v>905</v>
      </c>
      <c r="O2252" s="5">
        <v>0</v>
      </c>
      <c r="P2252" s="5">
        <v>0</v>
      </c>
      <c r="Q2252" s="5">
        <v>4210022.6000000006</v>
      </c>
      <c r="R2252" s="5">
        <v>0</v>
      </c>
      <c r="S2252" s="5">
        <v>0</v>
      </c>
      <c r="T2252" s="5">
        <v>0</v>
      </c>
      <c r="U2252" s="5">
        <v>0</v>
      </c>
      <c r="V2252" s="5">
        <v>0</v>
      </c>
      <c r="W2252" s="5"/>
      <c r="X2252" s="5">
        <f t="shared" si="106"/>
        <v>54329642.040000007</v>
      </c>
      <c r="Y2252" s="5">
        <v>0</v>
      </c>
      <c r="Z2252" s="15">
        <f t="shared" si="107"/>
        <v>54329642.040000007</v>
      </c>
      <c r="AA2252" s="5">
        <v>0</v>
      </c>
      <c r="AB2252" s="26">
        <v>0</v>
      </c>
      <c r="AC2252" s="5">
        <v>0</v>
      </c>
      <c r="AD2252" s="26">
        <v>0</v>
      </c>
    </row>
    <row r="2253" spans="1:30" ht="33" x14ac:dyDescent="0.3">
      <c r="A2253" s="3" t="s">
        <v>2412</v>
      </c>
      <c r="B2253" s="4" t="s">
        <v>2270</v>
      </c>
      <c r="C2253" s="5" t="s">
        <v>742</v>
      </c>
      <c r="D2253" s="5" t="s">
        <v>2012</v>
      </c>
      <c r="E2253" s="5" t="s">
        <v>2089</v>
      </c>
      <c r="F2253" s="5" t="s">
        <v>2090</v>
      </c>
      <c r="G2253" s="5">
        <v>135366</v>
      </c>
      <c r="H2253" s="9">
        <v>0</v>
      </c>
      <c r="I2253" s="5">
        <v>0</v>
      </c>
      <c r="J2253" s="5">
        <f t="shared" si="105"/>
        <v>135366</v>
      </c>
      <c r="K2253" s="5">
        <v>0</v>
      </c>
      <c r="L2253" s="5">
        <v>93089.49</v>
      </c>
      <c r="M2253" s="5">
        <v>0</v>
      </c>
      <c r="N2253" s="5">
        <v>5</v>
      </c>
      <c r="O2253" s="5">
        <v>0</v>
      </c>
      <c r="P2253" s="5">
        <v>0</v>
      </c>
      <c r="Q2253" s="5">
        <v>339827.98</v>
      </c>
      <c r="R2253" s="5">
        <v>0</v>
      </c>
      <c r="S2253" s="5">
        <v>0</v>
      </c>
      <c r="T2253" s="5">
        <v>0</v>
      </c>
      <c r="U2253" s="5">
        <v>0</v>
      </c>
      <c r="V2253" s="5">
        <v>0</v>
      </c>
      <c r="W2253" s="5"/>
      <c r="X2253" s="5">
        <f t="shared" si="106"/>
        <v>568288.47</v>
      </c>
      <c r="Y2253" s="5">
        <v>0</v>
      </c>
      <c r="Z2253" s="15">
        <f t="shared" si="107"/>
        <v>568288.47</v>
      </c>
      <c r="AA2253" s="5">
        <v>0</v>
      </c>
      <c r="AB2253" s="26">
        <v>0</v>
      </c>
      <c r="AC2253" s="5">
        <v>0</v>
      </c>
      <c r="AD2253" s="26">
        <v>0</v>
      </c>
    </row>
    <row r="2254" spans="1:30" ht="33" x14ac:dyDescent="0.3">
      <c r="A2254" s="3" t="s">
        <v>2412</v>
      </c>
      <c r="B2254" s="4" t="s">
        <v>2270</v>
      </c>
      <c r="C2254" s="5" t="s">
        <v>1388</v>
      </c>
      <c r="D2254" s="5" t="s">
        <v>2091</v>
      </c>
      <c r="E2254" s="5" t="s">
        <v>2092</v>
      </c>
      <c r="F2254" s="5" t="s">
        <v>2091</v>
      </c>
      <c r="G2254" s="5">
        <v>0</v>
      </c>
      <c r="H2254" s="9">
        <v>0</v>
      </c>
      <c r="I2254" s="5">
        <v>0</v>
      </c>
      <c r="J2254" s="5">
        <f t="shared" si="105"/>
        <v>0</v>
      </c>
      <c r="K2254" s="5">
        <v>0</v>
      </c>
      <c r="L2254" s="5">
        <v>0</v>
      </c>
      <c r="M2254" s="5">
        <v>0</v>
      </c>
      <c r="N2254" s="5">
        <v>0</v>
      </c>
      <c r="O2254" s="5">
        <v>0</v>
      </c>
      <c r="P2254" s="5">
        <v>0</v>
      </c>
      <c r="Q2254" s="5">
        <v>0</v>
      </c>
      <c r="R2254" s="5">
        <v>0</v>
      </c>
      <c r="S2254" s="5">
        <v>0</v>
      </c>
      <c r="T2254" s="5">
        <v>0</v>
      </c>
      <c r="U2254" s="5">
        <v>0</v>
      </c>
      <c r="V2254" s="5">
        <v>0</v>
      </c>
      <c r="W2254" s="5"/>
      <c r="X2254" s="5">
        <f t="shared" si="106"/>
        <v>0</v>
      </c>
      <c r="Y2254" s="5">
        <v>0</v>
      </c>
      <c r="Z2254" s="15">
        <f t="shared" si="107"/>
        <v>0</v>
      </c>
      <c r="AA2254" s="5">
        <v>0</v>
      </c>
      <c r="AB2254" s="26">
        <v>0</v>
      </c>
      <c r="AC2254" s="5">
        <v>0</v>
      </c>
      <c r="AD2254" s="26">
        <v>0</v>
      </c>
    </row>
    <row r="2255" spans="1:30" ht="33" x14ac:dyDescent="0.3">
      <c r="A2255" s="3" t="s">
        <v>2412</v>
      </c>
      <c r="B2255" s="4" t="s">
        <v>2270</v>
      </c>
      <c r="C2255" s="5" t="s">
        <v>1388</v>
      </c>
      <c r="D2255" s="5" t="s">
        <v>2091</v>
      </c>
      <c r="E2255" s="5" t="s">
        <v>2093</v>
      </c>
      <c r="F2255" s="5" t="s">
        <v>2091</v>
      </c>
      <c r="G2255" s="5">
        <v>28395038754</v>
      </c>
      <c r="H2255" s="9">
        <v>0</v>
      </c>
      <c r="I2255" s="5">
        <v>0</v>
      </c>
      <c r="J2255" s="5">
        <f t="shared" si="105"/>
        <v>28395038754</v>
      </c>
      <c r="K2255" s="5">
        <v>0</v>
      </c>
      <c r="L2255" s="5">
        <v>14681976387.493786</v>
      </c>
      <c r="M2255" s="5">
        <v>0</v>
      </c>
      <c r="N2255" s="5">
        <v>977038</v>
      </c>
      <c r="O2255" s="5">
        <v>0</v>
      </c>
      <c r="P2255" s="5">
        <v>0</v>
      </c>
      <c r="Q2255" s="5">
        <v>0</v>
      </c>
      <c r="R2255" s="5">
        <v>0</v>
      </c>
      <c r="S2255" s="5">
        <v>0</v>
      </c>
      <c r="T2255" s="5">
        <v>0</v>
      </c>
      <c r="U2255" s="5">
        <v>0</v>
      </c>
      <c r="V2255" s="5">
        <v>0</v>
      </c>
      <c r="W2255" s="5"/>
      <c r="X2255" s="5">
        <f t="shared" si="106"/>
        <v>43077992179.49379</v>
      </c>
      <c r="Y2255" s="5">
        <v>0</v>
      </c>
      <c r="Z2255" s="15">
        <f t="shared" si="107"/>
        <v>43077992179.49379</v>
      </c>
      <c r="AA2255" s="5">
        <v>20315777673.029999</v>
      </c>
      <c r="AB2255" s="26">
        <v>0.4716045629141653</v>
      </c>
      <c r="AC2255" s="5">
        <v>17131539064.030001</v>
      </c>
      <c r="AD2255" s="26">
        <v>0.39768657259251383</v>
      </c>
    </row>
    <row r="2256" spans="1:30" ht="33" x14ac:dyDescent="0.3">
      <c r="A2256" s="3" t="s">
        <v>2412</v>
      </c>
      <c r="B2256" s="4" t="s">
        <v>2270</v>
      </c>
      <c r="C2256" s="5" t="s">
        <v>1388</v>
      </c>
      <c r="D2256" s="5" t="s">
        <v>2091</v>
      </c>
      <c r="E2256" s="5" t="s">
        <v>2094</v>
      </c>
      <c r="F2256" s="5" t="s">
        <v>2095</v>
      </c>
      <c r="G2256" s="5">
        <v>12392049160</v>
      </c>
      <c r="H2256" s="9">
        <v>0</v>
      </c>
      <c r="I2256" s="5">
        <v>0</v>
      </c>
      <c r="J2256" s="5">
        <f t="shared" si="105"/>
        <v>12392049160</v>
      </c>
      <c r="K2256" s="5">
        <v>0</v>
      </c>
      <c r="L2256" s="5">
        <v>6078419813.1128941</v>
      </c>
      <c r="M2256" s="5">
        <v>0</v>
      </c>
      <c r="N2256" s="5">
        <v>426395</v>
      </c>
      <c r="O2256" s="5">
        <v>0</v>
      </c>
      <c r="P2256" s="5">
        <v>0</v>
      </c>
      <c r="Q2256" s="5">
        <v>0</v>
      </c>
      <c r="R2256" s="5">
        <v>0</v>
      </c>
      <c r="S2256" s="5">
        <v>0</v>
      </c>
      <c r="T2256" s="5">
        <v>0</v>
      </c>
      <c r="U2256" s="5">
        <v>0</v>
      </c>
      <c r="V2256" s="5">
        <v>0</v>
      </c>
      <c r="W2256" s="5"/>
      <c r="X2256" s="5">
        <f t="shared" si="106"/>
        <v>18470895368.112892</v>
      </c>
      <c r="Y2256" s="5">
        <v>0</v>
      </c>
      <c r="Z2256" s="15">
        <f t="shared" si="107"/>
        <v>18470895368.112892</v>
      </c>
      <c r="AA2256" s="5">
        <v>13493547196.379999</v>
      </c>
      <c r="AB2256" s="26">
        <v>0.73053021672541629</v>
      </c>
      <c r="AC2256" s="5">
        <v>10412946826.209999</v>
      </c>
      <c r="AD2256" s="26">
        <v>0.56374889352609947</v>
      </c>
    </row>
    <row r="2257" spans="1:30" ht="33" x14ac:dyDescent="0.3">
      <c r="A2257" s="3" t="s">
        <v>2412</v>
      </c>
      <c r="B2257" s="4" t="s">
        <v>2270</v>
      </c>
      <c r="C2257" s="5" t="s">
        <v>1388</v>
      </c>
      <c r="D2257" s="5" t="s">
        <v>2091</v>
      </c>
      <c r="E2257" s="5" t="s">
        <v>2096</v>
      </c>
      <c r="F2257" s="5" t="s">
        <v>2097</v>
      </c>
      <c r="G2257" s="5">
        <v>681224</v>
      </c>
      <c r="H2257" s="9">
        <v>0</v>
      </c>
      <c r="I2257" s="5">
        <v>0</v>
      </c>
      <c r="J2257" s="5">
        <f t="shared" si="105"/>
        <v>681224</v>
      </c>
      <c r="K2257" s="5">
        <v>0</v>
      </c>
      <c r="L2257" s="5">
        <v>89108.553941683887</v>
      </c>
      <c r="M2257" s="5">
        <v>0</v>
      </c>
      <c r="N2257" s="5">
        <v>23</v>
      </c>
      <c r="O2257" s="5">
        <v>0</v>
      </c>
      <c r="P2257" s="5">
        <v>0</v>
      </c>
      <c r="Q2257" s="5">
        <v>0</v>
      </c>
      <c r="R2257" s="5">
        <v>0</v>
      </c>
      <c r="S2257" s="5">
        <v>0</v>
      </c>
      <c r="T2257" s="5">
        <v>0</v>
      </c>
      <c r="U2257" s="5">
        <v>-81723.710000000006</v>
      </c>
      <c r="V2257" s="5">
        <v>0</v>
      </c>
      <c r="W2257" s="5"/>
      <c r="X2257" s="5">
        <f t="shared" si="106"/>
        <v>688631.84394168388</v>
      </c>
      <c r="Y2257" s="5">
        <v>119900.05800000002</v>
      </c>
      <c r="Z2257" s="15">
        <f t="shared" si="107"/>
        <v>568731.78594168392</v>
      </c>
      <c r="AA2257" s="5">
        <v>0</v>
      </c>
      <c r="AB2257" s="26">
        <v>0</v>
      </c>
      <c r="AC2257" s="5">
        <v>0</v>
      </c>
      <c r="AD2257" s="26">
        <v>0</v>
      </c>
    </row>
    <row r="2258" spans="1:30" ht="33" x14ac:dyDescent="0.3">
      <c r="A2258" s="3" t="s">
        <v>2412</v>
      </c>
      <c r="B2258" s="4" t="s">
        <v>2270</v>
      </c>
      <c r="C2258" s="5" t="s">
        <v>1388</v>
      </c>
      <c r="D2258" s="5" t="s">
        <v>2091</v>
      </c>
      <c r="E2258" s="5" t="s">
        <v>2098</v>
      </c>
      <c r="F2258" s="5" t="s">
        <v>2099</v>
      </c>
      <c r="G2258" s="5">
        <v>0</v>
      </c>
      <c r="H2258" s="9">
        <v>0</v>
      </c>
      <c r="I2258" s="5">
        <v>0</v>
      </c>
      <c r="J2258" s="5">
        <f t="shared" si="105"/>
        <v>0</v>
      </c>
      <c r="K2258" s="5">
        <v>0</v>
      </c>
      <c r="L2258" s="5">
        <v>0</v>
      </c>
      <c r="M2258" s="5">
        <v>0</v>
      </c>
      <c r="N2258" s="5">
        <v>0</v>
      </c>
      <c r="O2258" s="5">
        <v>0</v>
      </c>
      <c r="P2258" s="5">
        <v>0</v>
      </c>
      <c r="Q2258" s="5">
        <v>0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/>
      <c r="X2258" s="5">
        <f t="shared" si="106"/>
        <v>0</v>
      </c>
      <c r="Y2258" s="5">
        <v>0</v>
      </c>
      <c r="Z2258" s="15">
        <f t="shared" si="107"/>
        <v>0</v>
      </c>
      <c r="AA2258" s="5">
        <v>0</v>
      </c>
      <c r="AB2258" s="26">
        <v>0</v>
      </c>
      <c r="AC2258" s="5">
        <v>0</v>
      </c>
      <c r="AD2258" s="26">
        <v>0</v>
      </c>
    </row>
    <row r="2259" spans="1:30" ht="33" x14ac:dyDescent="0.3">
      <c r="A2259" s="3" t="s">
        <v>2412</v>
      </c>
      <c r="B2259" s="4" t="s">
        <v>2270</v>
      </c>
      <c r="C2259" s="5" t="s">
        <v>1388</v>
      </c>
      <c r="D2259" s="5" t="s">
        <v>2091</v>
      </c>
      <c r="E2259" s="5" t="s">
        <v>2100</v>
      </c>
      <c r="F2259" s="5" t="s">
        <v>2101</v>
      </c>
      <c r="G2259" s="5">
        <v>0</v>
      </c>
      <c r="H2259" s="9">
        <v>0</v>
      </c>
      <c r="I2259" s="5">
        <v>0</v>
      </c>
      <c r="J2259" s="5">
        <f t="shared" si="105"/>
        <v>0</v>
      </c>
      <c r="K2259" s="5">
        <v>0</v>
      </c>
      <c r="L2259" s="5">
        <v>0</v>
      </c>
      <c r="M2259" s="5">
        <v>0</v>
      </c>
      <c r="N2259" s="5">
        <v>0</v>
      </c>
      <c r="O2259" s="5">
        <v>0</v>
      </c>
      <c r="P2259" s="5">
        <v>0</v>
      </c>
      <c r="Q2259" s="5">
        <v>0</v>
      </c>
      <c r="R2259" s="5">
        <v>0</v>
      </c>
      <c r="S2259" s="5">
        <v>0</v>
      </c>
      <c r="T2259" s="5">
        <v>0</v>
      </c>
      <c r="U2259" s="5">
        <v>0</v>
      </c>
      <c r="V2259" s="5">
        <v>0</v>
      </c>
      <c r="W2259" s="5"/>
      <c r="X2259" s="5">
        <f t="shared" si="106"/>
        <v>0</v>
      </c>
      <c r="Y2259" s="5">
        <v>0</v>
      </c>
      <c r="Z2259" s="15">
        <f t="shared" si="107"/>
        <v>0</v>
      </c>
      <c r="AA2259" s="5">
        <v>0</v>
      </c>
      <c r="AB2259" s="26">
        <v>0</v>
      </c>
      <c r="AC2259" s="5">
        <v>0</v>
      </c>
      <c r="AD2259" s="26">
        <v>0</v>
      </c>
    </row>
    <row r="2260" spans="1:30" ht="33" x14ac:dyDescent="0.3">
      <c r="A2260" s="3" t="s">
        <v>2412</v>
      </c>
      <c r="B2260" s="4" t="s">
        <v>2270</v>
      </c>
      <c r="C2260" s="5" t="s">
        <v>1388</v>
      </c>
      <c r="D2260" s="5" t="s">
        <v>2091</v>
      </c>
      <c r="E2260" s="5" t="s">
        <v>2102</v>
      </c>
      <c r="F2260" s="5" t="s">
        <v>2103</v>
      </c>
      <c r="G2260" s="5">
        <v>2848770</v>
      </c>
      <c r="H2260" s="9">
        <v>0</v>
      </c>
      <c r="I2260" s="5">
        <v>0</v>
      </c>
      <c r="J2260" s="5">
        <f t="shared" si="105"/>
        <v>2848770</v>
      </c>
      <c r="K2260" s="5">
        <v>0</v>
      </c>
      <c r="L2260" s="5">
        <v>2663384.4499999997</v>
      </c>
      <c r="M2260" s="5">
        <v>0</v>
      </c>
      <c r="N2260" s="5">
        <v>98</v>
      </c>
      <c r="O2260" s="5">
        <v>0</v>
      </c>
      <c r="P2260" s="5">
        <v>0</v>
      </c>
      <c r="Q2260" s="5">
        <v>756016.83</v>
      </c>
      <c r="R2260" s="5">
        <v>0</v>
      </c>
      <c r="S2260" s="5">
        <v>0</v>
      </c>
      <c r="T2260" s="5">
        <v>0</v>
      </c>
      <c r="U2260" s="5">
        <v>0</v>
      </c>
      <c r="V2260" s="5">
        <v>0</v>
      </c>
      <c r="W2260" s="5"/>
      <c r="X2260" s="5">
        <f t="shared" si="106"/>
        <v>6268269.2799999993</v>
      </c>
      <c r="Y2260" s="5">
        <v>0</v>
      </c>
      <c r="Z2260" s="15">
        <f t="shared" si="107"/>
        <v>6268269.2799999993</v>
      </c>
      <c r="AA2260" s="5">
        <v>0</v>
      </c>
      <c r="AB2260" s="26">
        <v>0</v>
      </c>
      <c r="AC2260" s="5">
        <v>0</v>
      </c>
      <c r="AD2260" s="26">
        <v>0</v>
      </c>
    </row>
    <row r="2261" spans="1:30" ht="33" x14ac:dyDescent="0.3">
      <c r="A2261" s="3" t="s">
        <v>2412</v>
      </c>
      <c r="B2261" s="4" t="s">
        <v>2270</v>
      </c>
      <c r="C2261" s="5" t="s">
        <v>1388</v>
      </c>
      <c r="D2261" s="5" t="s">
        <v>2091</v>
      </c>
      <c r="E2261" s="5" t="s">
        <v>2104</v>
      </c>
      <c r="F2261" s="5" t="s">
        <v>2105</v>
      </c>
      <c r="G2261" s="5">
        <v>12295464237</v>
      </c>
      <c r="H2261" s="9">
        <v>0</v>
      </c>
      <c r="I2261" s="5">
        <v>0</v>
      </c>
      <c r="J2261" s="5">
        <f t="shared" si="105"/>
        <v>12295464237</v>
      </c>
      <c r="K2261" s="5">
        <v>0</v>
      </c>
      <c r="L2261" s="5">
        <v>2497836735.163588</v>
      </c>
      <c r="M2261" s="5">
        <v>0</v>
      </c>
      <c r="N2261" s="5">
        <v>423072</v>
      </c>
      <c r="O2261" s="5">
        <v>0</v>
      </c>
      <c r="P2261" s="5">
        <v>0</v>
      </c>
      <c r="Q2261" s="5">
        <v>89774.67</v>
      </c>
      <c r="R2261" s="5">
        <v>0</v>
      </c>
      <c r="S2261" s="5">
        <v>0</v>
      </c>
      <c r="T2261" s="5">
        <v>0</v>
      </c>
      <c r="U2261" s="5">
        <v>-1475037544.28</v>
      </c>
      <c r="V2261" s="5">
        <v>0</v>
      </c>
      <c r="W2261" s="5"/>
      <c r="X2261" s="5">
        <f t="shared" si="106"/>
        <v>13318776274.553587</v>
      </c>
      <c r="Y2261" s="5">
        <v>2164085338.5440001</v>
      </c>
      <c r="Z2261" s="15">
        <f t="shared" si="107"/>
        <v>11154690936.009586</v>
      </c>
      <c r="AA2261" s="5">
        <v>6406321075.1199999</v>
      </c>
      <c r="AB2261" s="26">
        <v>0.57431632233207885</v>
      </c>
      <c r="AC2261" s="5">
        <v>6345142908.079999</v>
      </c>
      <c r="AD2261" s="26">
        <v>0.56883179861098632</v>
      </c>
    </row>
    <row r="2262" spans="1:30" ht="33" x14ac:dyDescent="0.3">
      <c r="A2262" s="3" t="s">
        <v>2412</v>
      </c>
      <c r="B2262" s="4" t="s">
        <v>2270</v>
      </c>
      <c r="C2262" s="5" t="s">
        <v>1388</v>
      </c>
      <c r="D2262" s="5" t="s">
        <v>2106</v>
      </c>
      <c r="E2262" s="5" t="s">
        <v>2107</v>
      </c>
      <c r="F2262" s="5" t="s">
        <v>2106</v>
      </c>
      <c r="G2262" s="5">
        <v>0</v>
      </c>
      <c r="H2262" s="9">
        <v>0</v>
      </c>
      <c r="I2262" s="5">
        <v>0</v>
      </c>
      <c r="J2262" s="5">
        <f t="shared" si="105"/>
        <v>0</v>
      </c>
      <c r="K2262" s="5">
        <v>0</v>
      </c>
      <c r="L2262" s="5">
        <v>0</v>
      </c>
      <c r="M2262" s="5">
        <v>0</v>
      </c>
      <c r="N2262" s="5">
        <v>0</v>
      </c>
      <c r="O2262" s="5">
        <v>0</v>
      </c>
      <c r="P2262" s="5">
        <v>0</v>
      </c>
      <c r="Q2262" s="5">
        <v>0</v>
      </c>
      <c r="R2262" s="5">
        <v>0</v>
      </c>
      <c r="S2262" s="5">
        <v>0</v>
      </c>
      <c r="T2262" s="5">
        <v>0</v>
      </c>
      <c r="U2262" s="5">
        <v>0</v>
      </c>
      <c r="V2262" s="5">
        <v>0</v>
      </c>
      <c r="W2262" s="5"/>
      <c r="X2262" s="5">
        <f t="shared" si="106"/>
        <v>0</v>
      </c>
      <c r="Y2262" s="5">
        <v>0</v>
      </c>
      <c r="Z2262" s="15">
        <f t="shared" si="107"/>
        <v>0</v>
      </c>
      <c r="AA2262" s="5">
        <v>0</v>
      </c>
      <c r="AB2262" s="26">
        <v>0</v>
      </c>
      <c r="AC2262" s="5">
        <v>0</v>
      </c>
      <c r="AD2262" s="26">
        <v>0</v>
      </c>
    </row>
    <row r="2263" spans="1:30" ht="33" x14ac:dyDescent="0.3">
      <c r="A2263" s="3" t="s">
        <v>2412</v>
      </c>
      <c r="B2263" s="4" t="s">
        <v>2270</v>
      </c>
      <c r="C2263" s="5" t="s">
        <v>1388</v>
      </c>
      <c r="D2263" s="5" t="s">
        <v>2106</v>
      </c>
      <c r="E2263" s="5" t="s">
        <v>2108</v>
      </c>
      <c r="F2263" s="5" t="s">
        <v>2109</v>
      </c>
      <c r="G2263" s="5">
        <v>43479465274</v>
      </c>
      <c r="H2263" s="9">
        <v>0</v>
      </c>
      <c r="I2263" s="5">
        <v>0</v>
      </c>
      <c r="J2263" s="5">
        <f t="shared" si="105"/>
        <v>43479465274</v>
      </c>
      <c r="K2263" s="5">
        <v>0</v>
      </c>
      <c r="L2263" s="5">
        <v>19608601530.196701</v>
      </c>
      <c r="M2263" s="5">
        <v>0</v>
      </c>
      <c r="N2263" s="5">
        <v>1496074</v>
      </c>
      <c r="O2263" s="5">
        <v>0</v>
      </c>
      <c r="P2263" s="5">
        <v>0</v>
      </c>
      <c r="Q2263" s="5">
        <v>2501846.85</v>
      </c>
      <c r="R2263" s="5">
        <v>0</v>
      </c>
      <c r="S2263" s="5">
        <v>0</v>
      </c>
      <c r="T2263" s="5">
        <v>0</v>
      </c>
      <c r="U2263" s="5">
        <v>0</v>
      </c>
      <c r="V2263" s="5">
        <v>0</v>
      </c>
      <c r="W2263" s="5"/>
      <c r="X2263" s="5">
        <f t="shared" si="106"/>
        <v>63092064725.0467</v>
      </c>
      <c r="Y2263" s="5">
        <v>0</v>
      </c>
      <c r="Z2263" s="15">
        <f t="shared" si="107"/>
        <v>63092064725.0467</v>
      </c>
      <c r="AA2263" s="5">
        <v>40003068556.489998</v>
      </c>
      <c r="AB2263" s="26">
        <v>0.63404278701009631</v>
      </c>
      <c r="AC2263" s="5">
        <v>22416880841.16</v>
      </c>
      <c r="AD2263" s="26">
        <v>0.35530428333344433</v>
      </c>
    </row>
    <row r="2264" spans="1:30" ht="33" x14ac:dyDescent="0.3">
      <c r="A2264" s="3" t="s">
        <v>2412</v>
      </c>
      <c r="B2264" s="4" t="s">
        <v>2270</v>
      </c>
      <c r="C2264" s="5" t="s">
        <v>1388</v>
      </c>
      <c r="D2264" s="5" t="s">
        <v>2106</v>
      </c>
      <c r="E2264" s="5" t="s">
        <v>2110</v>
      </c>
      <c r="F2264" s="5" t="s">
        <v>2111</v>
      </c>
      <c r="G2264" s="5">
        <v>23068437023</v>
      </c>
      <c r="H2264" s="9">
        <v>0</v>
      </c>
      <c r="I2264" s="5">
        <v>0</v>
      </c>
      <c r="J2264" s="5">
        <f t="shared" si="105"/>
        <v>23068437023</v>
      </c>
      <c r="K2264" s="5">
        <v>0</v>
      </c>
      <c r="L2264" s="5">
        <v>24512700781.633678</v>
      </c>
      <c r="M2264" s="5">
        <v>0</v>
      </c>
      <c r="N2264" s="5">
        <v>793756</v>
      </c>
      <c r="O2264" s="5">
        <v>0</v>
      </c>
      <c r="P2264" s="5">
        <v>0</v>
      </c>
      <c r="Q2264" s="5">
        <v>1094229.5</v>
      </c>
      <c r="R2264" s="5">
        <v>0</v>
      </c>
      <c r="S2264" s="5">
        <v>0</v>
      </c>
      <c r="T2264" s="5">
        <v>0</v>
      </c>
      <c r="U2264" s="5">
        <v>11180335122.73</v>
      </c>
      <c r="V2264" s="5">
        <v>0</v>
      </c>
      <c r="W2264" s="5"/>
      <c r="X2264" s="5">
        <f t="shared" si="106"/>
        <v>58763360912.863678</v>
      </c>
      <c r="Y2264" s="5">
        <v>0</v>
      </c>
      <c r="Z2264" s="15">
        <f t="shared" si="107"/>
        <v>58763360912.863678</v>
      </c>
      <c r="AA2264" s="5">
        <v>38281178283.68</v>
      </c>
      <c r="AB2264" s="26">
        <v>0.65144637217814416</v>
      </c>
      <c r="AC2264" s="5">
        <v>30851521962.82</v>
      </c>
      <c r="AD2264" s="26">
        <v>0.52501289040576993</v>
      </c>
    </row>
    <row r="2265" spans="1:30" ht="33" x14ac:dyDescent="0.3">
      <c r="A2265" s="3" t="s">
        <v>2412</v>
      </c>
      <c r="B2265" s="4" t="s">
        <v>2270</v>
      </c>
      <c r="C2265" s="5" t="s">
        <v>1388</v>
      </c>
      <c r="D2265" s="5" t="s">
        <v>2106</v>
      </c>
      <c r="E2265" s="5" t="s">
        <v>2112</v>
      </c>
      <c r="F2265" s="5" t="s">
        <v>2113</v>
      </c>
      <c r="G2265" s="5">
        <v>0</v>
      </c>
      <c r="H2265" s="9">
        <v>0</v>
      </c>
      <c r="I2265" s="5">
        <v>0</v>
      </c>
      <c r="J2265" s="5">
        <f t="shared" si="105"/>
        <v>0</v>
      </c>
      <c r="K2265" s="5">
        <v>0</v>
      </c>
      <c r="L2265" s="5">
        <v>0</v>
      </c>
      <c r="M2265" s="5">
        <v>0</v>
      </c>
      <c r="N2265" s="5">
        <v>0</v>
      </c>
      <c r="O2265" s="5">
        <v>0</v>
      </c>
      <c r="P2265" s="5">
        <v>0</v>
      </c>
      <c r="Q2265" s="5">
        <v>0</v>
      </c>
      <c r="R2265" s="5">
        <v>0</v>
      </c>
      <c r="S2265" s="5">
        <v>0</v>
      </c>
      <c r="T2265" s="5">
        <v>0</v>
      </c>
      <c r="U2265" s="5">
        <v>0</v>
      </c>
      <c r="V2265" s="5">
        <v>0</v>
      </c>
      <c r="W2265" s="5"/>
      <c r="X2265" s="5">
        <f t="shared" si="106"/>
        <v>0</v>
      </c>
      <c r="Y2265" s="5">
        <v>0</v>
      </c>
      <c r="Z2265" s="15">
        <f t="shared" si="107"/>
        <v>0</v>
      </c>
      <c r="AA2265" s="5">
        <v>0</v>
      </c>
      <c r="AB2265" s="26">
        <v>0</v>
      </c>
      <c r="AC2265" s="5">
        <v>0</v>
      </c>
      <c r="AD2265" s="26">
        <v>0</v>
      </c>
    </row>
    <row r="2266" spans="1:30" ht="33" x14ac:dyDescent="0.3">
      <c r="A2266" s="3" t="s">
        <v>2412</v>
      </c>
      <c r="B2266" s="4" t="s">
        <v>2270</v>
      </c>
      <c r="C2266" s="5" t="s">
        <v>1388</v>
      </c>
      <c r="D2266" s="5" t="s">
        <v>2106</v>
      </c>
      <c r="E2266" s="5" t="s">
        <v>2118</v>
      </c>
      <c r="F2266" s="5" t="s">
        <v>2119</v>
      </c>
      <c r="G2266" s="5">
        <v>258989332</v>
      </c>
      <c r="H2266" s="9">
        <v>0</v>
      </c>
      <c r="I2266" s="5">
        <v>0</v>
      </c>
      <c r="J2266" s="5">
        <f t="shared" si="105"/>
        <v>258989332</v>
      </c>
      <c r="K2266" s="5">
        <v>0</v>
      </c>
      <c r="L2266" s="5">
        <v>6167031.209316507</v>
      </c>
      <c r="M2266" s="5">
        <v>0</v>
      </c>
      <c r="N2266" s="5">
        <v>8912</v>
      </c>
      <c r="O2266" s="5">
        <v>0</v>
      </c>
      <c r="P2266" s="5">
        <v>0</v>
      </c>
      <c r="Q2266" s="5">
        <v>28481.58</v>
      </c>
      <c r="R2266" s="5">
        <v>0</v>
      </c>
      <c r="S2266" s="5">
        <v>0</v>
      </c>
      <c r="T2266" s="5">
        <v>0</v>
      </c>
      <c r="U2266" s="5">
        <v>-31069911.710000001</v>
      </c>
      <c r="V2266" s="5">
        <v>0</v>
      </c>
      <c r="W2266" s="5"/>
      <c r="X2266" s="5">
        <f t="shared" si="106"/>
        <v>234123845.0793165</v>
      </c>
      <c r="Y2266" s="5">
        <v>45583884.057999998</v>
      </c>
      <c r="Z2266" s="15">
        <f t="shared" si="107"/>
        <v>188539961.0213165</v>
      </c>
      <c r="AA2266" s="5">
        <v>0</v>
      </c>
      <c r="AB2266" s="26">
        <v>0</v>
      </c>
      <c r="AC2266" s="5">
        <v>0</v>
      </c>
      <c r="AD2266" s="26">
        <v>0</v>
      </c>
    </row>
    <row r="2267" spans="1:30" ht="33" x14ac:dyDescent="0.3">
      <c r="A2267" s="3" t="s">
        <v>2412</v>
      </c>
      <c r="B2267" s="4" t="s">
        <v>2270</v>
      </c>
      <c r="C2267" s="5" t="s">
        <v>1388</v>
      </c>
      <c r="D2267" s="5" t="s">
        <v>2106</v>
      </c>
      <c r="E2267" s="5" t="s">
        <v>2120</v>
      </c>
      <c r="F2267" s="5" t="s">
        <v>2121</v>
      </c>
      <c r="G2267" s="5">
        <v>0</v>
      </c>
      <c r="H2267" s="9">
        <v>0</v>
      </c>
      <c r="I2267" s="5">
        <v>0</v>
      </c>
      <c r="J2267" s="5">
        <f t="shared" si="105"/>
        <v>0</v>
      </c>
      <c r="K2267" s="5">
        <v>0</v>
      </c>
      <c r="L2267" s="5">
        <v>0</v>
      </c>
      <c r="M2267" s="5">
        <v>0</v>
      </c>
      <c r="N2267" s="5">
        <v>0</v>
      </c>
      <c r="O2267" s="5">
        <v>0</v>
      </c>
      <c r="P2267" s="5">
        <v>0</v>
      </c>
      <c r="Q2267" s="5">
        <v>0</v>
      </c>
      <c r="R2267" s="5">
        <v>0</v>
      </c>
      <c r="S2267" s="5">
        <v>0</v>
      </c>
      <c r="T2267" s="5">
        <v>0</v>
      </c>
      <c r="U2267" s="5">
        <v>0</v>
      </c>
      <c r="V2267" s="5">
        <v>0</v>
      </c>
      <c r="W2267" s="5"/>
      <c r="X2267" s="5">
        <f t="shared" si="106"/>
        <v>0</v>
      </c>
      <c r="Y2267" s="5">
        <v>0</v>
      </c>
      <c r="Z2267" s="15">
        <f t="shared" si="107"/>
        <v>0</v>
      </c>
      <c r="AA2267" s="5">
        <v>0</v>
      </c>
      <c r="AB2267" s="26">
        <v>0</v>
      </c>
      <c r="AC2267" s="5">
        <v>0</v>
      </c>
      <c r="AD2267" s="26">
        <v>0</v>
      </c>
    </row>
    <row r="2268" spans="1:30" ht="33" x14ac:dyDescent="0.3">
      <c r="A2268" s="3" t="s">
        <v>2412</v>
      </c>
      <c r="B2268" s="4" t="s">
        <v>2270</v>
      </c>
      <c r="C2268" s="5" t="s">
        <v>1388</v>
      </c>
      <c r="D2268" s="5" t="s">
        <v>2106</v>
      </c>
      <c r="E2268" s="5" t="s">
        <v>2122</v>
      </c>
      <c r="F2268" s="5" t="s">
        <v>2123</v>
      </c>
      <c r="G2268" s="5">
        <v>3257528901</v>
      </c>
      <c r="H2268" s="9">
        <v>0</v>
      </c>
      <c r="I2268" s="5">
        <v>0</v>
      </c>
      <c r="J2268" s="5">
        <f t="shared" si="105"/>
        <v>3257528901</v>
      </c>
      <c r="K2268" s="5">
        <v>0</v>
      </c>
      <c r="L2268" s="5">
        <v>2700318056.1399999</v>
      </c>
      <c r="M2268" s="5">
        <v>0</v>
      </c>
      <c r="N2268" s="5">
        <v>112087</v>
      </c>
      <c r="O2268" s="5">
        <v>0</v>
      </c>
      <c r="P2268" s="5">
        <v>0</v>
      </c>
      <c r="Q2268" s="5">
        <v>0</v>
      </c>
      <c r="R2268" s="5">
        <v>0</v>
      </c>
      <c r="S2268" s="5">
        <v>0</v>
      </c>
      <c r="T2268" s="5">
        <v>0</v>
      </c>
      <c r="U2268" s="5">
        <v>0</v>
      </c>
      <c r="V2268" s="5">
        <v>0</v>
      </c>
      <c r="W2268" s="5"/>
      <c r="X2268" s="5">
        <f t="shared" si="106"/>
        <v>5957959044.1399994</v>
      </c>
      <c r="Y2268" s="5">
        <v>0</v>
      </c>
      <c r="Z2268" s="15">
        <f t="shared" si="107"/>
        <v>5957959044.1399994</v>
      </c>
      <c r="AA2268" s="5">
        <v>4400684069</v>
      </c>
      <c r="AB2268" s="26">
        <v>0.73862274587609489</v>
      </c>
      <c r="AC2268" s="5">
        <v>3673900441</v>
      </c>
      <c r="AD2268" s="26">
        <v>0.61663741119763082</v>
      </c>
    </row>
    <row r="2269" spans="1:30" ht="33" x14ac:dyDescent="0.3">
      <c r="A2269" s="3" t="s">
        <v>2412</v>
      </c>
      <c r="B2269" s="4" t="s">
        <v>2270</v>
      </c>
      <c r="C2269" s="5" t="s">
        <v>1388</v>
      </c>
      <c r="D2269" s="5" t="s">
        <v>2106</v>
      </c>
      <c r="E2269" s="5" t="s">
        <v>2124</v>
      </c>
      <c r="F2269" s="5" t="s">
        <v>2125</v>
      </c>
      <c r="G2269" s="5">
        <v>381208655</v>
      </c>
      <c r="H2269" s="9">
        <v>0</v>
      </c>
      <c r="I2269" s="5">
        <v>0</v>
      </c>
      <c r="J2269" s="5">
        <f t="shared" si="105"/>
        <v>381208655</v>
      </c>
      <c r="K2269" s="5">
        <v>0</v>
      </c>
      <c r="L2269" s="5">
        <v>149612544.84</v>
      </c>
      <c r="M2269" s="5">
        <v>0</v>
      </c>
      <c r="N2269" s="5">
        <v>13117</v>
      </c>
      <c r="O2269" s="5">
        <v>0</v>
      </c>
      <c r="P2269" s="5">
        <v>0</v>
      </c>
      <c r="Q2269" s="5">
        <v>1300883.6499999999</v>
      </c>
      <c r="R2269" s="5">
        <v>0</v>
      </c>
      <c r="S2269" s="5">
        <v>0</v>
      </c>
      <c r="T2269" s="5">
        <v>0</v>
      </c>
      <c r="U2269" s="5">
        <v>0</v>
      </c>
      <c r="V2269" s="5">
        <v>0</v>
      </c>
      <c r="W2269" s="5"/>
      <c r="X2269" s="5">
        <f t="shared" si="106"/>
        <v>532135200.49000001</v>
      </c>
      <c r="Y2269" s="5">
        <v>76241731</v>
      </c>
      <c r="Z2269" s="15">
        <f t="shared" si="107"/>
        <v>455893469.49000001</v>
      </c>
      <c r="AA2269" s="5">
        <v>0</v>
      </c>
      <c r="AB2269" s="26">
        <v>0</v>
      </c>
      <c r="AC2269" s="5">
        <v>0</v>
      </c>
      <c r="AD2269" s="26">
        <v>0</v>
      </c>
    </row>
    <row r="2270" spans="1:30" ht="33" x14ac:dyDescent="0.3">
      <c r="A2270" s="3" t="s">
        <v>2412</v>
      </c>
      <c r="B2270" s="4" t="s">
        <v>2270</v>
      </c>
      <c r="C2270" s="5" t="s">
        <v>1388</v>
      </c>
      <c r="D2270" s="5" t="s">
        <v>2106</v>
      </c>
      <c r="E2270" s="5" t="s">
        <v>2126</v>
      </c>
      <c r="F2270" s="5" t="s">
        <v>2127</v>
      </c>
      <c r="G2270" s="5">
        <v>11809461</v>
      </c>
      <c r="H2270" s="9">
        <v>0</v>
      </c>
      <c r="I2270" s="5">
        <v>0</v>
      </c>
      <c r="J2270" s="5">
        <f t="shared" si="105"/>
        <v>11809461</v>
      </c>
      <c r="K2270" s="5">
        <v>0</v>
      </c>
      <c r="L2270" s="5">
        <v>9657504.1925183441</v>
      </c>
      <c r="M2270" s="5">
        <v>0</v>
      </c>
      <c r="N2270" s="5">
        <v>406</v>
      </c>
      <c r="O2270" s="5">
        <v>0</v>
      </c>
      <c r="P2270" s="5">
        <v>0</v>
      </c>
      <c r="Q2270" s="5">
        <v>3287.5100000000007</v>
      </c>
      <c r="R2270" s="5">
        <v>0</v>
      </c>
      <c r="S2270" s="5">
        <v>0</v>
      </c>
      <c r="T2270" s="5">
        <v>0</v>
      </c>
      <c r="U2270" s="5">
        <v>0</v>
      </c>
      <c r="V2270" s="5">
        <v>0</v>
      </c>
      <c r="W2270" s="5"/>
      <c r="X2270" s="5">
        <f t="shared" si="106"/>
        <v>21470658.702518348</v>
      </c>
      <c r="Y2270" s="5">
        <v>0</v>
      </c>
      <c r="Z2270" s="15">
        <f t="shared" si="107"/>
        <v>21470658.702518348</v>
      </c>
      <c r="AA2270" s="5">
        <v>0</v>
      </c>
      <c r="AB2270" s="26">
        <v>0</v>
      </c>
      <c r="AC2270" s="5">
        <v>0</v>
      </c>
      <c r="AD2270" s="26">
        <v>0</v>
      </c>
    </row>
    <row r="2271" spans="1:30" ht="33" x14ac:dyDescent="0.3">
      <c r="A2271" s="3" t="s">
        <v>2412</v>
      </c>
      <c r="B2271" s="4" t="s">
        <v>2270</v>
      </c>
      <c r="C2271" s="5" t="s">
        <v>1388</v>
      </c>
      <c r="D2271" s="5" t="s">
        <v>2106</v>
      </c>
      <c r="E2271" s="5" t="s">
        <v>2128</v>
      </c>
      <c r="F2271" s="5" t="s">
        <v>2129</v>
      </c>
      <c r="G2271" s="5">
        <v>14505794949</v>
      </c>
      <c r="H2271" s="9">
        <v>0</v>
      </c>
      <c r="I2271" s="5">
        <v>0</v>
      </c>
      <c r="J2271" s="5">
        <f t="shared" si="105"/>
        <v>14505794949</v>
      </c>
      <c r="K2271" s="5">
        <v>0</v>
      </c>
      <c r="L2271" s="5">
        <v>4975426316.4768047</v>
      </c>
      <c r="M2271" s="5">
        <v>0</v>
      </c>
      <c r="N2271" s="5">
        <v>499126</v>
      </c>
      <c r="O2271" s="5">
        <v>0</v>
      </c>
      <c r="P2271" s="5">
        <v>0</v>
      </c>
      <c r="Q2271" s="5">
        <v>0</v>
      </c>
      <c r="R2271" s="5">
        <v>0</v>
      </c>
      <c r="S2271" s="5">
        <v>0</v>
      </c>
      <c r="T2271" s="5">
        <v>0</v>
      </c>
      <c r="U2271" s="5">
        <v>0</v>
      </c>
      <c r="V2271" s="5">
        <v>0</v>
      </c>
      <c r="W2271" s="5"/>
      <c r="X2271" s="5">
        <f t="shared" si="106"/>
        <v>19481720391.476807</v>
      </c>
      <c r="Y2271" s="5">
        <v>2901158989.8000002</v>
      </c>
      <c r="Z2271" s="15">
        <f t="shared" si="107"/>
        <v>16580561401.676807</v>
      </c>
      <c r="AA2271" s="5">
        <v>13678875683.17</v>
      </c>
      <c r="AB2271" s="26">
        <v>0.82499472435153143</v>
      </c>
      <c r="AC2271" s="5">
        <v>11293340794.34</v>
      </c>
      <c r="AD2271" s="26">
        <v>0.68111932525987295</v>
      </c>
    </row>
    <row r="2272" spans="1:30" ht="33" x14ac:dyDescent="0.3">
      <c r="A2272" s="3" t="s">
        <v>2412</v>
      </c>
      <c r="B2272" s="4" t="s">
        <v>2270</v>
      </c>
      <c r="C2272" s="5" t="s">
        <v>1388</v>
      </c>
      <c r="D2272" s="5" t="s">
        <v>2106</v>
      </c>
      <c r="E2272" s="5" t="s">
        <v>2130</v>
      </c>
      <c r="F2272" s="5" t="s">
        <v>2131</v>
      </c>
      <c r="G2272" s="5">
        <v>5026576096</v>
      </c>
      <c r="H2272" s="9">
        <v>0</v>
      </c>
      <c r="I2272" s="5">
        <v>0</v>
      </c>
      <c r="J2272" s="5">
        <f t="shared" si="105"/>
        <v>5026576096</v>
      </c>
      <c r="K2272" s="5">
        <v>0</v>
      </c>
      <c r="L2272" s="5">
        <v>2230323967.1982374</v>
      </c>
      <c r="M2272" s="5">
        <v>0</v>
      </c>
      <c r="N2272" s="5">
        <v>172958</v>
      </c>
      <c r="O2272" s="5">
        <v>0</v>
      </c>
      <c r="P2272" s="5">
        <v>0</v>
      </c>
      <c r="Q2272" s="5">
        <v>247427.13</v>
      </c>
      <c r="R2272" s="5">
        <v>0</v>
      </c>
      <c r="S2272" s="5">
        <v>0</v>
      </c>
      <c r="T2272" s="5">
        <v>0</v>
      </c>
      <c r="U2272" s="5">
        <v>1024890426.58</v>
      </c>
      <c r="V2272" s="5">
        <v>0</v>
      </c>
      <c r="W2272" s="5"/>
      <c r="X2272" s="5">
        <f t="shared" si="106"/>
        <v>8282210874.9082375</v>
      </c>
      <c r="Y2272" s="5">
        <v>0</v>
      </c>
      <c r="Z2272" s="15">
        <f t="shared" si="107"/>
        <v>8282210874.9082375</v>
      </c>
      <c r="AA2272" s="5">
        <v>4323703538.3299999</v>
      </c>
      <c r="AB2272" s="26">
        <v>0.52204702387246382</v>
      </c>
      <c r="AC2272" s="5">
        <v>4010597474.8600001</v>
      </c>
      <c r="AD2272" s="26">
        <v>0.48424237627304262</v>
      </c>
    </row>
    <row r="2273" spans="1:30" ht="33" x14ac:dyDescent="0.3">
      <c r="A2273" s="3" t="s">
        <v>2412</v>
      </c>
      <c r="B2273" s="4" t="s">
        <v>2270</v>
      </c>
      <c r="C2273" s="5" t="s">
        <v>1388</v>
      </c>
      <c r="D2273" s="5" t="s">
        <v>2106</v>
      </c>
      <c r="E2273" s="5" t="s">
        <v>2132</v>
      </c>
      <c r="F2273" s="5" t="s">
        <v>2133</v>
      </c>
      <c r="G2273" s="5">
        <v>335967085</v>
      </c>
      <c r="H2273" s="9">
        <v>0</v>
      </c>
      <c r="I2273" s="5">
        <v>0</v>
      </c>
      <c r="J2273" s="5">
        <f t="shared" si="105"/>
        <v>335967085</v>
      </c>
      <c r="K2273" s="5">
        <v>0</v>
      </c>
      <c r="L2273" s="5">
        <v>210294700.91999999</v>
      </c>
      <c r="M2273" s="5">
        <v>0</v>
      </c>
      <c r="N2273" s="5">
        <v>11560</v>
      </c>
      <c r="O2273" s="5">
        <v>0</v>
      </c>
      <c r="P2273" s="5">
        <v>0</v>
      </c>
      <c r="Q2273" s="5">
        <v>1184.04</v>
      </c>
      <c r="R2273" s="5">
        <v>0</v>
      </c>
      <c r="S2273" s="5">
        <v>0</v>
      </c>
      <c r="T2273" s="5">
        <v>0</v>
      </c>
      <c r="U2273" s="5">
        <v>0</v>
      </c>
      <c r="V2273" s="5">
        <v>0</v>
      </c>
      <c r="W2273" s="5"/>
      <c r="X2273" s="5">
        <f t="shared" si="106"/>
        <v>546274529.95999992</v>
      </c>
      <c r="Y2273" s="5">
        <v>0</v>
      </c>
      <c r="Z2273" s="15">
        <f t="shared" si="107"/>
        <v>546274529.95999992</v>
      </c>
      <c r="AA2273" s="5">
        <v>395869015.31</v>
      </c>
      <c r="AB2273" s="26">
        <v>0.7246704607278448</v>
      </c>
      <c r="AC2273" s="5">
        <v>377869015.31</v>
      </c>
      <c r="AD2273" s="26">
        <v>0.69171999532482109</v>
      </c>
    </row>
    <row r="2274" spans="1:30" ht="33" x14ac:dyDescent="0.3">
      <c r="A2274" s="3" t="s">
        <v>2412</v>
      </c>
      <c r="B2274" s="4" t="s">
        <v>2270</v>
      </c>
      <c r="C2274" s="5" t="s">
        <v>1388</v>
      </c>
      <c r="D2274" s="5" t="s">
        <v>2106</v>
      </c>
      <c r="E2274" s="5" t="s">
        <v>2134</v>
      </c>
      <c r="F2274" s="5" t="s">
        <v>2135</v>
      </c>
      <c r="G2274" s="5">
        <v>1934750</v>
      </c>
      <c r="H2274" s="9">
        <v>0</v>
      </c>
      <c r="I2274" s="5">
        <v>0</v>
      </c>
      <c r="J2274" s="5">
        <f t="shared" si="105"/>
        <v>1934750</v>
      </c>
      <c r="K2274" s="5">
        <v>0</v>
      </c>
      <c r="L2274" s="5">
        <v>0</v>
      </c>
      <c r="M2274" s="5">
        <v>0</v>
      </c>
      <c r="N2274" s="5">
        <v>67</v>
      </c>
      <c r="O2274" s="5">
        <v>0</v>
      </c>
      <c r="P2274" s="5">
        <v>0</v>
      </c>
      <c r="Q2274" s="5">
        <v>7075285</v>
      </c>
      <c r="R2274" s="5">
        <v>0</v>
      </c>
      <c r="S2274" s="5">
        <v>0</v>
      </c>
      <c r="T2274" s="5">
        <v>0</v>
      </c>
      <c r="U2274" s="5">
        <v>-232104.2</v>
      </c>
      <c r="V2274" s="5">
        <v>0</v>
      </c>
      <c r="W2274" s="5"/>
      <c r="X2274" s="5">
        <f t="shared" si="106"/>
        <v>8777997.8000000007</v>
      </c>
      <c r="Y2274" s="5">
        <v>340529.16000000003</v>
      </c>
      <c r="Z2274" s="15">
        <f t="shared" si="107"/>
        <v>8437468.6400000006</v>
      </c>
      <c r="AA2274" s="5">
        <v>0</v>
      </c>
      <c r="AB2274" s="26">
        <v>0</v>
      </c>
      <c r="AC2274" s="5">
        <v>0</v>
      </c>
      <c r="AD2274" s="26">
        <v>0</v>
      </c>
    </row>
    <row r="2275" spans="1:30" ht="33" x14ac:dyDescent="0.3">
      <c r="A2275" s="3" t="s">
        <v>2412</v>
      </c>
      <c r="B2275" s="4" t="s">
        <v>2270</v>
      </c>
      <c r="C2275" s="5" t="s">
        <v>1388</v>
      </c>
      <c r="D2275" s="5" t="s">
        <v>2106</v>
      </c>
      <c r="E2275" s="5" t="s">
        <v>2136</v>
      </c>
      <c r="F2275" s="5" t="s">
        <v>184</v>
      </c>
      <c r="G2275" s="5">
        <v>30945</v>
      </c>
      <c r="H2275" s="9">
        <v>0</v>
      </c>
      <c r="I2275" s="5">
        <v>0</v>
      </c>
      <c r="J2275" s="5">
        <f t="shared" si="105"/>
        <v>30945</v>
      </c>
      <c r="K2275" s="5">
        <v>0</v>
      </c>
      <c r="L2275" s="5">
        <v>49807.05</v>
      </c>
      <c r="M2275" s="5">
        <v>0</v>
      </c>
      <c r="N2275" s="5">
        <v>1</v>
      </c>
      <c r="O2275" s="5">
        <v>0</v>
      </c>
      <c r="P2275" s="5">
        <v>0</v>
      </c>
      <c r="Q2275" s="5">
        <v>43876.95</v>
      </c>
      <c r="R2275" s="5">
        <v>0</v>
      </c>
      <c r="S2275" s="5">
        <v>0</v>
      </c>
      <c r="T2275" s="5">
        <v>0</v>
      </c>
      <c r="U2275" s="5">
        <v>-3712.35</v>
      </c>
      <c r="V2275" s="5">
        <v>0</v>
      </c>
      <c r="W2275" s="5"/>
      <c r="X2275" s="5">
        <f t="shared" si="106"/>
        <v>120917.65</v>
      </c>
      <c r="Y2275" s="5">
        <v>5446.5300000000007</v>
      </c>
      <c r="Z2275" s="15">
        <f t="shared" si="107"/>
        <v>115471.12</v>
      </c>
      <c r="AA2275" s="5">
        <v>0</v>
      </c>
      <c r="AB2275" s="26">
        <v>0</v>
      </c>
      <c r="AC2275" s="5">
        <v>0</v>
      </c>
      <c r="AD2275" s="26">
        <v>0</v>
      </c>
    </row>
    <row r="2276" spans="1:30" ht="33" x14ac:dyDescent="0.3">
      <c r="A2276" s="3" t="s">
        <v>2412</v>
      </c>
      <c r="B2276" s="4" t="s">
        <v>2270</v>
      </c>
      <c r="C2276" s="5" t="s">
        <v>1388</v>
      </c>
      <c r="D2276" s="5" t="s">
        <v>2106</v>
      </c>
      <c r="E2276" s="5" t="s">
        <v>2137</v>
      </c>
      <c r="F2276" s="5" t="s">
        <v>2138</v>
      </c>
      <c r="G2276" s="5">
        <v>0</v>
      </c>
      <c r="H2276" s="9">
        <v>0</v>
      </c>
      <c r="I2276" s="5">
        <v>0</v>
      </c>
      <c r="J2276" s="5">
        <f t="shared" si="105"/>
        <v>0</v>
      </c>
      <c r="K2276" s="5">
        <v>0</v>
      </c>
      <c r="L2276" s="5">
        <v>0</v>
      </c>
      <c r="M2276" s="5">
        <v>0</v>
      </c>
      <c r="N2276" s="5">
        <v>0</v>
      </c>
      <c r="O2276" s="5">
        <v>0</v>
      </c>
      <c r="P2276" s="5">
        <v>0</v>
      </c>
      <c r="Q2276" s="5">
        <v>0</v>
      </c>
      <c r="R2276" s="5">
        <v>0</v>
      </c>
      <c r="S2276" s="5">
        <v>0</v>
      </c>
      <c r="T2276" s="5">
        <v>0</v>
      </c>
      <c r="U2276" s="5">
        <v>0</v>
      </c>
      <c r="V2276" s="5">
        <v>0</v>
      </c>
      <c r="W2276" s="5"/>
      <c r="X2276" s="5">
        <f t="shared" si="106"/>
        <v>0</v>
      </c>
      <c r="Y2276" s="5">
        <v>0</v>
      </c>
      <c r="Z2276" s="15">
        <f t="shared" si="107"/>
        <v>0</v>
      </c>
      <c r="AA2276" s="5">
        <v>0</v>
      </c>
      <c r="AB2276" s="26">
        <v>0</v>
      </c>
      <c r="AC2276" s="5">
        <v>0</v>
      </c>
      <c r="AD2276" s="26">
        <v>0</v>
      </c>
    </row>
    <row r="2277" spans="1:30" ht="33" x14ac:dyDescent="0.3">
      <c r="A2277" s="3" t="s">
        <v>2412</v>
      </c>
      <c r="B2277" s="4" t="s">
        <v>2270</v>
      </c>
      <c r="C2277" s="5" t="s">
        <v>1388</v>
      </c>
      <c r="D2277" s="5" t="s">
        <v>2106</v>
      </c>
      <c r="E2277" s="5" t="s">
        <v>2139</v>
      </c>
      <c r="F2277" s="5" t="s">
        <v>2140</v>
      </c>
      <c r="G2277" s="5">
        <v>6939251919</v>
      </c>
      <c r="H2277" s="9">
        <v>0</v>
      </c>
      <c r="I2277" s="5">
        <v>0</v>
      </c>
      <c r="J2277" s="5">
        <f t="shared" si="105"/>
        <v>6939251919</v>
      </c>
      <c r="K2277" s="5">
        <v>0</v>
      </c>
      <c r="L2277" s="5">
        <v>4104064974.1276922</v>
      </c>
      <c r="M2277" s="5">
        <v>0</v>
      </c>
      <c r="N2277" s="5">
        <v>238771</v>
      </c>
      <c r="O2277" s="5">
        <v>0</v>
      </c>
      <c r="P2277" s="5">
        <v>0</v>
      </c>
      <c r="Q2277" s="5">
        <v>0</v>
      </c>
      <c r="R2277" s="5">
        <v>0</v>
      </c>
      <c r="S2277" s="5">
        <v>0</v>
      </c>
      <c r="T2277" s="5">
        <v>0</v>
      </c>
      <c r="U2277" s="5">
        <v>-832474228.90999997</v>
      </c>
      <c r="V2277" s="5">
        <v>0</v>
      </c>
      <c r="W2277" s="5"/>
      <c r="X2277" s="5">
        <f t="shared" si="106"/>
        <v>10211081435.217693</v>
      </c>
      <c r="Y2277" s="5">
        <v>1221355538.0180001</v>
      </c>
      <c r="Z2277" s="15">
        <f t="shared" si="107"/>
        <v>8989725897.1996937</v>
      </c>
      <c r="AA2277" s="5">
        <v>5991234659</v>
      </c>
      <c r="AB2277" s="26">
        <v>0.66645354124381861</v>
      </c>
      <c r="AC2277" s="5">
        <v>4793720435.71</v>
      </c>
      <c r="AD2277" s="26">
        <v>0.5332443380952524</v>
      </c>
    </row>
    <row r="2278" spans="1:30" ht="33" x14ac:dyDescent="0.3">
      <c r="A2278" s="3" t="s">
        <v>2412</v>
      </c>
      <c r="B2278" s="4" t="s">
        <v>2270</v>
      </c>
      <c r="C2278" s="5" t="s">
        <v>1388</v>
      </c>
      <c r="D2278" s="5" t="s">
        <v>2106</v>
      </c>
      <c r="E2278" s="5" t="s">
        <v>2141</v>
      </c>
      <c r="F2278" s="5" t="s">
        <v>2142</v>
      </c>
      <c r="G2278" s="5">
        <v>0</v>
      </c>
      <c r="H2278" s="9">
        <v>0</v>
      </c>
      <c r="I2278" s="5">
        <v>0</v>
      </c>
      <c r="J2278" s="5">
        <f t="shared" si="105"/>
        <v>0</v>
      </c>
      <c r="K2278" s="5">
        <v>0</v>
      </c>
      <c r="L2278" s="5">
        <v>0</v>
      </c>
      <c r="M2278" s="5">
        <v>0</v>
      </c>
      <c r="N2278" s="5">
        <v>0</v>
      </c>
      <c r="O2278" s="5">
        <v>0</v>
      </c>
      <c r="P2278" s="5">
        <v>0</v>
      </c>
      <c r="Q2278" s="5">
        <v>0</v>
      </c>
      <c r="R2278" s="5">
        <v>0</v>
      </c>
      <c r="S2278" s="5">
        <v>0</v>
      </c>
      <c r="T2278" s="5">
        <v>0</v>
      </c>
      <c r="U2278" s="5">
        <v>0</v>
      </c>
      <c r="V2278" s="5">
        <v>0</v>
      </c>
      <c r="W2278" s="5"/>
      <c r="X2278" s="5">
        <f t="shared" si="106"/>
        <v>0</v>
      </c>
      <c r="Y2278" s="5">
        <v>0</v>
      </c>
      <c r="Z2278" s="15">
        <f t="shared" si="107"/>
        <v>0</v>
      </c>
      <c r="AA2278" s="5">
        <v>0</v>
      </c>
      <c r="AB2278" s="26">
        <v>0</v>
      </c>
      <c r="AC2278" s="5">
        <v>0</v>
      </c>
      <c r="AD2278" s="26">
        <v>0</v>
      </c>
    </row>
    <row r="2279" spans="1:30" ht="33" x14ac:dyDescent="0.3">
      <c r="A2279" s="3" t="s">
        <v>2412</v>
      </c>
      <c r="B2279" s="4" t="s">
        <v>2270</v>
      </c>
      <c r="C2279" s="5" t="s">
        <v>1388</v>
      </c>
      <c r="D2279" s="5" t="s">
        <v>2106</v>
      </c>
      <c r="E2279" s="5" t="s">
        <v>2143</v>
      </c>
      <c r="F2279" s="5" t="s">
        <v>2144</v>
      </c>
      <c r="G2279" s="5">
        <v>60828547224</v>
      </c>
      <c r="H2279" s="9">
        <v>0</v>
      </c>
      <c r="I2279" s="5">
        <v>0</v>
      </c>
      <c r="J2279" s="5">
        <f t="shared" si="105"/>
        <v>60828547224</v>
      </c>
      <c r="K2279" s="5">
        <v>0</v>
      </c>
      <c r="L2279" s="5">
        <v>20991298786.949471</v>
      </c>
      <c r="M2279" s="5">
        <v>0</v>
      </c>
      <c r="N2279" s="5">
        <v>2093035</v>
      </c>
      <c r="O2279" s="5">
        <v>0</v>
      </c>
      <c r="P2279" s="5">
        <v>0</v>
      </c>
      <c r="Q2279" s="5">
        <v>1706468.4200000004</v>
      </c>
      <c r="R2279" s="5">
        <v>0</v>
      </c>
      <c r="S2279" s="5">
        <v>0</v>
      </c>
      <c r="T2279" s="5">
        <v>0</v>
      </c>
      <c r="U2279" s="5">
        <v>-7297356910.6499996</v>
      </c>
      <c r="V2279" s="5">
        <v>0</v>
      </c>
      <c r="W2279" s="5"/>
      <c r="X2279" s="5">
        <f t="shared" si="106"/>
        <v>74526288603.719467</v>
      </c>
      <c r="Y2279" s="5">
        <v>10706238062.67</v>
      </c>
      <c r="Z2279" s="15">
        <f t="shared" si="107"/>
        <v>63820050541.049469</v>
      </c>
      <c r="AA2279" s="5">
        <v>29245627966.510002</v>
      </c>
      <c r="AB2279" s="26">
        <v>0.45825140717648016</v>
      </c>
      <c r="AC2279" s="5">
        <v>20993906535</v>
      </c>
      <c r="AD2279" s="26">
        <v>0.32895471496840295</v>
      </c>
    </row>
    <row r="2280" spans="1:30" ht="33" x14ac:dyDescent="0.3">
      <c r="A2280" s="3" t="s">
        <v>2412</v>
      </c>
      <c r="B2280" s="4" t="s">
        <v>2270</v>
      </c>
      <c r="C2280" s="5" t="s">
        <v>1388</v>
      </c>
      <c r="D2280" s="5" t="s">
        <v>2106</v>
      </c>
      <c r="E2280" s="5" t="s">
        <v>2145</v>
      </c>
      <c r="F2280" s="5" t="s">
        <v>2146</v>
      </c>
      <c r="G2280" s="5">
        <v>1311279444</v>
      </c>
      <c r="H2280" s="9">
        <v>0</v>
      </c>
      <c r="I2280" s="5">
        <v>0</v>
      </c>
      <c r="J2280" s="5">
        <f t="shared" si="105"/>
        <v>1311279444</v>
      </c>
      <c r="K2280" s="5">
        <v>0</v>
      </c>
      <c r="L2280" s="5">
        <v>2322118147.8799996</v>
      </c>
      <c r="M2280" s="5">
        <v>0</v>
      </c>
      <c r="N2280" s="5">
        <v>45119</v>
      </c>
      <c r="O2280" s="5">
        <v>0</v>
      </c>
      <c r="P2280" s="5">
        <v>0</v>
      </c>
      <c r="Q2280" s="5">
        <v>0</v>
      </c>
      <c r="R2280" s="5">
        <v>0</v>
      </c>
      <c r="S2280" s="5">
        <v>0</v>
      </c>
      <c r="T2280" s="5">
        <v>0</v>
      </c>
      <c r="U2280" s="5">
        <v>0</v>
      </c>
      <c r="V2280" s="5">
        <v>0</v>
      </c>
      <c r="W2280" s="5"/>
      <c r="X2280" s="5">
        <f t="shared" si="106"/>
        <v>3633442710.8799996</v>
      </c>
      <c r="Y2280" s="5">
        <v>0</v>
      </c>
      <c r="Z2280" s="15">
        <f t="shared" si="107"/>
        <v>3633442710.8799996</v>
      </c>
      <c r="AA2280" s="5">
        <v>3108930932</v>
      </c>
      <c r="AB2280" s="26">
        <v>0.85564330564249746</v>
      </c>
      <c r="AC2280" s="5">
        <v>3108930932</v>
      </c>
      <c r="AD2280" s="26">
        <v>0.85564330564249746</v>
      </c>
    </row>
    <row r="2281" spans="1:30" ht="33" x14ac:dyDescent="0.3">
      <c r="A2281" s="3" t="s">
        <v>2412</v>
      </c>
      <c r="B2281" s="4" t="s">
        <v>2270</v>
      </c>
      <c r="C2281" s="5" t="s">
        <v>1388</v>
      </c>
      <c r="D2281" s="5" t="s">
        <v>2106</v>
      </c>
      <c r="E2281" s="5" t="s">
        <v>2147</v>
      </c>
      <c r="F2281" s="5" t="s">
        <v>406</v>
      </c>
      <c r="G2281" s="5">
        <v>63431869624</v>
      </c>
      <c r="H2281" s="9">
        <v>0</v>
      </c>
      <c r="I2281" s="5">
        <v>0</v>
      </c>
      <c r="J2281" s="5">
        <f t="shared" si="105"/>
        <v>63431869624</v>
      </c>
      <c r="K2281" s="5">
        <v>0</v>
      </c>
      <c r="L2281" s="5">
        <v>21190938706.795631</v>
      </c>
      <c r="M2281" s="5">
        <v>0</v>
      </c>
      <c r="N2281" s="5">
        <v>2182612</v>
      </c>
      <c r="O2281" s="5">
        <v>0</v>
      </c>
      <c r="P2281" s="5">
        <v>0</v>
      </c>
      <c r="Q2281" s="5">
        <v>818288.12</v>
      </c>
      <c r="R2281" s="5">
        <v>0</v>
      </c>
      <c r="S2281" s="5">
        <v>0</v>
      </c>
      <c r="T2281" s="5">
        <v>0</v>
      </c>
      <c r="U2281" s="5">
        <v>-7609667060.6199999</v>
      </c>
      <c r="V2281" s="5">
        <v>0</v>
      </c>
      <c r="W2281" s="5"/>
      <c r="X2281" s="5">
        <f t="shared" si="106"/>
        <v>77016142170.295624</v>
      </c>
      <c r="Y2281" s="5">
        <v>11164440512.676001</v>
      </c>
      <c r="Z2281" s="15">
        <f t="shared" si="107"/>
        <v>65851701657.619621</v>
      </c>
      <c r="AA2281" s="5">
        <v>49869254420.400002</v>
      </c>
      <c r="AB2281" s="26">
        <v>0.75729636691369673</v>
      </c>
      <c r="AC2281" s="5">
        <v>38138091789.239998</v>
      </c>
      <c r="AD2281" s="26">
        <v>0.57915119623681111</v>
      </c>
    </row>
    <row r="2282" spans="1:30" ht="33" x14ac:dyDescent="0.3">
      <c r="A2282" s="3" t="s">
        <v>2412</v>
      </c>
      <c r="B2282" s="4" t="s">
        <v>2270</v>
      </c>
      <c r="C2282" s="5" t="s">
        <v>1388</v>
      </c>
      <c r="D2282" s="5" t="s">
        <v>2106</v>
      </c>
      <c r="E2282" s="5" t="s">
        <v>2148</v>
      </c>
      <c r="F2282" s="5" t="s">
        <v>2149</v>
      </c>
      <c r="G2282" s="5">
        <v>0</v>
      </c>
      <c r="H2282" s="9">
        <v>0</v>
      </c>
      <c r="I2282" s="5">
        <v>0</v>
      </c>
      <c r="J2282" s="5">
        <f t="shared" si="105"/>
        <v>0</v>
      </c>
      <c r="K2282" s="5">
        <v>0</v>
      </c>
      <c r="L2282" s="5">
        <v>0</v>
      </c>
      <c r="M2282" s="5">
        <v>0</v>
      </c>
      <c r="N2282" s="5">
        <v>0</v>
      </c>
      <c r="O2282" s="5">
        <v>0</v>
      </c>
      <c r="P2282" s="5">
        <v>0</v>
      </c>
      <c r="Q2282" s="5">
        <v>0</v>
      </c>
      <c r="R2282" s="5">
        <v>0</v>
      </c>
      <c r="S2282" s="5">
        <v>0</v>
      </c>
      <c r="T2282" s="5">
        <v>0</v>
      </c>
      <c r="U2282" s="5">
        <v>0</v>
      </c>
      <c r="V2282" s="5">
        <v>0</v>
      </c>
      <c r="W2282" s="5"/>
      <c r="X2282" s="5">
        <f t="shared" si="106"/>
        <v>0</v>
      </c>
      <c r="Y2282" s="5">
        <v>0</v>
      </c>
      <c r="Z2282" s="15">
        <f t="shared" si="107"/>
        <v>0</v>
      </c>
      <c r="AA2282" s="5">
        <v>0</v>
      </c>
      <c r="AB2282" s="26">
        <v>0</v>
      </c>
      <c r="AC2282" s="5">
        <v>0</v>
      </c>
      <c r="AD2282" s="26">
        <v>0</v>
      </c>
    </row>
    <row r="2283" spans="1:30" ht="33" x14ac:dyDescent="0.3">
      <c r="A2283" s="3" t="s">
        <v>2412</v>
      </c>
      <c r="B2283" s="4" t="s">
        <v>2270</v>
      </c>
      <c r="C2283" s="5" t="s">
        <v>1388</v>
      </c>
      <c r="D2283" s="5" t="s">
        <v>2106</v>
      </c>
      <c r="E2283" s="5" t="s">
        <v>2158</v>
      </c>
      <c r="F2283" s="5" t="s">
        <v>2159</v>
      </c>
      <c r="G2283" s="5">
        <v>0</v>
      </c>
      <c r="H2283" s="9">
        <v>0</v>
      </c>
      <c r="I2283" s="5">
        <v>0</v>
      </c>
      <c r="J2283" s="5">
        <f t="shared" si="105"/>
        <v>0</v>
      </c>
      <c r="K2283" s="5">
        <v>0</v>
      </c>
      <c r="L2283" s="5">
        <v>0</v>
      </c>
      <c r="M2283" s="5">
        <v>0</v>
      </c>
      <c r="N2283" s="5">
        <v>0</v>
      </c>
      <c r="O2283" s="5">
        <v>0</v>
      </c>
      <c r="P2283" s="5">
        <v>0</v>
      </c>
      <c r="Q2283" s="5">
        <v>0</v>
      </c>
      <c r="R2283" s="5">
        <v>0</v>
      </c>
      <c r="S2283" s="5">
        <v>0</v>
      </c>
      <c r="T2283" s="5">
        <v>0</v>
      </c>
      <c r="U2283" s="5">
        <v>0</v>
      </c>
      <c r="V2283" s="5">
        <v>0</v>
      </c>
      <c r="W2283" s="5"/>
      <c r="X2283" s="5">
        <f t="shared" si="106"/>
        <v>0</v>
      </c>
      <c r="Y2283" s="5">
        <v>0</v>
      </c>
      <c r="Z2283" s="15">
        <f t="shared" si="107"/>
        <v>0</v>
      </c>
      <c r="AA2283" s="5">
        <v>0</v>
      </c>
      <c r="AB2283" s="26">
        <v>0</v>
      </c>
      <c r="AC2283" s="5">
        <v>0</v>
      </c>
      <c r="AD2283" s="26">
        <v>0</v>
      </c>
    </row>
    <row r="2284" spans="1:30" ht="33" x14ac:dyDescent="0.3">
      <c r="A2284" s="3" t="s">
        <v>2412</v>
      </c>
      <c r="B2284" s="4" t="s">
        <v>2270</v>
      </c>
      <c r="C2284" s="5" t="s">
        <v>1388</v>
      </c>
      <c r="D2284" s="5" t="s">
        <v>2106</v>
      </c>
      <c r="E2284" s="5" t="s">
        <v>2160</v>
      </c>
      <c r="F2284" s="5" t="s">
        <v>2161</v>
      </c>
      <c r="G2284" s="5">
        <v>0</v>
      </c>
      <c r="H2284" s="9">
        <v>0</v>
      </c>
      <c r="I2284" s="5">
        <v>0</v>
      </c>
      <c r="J2284" s="5">
        <f t="shared" si="105"/>
        <v>0</v>
      </c>
      <c r="K2284" s="5">
        <v>0</v>
      </c>
      <c r="L2284" s="5">
        <v>0</v>
      </c>
      <c r="M2284" s="5">
        <v>0</v>
      </c>
      <c r="N2284" s="5">
        <v>0</v>
      </c>
      <c r="O2284" s="5">
        <v>0</v>
      </c>
      <c r="P2284" s="5">
        <v>0</v>
      </c>
      <c r="Q2284" s="5">
        <v>0</v>
      </c>
      <c r="R2284" s="5">
        <v>0</v>
      </c>
      <c r="S2284" s="5">
        <v>0</v>
      </c>
      <c r="T2284" s="5">
        <v>0</v>
      </c>
      <c r="U2284" s="5">
        <v>0</v>
      </c>
      <c r="V2284" s="5">
        <v>0</v>
      </c>
      <c r="W2284" s="5"/>
      <c r="X2284" s="5">
        <f t="shared" si="106"/>
        <v>0</v>
      </c>
      <c r="Y2284" s="5">
        <v>0</v>
      </c>
      <c r="Z2284" s="15">
        <f t="shared" si="107"/>
        <v>0</v>
      </c>
      <c r="AA2284" s="5">
        <v>0</v>
      </c>
      <c r="AB2284" s="26">
        <v>0</v>
      </c>
      <c r="AC2284" s="5">
        <v>0</v>
      </c>
      <c r="AD2284" s="26">
        <v>0</v>
      </c>
    </row>
    <row r="2285" spans="1:30" ht="33" x14ac:dyDescent="0.3">
      <c r="A2285" s="3" t="s">
        <v>2412</v>
      </c>
      <c r="B2285" s="4" t="s">
        <v>2270</v>
      </c>
      <c r="C2285" s="5" t="s">
        <v>708</v>
      </c>
      <c r="D2285" s="5" t="s">
        <v>2162</v>
      </c>
      <c r="E2285" s="5" t="s">
        <v>2163</v>
      </c>
      <c r="F2285" s="5" t="s">
        <v>2162</v>
      </c>
      <c r="G2285" s="5">
        <v>0</v>
      </c>
      <c r="H2285" s="9">
        <v>0</v>
      </c>
      <c r="I2285" s="5">
        <v>0</v>
      </c>
      <c r="J2285" s="5">
        <f t="shared" si="105"/>
        <v>0</v>
      </c>
      <c r="K2285" s="5">
        <v>0</v>
      </c>
      <c r="L2285" s="5">
        <v>0</v>
      </c>
      <c r="M2285" s="5">
        <v>0</v>
      </c>
      <c r="N2285" s="5">
        <v>0</v>
      </c>
      <c r="O2285" s="5">
        <v>0</v>
      </c>
      <c r="P2285" s="5">
        <v>0</v>
      </c>
      <c r="Q2285" s="5">
        <v>0</v>
      </c>
      <c r="R2285" s="5">
        <v>0</v>
      </c>
      <c r="S2285" s="5">
        <v>0</v>
      </c>
      <c r="T2285" s="5">
        <v>0</v>
      </c>
      <c r="U2285" s="5">
        <v>0</v>
      </c>
      <c r="V2285" s="5">
        <v>0</v>
      </c>
      <c r="W2285" s="5"/>
      <c r="X2285" s="5">
        <f t="shared" si="106"/>
        <v>0</v>
      </c>
      <c r="Y2285" s="5">
        <v>0</v>
      </c>
      <c r="Z2285" s="15">
        <f t="shared" si="107"/>
        <v>0</v>
      </c>
      <c r="AA2285" s="5">
        <v>0</v>
      </c>
      <c r="AB2285" s="26">
        <v>0</v>
      </c>
      <c r="AC2285" s="5">
        <v>0</v>
      </c>
      <c r="AD2285" s="26">
        <v>0</v>
      </c>
    </row>
    <row r="2286" spans="1:30" ht="33" x14ac:dyDescent="0.3">
      <c r="A2286" s="3" t="s">
        <v>2412</v>
      </c>
      <c r="B2286" s="4" t="s">
        <v>2270</v>
      </c>
      <c r="C2286" s="5" t="s">
        <v>708</v>
      </c>
      <c r="D2286" s="5" t="s">
        <v>2162</v>
      </c>
      <c r="E2286" s="5" t="s">
        <v>2164</v>
      </c>
      <c r="F2286" s="5" t="s">
        <v>2165</v>
      </c>
      <c r="G2286" s="5">
        <v>5070540599</v>
      </c>
      <c r="H2286" s="9">
        <v>0</v>
      </c>
      <c r="I2286" s="5">
        <v>0</v>
      </c>
      <c r="J2286" s="5">
        <f t="shared" si="105"/>
        <v>5070540599</v>
      </c>
      <c r="K2286" s="5">
        <v>0</v>
      </c>
      <c r="L2286" s="5">
        <v>2054671501.29</v>
      </c>
      <c r="M2286" s="5">
        <v>0</v>
      </c>
      <c r="N2286" s="5">
        <v>174471</v>
      </c>
      <c r="O2286" s="5">
        <v>0</v>
      </c>
      <c r="P2286" s="5">
        <v>0</v>
      </c>
      <c r="Q2286" s="5">
        <v>180490.45</v>
      </c>
      <c r="R2286" s="5">
        <v>0</v>
      </c>
      <c r="S2286" s="5">
        <v>0</v>
      </c>
      <c r="T2286" s="5">
        <v>0</v>
      </c>
      <c r="U2286" s="5">
        <v>-608292424.67999995</v>
      </c>
      <c r="V2286" s="5">
        <v>0</v>
      </c>
      <c r="W2286" s="5"/>
      <c r="X2286" s="5">
        <f t="shared" si="106"/>
        <v>6517274637.0599995</v>
      </c>
      <c r="Y2286" s="5">
        <v>892449634.86399996</v>
      </c>
      <c r="Z2286" s="15">
        <f t="shared" si="107"/>
        <v>5624825002.1959991</v>
      </c>
      <c r="AA2286" s="5">
        <v>5092028870.6900005</v>
      </c>
      <c r="AB2286" s="26">
        <v>0.90527774085451751</v>
      </c>
      <c r="AC2286" s="5">
        <v>3277139816.8800001</v>
      </c>
      <c r="AD2286" s="26">
        <v>0.58262075986374073</v>
      </c>
    </row>
    <row r="2287" spans="1:30" ht="33" x14ac:dyDescent="0.3">
      <c r="A2287" s="3" t="s">
        <v>2412</v>
      </c>
      <c r="B2287" s="4" t="s">
        <v>2270</v>
      </c>
      <c r="C2287" s="5" t="s">
        <v>708</v>
      </c>
      <c r="D2287" s="5" t="s">
        <v>2162</v>
      </c>
      <c r="E2287" s="5" t="s">
        <v>2166</v>
      </c>
      <c r="F2287" s="5" t="s">
        <v>1465</v>
      </c>
      <c r="G2287" s="5">
        <v>0</v>
      </c>
      <c r="H2287" s="9">
        <v>0</v>
      </c>
      <c r="I2287" s="5">
        <v>0</v>
      </c>
      <c r="J2287" s="5">
        <f t="shared" si="105"/>
        <v>0</v>
      </c>
      <c r="K2287" s="5">
        <v>0</v>
      </c>
      <c r="L2287" s="5">
        <v>0</v>
      </c>
      <c r="M2287" s="5">
        <v>0</v>
      </c>
      <c r="N2287" s="5">
        <v>0</v>
      </c>
      <c r="O2287" s="5">
        <v>0</v>
      </c>
      <c r="P2287" s="5">
        <v>0</v>
      </c>
      <c r="Q2287" s="5">
        <v>0</v>
      </c>
      <c r="R2287" s="5">
        <v>0</v>
      </c>
      <c r="S2287" s="5">
        <v>0</v>
      </c>
      <c r="T2287" s="5">
        <v>0</v>
      </c>
      <c r="U2287" s="5">
        <v>0</v>
      </c>
      <c r="V2287" s="5">
        <v>0</v>
      </c>
      <c r="W2287" s="5"/>
      <c r="X2287" s="5">
        <f t="shared" si="106"/>
        <v>0</v>
      </c>
      <c r="Y2287" s="5">
        <v>0</v>
      </c>
      <c r="Z2287" s="15">
        <f t="shared" si="107"/>
        <v>0</v>
      </c>
      <c r="AA2287" s="5">
        <v>0</v>
      </c>
      <c r="AB2287" s="26">
        <v>0</v>
      </c>
      <c r="AC2287" s="5">
        <v>0</v>
      </c>
      <c r="AD2287" s="26">
        <v>0</v>
      </c>
    </row>
    <row r="2288" spans="1:30" ht="33" x14ac:dyDescent="0.3">
      <c r="A2288" s="3" t="s">
        <v>2412</v>
      </c>
      <c r="B2288" s="4" t="s">
        <v>2270</v>
      </c>
      <c r="C2288" s="5" t="s">
        <v>708</v>
      </c>
      <c r="D2288" s="5" t="s">
        <v>2162</v>
      </c>
      <c r="E2288" s="5" t="s">
        <v>2167</v>
      </c>
      <c r="F2288" s="5" t="s">
        <v>2168</v>
      </c>
      <c r="G2288" s="5">
        <v>6461789975</v>
      </c>
      <c r="H2288" s="9">
        <v>0</v>
      </c>
      <c r="I2288" s="5">
        <v>0</v>
      </c>
      <c r="J2288" s="5">
        <f t="shared" si="105"/>
        <v>6461789975</v>
      </c>
      <c r="K2288" s="5">
        <v>0</v>
      </c>
      <c r="L2288" s="5">
        <v>4356753351.7098484</v>
      </c>
      <c r="M2288" s="5">
        <v>0</v>
      </c>
      <c r="N2288" s="5">
        <v>222342</v>
      </c>
      <c r="O2288" s="5">
        <v>0</v>
      </c>
      <c r="P2288" s="5">
        <v>0</v>
      </c>
      <c r="Q2288" s="5">
        <v>44168.3</v>
      </c>
      <c r="R2288" s="5">
        <v>0</v>
      </c>
      <c r="S2288" s="5">
        <v>0</v>
      </c>
      <c r="T2288" s="5">
        <v>0</v>
      </c>
      <c r="U2288" s="5">
        <v>0</v>
      </c>
      <c r="V2288" s="5">
        <v>0</v>
      </c>
      <c r="W2288" s="5"/>
      <c r="X2288" s="5">
        <f t="shared" si="106"/>
        <v>10818809837.009848</v>
      </c>
      <c r="Y2288" s="5">
        <v>0</v>
      </c>
      <c r="Z2288" s="15">
        <f t="shared" si="107"/>
        <v>10818809837.009848</v>
      </c>
      <c r="AA2288" s="5">
        <v>8984905302.7900009</v>
      </c>
      <c r="AB2288" s="26">
        <v>0.83048925326829581</v>
      </c>
      <c r="AC2288" s="5">
        <v>8084509167.9200001</v>
      </c>
      <c r="AD2288" s="26">
        <v>0.74726418984312548</v>
      </c>
    </row>
    <row r="2289" spans="1:30" ht="33" x14ac:dyDescent="0.3">
      <c r="A2289" s="3" t="s">
        <v>2412</v>
      </c>
      <c r="B2289" s="4" t="s">
        <v>2270</v>
      </c>
      <c r="C2289" s="5" t="s">
        <v>708</v>
      </c>
      <c r="D2289" s="5" t="s">
        <v>2162</v>
      </c>
      <c r="E2289" s="5" t="s">
        <v>2169</v>
      </c>
      <c r="F2289" s="5" t="s">
        <v>2170</v>
      </c>
      <c r="G2289" s="5">
        <v>5959647186</v>
      </c>
      <c r="H2289" s="9">
        <v>0</v>
      </c>
      <c r="I2289" s="5">
        <v>0</v>
      </c>
      <c r="J2289" s="5">
        <f t="shared" si="105"/>
        <v>5959647186</v>
      </c>
      <c r="K2289" s="5">
        <v>0</v>
      </c>
      <c r="L2289" s="5">
        <v>4245378289.8329763</v>
      </c>
      <c r="M2289" s="5">
        <v>0</v>
      </c>
      <c r="N2289" s="5">
        <v>205064</v>
      </c>
      <c r="O2289" s="5">
        <v>0</v>
      </c>
      <c r="P2289" s="5">
        <v>0</v>
      </c>
      <c r="Q2289" s="5">
        <v>0</v>
      </c>
      <c r="R2289" s="5">
        <v>0</v>
      </c>
      <c r="S2289" s="5">
        <v>0</v>
      </c>
      <c r="T2289" s="5">
        <v>0</v>
      </c>
      <c r="U2289" s="5">
        <v>0</v>
      </c>
      <c r="V2289" s="5">
        <v>0</v>
      </c>
      <c r="W2289" s="5"/>
      <c r="X2289" s="5">
        <f t="shared" si="106"/>
        <v>10205230539.832977</v>
      </c>
      <c r="Y2289" s="5">
        <v>0</v>
      </c>
      <c r="Z2289" s="15">
        <f t="shared" si="107"/>
        <v>10205230539.832977</v>
      </c>
      <c r="AA2289" s="5">
        <v>7721924764.8600006</v>
      </c>
      <c r="AB2289" s="26">
        <v>0.75666343202339659</v>
      </c>
      <c r="AC2289" s="5">
        <v>6591691615.96</v>
      </c>
      <c r="AD2289" s="26">
        <v>0.64591305313793357</v>
      </c>
    </row>
    <row r="2290" spans="1:30" ht="33" x14ac:dyDescent="0.3">
      <c r="A2290" s="3" t="s">
        <v>2412</v>
      </c>
      <c r="B2290" s="4" t="s">
        <v>2270</v>
      </c>
      <c r="C2290" s="5" t="s">
        <v>708</v>
      </c>
      <c r="D2290" s="5" t="s">
        <v>2162</v>
      </c>
      <c r="E2290" s="5" t="s">
        <v>2171</v>
      </c>
      <c r="F2290" s="5" t="s">
        <v>2172</v>
      </c>
      <c r="G2290" s="5">
        <v>925817494</v>
      </c>
      <c r="H2290" s="9">
        <v>0</v>
      </c>
      <c r="I2290" s="5">
        <v>0</v>
      </c>
      <c r="J2290" s="5">
        <f t="shared" si="105"/>
        <v>925817494</v>
      </c>
      <c r="K2290" s="5">
        <v>0</v>
      </c>
      <c r="L2290" s="5">
        <v>332105931.41984814</v>
      </c>
      <c r="M2290" s="5">
        <v>0</v>
      </c>
      <c r="N2290" s="5">
        <v>31856</v>
      </c>
      <c r="O2290" s="5">
        <v>0</v>
      </c>
      <c r="P2290" s="5">
        <v>0</v>
      </c>
      <c r="Q2290" s="5">
        <v>0</v>
      </c>
      <c r="R2290" s="5">
        <v>0</v>
      </c>
      <c r="S2290" s="5">
        <v>0</v>
      </c>
      <c r="T2290" s="5">
        <v>0</v>
      </c>
      <c r="U2290" s="5">
        <v>-111066612.56999999</v>
      </c>
      <c r="V2290" s="5">
        <v>0</v>
      </c>
      <c r="W2290" s="5"/>
      <c r="X2290" s="5">
        <f t="shared" si="106"/>
        <v>1146888668.8498483</v>
      </c>
      <c r="Y2290" s="5">
        <v>162950176.28600001</v>
      </c>
      <c r="Z2290" s="15">
        <f t="shared" si="107"/>
        <v>983938492.56384826</v>
      </c>
      <c r="AA2290" s="5">
        <v>887627388</v>
      </c>
      <c r="AB2290" s="26">
        <v>0.90211674277231457</v>
      </c>
      <c r="AC2290" s="5">
        <v>586838241.76999998</v>
      </c>
      <c r="AD2290" s="26">
        <v>0.59641760760967455</v>
      </c>
    </row>
    <row r="2291" spans="1:30" ht="33" x14ac:dyDescent="0.3">
      <c r="A2291" s="3" t="s">
        <v>2412</v>
      </c>
      <c r="B2291" s="4" t="s">
        <v>2270</v>
      </c>
      <c r="C2291" s="5" t="s">
        <v>708</v>
      </c>
      <c r="D2291" s="5" t="s">
        <v>2162</v>
      </c>
      <c r="E2291" s="5" t="s">
        <v>2173</v>
      </c>
      <c r="F2291" s="5" t="s">
        <v>2174</v>
      </c>
      <c r="G2291" s="5">
        <v>5432310</v>
      </c>
      <c r="H2291" s="9">
        <v>0</v>
      </c>
      <c r="I2291" s="5">
        <v>0</v>
      </c>
      <c r="J2291" s="5">
        <f t="shared" si="105"/>
        <v>5432310</v>
      </c>
      <c r="K2291" s="5">
        <v>0</v>
      </c>
      <c r="L2291" s="5">
        <v>75515.25</v>
      </c>
      <c r="M2291" s="5">
        <v>0</v>
      </c>
      <c r="N2291" s="5">
        <v>187</v>
      </c>
      <c r="O2291" s="5">
        <v>0</v>
      </c>
      <c r="P2291" s="5">
        <v>0</v>
      </c>
      <c r="Q2291" s="5">
        <v>0</v>
      </c>
      <c r="R2291" s="5">
        <v>0</v>
      </c>
      <c r="S2291" s="5">
        <v>0</v>
      </c>
      <c r="T2291" s="5">
        <v>0</v>
      </c>
      <c r="U2291" s="5">
        <v>-651692.44999999995</v>
      </c>
      <c r="V2291" s="5">
        <v>0</v>
      </c>
      <c r="W2291" s="5"/>
      <c r="X2291" s="5">
        <f t="shared" si="106"/>
        <v>4856319.8</v>
      </c>
      <c r="Y2291" s="5">
        <v>956123.51</v>
      </c>
      <c r="Z2291" s="15">
        <f t="shared" si="107"/>
        <v>3900196.29</v>
      </c>
      <c r="AA2291" s="5">
        <v>0</v>
      </c>
      <c r="AB2291" s="26">
        <v>0</v>
      </c>
      <c r="AC2291" s="5">
        <v>0</v>
      </c>
      <c r="AD2291" s="26">
        <v>0</v>
      </c>
    </row>
    <row r="2292" spans="1:30" ht="33" x14ac:dyDescent="0.3">
      <c r="A2292" s="3" t="s">
        <v>2412</v>
      </c>
      <c r="B2292" s="4" t="s">
        <v>2270</v>
      </c>
      <c r="C2292" s="5" t="s">
        <v>708</v>
      </c>
      <c r="D2292" s="5" t="s">
        <v>2162</v>
      </c>
      <c r="E2292" s="5" t="s">
        <v>2175</v>
      </c>
      <c r="F2292" s="5" t="s">
        <v>2176</v>
      </c>
      <c r="G2292" s="5">
        <v>219090</v>
      </c>
      <c r="H2292" s="9">
        <v>0</v>
      </c>
      <c r="I2292" s="5">
        <v>0</v>
      </c>
      <c r="J2292" s="5">
        <f t="shared" si="105"/>
        <v>219090</v>
      </c>
      <c r="K2292" s="5">
        <v>0</v>
      </c>
      <c r="L2292" s="5">
        <v>0</v>
      </c>
      <c r="M2292" s="5">
        <v>0</v>
      </c>
      <c r="N2292" s="5">
        <v>8</v>
      </c>
      <c r="O2292" s="5">
        <v>0</v>
      </c>
      <c r="P2292" s="5">
        <v>0</v>
      </c>
      <c r="Q2292" s="5">
        <v>0</v>
      </c>
      <c r="R2292" s="5">
        <v>0</v>
      </c>
      <c r="S2292" s="5">
        <v>0</v>
      </c>
      <c r="T2292" s="5">
        <v>0</v>
      </c>
      <c r="U2292" s="5">
        <v>-26283.35</v>
      </c>
      <c r="V2292" s="5">
        <v>0</v>
      </c>
      <c r="W2292" s="5"/>
      <c r="X2292" s="5">
        <f t="shared" si="106"/>
        <v>192814.65</v>
      </c>
      <c r="Y2292" s="5">
        <v>38561.33</v>
      </c>
      <c r="Z2292" s="15">
        <f t="shared" si="107"/>
        <v>154253.32</v>
      </c>
      <c r="AA2292" s="5">
        <v>0</v>
      </c>
      <c r="AB2292" s="26">
        <v>0</v>
      </c>
      <c r="AC2292" s="5">
        <v>0</v>
      </c>
      <c r="AD2292" s="26">
        <v>0</v>
      </c>
    </row>
    <row r="2293" spans="1:30" ht="33" x14ac:dyDescent="0.3">
      <c r="A2293" s="3" t="s">
        <v>2412</v>
      </c>
      <c r="B2293" s="4" t="s">
        <v>2270</v>
      </c>
      <c r="C2293" s="5" t="s">
        <v>708</v>
      </c>
      <c r="D2293" s="5" t="s">
        <v>2162</v>
      </c>
      <c r="E2293" s="5" t="s">
        <v>2177</v>
      </c>
      <c r="F2293" s="5" t="s">
        <v>2178</v>
      </c>
      <c r="G2293" s="5">
        <v>10849</v>
      </c>
      <c r="H2293" s="9">
        <v>0</v>
      </c>
      <c r="I2293" s="5">
        <v>0</v>
      </c>
      <c r="J2293" s="5">
        <f t="shared" si="105"/>
        <v>10849</v>
      </c>
      <c r="K2293" s="5">
        <v>0</v>
      </c>
      <c r="L2293" s="5">
        <v>647.65172116652218</v>
      </c>
      <c r="M2293" s="5">
        <v>0</v>
      </c>
      <c r="N2293" s="5">
        <v>0</v>
      </c>
      <c r="O2293" s="5">
        <v>0</v>
      </c>
      <c r="P2293" s="5">
        <v>0</v>
      </c>
      <c r="Q2293" s="5">
        <v>0</v>
      </c>
      <c r="R2293" s="5">
        <v>0</v>
      </c>
      <c r="S2293" s="5">
        <v>0</v>
      </c>
      <c r="T2293" s="5">
        <v>0</v>
      </c>
      <c r="U2293" s="5">
        <v>-1301.51</v>
      </c>
      <c r="V2293" s="5">
        <v>0</v>
      </c>
      <c r="W2293" s="5"/>
      <c r="X2293" s="5">
        <f t="shared" si="106"/>
        <v>10195.141721166521</v>
      </c>
      <c r="Y2293" s="5">
        <v>1909.498</v>
      </c>
      <c r="Z2293" s="15">
        <f t="shared" si="107"/>
        <v>8285.6437211665216</v>
      </c>
      <c r="AA2293" s="5">
        <v>0</v>
      </c>
      <c r="AB2293" s="26">
        <v>0</v>
      </c>
      <c r="AC2293" s="5">
        <v>0</v>
      </c>
      <c r="AD2293" s="26">
        <v>0</v>
      </c>
    </row>
    <row r="2294" spans="1:30" ht="33" x14ac:dyDescent="0.3">
      <c r="A2294" s="3" t="s">
        <v>2412</v>
      </c>
      <c r="B2294" s="4" t="s">
        <v>2270</v>
      </c>
      <c r="C2294" s="5" t="s">
        <v>708</v>
      </c>
      <c r="D2294" s="5" t="s">
        <v>2162</v>
      </c>
      <c r="E2294" s="5" t="s">
        <v>2179</v>
      </c>
      <c r="F2294" s="5" t="s">
        <v>194</v>
      </c>
      <c r="G2294" s="5">
        <v>27085</v>
      </c>
      <c r="H2294" s="9">
        <v>0</v>
      </c>
      <c r="I2294" s="5">
        <v>0</v>
      </c>
      <c r="J2294" s="5">
        <f t="shared" si="105"/>
        <v>27085</v>
      </c>
      <c r="K2294" s="5">
        <v>0</v>
      </c>
      <c r="L2294" s="5">
        <v>17142.513018900358</v>
      </c>
      <c r="M2294" s="5">
        <v>0</v>
      </c>
      <c r="N2294" s="5">
        <v>1</v>
      </c>
      <c r="O2294" s="5">
        <v>0</v>
      </c>
      <c r="P2294" s="5">
        <v>0</v>
      </c>
      <c r="Q2294" s="5">
        <v>20383.599999999999</v>
      </c>
      <c r="R2294" s="5">
        <v>0</v>
      </c>
      <c r="S2294" s="5">
        <v>0</v>
      </c>
      <c r="T2294" s="5">
        <v>0</v>
      </c>
      <c r="U2294" s="5">
        <v>-3249.28</v>
      </c>
      <c r="V2294" s="5">
        <v>0</v>
      </c>
      <c r="W2294" s="5"/>
      <c r="X2294" s="5">
        <f t="shared" si="106"/>
        <v>61362.833018900354</v>
      </c>
      <c r="Y2294" s="5">
        <v>4767.1440000000002</v>
      </c>
      <c r="Z2294" s="15">
        <f t="shared" si="107"/>
        <v>56595.689018900353</v>
      </c>
      <c r="AA2294" s="5">
        <v>0</v>
      </c>
      <c r="AB2294" s="26">
        <v>0</v>
      </c>
      <c r="AC2294" s="5">
        <v>0</v>
      </c>
      <c r="AD2294" s="26">
        <v>0</v>
      </c>
    </row>
    <row r="2295" spans="1:30" ht="33" x14ac:dyDescent="0.3">
      <c r="A2295" s="3" t="s">
        <v>2412</v>
      </c>
      <c r="B2295" s="4" t="s">
        <v>2270</v>
      </c>
      <c r="C2295" s="5" t="s">
        <v>708</v>
      </c>
      <c r="D2295" s="5" t="s">
        <v>2162</v>
      </c>
      <c r="E2295" s="5" t="s">
        <v>2180</v>
      </c>
      <c r="F2295" s="5" t="s">
        <v>1837</v>
      </c>
      <c r="G2295" s="5">
        <v>1855704231</v>
      </c>
      <c r="H2295" s="9">
        <v>0</v>
      </c>
      <c r="I2295" s="5">
        <v>0</v>
      </c>
      <c r="J2295" s="5">
        <f t="shared" si="105"/>
        <v>1855704231</v>
      </c>
      <c r="K2295" s="5">
        <v>0</v>
      </c>
      <c r="L2295" s="5">
        <v>1599481728.1899998</v>
      </c>
      <c r="M2295" s="5">
        <v>0</v>
      </c>
      <c r="N2295" s="5">
        <v>63852</v>
      </c>
      <c r="O2295" s="5">
        <v>0</v>
      </c>
      <c r="P2295" s="5">
        <v>0</v>
      </c>
      <c r="Q2295" s="5">
        <v>40164.800000000003</v>
      </c>
      <c r="R2295" s="5">
        <v>0</v>
      </c>
      <c r="S2295" s="5">
        <v>0</v>
      </c>
      <c r="T2295" s="5">
        <v>0</v>
      </c>
      <c r="U2295" s="5">
        <v>-222621395.91</v>
      </c>
      <c r="V2295" s="5">
        <v>0</v>
      </c>
      <c r="W2295" s="5"/>
      <c r="X2295" s="5">
        <f t="shared" si="106"/>
        <v>3232668580.0799999</v>
      </c>
      <c r="Y2295" s="5">
        <v>326616567.01800001</v>
      </c>
      <c r="Z2295" s="15">
        <f t="shared" si="107"/>
        <v>2906052013.0619998</v>
      </c>
      <c r="AA2295" s="5">
        <v>2314289524.4300003</v>
      </c>
      <c r="AB2295" s="26">
        <v>0.79636892733778664</v>
      </c>
      <c r="AC2295" s="5">
        <v>1804620492.98</v>
      </c>
      <c r="AD2295" s="26">
        <v>0.62098699020825099</v>
      </c>
    </row>
    <row r="2296" spans="1:30" ht="33" x14ac:dyDescent="0.3">
      <c r="A2296" s="3" t="s">
        <v>2412</v>
      </c>
      <c r="B2296" s="4" t="s">
        <v>2270</v>
      </c>
      <c r="C2296" s="5" t="s">
        <v>708</v>
      </c>
      <c r="D2296" s="5" t="s">
        <v>2162</v>
      </c>
      <c r="E2296" s="5" t="s">
        <v>2181</v>
      </c>
      <c r="F2296" s="5" t="s">
        <v>1633</v>
      </c>
      <c r="G2296" s="5">
        <v>2500</v>
      </c>
      <c r="H2296" s="9">
        <v>0</v>
      </c>
      <c r="I2296" s="5">
        <v>0</v>
      </c>
      <c r="J2296" s="5">
        <f t="shared" si="105"/>
        <v>2500</v>
      </c>
      <c r="K2296" s="5">
        <v>0</v>
      </c>
      <c r="L2296" s="5">
        <v>0</v>
      </c>
      <c r="M2296" s="5">
        <v>0</v>
      </c>
      <c r="N2296" s="5">
        <v>0</v>
      </c>
      <c r="O2296" s="5">
        <v>0</v>
      </c>
      <c r="P2296" s="5">
        <v>0</v>
      </c>
      <c r="Q2296" s="5">
        <v>0</v>
      </c>
      <c r="R2296" s="5">
        <v>0</v>
      </c>
      <c r="S2296" s="5">
        <v>0</v>
      </c>
      <c r="T2296" s="5">
        <v>0</v>
      </c>
      <c r="U2296" s="5">
        <v>-299.91000000000003</v>
      </c>
      <c r="V2296" s="5">
        <v>0</v>
      </c>
      <c r="W2296" s="5"/>
      <c r="X2296" s="5">
        <f t="shared" si="106"/>
        <v>2200.09</v>
      </c>
      <c r="Y2296" s="5">
        <v>440.01800000000003</v>
      </c>
      <c r="Z2296" s="15">
        <f t="shared" si="107"/>
        <v>1760.0720000000001</v>
      </c>
      <c r="AA2296" s="5">
        <v>0</v>
      </c>
      <c r="AB2296" s="26">
        <v>0</v>
      </c>
      <c r="AC2296" s="5">
        <v>0</v>
      </c>
      <c r="AD2296" s="26">
        <v>0</v>
      </c>
    </row>
    <row r="2297" spans="1:30" ht="33" x14ac:dyDescent="0.3">
      <c r="A2297" s="3" t="s">
        <v>2412</v>
      </c>
      <c r="B2297" s="4" t="s">
        <v>2270</v>
      </c>
      <c r="C2297" s="5" t="s">
        <v>708</v>
      </c>
      <c r="D2297" s="5" t="s">
        <v>2162</v>
      </c>
      <c r="E2297" s="5" t="s">
        <v>2182</v>
      </c>
      <c r="F2297" s="5" t="s">
        <v>2183</v>
      </c>
      <c r="G2297" s="5">
        <v>433870060</v>
      </c>
      <c r="H2297" s="9">
        <v>0</v>
      </c>
      <c r="I2297" s="5">
        <v>0</v>
      </c>
      <c r="J2297" s="5">
        <f t="shared" si="105"/>
        <v>433870060</v>
      </c>
      <c r="K2297" s="5">
        <v>0</v>
      </c>
      <c r="L2297" s="5">
        <v>450753873.13</v>
      </c>
      <c r="M2297" s="5">
        <v>0</v>
      </c>
      <c r="N2297" s="5">
        <v>14929</v>
      </c>
      <c r="O2297" s="5">
        <v>0</v>
      </c>
      <c r="P2297" s="5">
        <v>0</v>
      </c>
      <c r="Q2297" s="5">
        <v>0</v>
      </c>
      <c r="R2297" s="5">
        <v>0</v>
      </c>
      <c r="S2297" s="5">
        <v>0</v>
      </c>
      <c r="T2297" s="5">
        <v>0</v>
      </c>
      <c r="U2297" s="5">
        <v>0</v>
      </c>
      <c r="V2297" s="5">
        <v>0</v>
      </c>
      <c r="W2297" s="5"/>
      <c r="X2297" s="5">
        <f t="shared" si="106"/>
        <v>884638862.13</v>
      </c>
      <c r="Y2297" s="5">
        <v>86774012</v>
      </c>
      <c r="Z2297" s="15">
        <f t="shared" si="107"/>
        <v>797864850.13</v>
      </c>
      <c r="AA2297" s="5">
        <v>599700000</v>
      </c>
      <c r="AB2297" s="26">
        <v>0.75163105618988979</v>
      </c>
      <c r="AC2297" s="5">
        <v>599700000</v>
      </c>
      <c r="AD2297" s="26">
        <v>0.75163105618988979</v>
      </c>
    </row>
    <row r="2298" spans="1:30" ht="33" x14ac:dyDescent="0.3">
      <c r="A2298" s="3" t="s">
        <v>2412</v>
      </c>
      <c r="B2298" s="4" t="s">
        <v>2270</v>
      </c>
      <c r="C2298" s="5" t="s">
        <v>708</v>
      </c>
      <c r="D2298" s="5" t="s">
        <v>2162</v>
      </c>
      <c r="E2298" s="5" t="s">
        <v>2184</v>
      </c>
      <c r="F2298" s="5" t="s">
        <v>2185</v>
      </c>
      <c r="G2298" s="5">
        <v>6929337734</v>
      </c>
      <c r="H2298" s="9">
        <v>0</v>
      </c>
      <c r="I2298" s="5">
        <v>0</v>
      </c>
      <c r="J2298" s="5">
        <f t="shared" si="105"/>
        <v>6929337734</v>
      </c>
      <c r="K2298" s="5">
        <v>0</v>
      </c>
      <c r="L2298" s="5">
        <v>4053371431.3582988</v>
      </c>
      <c r="M2298" s="5">
        <v>0</v>
      </c>
      <c r="N2298" s="5">
        <v>238430</v>
      </c>
      <c r="O2298" s="5">
        <v>0</v>
      </c>
      <c r="P2298" s="5">
        <v>0</v>
      </c>
      <c r="Q2298" s="5">
        <v>0</v>
      </c>
      <c r="R2298" s="5">
        <v>0</v>
      </c>
      <c r="S2298" s="5">
        <v>0</v>
      </c>
      <c r="T2298" s="5">
        <v>0</v>
      </c>
      <c r="U2298" s="5">
        <v>-831284863.88999999</v>
      </c>
      <c r="V2298" s="5">
        <v>0</v>
      </c>
      <c r="W2298" s="5"/>
      <c r="X2298" s="5">
        <f t="shared" si="106"/>
        <v>10151662731.4683</v>
      </c>
      <c r="Y2298" s="5">
        <v>0</v>
      </c>
      <c r="Z2298" s="15">
        <f t="shared" si="107"/>
        <v>10151662731.4683</v>
      </c>
      <c r="AA2298" s="5">
        <v>9255276874.8899994</v>
      </c>
      <c r="AB2298" s="26">
        <v>0.9117005873530778</v>
      </c>
      <c r="AC2298" s="5">
        <v>6865487588.9599991</v>
      </c>
      <c r="AD2298" s="26">
        <v>0.67629193074728944</v>
      </c>
    </row>
    <row r="2299" spans="1:30" ht="33" x14ac:dyDescent="0.3">
      <c r="A2299" s="3" t="s">
        <v>2412</v>
      </c>
      <c r="B2299" s="4" t="s">
        <v>2270</v>
      </c>
      <c r="C2299" s="5" t="s">
        <v>708</v>
      </c>
      <c r="D2299" s="5" t="s">
        <v>2162</v>
      </c>
      <c r="E2299" s="5" t="s">
        <v>2188</v>
      </c>
      <c r="F2299" s="5" t="s">
        <v>2189</v>
      </c>
      <c r="G2299" s="5">
        <v>0</v>
      </c>
      <c r="H2299" s="9">
        <v>0</v>
      </c>
      <c r="I2299" s="5">
        <v>0</v>
      </c>
      <c r="J2299" s="5">
        <f t="shared" si="105"/>
        <v>0</v>
      </c>
      <c r="K2299" s="5">
        <v>0</v>
      </c>
      <c r="L2299" s="5">
        <v>0</v>
      </c>
      <c r="M2299" s="5">
        <v>0</v>
      </c>
      <c r="N2299" s="5">
        <v>0</v>
      </c>
      <c r="O2299" s="5">
        <v>0</v>
      </c>
      <c r="P2299" s="5">
        <v>0</v>
      </c>
      <c r="Q2299" s="5">
        <v>0</v>
      </c>
      <c r="R2299" s="5">
        <v>0</v>
      </c>
      <c r="S2299" s="5">
        <v>0</v>
      </c>
      <c r="T2299" s="5">
        <v>0</v>
      </c>
      <c r="U2299" s="5">
        <v>0</v>
      </c>
      <c r="V2299" s="5">
        <v>0</v>
      </c>
      <c r="W2299" s="5"/>
      <c r="X2299" s="5">
        <f t="shared" si="106"/>
        <v>0</v>
      </c>
      <c r="Y2299" s="5">
        <v>0</v>
      </c>
      <c r="Z2299" s="15">
        <f t="shared" si="107"/>
        <v>0</v>
      </c>
      <c r="AA2299" s="5">
        <v>0</v>
      </c>
      <c r="AB2299" s="26">
        <v>0</v>
      </c>
      <c r="AC2299" s="5">
        <v>0</v>
      </c>
      <c r="AD2299" s="26">
        <v>0</v>
      </c>
    </row>
    <row r="2300" spans="1:30" ht="33" x14ac:dyDescent="0.3">
      <c r="A2300" s="3" t="s">
        <v>2412</v>
      </c>
      <c r="B2300" s="4" t="s">
        <v>2270</v>
      </c>
      <c r="C2300" s="5" t="s">
        <v>263</v>
      </c>
      <c r="D2300" s="5" t="s">
        <v>2190</v>
      </c>
      <c r="E2300" s="5" t="s">
        <v>2191</v>
      </c>
      <c r="F2300" s="5" t="s">
        <v>2192</v>
      </c>
      <c r="G2300" s="5">
        <v>0</v>
      </c>
      <c r="H2300" s="9">
        <v>0</v>
      </c>
      <c r="I2300" s="5">
        <v>0</v>
      </c>
      <c r="J2300" s="5">
        <f t="shared" si="105"/>
        <v>0</v>
      </c>
      <c r="K2300" s="5">
        <v>0</v>
      </c>
      <c r="L2300" s="5">
        <v>0</v>
      </c>
      <c r="M2300" s="5">
        <v>0</v>
      </c>
      <c r="N2300" s="5">
        <v>0</v>
      </c>
      <c r="O2300" s="5">
        <v>0</v>
      </c>
      <c r="P2300" s="5">
        <v>0</v>
      </c>
      <c r="Q2300" s="5">
        <v>0</v>
      </c>
      <c r="R2300" s="5">
        <v>0</v>
      </c>
      <c r="S2300" s="5">
        <v>0</v>
      </c>
      <c r="T2300" s="5">
        <v>0</v>
      </c>
      <c r="U2300" s="5">
        <v>0</v>
      </c>
      <c r="V2300" s="5">
        <v>0</v>
      </c>
      <c r="W2300" s="5"/>
      <c r="X2300" s="5">
        <f t="shared" si="106"/>
        <v>0</v>
      </c>
      <c r="Y2300" s="5">
        <v>0</v>
      </c>
      <c r="Z2300" s="15">
        <f t="shared" si="107"/>
        <v>0</v>
      </c>
      <c r="AA2300" s="5">
        <v>0</v>
      </c>
      <c r="AB2300" s="26">
        <v>0</v>
      </c>
      <c r="AC2300" s="5">
        <v>0</v>
      </c>
      <c r="AD2300" s="26">
        <v>0</v>
      </c>
    </row>
    <row r="2301" spans="1:30" ht="33" x14ac:dyDescent="0.3">
      <c r="A2301" s="3" t="s">
        <v>2412</v>
      </c>
      <c r="B2301" s="4" t="s">
        <v>2270</v>
      </c>
      <c r="C2301" s="5" t="s">
        <v>263</v>
      </c>
      <c r="D2301" s="5" t="s">
        <v>2190</v>
      </c>
      <c r="E2301" s="5" t="s">
        <v>2193</v>
      </c>
      <c r="F2301" s="5" t="s">
        <v>2194</v>
      </c>
      <c r="G2301" s="5">
        <v>0</v>
      </c>
      <c r="H2301" s="9">
        <v>0</v>
      </c>
      <c r="I2301" s="5">
        <v>0</v>
      </c>
      <c r="J2301" s="5">
        <f t="shared" si="105"/>
        <v>0</v>
      </c>
      <c r="K2301" s="5">
        <v>0</v>
      </c>
      <c r="L2301" s="5">
        <v>0</v>
      </c>
      <c r="M2301" s="5">
        <v>0</v>
      </c>
      <c r="N2301" s="5">
        <v>0</v>
      </c>
      <c r="O2301" s="5">
        <v>0</v>
      </c>
      <c r="P2301" s="5">
        <v>0</v>
      </c>
      <c r="Q2301" s="5">
        <v>0</v>
      </c>
      <c r="R2301" s="5">
        <v>0</v>
      </c>
      <c r="S2301" s="5">
        <v>0</v>
      </c>
      <c r="T2301" s="5">
        <v>0</v>
      </c>
      <c r="U2301" s="5">
        <v>0</v>
      </c>
      <c r="V2301" s="5">
        <v>0</v>
      </c>
      <c r="W2301" s="5"/>
      <c r="X2301" s="5">
        <f t="shared" si="106"/>
        <v>0</v>
      </c>
      <c r="Y2301" s="5">
        <v>0</v>
      </c>
      <c r="Z2301" s="15">
        <f t="shared" si="107"/>
        <v>0</v>
      </c>
      <c r="AA2301" s="5">
        <v>0</v>
      </c>
      <c r="AB2301" s="26">
        <v>0</v>
      </c>
      <c r="AC2301" s="5">
        <v>0</v>
      </c>
      <c r="AD2301" s="26">
        <v>0</v>
      </c>
    </row>
    <row r="2302" spans="1:30" ht="33" x14ac:dyDescent="0.3">
      <c r="A2302" s="3" t="s">
        <v>2412</v>
      </c>
      <c r="B2302" s="4" t="s">
        <v>2270</v>
      </c>
      <c r="C2302" s="5" t="s">
        <v>263</v>
      </c>
      <c r="D2302" s="5" t="s">
        <v>2190</v>
      </c>
      <c r="E2302" s="5" t="s">
        <v>2195</v>
      </c>
      <c r="F2302" s="5" t="s">
        <v>1534</v>
      </c>
      <c r="G2302" s="5">
        <v>0</v>
      </c>
      <c r="H2302" s="9">
        <v>0</v>
      </c>
      <c r="I2302" s="5">
        <v>0</v>
      </c>
      <c r="J2302" s="5">
        <f t="shared" si="105"/>
        <v>0</v>
      </c>
      <c r="K2302" s="5">
        <v>0</v>
      </c>
      <c r="L2302" s="5">
        <v>0</v>
      </c>
      <c r="M2302" s="5">
        <v>0</v>
      </c>
      <c r="N2302" s="5">
        <v>0</v>
      </c>
      <c r="O2302" s="5">
        <v>0</v>
      </c>
      <c r="P2302" s="5">
        <v>0</v>
      </c>
      <c r="Q2302" s="5">
        <v>0</v>
      </c>
      <c r="R2302" s="5">
        <v>0</v>
      </c>
      <c r="S2302" s="5">
        <v>0</v>
      </c>
      <c r="T2302" s="5">
        <v>0</v>
      </c>
      <c r="U2302" s="5">
        <v>0</v>
      </c>
      <c r="V2302" s="5">
        <v>0</v>
      </c>
      <c r="W2302" s="5"/>
      <c r="X2302" s="5">
        <f t="shared" si="106"/>
        <v>0</v>
      </c>
      <c r="Y2302" s="5">
        <v>0</v>
      </c>
      <c r="Z2302" s="15">
        <f t="shared" si="107"/>
        <v>0</v>
      </c>
      <c r="AA2302" s="5">
        <v>0</v>
      </c>
      <c r="AB2302" s="26">
        <v>0</v>
      </c>
      <c r="AC2302" s="5">
        <v>0</v>
      </c>
      <c r="AD2302" s="26">
        <v>0</v>
      </c>
    </row>
    <row r="2303" spans="1:30" ht="33" x14ac:dyDescent="0.3">
      <c r="A2303" s="3" t="s">
        <v>2412</v>
      </c>
      <c r="B2303" s="4" t="s">
        <v>2270</v>
      </c>
      <c r="C2303" s="5" t="s">
        <v>7</v>
      </c>
      <c r="D2303" s="5" t="s">
        <v>7</v>
      </c>
      <c r="E2303" s="5" t="s">
        <v>2196</v>
      </c>
      <c r="F2303" s="5" t="s">
        <v>2197</v>
      </c>
      <c r="G2303" s="5">
        <v>0</v>
      </c>
      <c r="H2303" s="9">
        <v>0</v>
      </c>
      <c r="I2303" s="5">
        <v>0</v>
      </c>
      <c r="J2303" s="5">
        <f t="shared" si="105"/>
        <v>0</v>
      </c>
      <c r="K2303" s="5">
        <v>0</v>
      </c>
      <c r="L2303" s="5">
        <v>0</v>
      </c>
      <c r="M2303" s="5">
        <v>0</v>
      </c>
      <c r="N2303" s="5">
        <v>0</v>
      </c>
      <c r="O2303" s="5">
        <v>0</v>
      </c>
      <c r="P2303" s="5">
        <v>0</v>
      </c>
      <c r="Q2303" s="5">
        <v>0</v>
      </c>
      <c r="R2303" s="5">
        <v>0</v>
      </c>
      <c r="S2303" s="5">
        <v>0</v>
      </c>
      <c r="T2303" s="5">
        <v>0</v>
      </c>
      <c r="U2303" s="5">
        <v>0</v>
      </c>
      <c r="V2303" s="5">
        <v>0</v>
      </c>
      <c r="W2303" s="5"/>
      <c r="X2303" s="5">
        <f t="shared" si="106"/>
        <v>0</v>
      </c>
      <c r="Y2303" s="5">
        <v>0</v>
      </c>
      <c r="Z2303" s="15">
        <f t="shared" si="107"/>
        <v>0</v>
      </c>
      <c r="AA2303" s="5">
        <v>0</v>
      </c>
      <c r="AB2303" s="26">
        <v>0</v>
      </c>
      <c r="AC2303" s="5">
        <v>0</v>
      </c>
      <c r="AD2303" s="26">
        <v>0</v>
      </c>
    </row>
    <row r="2304" spans="1:30" ht="33" x14ac:dyDescent="0.3">
      <c r="A2304" s="3" t="s">
        <v>2412</v>
      </c>
      <c r="B2304" s="4" t="s">
        <v>2270</v>
      </c>
      <c r="C2304" s="5" t="s">
        <v>7</v>
      </c>
      <c r="D2304" s="5" t="s">
        <v>7</v>
      </c>
      <c r="E2304" s="5" t="s">
        <v>2198</v>
      </c>
      <c r="F2304" s="5" t="s">
        <v>2199</v>
      </c>
      <c r="G2304" s="5">
        <v>0</v>
      </c>
      <c r="H2304" s="9">
        <v>0</v>
      </c>
      <c r="I2304" s="5">
        <v>0</v>
      </c>
      <c r="J2304" s="5">
        <f t="shared" si="105"/>
        <v>0</v>
      </c>
      <c r="K2304" s="5">
        <v>0</v>
      </c>
      <c r="L2304" s="5">
        <v>0</v>
      </c>
      <c r="M2304" s="5">
        <v>0</v>
      </c>
      <c r="N2304" s="5">
        <v>0</v>
      </c>
      <c r="O2304" s="5">
        <v>0</v>
      </c>
      <c r="P2304" s="5">
        <v>0</v>
      </c>
      <c r="Q2304" s="5">
        <v>0</v>
      </c>
      <c r="R2304" s="5">
        <v>0</v>
      </c>
      <c r="S2304" s="5">
        <v>0</v>
      </c>
      <c r="T2304" s="5">
        <v>0</v>
      </c>
      <c r="U2304" s="5">
        <v>0</v>
      </c>
      <c r="V2304" s="5">
        <v>0</v>
      </c>
      <c r="W2304" s="5"/>
      <c r="X2304" s="5">
        <f t="shared" si="106"/>
        <v>0</v>
      </c>
      <c r="Y2304" s="5">
        <v>0</v>
      </c>
      <c r="Z2304" s="15">
        <f t="shared" si="107"/>
        <v>0</v>
      </c>
      <c r="AA2304" s="5">
        <v>0</v>
      </c>
      <c r="AB2304" s="26">
        <v>0</v>
      </c>
      <c r="AC2304" s="5">
        <v>0</v>
      </c>
      <c r="AD2304" s="26">
        <v>0</v>
      </c>
    </row>
    <row r="2305" spans="1:30" ht="33" x14ac:dyDescent="0.3">
      <c r="A2305" s="3" t="s">
        <v>2412</v>
      </c>
      <c r="B2305" s="4" t="s">
        <v>2270</v>
      </c>
      <c r="C2305" s="5" t="s">
        <v>7</v>
      </c>
      <c r="D2305" s="5" t="s">
        <v>7</v>
      </c>
      <c r="E2305" s="5" t="s">
        <v>2200</v>
      </c>
      <c r="F2305" s="5" t="s">
        <v>2201</v>
      </c>
      <c r="G2305" s="5">
        <v>0</v>
      </c>
      <c r="H2305" s="9">
        <v>0</v>
      </c>
      <c r="I2305" s="5">
        <v>0</v>
      </c>
      <c r="J2305" s="5">
        <f t="shared" si="105"/>
        <v>0</v>
      </c>
      <c r="K2305" s="5">
        <v>0</v>
      </c>
      <c r="L2305" s="5">
        <v>0</v>
      </c>
      <c r="M2305" s="5">
        <v>0</v>
      </c>
      <c r="N2305" s="5">
        <v>0</v>
      </c>
      <c r="O2305" s="5">
        <v>0</v>
      </c>
      <c r="P2305" s="5">
        <v>0</v>
      </c>
      <c r="Q2305" s="5">
        <v>0</v>
      </c>
      <c r="R2305" s="5">
        <v>0</v>
      </c>
      <c r="S2305" s="5">
        <v>0</v>
      </c>
      <c r="T2305" s="5">
        <v>0</v>
      </c>
      <c r="U2305" s="5">
        <v>0</v>
      </c>
      <c r="V2305" s="5">
        <v>0</v>
      </c>
      <c r="W2305" s="5"/>
      <c r="X2305" s="5">
        <f t="shared" si="106"/>
        <v>0</v>
      </c>
      <c r="Y2305" s="5">
        <v>0</v>
      </c>
      <c r="Z2305" s="15">
        <f t="shared" si="107"/>
        <v>0</v>
      </c>
      <c r="AA2305" s="5">
        <v>0</v>
      </c>
      <c r="AB2305" s="26">
        <v>0</v>
      </c>
      <c r="AC2305" s="5">
        <v>0</v>
      </c>
      <c r="AD2305" s="26">
        <v>0</v>
      </c>
    </row>
    <row r="2306" spans="1:30" ht="33" x14ac:dyDescent="0.3">
      <c r="A2306" s="3" t="s">
        <v>2412</v>
      </c>
      <c r="B2306" s="4" t="s">
        <v>2270</v>
      </c>
      <c r="C2306" s="5" t="s">
        <v>7</v>
      </c>
      <c r="D2306" s="5" t="s">
        <v>7</v>
      </c>
      <c r="E2306" s="5" t="s">
        <v>2202</v>
      </c>
      <c r="F2306" s="5" t="s">
        <v>2203</v>
      </c>
      <c r="G2306" s="5">
        <v>0</v>
      </c>
      <c r="H2306" s="9">
        <v>0</v>
      </c>
      <c r="I2306" s="5">
        <v>0</v>
      </c>
      <c r="J2306" s="5">
        <f t="shared" si="105"/>
        <v>0</v>
      </c>
      <c r="K2306" s="5">
        <v>0</v>
      </c>
      <c r="L2306" s="5">
        <v>0</v>
      </c>
      <c r="M2306" s="5">
        <v>0</v>
      </c>
      <c r="N2306" s="5">
        <v>0</v>
      </c>
      <c r="O2306" s="5">
        <v>0</v>
      </c>
      <c r="P2306" s="5">
        <v>0</v>
      </c>
      <c r="Q2306" s="5">
        <v>0</v>
      </c>
      <c r="R2306" s="5">
        <v>0</v>
      </c>
      <c r="S2306" s="5">
        <v>0</v>
      </c>
      <c r="T2306" s="5">
        <v>0</v>
      </c>
      <c r="U2306" s="5">
        <v>0</v>
      </c>
      <c r="V2306" s="5">
        <v>0</v>
      </c>
      <c r="W2306" s="5"/>
      <c r="X2306" s="5">
        <f t="shared" si="106"/>
        <v>0</v>
      </c>
      <c r="Y2306" s="5">
        <v>0</v>
      </c>
      <c r="Z2306" s="15">
        <f t="shared" si="107"/>
        <v>0</v>
      </c>
      <c r="AA2306" s="5">
        <v>0</v>
      </c>
      <c r="AB2306" s="26">
        <v>0</v>
      </c>
      <c r="AC2306" s="5">
        <v>0</v>
      </c>
      <c r="AD2306" s="26">
        <v>0</v>
      </c>
    </row>
    <row r="2307" spans="1:30" ht="33" x14ac:dyDescent="0.3">
      <c r="A2307" s="3" t="s">
        <v>2412</v>
      </c>
      <c r="B2307" s="4" t="s">
        <v>2270</v>
      </c>
      <c r="C2307" s="5" t="s">
        <v>7</v>
      </c>
      <c r="D2307" s="5" t="s">
        <v>7</v>
      </c>
      <c r="E2307" s="5" t="s">
        <v>2204</v>
      </c>
      <c r="F2307" s="5" t="s">
        <v>2205</v>
      </c>
      <c r="G2307" s="5">
        <v>5493472201</v>
      </c>
      <c r="H2307" s="9">
        <v>0</v>
      </c>
      <c r="I2307" s="5">
        <v>0</v>
      </c>
      <c r="J2307" s="5">
        <f t="shared" ref="J2307:J2371" si="108">SUM(G2307:I2307)</f>
        <v>5493472201</v>
      </c>
      <c r="K2307" s="5">
        <v>0</v>
      </c>
      <c r="L2307" s="5">
        <v>633194497.92999995</v>
      </c>
      <c r="M2307" s="5">
        <v>0</v>
      </c>
      <c r="N2307" s="5">
        <v>189024</v>
      </c>
      <c r="O2307" s="5">
        <v>0</v>
      </c>
      <c r="P2307" s="5">
        <v>0</v>
      </c>
      <c r="Q2307" s="5">
        <v>0</v>
      </c>
      <c r="R2307" s="5">
        <v>0</v>
      </c>
      <c r="S2307" s="5">
        <v>0</v>
      </c>
      <c r="T2307" s="5">
        <v>0</v>
      </c>
      <c r="U2307" s="5">
        <v>-659029833.17999995</v>
      </c>
      <c r="V2307" s="5">
        <v>0</v>
      </c>
      <c r="W2307" s="5"/>
      <c r="X2307" s="5">
        <f t="shared" si="106"/>
        <v>5467825889.75</v>
      </c>
      <c r="Y2307" s="5">
        <v>966888473.56400001</v>
      </c>
      <c r="Z2307" s="15">
        <f t="shared" si="107"/>
        <v>4500937416.1859999</v>
      </c>
      <c r="AA2307" s="5">
        <v>0</v>
      </c>
      <c r="AB2307" s="26">
        <v>0</v>
      </c>
      <c r="AC2307" s="5">
        <v>0</v>
      </c>
      <c r="AD2307" s="26">
        <v>0</v>
      </c>
    </row>
    <row r="2308" spans="1:30" ht="33" x14ac:dyDescent="0.3">
      <c r="A2308" s="3" t="s">
        <v>2412</v>
      </c>
      <c r="B2308" s="4" t="s">
        <v>2270</v>
      </c>
      <c r="C2308" s="5" t="s">
        <v>7</v>
      </c>
      <c r="D2308" s="5" t="s">
        <v>7</v>
      </c>
      <c r="E2308" s="5" t="s">
        <v>2206</v>
      </c>
      <c r="F2308" s="5" t="s">
        <v>2207</v>
      </c>
      <c r="G2308" s="5">
        <v>0</v>
      </c>
      <c r="H2308" s="9">
        <v>0</v>
      </c>
      <c r="I2308" s="5">
        <v>0</v>
      </c>
      <c r="J2308" s="5">
        <f t="shared" si="108"/>
        <v>0</v>
      </c>
      <c r="K2308" s="5">
        <v>0</v>
      </c>
      <c r="L2308" s="5">
        <v>0</v>
      </c>
      <c r="M2308" s="5">
        <v>0</v>
      </c>
      <c r="N2308" s="5">
        <v>0</v>
      </c>
      <c r="O2308" s="5">
        <v>0</v>
      </c>
      <c r="P2308" s="5">
        <v>0</v>
      </c>
      <c r="Q2308" s="5">
        <v>0</v>
      </c>
      <c r="R2308" s="5">
        <v>0</v>
      </c>
      <c r="S2308" s="5">
        <v>0</v>
      </c>
      <c r="T2308" s="5">
        <v>0</v>
      </c>
      <c r="U2308" s="5">
        <v>0</v>
      </c>
      <c r="V2308" s="5">
        <v>0</v>
      </c>
      <c r="W2308" s="5"/>
      <c r="X2308" s="5">
        <f t="shared" ref="X2308:X2371" si="109">+J2308+K2308+L2308+M2308+N2308+O2308+P2308+Q2308+R2308+S2308+T2308+U2308+V2308+W2308</f>
        <v>0</v>
      </c>
      <c r="Y2308" s="5">
        <v>0</v>
      </c>
      <c r="Z2308" s="15">
        <f t="shared" ref="Z2308:Z2371" si="110">+X2308-Y2308</f>
        <v>0</v>
      </c>
      <c r="AA2308" s="5">
        <v>0</v>
      </c>
      <c r="AB2308" s="26">
        <v>0</v>
      </c>
      <c r="AC2308" s="5">
        <v>0</v>
      </c>
      <c r="AD2308" s="26">
        <v>0</v>
      </c>
    </row>
    <row r="2309" spans="1:30" ht="33" x14ac:dyDescent="0.3">
      <c r="A2309" s="3" t="s">
        <v>2412</v>
      </c>
      <c r="B2309" s="4" t="s">
        <v>2270</v>
      </c>
      <c r="C2309" s="5" t="s">
        <v>7</v>
      </c>
      <c r="D2309" s="5" t="s">
        <v>7</v>
      </c>
      <c r="E2309" s="5" t="s">
        <v>2208</v>
      </c>
      <c r="F2309" s="5" t="s">
        <v>2209</v>
      </c>
      <c r="G2309" s="5">
        <v>0</v>
      </c>
      <c r="H2309" s="9">
        <v>0</v>
      </c>
      <c r="I2309" s="5">
        <v>0</v>
      </c>
      <c r="J2309" s="5">
        <f t="shared" si="108"/>
        <v>0</v>
      </c>
      <c r="K2309" s="5">
        <v>0</v>
      </c>
      <c r="L2309" s="5">
        <v>0</v>
      </c>
      <c r="M2309" s="5">
        <v>0</v>
      </c>
      <c r="N2309" s="5">
        <v>0</v>
      </c>
      <c r="O2309" s="5">
        <v>0</v>
      </c>
      <c r="P2309" s="5">
        <v>0</v>
      </c>
      <c r="Q2309" s="5">
        <v>0</v>
      </c>
      <c r="R2309" s="5">
        <v>0</v>
      </c>
      <c r="S2309" s="5">
        <v>0</v>
      </c>
      <c r="T2309" s="5">
        <v>0</v>
      </c>
      <c r="U2309" s="5">
        <v>0</v>
      </c>
      <c r="V2309" s="5">
        <v>0</v>
      </c>
      <c r="W2309" s="5"/>
      <c r="X2309" s="5">
        <f t="shared" si="109"/>
        <v>0</v>
      </c>
      <c r="Y2309" s="5">
        <v>0</v>
      </c>
      <c r="Z2309" s="15">
        <f t="shared" si="110"/>
        <v>0</v>
      </c>
      <c r="AA2309" s="5">
        <v>0</v>
      </c>
      <c r="AB2309" s="26">
        <v>0</v>
      </c>
      <c r="AC2309" s="5">
        <v>0</v>
      </c>
      <c r="AD2309" s="26">
        <v>0</v>
      </c>
    </row>
    <row r="2310" spans="1:30" ht="33" x14ac:dyDescent="0.3">
      <c r="A2310" s="3" t="s">
        <v>2412</v>
      </c>
      <c r="B2310" s="4" t="s">
        <v>2270</v>
      </c>
      <c r="C2310" s="5" t="s">
        <v>7</v>
      </c>
      <c r="D2310" s="5" t="s">
        <v>7</v>
      </c>
      <c r="E2310" s="5" t="s">
        <v>2210</v>
      </c>
      <c r="F2310" s="5" t="s">
        <v>2211</v>
      </c>
      <c r="G2310" s="5">
        <v>1083693797</v>
      </c>
      <c r="H2310" s="9">
        <v>0</v>
      </c>
      <c r="I2310" s="5">
        <v>0</v>
      </c>
      <c r="J2310" s="5">
        <f t="shared" si="108"/>
        <v>1083693797</v>
      </c>
      <c r="K2310" s="5">
        <v>0</v>
      </c>
      <c r="L2310" s="5">
        <v>1175506388.1235723</v>
      </c>
      <c r="M2310" s="5">
        <v>0</v>
      </c>
      <c r="N2310" s="5">
        <v>37289</v>
      </c>
      <c r="O2310" s="5">
        <v>0</v>
      </c>
      <c r="P2310" s="5">
        <v>0</v>
      </c>
      <c r="Q2310" s="5">
        <v>74683435.992499992</v>
      </c>
      <c r="R2310" s="5">
        <v>0</v>
      </c>
      <c r="S2310" s="5">
        <v>0</v>
      </c>
      <c r="T2310" s="5">
        <v>0</v>
      </c>
      <c r="U2310" s="5">
        <v>0</v>
      </c>
      <c r="V2310" s="5">
        <v>0</v>
      </c>
      <c r="W2310" s="5"/>
      <c r="X2310" s="5">
        <f t="shared" si="109"/>
        <v>2333920910.1160722</v>
      </c>
      <c r="Y2310" s="5">
        <v>0</v>
      </c>
      <c r="Z2310" s="15">
        <f t="shared" si="110"/>
        <v>2333920910.1160722</v>
      </c>
      <c r="AA2310" s="5">
        <v>0</v>
      </c>
      <c r="AB2310" s="26">
        <v>0</v>
      </c>
      <c r="AC2310" s="5">
        <v>0</v>
      </c>
      <c r="AD2310" s="26">
        <v>0</v>
      </c>
    </row>
    <row r="2311" spans="1:30" ht="33" x14ac:dyDescent="0.3">
      <c r="A2311" s="3" t="s">
        <v>2412</v>
      </c>
      <c r="B2311" s="4" t="s">
        <v>2270</v>
      </c>
      <c r="C2311" s="5" t="s">
        <v>708</v>
      </c>
      <c r="D2311" s="5" t="s">
        <v>2212</v>
      </c>
      <c r="E2311" s="5" t="s">
        <v>2213</v>
      </c>
      <c r="F2311" s="5" t="s">
        <v>2212</v>
      </c>
      <c r="G2311" s="5">
        <v>0</v>
      </c>
      <c r="H2311" s="9">
        <v>0</v>
      </c>
      <c r="I2311" s="5">
        <v>0</v>
      </c>
      <c r="J2311" s="5">
        <f t="shared" si="108"/>
        <v>0</v>
      </c>
      <c r="K2311" s="5">
        <v>0</v>
      </c>
      <c r="L2311" s="5">
        <v>0</v>
      </c>
      <c r="M2311" s="5">
        <v>0</v>
      </c>
      <c r="N2311" s="5">
        <v>0</v>
      </c>
      <c r="O2311" s="5">
        <v>0</v>
      </c>
      <c r="P2311" s="5">
        <v>0</v>
      </c>
      <c r="Q2311" s="5">
        <v>0</v>
      </c>
      <c r="R2311" s="5">
        <v>0</v>
      </c>
      <c r="S2311" s="5">
        <v>0</v>
      </c>
      <c r="T2311" s="5">
        <v>0</v>
      </c>
      <c r="U2311" s="5">
        <v>0</v>
      </c>
      <c r="V2311" s="5">
        <v>0</v>
      </c>
      <c r="W2311" s="5"/>
      <c r="X2311" s="5">
        <f t="shared" si="109"/>
        <v>0</v>
      </c>
      <c r="Y2311" s="5">
        <v>0</v>
      </c>
      <c r="Z2311" s="15">
        <f t="shared" si="110"/>
        <v>0</v>
      </c>
      <c r="AA2311" s="5">
        <v>0</v>
      </c>
      <c r="AB2311" s="26">
        <v>0</v>
      </c>
      <c r="AC2311" s="5">
        <v>0</v>
      </c>
      <c r="AD2311" s="26">
        <v>0</v>
      </c>
    </row>
    <row r="2312" spans="1:30" ht="33" x14ac:dyDescent="0.3">
      <c r="A2312" s="3" t="s">
        <v>2412</v>
      </c>
      <c r="B2312" s="4" t="s">
        <v>2270</v>
      </c>
      <c r="C2312" s="5" t="s">
        <v>708</v>
      </c>
      <c r="D2312" s="5" t="s">
        <v>2212</v>
      </c>
      <c r="E2312" s="5" t="s">
        <v>2214</v>
      </c>
      <c r="F2312" s="5" t="s">
        <v>2215</v>
      </c>
      <c r="G2312" s="5">
        <v>286220</v>
      </c>
      <c r="H2312" s="9">
        <v>0</v>
      </c>
      <c r="I2312" s="5">
        <v>0</v>
      </c>
      <c r="J2312" s="5">
        <f t="shared" si="108"/>
        <v>286220</v>
      </c>
      <c r="K2312" s="5">
        <v>0</v>
      </c>
      <c r="L2312" s="5">
        <v>22806.320803122038</v>
      </c>
      <c r="M2312" s="5">
        <v>0</v>
      </c>
      <c r="N2312" s="5">
        <v>10</v>
      </c>
      <c r="O2312" s="5">
        <v>0</v>
      </c>
      <c r="P2312" s="5">
        <v>0</v>
      </c>
      <c r="Q2312" s="5">
        <v>0</v>
      </c>
      <c r="R2312" s="5">
        <v>0</v>
      </c>
      <c r="S2312" s="5">
        <v>0</v>
      </c>
      <c r="T2312" s="5">
        <v>0</v>
      </c>
      <c r="U2312" s="5">
        <v>-34336.67</v>
      </c>
      <c r="V2312" s="5">
        <v>0</v>
      </c>
      <c r="W2312" s="5"/>
      <c r="X2312" s="5">
        <f t="shared" si="109"/>
        <v>274699.65080312203</v>
      </c>
      <c r="Y2312" s="5">
        <v>50376.666000000005</v>
      </c>
      <c r="Z2312" s="15">
        <f t="shared" si="110"/>
        <v>224322.98480312203</v>
      </c>
      <c r="AA2312" s="5">
        <v>0</v>
      </c>
      <c r="AB2312" s="26">
        <v>0</v>
      </c>
      <c r="AC2312" s="5">
        <v>0</v>
      </c>
      <c r="AD2312" s="26">
        <v>0</v>
      </c>
    </row>
    <row r="2313" spans="1:30" ht="33" x14ac:dyDescent="0.3">
      <c r="A2313" s="3" t="s">
        <v>2412</v>
      </c>
      <c r="B2313" s="4" t="s">
        <v>2270</v>
      </c>
      <c r="C2313" s="5" t="s">
        <v>708</v>
      </c>
      <c r="D2313" s="5" t="s">
        <v>2212</v>
      </c>
      <c r="E2313" s="5" t="s">
        <v>2216</v>
      </c>
      <c r="F2313" s="5" t="s">
        <v>2217</v>
      </c>
      <c r="G2313" s="5">
        <v>0</v>
      </c>
      <c r="H2313" s="9">
        <v>0</v>
      </c>
      <c r="I2313" s="5">
        <v>0</v>
      </c>
      <c r="J2313" s="5">
        <f t="shared" si="108"/>
        <v>0</v>
      </c>
      <c r="K2313" s="5">
        <v>0</v>
      </c>
      <c r="L2313" s="5">
        <v>0</v>
      </c>
      <c r="M2313" s="5">
        <v>0</v>
      </c>
      <c r="N2313" s="5">
        <v>0</v>
      </c>
      <c r="O2313" s="5">
        <v>0</v>
      </c>
      <c r="P2313" s="5">
        <v>0</v>
      </c>
      <c r="Q2313" s="5">
        <v>0</v>
      </c>
      <c r="R2313" s="5">
        <v>0</v>
      </c>
      <c r="S2313" s="5">
        <v>0</v>
      </c>
      <c r="T2313" s="5">
        <v>0</v>
      </c>
      <c r="U2313" s="5">
        <v>0</v>
      </c>
      <c r="V2313" s="5">
        <v>0</v>
      </c>
      <c r="W2313" s="5"/>
      <c r="X2313" s="5">
        <f t="shared" si="109"/>
        <v>0</v>
      </c>
      <c r="Y2313" s="5">
        <v>0</v>
      </c>
      <c r="Z2313" s="15">
        <f t="shared" si="110"/>
        <v>0</v>
      </c>
      <c r="AA2313" s="5">
        <v>0</v>
      </c>
      <c r="AB2313" s="26">
        <v>0</v>
      </c>
      <c r="AC2313" s="5">
        <v>0</v>
      </c>
      <c r="AD2313" s="26">
        <v>0</v>
      </c>
    </row>
    <row r="2314" spans="1:30" ht="33" x14ac:dyDescent="0.3">
      <c r="A2314" s="3" t="s">
        <v>2412</v>
      </c>
      <c r="B2314" s="4" t="s">
        <v>2270</v>
      </c>
      <c r="C2314" s="5" t="s">
        <v>1388</v>
      </c>
      <c r="D2314" s="5" t="s">
        <v>2218</v>
      </c>
      <c r="E2314" s="5" t="s">
        <v>2219</v>
      </c>
      <c r="F2314" s="5" t="s">
        <v>2218</v>
      </c>
      <c r="G2314" s="5">
        <v>0</v>
      </c>
      <c r="H2314" s="9">
        <v>0</v>
      </c>
      <c r="I2314" s="5">
        <v>0</v>
      </c>
      <c r="J2314" s="5">
        <f t="shared" si="108"/>
        <v>0</v>
      </c>
      <c r="K2314" s="5">
        <v>0</v>
      </c>
      <c r="L2314" s="5">
        <v>0</v>
      </c>
      <c r="M2314" s="5">
        <v>0</v>
      </c>
      <c r="N2314" s="5">
        <v>0</v>
      </c>
      <c r="O2314" s="5">
        <v>0</v>
      </c>
      <c r="P2314" s="5">
        <v>0</v>
      </c>
      <c r="Q2314" s="5">
        <v>0</v>
      </c>
      <c r="R2314" s="5">
        <v>0</v>
      </c>
      <c r="S2314" s="5">
        <v>0</v>
      </c>
      <c r="T2314" s="5">
        <v>0</v>
      </c>
      <c r="U2314" s="5">
        <v>0</v>
      </c>
      <c r="V2314" s="5">
        <v>0</v>
      </c>
      <c r="W2314" s="5"/>
      <c r="X2314" s="5">
        <f t="shared" si="109"/>
        <v>0</v>
      </c>
      <c r="Y2314" s="5">
        <v>0</v>
      </c>
      <c r="Z2314" s="15">
        <f t="shared" si="110"/>
        <v>0</v>
      </c>
      <c r="AA2314" s="5">
        <v>0</v>
      </c>
      <c r="AB2314" s="26">
        <v>0</v>
      </c>
      <c r="AC2314" s="5">
        <v>0</v>
      </c>
      <c r="AD2314" s="26">
        <v>0</v>
      </c>
    </row>
    <row r="2315" spans="1:30" ht="33" x14ac:dyDescent="0.3">
      <c r="A2315" s="3" t="s">
        <v>2412</v>
      </c>
      <c r="B2315" s="4" t="s">
        <v>2270</v>
      </c>
      <c r="C2315" s="5" t="s">
        <v>1388</v>
      </c>
      <c r="D2315" s="5" t="s">
        <v>2218</v>
      </c>
      <c r="E2315" s="5" t="s">
        <v>2220</v>
      </c>
      <c r="F2315" s="5" t="s">
        <v>2221</v>
      </c>
      <c r="G2315" s="5">
        <v>96580967</v>
      </c>
      <c r="H2315" s="9">
        <v>0</v>
      </c>
      <c r="I2315" s="5">
        <v>0</v>
      </c>
      <c r="J2315" s="5">
        <f t="shared" si="108"/>
        <v>96580967</v>
      </c>
      <c r="K2315" s="5">
        <v>0</v>
      </c>
      <c r="L2315" s="5">
        <v>6420587.8093939936</v>
      </c>
      <c r="M2315" s="5">
        <v>0</v>
      </c>
      <c r="N2315" s="5">
        <v>3323</v>
      </c>
      <c r="O2315" s="5">
        <v>0</v>
      </c>
      <c r="P2315" s="5">
        <v>0</v>
      </c>
      <c r="Q2315" s="5">
        <v>0</v>
      </c>
      <c r="R2315" s="5">
        <v>0</v>
      </c>
      <c r="S2315" s="5">
        <v>0</v>
      </c>
      <c r="T2315" s="5">
        <v>0</v>
      </c>
      <c r="U2315" s="5">
        <v>-11586431.359999999</v>
      </c>
      <c r="V2315" s="5">
        <v>0</v>
      </c>
      <c r="W2315" s="5"/>
      <c r="X2315" s="5">
        <f t="shared" si="109"/>
        <v>91418446.449393988</v>
      </c>
      <c r="Y2315" s="5">
        <v>16998907.128000002</v>
      </c>
      <c r="Z2315" s="15">
        <f t="shared" si="110"/>
        <v>74419539.321393982</v>
      </c>
      <c r="AA2315" s="5">
        <v>0</v>
      </c>
      <c r="AB2315" s="26">
        <v>0</v>
      </c>
      <c r="AC2315" s="5">
        <v>0</v>
      </c>
      <c r="AD2315" s="26">
        <v>0</v>
      </c>
    </row>
    <row r="2316" spans="1:30" ht="33" x14ac:dyDescent="0.3">
      <c r="A2316" s="3" t="s">
        <v>2412</v>
      </c>
      <c r="B2316" s="4" t="s">
        <v>2270</v>
      </c>
      <c r="C2316" s="5" t="s">
        <v>1388</v>
      </c>
      <c r="D2316" s="5" t="s">
        <v>2218</v>
      </c>
      <c r="E2316" s="5" t="s">
        <v>2222</v>
      </c>
      <c r="F2316" s="5" t="s">
        <v>2223</v>
      </c>
      <c r="G2316" s="5">
        <v>0</v>
      </c>
      <c r="H2316" s="9">
        <v>0</v>
      </c>
      <c r="I2316" s="5">
        <v>0</v>
      </c>
      <c r="J2316" s="5">
        <f t="shared" si="108"/>
        <v>0</v>
      </c>
      <c r="K2316" s="5">
        <v>0</v>
      </c>
      <c r="L2316" s="5">
        <v>0</v>
      </c>
      <c r="M2316" s="5">
        <v>0</v>
      </c>
      <c r="N2316" s="5">
        <v>0</v>
      </c>
      <c r="O2316" s="5">
        <v>0</v>
      </c>
      <c r="P2316" s="5">
        <v>0</v>
      </c>
      <c r="Q2316" s="5">
        <v>0</v>
      </c>
      <c r="R2316" s="5">
        <v>0</v>
      </c>
      <c r="S2316" s="5">
        <v>0</v>
      </c>
      <c r="T2316" s="5">
        <v>0</v>
      </c>
      <c r="U2316" s="5">
        <v>0</v>
      </c>
      <c r="V2316" s="5">
        <v>0</v>
      </c>
      <c r="W2316" s="5"/>
      <c r="X2316" s="5">
        <f t="shared" si="109"/>
        <v>0</v>
      </c>
      <c r="Y2316" s="5">
        <v>0</v>
      </c>
      <c r="Z2316" s="15">
        <f t="shared" si="110"/>
        <v>0</v>
      </c>
      <c r="AA2316" s="5">
        <v>0</v>
      </c>
      <c r="AB2316" s="26">
        <v>0</v>
      </c>
      <c r="AC2316" s="5">
        <v>0</v>
      </c>
      <c r="AD2316" s="26">
        <v>0</v>
      </c>
    </row>
    <row r="2317" spans="1:30" ht="33" x14ac:dyDescent="0.3">
      <c r="A2317" s="3" t="s">
        <v>2412</v>
      </c>
      <c r="B2317" s="4" t="s">
        <v>2270</v>
      </c>
      <c r="C2317" s="5" t="s">
        <v>1388</v>
      </c>
      <c r="D2317" s="5" t="s">
        <v>2224</v>
      </c>
      <c r="E2317" s="5" t="s">
        <v>2225</v>
      </c>
      <c r="F2317" s="5" t="s">
        <v>2224</v>
      </c>
      <c r="G2317" s="5">
        <v>0</v>
      </c>
      <c r="H2317" s="9">
        <v>0</v>
      </c>
      <c r="I2317" s="5">
        <v>0</v>
      </c>
      <c r="J2317" s="5">
        <f t="shared" si="108"/>
        <v>0</v>
      </c>
      <c r="K2317" s="5">
        <v>0</v>
      </c>
      <c r="L2317" s="5">
        <v>0</v>
      </c>
      <c r="M2317" s="5">
        <v>0</v>
      </c>
      <c r="N2317" s="5">
        <v>0</v>
      </c>
      <c r="O2317" s="5">
        <v>0</v>
      </c>
      <c r="P2317" s="5">
        <v>0</v>
      </c>
      <c r="Q2317" s="5">
        <v>0</v>
      </c>
      <c r="R2317" s="5">
        <v>0</v>
      </c>
      <c r="S2317" s="5">
        <v>0</v>
      </c>
      <c r="T2317" s="5">
        <v>0</v>
      </c>
      <c r="U2317" s="5">
        <v>0</v>
      </c>
      <c r="V2317" s="5">
        <v>0</v>
      </c>
      <c r="W2317" s="5"/>
      <c r="X2317" s="5">
        <f t="shared" si="109"/>
        <v>0</v>
      </c>
      <c r="Y2317" s="5">
        <v>0</v>
      </c>
      <c r="Z2317" s="15">
        <f t="shared" si="110"/>
        <v>0</v>
      </c>
      <c r="AA2317" s="5">
        <v>0</v>
      </c>
      <c r="AB2317" s="26">
        <v>0</v>
      </c>
      <c r="AC2317" s="5">
        <v>0</v>
      </c>
      <c r="AD2317" s="26">
        <v>0</v>
      </c>
    </row>
    <row r="2318" spans="1:30" ht="33" x14ac:dyDescent="0.3">
      <c r="A2318" s="3" t="s">
        <v>2412</v>
      </c>
      <c r="B2318" s="4" t="s">
        <v>2270</v>
      </c>
      <c r="C2318" s="5" t="s">
        <v>1388</v>
      </c>
      <c r="D2318" s="5" t="s">
        <v>2224</v>
      </c>
      <c r="E2318" s="5" t="s">
        <v>2226</v>
      </c>
      <c r="F2318" s="5" t="s">
        <v>2227</v>
      </c>
      <c r="G2318" s="5">
        <v>271159</v>
      </c>
      <c r="H2318" s="9">
        <v>0</v>
      </c>
      <c r="I2318" s="5">
        <v>0</v>
      </c>
      <c r="J2318" s="5">
        <f t="shared" si="108"/>
        <v>271159</v>
      </c>
      <c r="K2318" s="5">
        <v>0</v>
      </c>
      <c r="L2318" s="5">
        <v>175843.95</v>
      </c>
      <c r="M2318" s="5">
        <v>0</v>
      </c>
      <c r="N2318" s="5">
        <v>9</v>
      </c>
      <c r="O2318" s="5">
        <v>0</v>
      </c>
      <c r="P2318" s="5">
        <v>0</v>
      </c>
      <c r="Q2318" s="5">
        <v>0</v>
      </c>
      <c r="R2318" s="5">
        <v>0</v>
      </c>
      <c r="S2318" s="5">
        <v>0</v>
      </c>
      <c r="T2318" s="5">
        <v>0</v>
      </c>
      <c r="U2318" s="5">
        <v>0</v>
      </c>
      <c r="V2318" s="5">
        <v>0</v>
      </c>
      <c r="W2318" s="5"/>
      <c r="X2318" s="5">
        <f t="shared" si="109"/>
        <v>447011.95</v>
      </c>
      <c r="Y2318" s="5">
        <v>0</v>
      </c>
      <c r="Z2318" s="15">
        <f t="shared" si="110"/>
        <v>447011.95</v>
      </c>
      <c r="AA2318" s="5">
        <v>0</v>
      </c>
      <c r="AB2318" s="26">
        <v>0</v>
      </c>
      <c r="AC2318" s="5">
        <v>0</v>
      </c>
      <c r="AD2318" s="26">
        <v>0</v>
      </c>
    </row>
    <row r="2319" spans="1:30" ht="33" x14ac:dyDescent="0.3">
      <c r="A2319" s="3" t="s">
        <v>2412</v>
      </c>
      <c r="B2319" s="4" t="s">
        <v>2270</v>
      </c>
      <c r="C2319" s="5" t="s">
        <v>1388</v>
      </c>
      <c r="D2319" s="5" t="s">
        <v>2224</v>
      </c>
      <c r="E2319" s="5" t="s">
        <v>2228</v>
      </c>
      <c r="F2319" s="5" t="s">
        <v>332</v>
      </c>
      <c r="G2319" s="5">
        <v>0</v>
      </c>
      <c r="H2319" s="9">
        <v>0</v>
      </c>
      <c r="I2319" s="5">
        <v>0</v>
      </c>
      <c r="J2319" s="5">
        <f t="shared" si="108"/>
        <v>0</v>
      </c>
      <c r="K2319" s="5">
        <v>0</v>
      </c>
      <c r="L2319" s="5">
        <v>0</v>
      </c>
      <c r="M2319" s="5">
        <v>0</v>
      </c>
      <c r="N2319" s="5">
        <v>0</v>
      </c>
      <c r="O2319" s="5">
        <v>0</v>
      </c>
      <c r="P2319" s="5">
        <v>0</v>
      </c>
      <c r="Q2319" s="5">
        <v>0</v>
      </c>
      <c r="R2319" s="5">
        <v>0</v>
      </c>
      <c r="S2319" s="5">
        <v>0</v>
      </c>
      <c r="T2319" s="5">
        <v>0</v>
      </c>
      <c r="U2319" s="5">
        <v>0</v>
      </c>
      <c r="V2319" s="5">
        <v>0</v>
      </c>
      <c r="W2319" s="5"/>
      <c r="X2319" s="5">
        <f t="shared" si="109"/>
        <v>0</v>
      </c>
      <c r="Y2319" s="5">
        <v>0</v>
      </c>
      <c r="Z2319" s="15">
        <f t="shared" si="110"/>
        <v>0</v>
      </c>
      <c r="AA2319" s="5">
        <v>0</v>
      </c>
      <c r="AB2319" s="26">
        <v>0</v>
      </c>
      <c r="AC2319" s="5">
        <v>0</v>
      </c>
      <c r="AD2319" s="26">
        <v>0</v>
      </c>
    </row>
    <row r="2320" spans="1:30" ht="33" x14ac:dyDescent="0.3">
      <c r="A2320" s="3" t="s">
        <v>2412</v>
      </c>
      <c r="B2320" s="4" t="s">
        <v>2270</v>
      </c>
      <c r="C2320" s="5" t="s">
        <v>1388</v>
      </c>
      <c r="D2320" s="5" t="s">
        <v>2224</v>
      </c>
      <c r="E2320" s="5" t="s">
        <v>2229</v>
      </c>
      <c r="F2320" s="5" t="s">
        <v>2230</v>
      </c>
      <c r="G2320" s="5">
        <v>34062</v>
      </c>
      <c r="H2320" s="9">
        <v>0</v>
      </c>
      <c r="I2320" s="5">
        <v>0</v>
      </c>
      <c r="J2320" s="5">
        <f t="shared" si="108"/>
        <v>34062</v>
      </c>
      <c r="K2320" s="5">
        <v>0</v>
      </c>
      <c r="L2320" s="5">
        <v>3710.7532292333894</v>
      </c>
      <c r="M2320" s="5">
        <v>0</v>
      </c>
      <c r="N2320" s="5">
        <v>1</v>
      </c>
      <c r="O2320" s="5">
        <v>0</v>
      </c>
      <c r="P2320" s="5">
        <v>0</v>
      </c>
      <c r="Q2320" s="5">
        <v>0</v>
      </c>
      <c r="R2320" s="5">
        <v>0</v>
      </c>
      <c r="S2320" s="5">
        <v>0</v>
      </c>
      <c r="T2320" s="5">
        <v>0</v>
      </c>
      <c r="U2320" s="5">
        <v>-4086.28</v>
      </c>
      <c r="V2320" s="5">
        <v>0</v>
      </c>
      <c r="W2320" s="5"/>
      <c r="X2320" s="5">
        <f t="shared" si="109"/>
        <v>33687.473229233394</v>
      </c>
      <c r="Y2320" s="5">
        <v>5995.1440000000002</v>
      </c>
      <c r="Z2320" s="15">
        <f t="shared" si="110"/>
        <v>27692.329229233394</v>
      </c>
      <c r="AA2320" s="5">
        <v>0</v>
      </c>
      <c r="AB2320" s="26">
        <v>0</v>
      </c>
      <c r="AC2320" s="5">
        <v>0</v>
      </c>
      <c r="AD2320" s="26">
        <v>0</v>
      </c>
    </row>
    <row r="2321" spans="1:30" ht="33" x14ac:dyDescent="0.3">
      <c r="A2321" s="3" t="s">
        <v>2412</v>
      </c>
      <c r="B2321" s="4" t="s">
        <v>2270</v>
      </c>
      <c r="C2321" s="5" t="s">
        <v>1388</v>
      </c>
      <c r="D2321" s="5" t="s">
        <v>2224</v>
      </c>
      <c r="E2321" s="5" t="s">
        <v>2231</v>
      </c>
      <c r="F2321" s="5" t="s">
        <v>514</v>
      </c>
      <c r="G2321" s="5">
        <v>0</v>
      </c>
      <c r="H2321" s="9">
        <v>0</v>
      </c>
      <c r="I2321" s="5">
        <v>0</v>
      </c>
      <c r="J2321" s="5">
        <f t="shared" si="108"/>
        <v>0</v>
      </c>
      <c r="K2321" s="5">
        <v>0</v>
      </c>
      <c r="L2321" s="5">
        <v>0</v>
      </c>
      <c r="M2321" s="5">
        <v>0</v>
      </c>
      <c r="N2321" s="5">
        <v>0</v>
      </c>
      <c r="O2321" s="5">
        <v>0</v>
      </c>
      <c r="P2321" s="5">
        <v>0</v>
      </c>
      <c r="Q2321" s="5">
        <v>0</v>
      </c>
      <c r="R2321" s="5">
        <v>0</v>
      </c>
      <c r="S2321" s="5">
        <v>0</v>
      </c>
      <c r="T2321" s="5">
        <v>0</v>
      </c>
      <c r="U2321" s="5">
        <v>0</v>
      </c>
      <c r="V2321" s="5">
        <v>0</v>
      </c>
      <c r="W2321" s="5"/>
      <c r="X2321" s="5">
        <f t="shared" si="109"/>
        <v>0</v>
      </c>
      <c r="Y2321" s="5">
        <v>0</v>
      </c>
      <c r="Z2321" s="15">
        <f t="shared" si="110"/>
        <v>0</v>
      </c>
      <c r="AA2321" s="5">
        <v>0</v>
      </c>
      <c r="AB2321" s="26">
        <v>0</v>
      </c>
      <c r="AC2321" s="5">
        <v>0</v>
      </c>
      <c r="AD2321" s="26">
        <v>0</v>
      </c>
    </row>
    <row r="2322" spans="1:30" ht="33" x14ac:dyDescent="0.3">
      <c r="A2322" s="3" t="s">
        <v>2412</v>
      </c>
      <c r="B2322" s="4" t="s">
        <v>2270</v>
      </c>
      <c r="C2322" s="5" t="s">
        <v>1388</v>
      </c>
      <c r="D2322" s="5" t="s">
        <v>2232</v>
      </c>
      <c r="E2322" s="5" t="s">
        <v>2233</v>
      </c>
      <c r="F2322" s="5" t="s">
        <v>2232</v>
      </c>
      <c r="G2322" s="5">
        <v>0</v>
      </c>
      <c r="H2322" s="9">
        <v>0</v>
      </c>
      <c r="I2322" s="5">
        <v>0</v>
      </c>
      <c r="J2322" s="5">
        <f t="shared" si="108"/>
        <v>0</v>
      </c>
      <c r="K2322" s="5">
        <v>0</v>
      </c>
      <c r="L2322" s="5">
        <v>0</v>
      </c>
      <c r="M2322" s="5">
        <v>0</v>
      </c>
      <c r="N2322" s="5">
        <v>0</v>
      </c>
      <c r="O2322" s="5">
        <v>0</v>
      </c>
      <c r="P2322" s="5">
        <v>0</v>
      </c>
      <c r="Q2322" s="5">
        <v>0</v>
      </c>
      <c r="R2322" s="5">
        <v>0</v>
      </c>
      <c r="S2322" s="5">
        <v>0</v>
      </c>
      <c r="T2322" s="5">
        <v>0</v>
      </c>
      <c r="U2322" s="5">
        <v>0</v>
      </c>
      <c r="V2322" s="5">
        <v>0</v>
      </c>
      <c r="W2322" s="5"/>
      <c r="X2322" s="5">
        <f t="shared" si="109"/>
        <v>0</v>
      </c>
      <c r="Y2322" s="5">
        <v>0</v>
      </c>
      <c r="Z2322" s="15">
        <f t="shared" si="110"/>
        <v>0</v>
      </c>
      <c r="AA2322" s="5">
        <v>0</v>
      </c>
      <c r="AB2322" s="26">
        <v>0</v>
      </c>
      <c r="AC2322" s="5">
        <v>0</v>
      </c>
      <c r="AD2322" s="26">
        <v>0</v>
      </c>
    </row>
    <row r="2323" spans="1:30" ht="33" x14ac:dyDescent="0.3">
      <c r="A2323" s="3" t="s">
        <v>2412</v>
      </c>
      <c r="B2323" s="4" t="s">
        <v>2270</v>
      </c>
      <c r="C2323" s="5" t="s">
        <v>1388</v>
      </c>
      <c r="D2323" s="5" t="s">
        <v>2232</v>
      </c>
      <c r="E2323" s="5" t="s">
        <v>2234</v>
      </c>
      <c r="F2323" s="5" t="s">
        <v>2235</v>
      </c>
      <c r="G2323" s="5">
        <v>1715182</v>
      </c>
      <c r="H2323" s="9">
        <v>0</v>
      </c>
      <c r="I2323" s="5">
        <v>0</v>
      </c>
      <c r="J2323" s="5">
        <f t="shared" si="108"/>
        <v>1715182</v>
      </c>
      <c r="K2323" s="5">
        <v>0</v>
      </c>
      <c r="L2323" s="5">
        <v>779364.33000000007</v>
      </c>
      <c r="M2323" s="5">
        <v>0</v>
      </c>
      <c r="N2323" s="5">
        <v>59</v>
      </c>
      <c r="O2323" s="5">
        <v>0</v>
      </c>
      <c r="P2323" s="5">
        <v>0</v>
      </c>
      <c r="Q2323" s="5">
        <v>0</v>
      </c>
      <c r="R2323" s="5">
        <v>0</v>
      </c>
      <c r="S2323" s="5">
        <v>0</v>
      </c>
      <c r="T2323" s="5">
        <v>0</v>
      </c>
      <c r="U2323" s="5">
        <v>-205763.51</v>
      </c>
      <c r="V2323" s="5">
        <v>0</v>
      </c>
      <c r="W2323" s="5"/>
      <c r="X2323" s="5">
        <f t="shared" si="109"/>
        <v>2288841.8200000003</v>
      </c>
      <c r="Y2323" s="5">
        <v>301883.69800000003</v>
      </c>
      <c r="Z2323" s="15">
        <f t="shared" si="110"/>
        <v>1986958.1220000002</v>
      </c>
      <c r="AA2323" s="5">
        <v>0</v>
      </c>
      <c r="AB2323" s="26">
        <v>0</v>
      </c>
      <c r="AC2323" s="5">
        <v>0</v>
      </c>
      <c r="AD2323" s="26">
        <v>0</v>
      </c>
    </row>
    <row r="2324" spans="1:30" ht="33" x14ac:dyDescent="0.3">
      <c r="A2324" s="3" t="s">
        <v>2412</v>
      </c>
      <c r="B2324" s="4" t="s">
        <v>2270</v>
      </c>
      <c r="C2324" s="5" t="s">
        <v>1388</v>
      </c>
      <c r="D2324" s="5" t="s">
        <v>2232</v>
      </c>
      <c r="E2324" s="5" t="s">
        <v>2236</v>
      </c>
      <c r="F2324" s="5" t="s">
        <v>2237</v>
      </c>
      <c r="G2324" s="5">
        <v>0</v>
      </c>
      <c r="H2324" s="9">
        <v>0</v>
      </c>
      <c r="I2324" s="5">
        <v>0</v>
      </c>
      <c r="J2324" s="5">
        <f t="shared" si="108"/>
        <v>0</v>
      </c>
      <c r="K2324" s="5">
        <v>0</v>
      </c>
      <c r="L2324" s="5">
        <v>0</v>
      </c>
      <c r="M2324" s="5">
        <v>0</v>
      </c>
      <c r="N2324" s="5">
        <v>0</v>
      </c>
      <c r="O2324" s="5">
        <v>0</v>
      </c>
      <c r="P2324" s="5">
        <v>0</v>
      </c>
      <c r="Q2324" s="5">
        <v>0</v>
      </c>
      <c r="R2324" s="5">
        <v>0</v>
      </c>
      <c r="S2324" s="5">
        <v>0</v>
      </c>
      <c r="T2324" s="5">
        <v>0</v>
      </c>
      <c r="U2324" s="5">
        <v>0</v>
      </c>
      <c r="V2324" s="5">
        <v>0</v>
      </c>
      <c r="W2324" s="5"/>
      <c r="X2324" s="5">
        <f t="shared" si="109"/>
        <v>0</v>
      </c>
      <c r="Y2324" s="5">
        <v>0</v>
      </c>
      <c r="Z2324" s="15">
        <f t="shared" si="110"/>
        <v>0</v>
      </c>
      <c r="AA2324" s="5">
        <v>0</v>
      </c>
      <c r="AB2324" s="26">
        <v>0</v>
      </c>
      <c r="AC2324" s="5">
        <v>0</v>
      </c>
      <c r="AD2324" s="26">
        <v>0</v>
      </c>
    </row>
    <row r="2325" spans="1:30" ht="33" x14ac:dyDescent="0.3">
      <c r="A2325" s="3" t="s">
        <v>2412</v>
      </c>
      <c r="B2325" s="4" t="s">
        <v>2270</v>
      </c>
      <c r="C2325" s="5" t="s">
        <v>1388</v>
      </c>
      <c r="D2325" s="5" t="s">
        <v>2232</v>
      </c>
      <c r="E2325" s="5" t="s">
        <v>2238</v>
      </c>
      <c r="F2325" s="5" t="s">
        <v>2239</v>
      </c>
      <c r="G2325" s="5">
        <v>0</v>
      </c>
      <c r="H2325" s="9">
        <v>0</v>
      </c>
      <c r="I2325" s="5">
        <v>0</v>
      </c>
      <c r="J2325" s="5">
        <f t="shared" si="108"/>
        <v>0</v>
      </c>
      <c r="K2325" s="5">
        <v>0</v>
      </c>
      <c r="L2325" s="5">
        <v>0</v>
      </c>
      <c r="M2325" s="5">
        <v>0</v>
      </c>
      <c r="N2325" s="5">
        <v>0</v>
      </c>
      <c r="O2325" s="5">
        <v>0</v>
      </c>
      <c r="P2325" s="5">
        <v>0</v>
      </c>
      <c r="Q2325" s="5">
        <v>0</v>
      </c>
      <c r="R2325" s="5">
        <v>0</v>
      </c>
      <c r="S2325" s="5">
        <v>0</v>
      </c>
      <c r="T2325" s="5">
        <v>0</v>
      </c>
      <c r="U2325" s="5">
        <v>0</v>
      </c>
      <c r="V2325" s="5">
        <v>0</v>
      </c>
      <c r="W2325" s="5"/>
      <c r="X2325" s="5">
        <f t="shared" si="109"/>
        <v>0</v>
      </c>
      <c r="Y2325" s="5">
        <v>0</v>
      </c>
      <c r="Z2325" s="15">
        <f t="shared" si="110"/>
        <v>0</v>
      </c>
      <c r="AA2325" s="5">
        <v>0</v>
      </c>
      <c r="AB2325" s="26">
        <v>0</v>
      </c>
      <c r="AC2325" s="5">
        <v>0</v>
      </c>
      <c r="AD2325" s="26">
        <v>0</v>
      </c>
    </row>
    <row r="2326" spans="1:30" ht="33" x14ac:dyDescent="0.3">
      <c r="A2326" s="3" t="s">
        <v>2412</v>
      </c>
      <c r="B2326" s="4" t="s">
        <v>2270</v>
      </c>
      <c r="C2326" s="5" t="s">
        <v>1388</v>
      </c>
      <c r="D2326" s="5" t="s">
        <v>2240</v>
      </c>
      <c r="E2326" s="5" t="s">
        <v>2241</v>
      </c>
      <c r="F2326" s="5" t="s">
        <v>2240</v>
      </c>
      <c r="G2326" s="5">
        <v>0</v>
      </c>
      <c r="H2326" s="9">
        <v>0</v>
      </c>
      <c r="I2326" s="5">
        <v>0</v>
      </c>
      <c r="J2326" s="5">
        <f t="shared" si="108"/>
        <v>0</v>
      </c>
      <c r="K2326" s="5">
        <v>0</v>
      </c>
      <c r="L2326" s="5">
        <v>0</v>
      </c>
      <c r="M2326" s="5">
        <v>0</v>
      </c>
      <c r="N2326" s="5">
        <v>0</v>
      </c>
      <c r="O2326" s="5">
        <v>0</v>
      </c>
      <c r="P2326" s="5">
        <v>0</v>
      </c>
      <c r="Q2326" s="5">
        <v>0</v>
      </c>
      <c r="R2326" s="5">
        <v>0</v>
      </c>
      <c r="S2326" s="5">
        <v>0</v>
      </c>
      <c r="T2326" s="5">
        <v>0</v>
      </c>
      <c r="U2326" s="5">
        <v>0</v>
      </c>
      <c r="V2326" s="5">
        <v>0</v>
      </c>
      <c r="W2326" s="5"/>
      <c r="X2326" s="5">
        <f t="shared" si="109"/>
        <v>0</v>
      </c>
      <c r="Y2326" s="5">
        <v>0</v>
      </c>
      <c r="Z2326" s="15">
        <f t="shared" si="110"/>
        <v>0</v>
      </c>
      <c r="AA2326" s="5">
        <v>0</v>
      </c>
      <c r="AB2326" s="26">
        <v>0</v>
      </c>
      <c r="AC2326" s="5">
        <v>0</v>
      </c>
      <c r="AD2326" s="26">
        <v>0</v>
      </c>
    </row>
    <row r="2327" spans="1:30" ht="33" x14ac:dyDescent="0.3">
      <c r="A2327" s="3" t="s">
        <v>2412</v>
      </c>
      <c r="B2327" s="4" t="s">
        <v>2270</v>
      </c>
      <c r="C2327" s="5" t="s">
        <v>1388</v>
      </c>
      <c r="D2327" s="5" t="s">
        <v>2240</v>
      </c>
      <c r="E2327" s="5" t="s">
        <v>2242</v>
      </c>
      <c r="F2327" s="5" t="s">
        <v>2243</v>
      </c>
      <c r="G2327" s="5">
        <v>1096095</v>
      </c>
      <c r="H2327" s="9">
        <v>0</v>
      </c>
      <c r="I2327" s="5">
        <v>0</v>
      </c>
      <c r="J2327" s="5">
        <f t="shared" si="108"/>
        <v>1096095</v>
      </c>
      <c r="K2327" s="5">
        <v>0</v>
      </c>
      <c r="L2327" s="5">
        <v>103842.75</v>
      </c>
      <c r="M2327" s="5">
        <v>0</v>
      </c>
      <c r="N2327" s="5">
        <v>38</v>
      </c>
      <c r="O2327" s="5">
        <v>0</v>
      </c>
      <c r="P2327" s="5">
        <v>0</v>
      </c>
      <c r="Q2327" s="5">
        <v>82597.8</v>
      </c>
      <c r="R2327" s="5">
        <v>0</v>
      </c>
      <c r="S2327" s="5">
        <v>0</v>
      </c>
      <c r="T2327" s="5">
        <v>0</v>
      </c>
      <c r="U2327" s="5">
        <v>-131494.12</v>
      </c>
      <c r="V2327" s="5">
        <v>0</v>
      </c>
      <c r="W2327" s="5"/>
      <c r="X2327" s="5">
        <f t="shared" si="109"/>
        <v>1151079.4300000002</v>
      </c>
      <c r="Y2327" s="5">
        <v>0</v>
      </c>
      <c r="Z2327" s="15">
        <f t="shared" si="110"/>
        <v>1151079.4300000002</v>
      </c>
      <c r="AA2327" s="5">
        <v>0</v>
      </c>
      <c r="AB2327" s="26">
        <v>0</v>
      </c>
      <c r="AC2327" s="5">
        <v>0</v>
      </c>
      <c r="AD2327" s="26">
        <v>0</v>
      </c>
    </row>
    <row r="2328" spans="1:30" ht="33" x14ac:dyDescent="0.3">
      <c r="A2328" s="3" t="s">
        <v>2412</v>
      </c>
      <c r="B2328" s="4" t="s">
        <v>2270</v>
      </c>
      <c r="C2328" s="5" t="s">
        <v>1388</v>
      </c>
      <c r="D2328" s="5" t="s">
        <v>2240</v>
      </c>
      <c r="E2328" s="5" t="s">
        <v>2244</v>
      </c>
      <c r="F2328" s="5" t="s">
        <v>2245</v>
      </c>
      <c r="G2328" s="5">
        <v>28931</v>
      </c>
      <c r="H2328" s="9">
        <v>0</v>
      </c>
      <c r="I2328" s="5">
        <v>0</v>
      </c>
      <c r="J2328" s="5">
        <f t="shared" si="108"/>
        <v>28931</v>
      </c>
      <c r="K2328" s="5">
        <v>0</v>
      </c>
      <c r="L2328" s="5">
        <v>3033.727875372439</v>
      </c>
      <c r="M2328" s="5">
        <v>0</v>
      </c>
      <c r="N2328" s="5">
        <v>1</v>
      </c>
      <c r="O2328" s="5">
        <v>0</v>
      </c>
      <c r="P2328" s="5">
        <v>0</v>
      </c>
      <c r="Q2328" s="5">
        <v>0</v>
      </c>
      <c r="R2328" s="5">
        <v>0</v>
      </c>
      <c r="S2328" s="5">
        <v>0</v>
      </c>
      <c r="T2328" s="5">
        <v>0</v>
      </c>
      <c r="U2328" s="5">
        <v>-3470.74</v>
      </c>
      <c r="V2328" s="5">
        <v>0</v>
      </c>
      <c r="W2328" s="5"/>
      <c r="X2328" s="5">
        <f t="shared" si="109"/>
        <v>28494.987875372441</v>
      </c>
      <c r="Y2328" s="5">
        <v>5092.0520000000006</v>
      </c>
      <c r="Z2328" s="15">
        <f t="shared" si="110"/>
        <v>23402.935875372441</v>
      </c>
      <c r="AA2328" s="5">
        <v>0</v>
      </c>
      <c r="AB2328" s="26">
        <v>0</v>
      </c>
      <c r="AC2328" s="5">
        <v>0</v>
      </c>
      <c r="AD2328" s="26">
        <v>0</v>
      </c>
    </row>
    <row r="2329" spans="1:30" ht="33" x14ac:dyDescent="0.3">
      <c r="A2329" s="3" t="s">
        <v>2412</v>
      </c>
      <c r="B2329" s="4" t="s">
        <v>2270</v>
      </c>
      <c r="C2329" s="5" t="s">
        <v>1388</v>
      </c>
      <c r="D2329" s="5" t="s">
        <v>2240</v>
      </c>
      <c r="E2329" s="5" t="s">
        <v>2246</v>
      </c>
      <c r="F2329" s="5" t="s">
        <v>2247</v>
      </c>
      <c r="G2329" s="5">
        <v>0</v>
      </c>
      <c r="H2329" s="9">
        <v>0</v>
      </c>
      <c r="I2329" s="5">
        <v>0</v>
      </c>
      <c r="J2329" s="5">
        <f t="shared" si="108"/>
        <v>0</v>
      </c>
      <c r="K2329" s="5">
        <v>0</v>
      </c>
      <c r="L2329" s="5">
        <v>0</v>
      </c>
      <c r="M2329" s="5">
        <v>0</v>
      </c>
      <c r="N2329" s="5">
        <v>0</v>
      </c>
      <c r="O2329" s="5">
        <v>0</v>
      </c>
      <c r="P2329" s="5">
        <v>0</v>
      </c>
      <c r="Q2329" s="5">
        <v>0</v>
      </c>
      <c r="R2329" s="5">
        <v>0</v>
      </c>
      <c r="S2329" s="5">
        <v>0</v>
      </c>
      <c r="T2329" s="5">
        <v>0</v>
      </c>
      <c r="U2329" s="5">
        <v>0</v>
      </c>
      <c r="V2329" s="5">
        <v>0</v>
      </c>
      <c r="W2329" s="5"/>
      <c r="X2329" s="5">
        <f t="shared" si="109"/>
        <v>0</v>
      </c>
      <c r="Y2329" s="5">
        <v>0</v>
      </c>
      <c r="Z2329" s="15">
        <f t="shared" si="110"/>
        <v>0</v>
      </c>
      <c r="AA2329" s="5">
        <v>0</v>
      </c>
      <c r="AB2329" s="26">
        <v>0</v>
      </c>
      <c r="AC2329" s="5">
        <v>0</v>
      </c>
      <c r="AD2329" s="26">
        <v>0</v>
      </c>
    </row>
    <row r="2330" spans="1:30" ht="33" x14ac:dyDescent="0.3">
      <c r="A2330" s="3" t="s">
        <v>2412</v>
      </c>
      <c r="B2330" s="4" t="s">
        <v>2270</v>
      </c>
      <c r="C2330" s="5" t="s">
        <v>1388</v>
      </c>
      <c r="D2330" s="5" t="s">
        <v>2240</v>
      </c>
      <c r="E2330" s="5" t="s">
        <v>2248</v>
      </c>
      <c r="F2330" s="5" t="s">
        <v>2249</v>
      </c>
      <c r="G2330" s="5">
        <v>736212</v>
      </c>
      <c r="H2330" s="9">
        <v>0</v>
      </c>
      <c r="I2330" s="5">
        <v>0</v>
      </c>
      <c r="J2330" s="5">
        <f t="shared" si="108"/>
        <v>736212</v>
      </c>
      <c r="K2330" s="5">
        <v>0</v>
      </c>
      <c r="L2330" s="5">
        <v>0</v>
      </c>
      <c r="M2330" s="5">
        <v>0</v>
      </c>
      <c r="N2330" s="5">
        <v>25</v>
      </c>
      <c r="O2330" s="5">
        <v>0</v>
      </c>
      <c r="P2330" s="5">
        <v>0</v>
      </c>
      <c r="Q2330" s="5">
        <v>0</v>
      </c>
      <c r="R2330" s="5">
        <v>0</v>
      </c>
      <c r="S2330" s="5">
        <v>0</v>
      </c>
      <c r="T2330" s="5">
        <v>0</v>
      </c>
      <c r="U2330" s="5">
        <v>-88320.4</v>
      </c>
      <c r="V2330" s="5">
        <v>0</v>
      </c>
      <c r="W2330" s="5"/>
      <c r="X2330" s="5">
        <f t="shared" si="109"/>
        <v>647916.6</v>
      </c>
      <c r="Y2330" s="5">
        <v>129578.32</v>
      </c>
      <c r="Z2330" s="15">
        <f t="shared" si="110"/>
        <v>518338.27999999997</v>
      </c>
      <c r="AA2330" s="5">
        <v>0</v>
      </c>
      <c r="AB2330" s="26">
        <v>0</v>
      </c>
      <c r="AC2330" s="5">
        <v>0</v>
      </c>
      <c r="AD2330" s="26">
        <v>0</v>
      </c>
    </row>
    <row r="2331" spans="1:30" ht="33" x14ac:dyDescent="0.3">
      <c r="A2331" s="3" t="s">
        <v>2412</v>
      </c>
      <c r="B2331" s="4" t="s">
        <v>2270</v>
      </c>
      <c r="C2331" s="5" t="s">
        <v>7</v>
      </c>
      <c r="D2331" s="5" t="s">
        <v>7</v>
      </c>
      <c r="E2331" s="5" t="s">
        <v>2268</v>
      </c>
      <c r="F2331" s="5" t="s">
        <v>2269</v>
      </c>
      <c r="G2331" s="5">
        <v>1700371181</v>
      </c>
      <c r="H2331" s="9">
        <v>0</v>
      </c>
      <c r="I2331" s="5">
        <v>0</v>
      </c>
      <c r="J2331" s="5">
        <f t="shared" si="108"/>
        <v>1700371181</v>
      </c>
      <c r="K2331" s="5">
        <v>0</v>
      </c>
      <c r="L2331" s="5">
        <v>64831902.870000347</v>
      </c>
      <c r="M2331" s="5">
        <v>0</v>
      </c>
      <c r="N2331" s="5">
        <v>58508</v>
      </c>
      <c r="O2331" s="5">
        <v>0</v>
      </c>
      <c r="P2331" s="5">
        <v>0</v>
      </c>
      <c r="Q2331" s="5">
        <v>0</v>
      </c>
      <c r="R2331" s="5">
        <v>0</v>
      </c>
      <c r="S2331" s="5">
        <v>-1171948.6083984501</v>
      </c>
      <c r="T2331" s="5">
        <v>0</v>
      </c>
      <c r="U2331" s="5">
        <v>-203986712.72999999</v>
      </c>
      <c r="V2331" s="5">
        <v>0</v>
      </c>
      <c r="W2331" s="5"/>
      <c r="X2331" s="5">
        <f t="shared" si="109"/>
        <v>1560102930.5316019</v>
      </c>
      <c r="Y2331" s="5">
        <v>0</v>
      </c>
      <c r="Z2331" s="15">
        <f t="shared" si="110"/>
        <v>1560102930.5316019</v>
      </c>
      <c r="AA2331" s="5">
        <v>0</v>
      </c>
      <c r="AB2331" s="26">
        <v>0</v>
      </c>
      <c r="AC2331" s="5">
        <v>0</v>
      </c>
      <c r="AD2331" s="26">
        <v>0</v>
      </c>
    </row>
    <row r="2332" spans="1:30" ht="33" x14ac:dyDescent="0.3">
      <c r="A2332" s="3" t="s">
        <v>2417</v>
      </c>
      <c r="B2332" s="4" t="s">
        <v>2355</v>
      </c>
      <c r="C2332" s="5" t="s">
        <v>7</v>
      </c>
      <c r="D2332" s="5" t="s">
        <v>7</v>
      </c>
      <c r="E2332" s="5" t="s">
        <v>7</v>
      </c>
      <c r="F2332" s="5" t="s">
        <v>7</v>
      </c>
      <c r="G2332" s="5">
        <v>0</v>
      </c>
      <c r="H2332" s="9">
        <v>0</v>
      </c>
      <c r="I2332" s="5">
        <v>0</v>
      </c>
      <c r="J2332" s="5">
        <f t="shared" si="108"/>
        <v>0</v>
      </c>
      <c r="K2332" s="5">
        <v>0</v>
      </c>
      <c r="L2332" s="5">
        <v>134167511523.85999</v>
      </c>
      <c r="M2332" s="5">
        <v>0</v>
      </c>
      <c r="N2332" s="5">
        <v>0</v>
      </c>
      <c r="O2332" s="5">
        <v>0</v>
      </c>
      <c r="P2332" s="5">
        <v>0</v>
      </c>
      <c r="Q2332" s="5">
        <v>0</v>
      </c>
      <c r="R2332" s="5">
        <v>0</v>
      </c>
      <c r="S2332" s="5">
        <v>0</v>
      </c>
      <c r="T2332" s="5">
        <v>0</v>
      </c>
      <c r="U2332" s="5">
        <v>0</v>
      </c>
      <c r="V2332" s="5">
        <v>0</v>
      </c>
      <c r="W2332" s="5"/>
      <c r="X2332" s="5">
        <f t="shared" si="109"/>
        <v>134167511523.85999</v>
      </c>
      <c r="Y2332" s="5">
        <v>0</v>
      </c>
      <c r="Z2332" s="15">
        <f t="shared" si="110"/>
        <v>134167511523.85999</v>
      </c>
      <c r="AA2332" s="5">
        <v>122160335246.09999</v>
      </c>
      <c r="AB2332" s="26">
        <v>0.91050608197630112</v>
      </c>
      <c r="AC2332" s="5">
        <v>29434811851.689999</v>
      </c>
      <c r="AD2332" s="26">
        <v>0.21938852049480989</v>
      </c>
    </row>
    <row r="2333" spans="1:30" ht="49.5" x14ac:dyDescent="0.3">
      <c r="A2333" s="3" t="s">
        <v>2404</v>
      </c>
      <c r="B2333" s="4" t="s">
        <v>2271</v>
      </c>
      <c r="C2333" s="5" t="s">
        <v>10</v>
      </c>
      <c r="D2333" s="5" t="s">
        <v>11</v>
      </c>
      <c r="E2333" s="5" t="s">
        <v>12</v>
      </c>
      <c r="F2333" s="5" t="s">
        <v>11</v>
      </c>
      <c r="G2333" s="5">
        <v>0</v>
      </c>
      <c r="H2333" s="9">
        <v>0</v>
      </c>
      <c r="I2333" s="5">
        <v>0</v>
      </c>
      <c r="J2333" s="5">
        <f t="shared" si="108"/>
        <v>0</v>
      </c>
      <c r="K2333" s="5">
        <v>0</v>
      </c>
      <c r="L2333" s="5">
        <v>0</v>
      </c>
      <c r="M2333" s="5">
        <v>0</v>
      </c>
      <c r="N2333" s="5">
        <v>0</v>
      </c>
      <c r="O2333" s="5">
        <v>0</v>
      </c>
      <c r="P2333" s="5">
        <v>0</v>
      </c>
      <c r="Q2333" s="5">
        <v>0</v>
      </c>
      <c r="R2333" s="5">
        <v>0</v>
      </c>
      <c r="S2333" s="5">
        <v>0</v>
      </c>
      <c r="T2333" s="5">
        <v>0</v>
      </c>
      <c r="U2333" s="5">
        <v>0</v>
      </c>
      <c r="V2333" s="5">
        <v>0</v>
      </c>
      <c r="W2333" s="5"/>
      <c r="X2333" s="5">
        <f t="shared" si="109"/>
        <v>0</v>
      </c>
      <c r="Y2333" s="5">
        <v>0</v>
      </c>
      <c r="Z2333" s="15">
        <f t="shared" si="110"/>
        <v>0</v>
      </c>
      <c r="AA2333" s="5">
        <v>0</v>
      </c>
      <c r="AB2333" s="26">
        <v>0</v>
      </c>
      <c r="AC2333" s="5">
        <v>0</v>
      </c>
      <c r="AD2333" s="26">
        <v>0</v>
      </c>
    </row>
    <row r="2334" spans="1:30" ht="49.5" x14ac:dyDescent="0.3">
      <c r="A2334" s="3" t="s">
        <v>2404</v>
      </c>
      <c r="B2334" s="4" t="s">
        <v>2271</v>
      </c>
      <c r="C2334" s="5" t="s">
        <v>10</v>
      </c>
      <c r="D2334" s="5" t="s">
        <v>11</v>
      </c>
      <c r="E2334" s="5" t="s">
        <v>13</v>
      </c>
      <c r="F2334" s="5" t="s">
        <v>14</v>
      </c>
      <c r="G2334" s="5">
        <v>0</v>
      </c>
      <c r="H2334" s="9">
        <v>0</v>
      </c>
      <c r="I2334" s="5">
        <v>0</v>
      </c>
      <c r="J2334" s="5">
        <f t="shared" si="108"/>
        <v>0</v>
      </c>
      <c r="K2334" s="5">
        <v>0</v>
      </c>
      <c r="L2334" s="5">
        <v>0</v>
      </c>
      <c r="M2334" s="5">
        <v>0</v>
      </c>
      <c r="N2334" s="5">
        <v>0</v>
      </c>
      <c r="O2334" s="5">
        <v>0</v>
      </c>
      <c r="P2334" s="5">
        <v>0</v>
      </c>
      <c r="Q2334" s="5">
        <v>0</v>
      </c>
      <c r="R2334" s="5">
        <v>0</v>
      </c>
      <c r="S2334" s="5">
        <v>0</v>
      </c>
      <c r="T2334" s="5">
        <v>0</v>
      </c>
      <c r="U2334" s="5">
        <v>0</v>
      </c>
      <c r="V2334" s="5">
        <v>0</v>
      </c>
      <c r="W2334" s="5"/>
      <c r="X2334" s="5">
        <f t="shared" si="109"/>
        <v>0</v>
      </c>
      <c r="Y2334" s="5">
        <v>0</v>
      </c>
      <c r="Z2334" s="15">
        <f t="shared" si="110"/>
        <v>0</v>
      </c>
      <c r="AA2334" s="5">
        <v>0</v>
      </c>
      <c r="AB2334" s="26">
        <v>0</v>
      </c>
      <c r="AC2334" s="5">
        <v>0</v>
      </c>
      <c r="AD2334" s="26">
        <v>0</v>
      </c>
    </row>
    <row r="2335" spans="1:30" ht="49.5" x14ac:dyDescent="0.3">
      <c r="A2335" s="3" t="s">
        <v>2404</v>
      </c>
      <c r="B2335" s="4" t="s">
        <v>2271</v>
      </c>
      <c r="C2335" s="5" t="s">
        <v>10</v>
      </c>
      <c r="D2335" s="5" t="s">
        <v>11</v>
      </c>
      <c r="E2335" s="5" t="s">
        <v>15</v>
      </c>
      <c r="F2335" s="5" t="s">
        <v>16</v>
      </c>
      <c r="G2335" s="5">
        <v>2634552805</v>
      </c>
      <c r="H2335" s="9">
        <v>0</v>
      </c>
      <c r="I2335" s="5">
        <v>0</v>
      </c>
      <c r="J2335" s="5">
        <f t="shared" si="108"/>
        <v>2634552805</v>
      </c>
      <c r="K2335" s="5">
        <v>0</v>
      </c>
      <c r="L2335" s="5">
        <v>818017499.80451679</v>
      </c>
      <c r="M2335" s="5">
        <v>0</v>
      </c>
      <c r="N2335" s="5">
        <v>90652</v>
      </c>
      <c r="O2335" s="5">
        <v>775272301.23000002</v>
      </c>
      <c r="P2335" s="5">
        <v>0</v>
      </c>
      <c r="Q2335" s="5">
        <v>0</v>
      </c>
      <c r="R2335" s="5">
        <v>0</v>
      </c>
      <c r="S2335" s="5">
        <v>0</v>
      </c>
      <c r="T2335" s="5">
        <v>0</v>
      </c>
      <c r="U2335" s="5">
        <v>0</v>
      </c>
      <c r="V2335" s="5">
        <v>0</v>
      </c>
      <c r="W2335" s="5"/>
      <c r="X2335" s="5">
        <f t="shared" si="109"/>
        <v>4227933258.0345168</v>
      </c>
      <c r="Y2335" s="5">
        <v>131727640.25</v>
      </c>
      <c r="Z2335" s="15">
        <f t="shared" si="110"/>
        <v>4096205617.7845168</v>
      </c>
      <c r="AA2335" s="5">
        <v>3602041887</v>
      </c>
      <c r="AB2335" s="26">
        <v>0.87936061396942489</v>
      </c>
      <c r="AC2335" s="5">
        <v>2979541901.02</v>
      </c>
      <c r="AD2335" s="26">
        <v>0.72739070716658061</v>
      </c>
    </row>
    <row r="2336" spans="1:30" ht="49.5" x14ac:dyDescent="0.3">
      <c r="A2336" s="3" t="s">
        <v>2404</v>
      </c>
      <c r="B2336" s="4" t="s">
        <v>2271</v>
      </c>
      <c r="C2336" s="5" t="s">
        <v>10</v>
      </c>
      <c r="D2336" s="5" t="s">
        <v>11</v>
      </c>
      <c r="E2336" s="5" t="s">
        <v>17</v>
      </c>
      <c r="F2336" s="5" t="s">
        <v>18</v>
      </c>
      <c r="G2336" s="5">
        <v>1058434811</v>
      </c>
      <c r="H2336" s="9">
        <v>0</v>
      </c>
      <c r="I2336" s="5">
        <v>0</v>
      </c>
      <c r="J2336" s="5">
        <f t="shared" si="108"/>
        <v>1058434811</v>
      </c>
      <c r="K2336" s="5">
        <v>0</v>
      </c>
      <c r="L2336" s="5">
        <v>942482068.66722238</v>
      </c>
      <c r="M2336" s="5">
        <v>0</v>
      </c>
      <c r="N2336" s="5">
        <v>36419</v>
      </c>
      <c r="O2336" s="5">
        <v>311466595.11000001</v>
      </c>
      <c r="P2336" s="5">
        <v>0</v>
      </c>
      <c r="Q2336" s="5">
        <v>0</v>
      </c>
      <c r="R2336" s="5">
        <v>0</v>
      </c>
      <c r="S2336" s="5">
        <v>0</v>
      </c>
      <c r="T2336" s="5">
        <v>0</v>
      </c>
      <c r="U2336" s="5">
        <v>0</v>
      </c>
      <c r="V2336" s="5">
        <v>0</v>
      </c>
      <c r="W2336" s="5"/>
      <c r="X2336" s="5">
        <f t="shared" si="109"/>
        <v>2312419893.7772226</v>
      </c>
      <c r="Y2336" s="5">
        <v>52921740.550000004</v>
      </c>
      <c r="Z2336" s="15">
        <f t="shared" si="110"/>
        <v>2259498153.2272224</v>
      </c>
      <c r="AA2336" s="5">
        <v>1876763327</v>
      </c>
      <c r="AB2336" s="26">
        <v>0.83061069305121338</v>
      </c>
      <c r="AC2336" s="5">
        <v>1863005608.6900001</v>
      </c>
      <c r="AD2336" s="26">
        <v>0.82452185500974395</v>
      </c>
    </row>
    <row r="2337" spans="1:30" ht="49.5" x14ac:dyDescent="0.3">
      <c r="A2337" s="3" t="s">
        <v>2404</v>
      </c>
      <c r="B2337" s="4" t="s">
        <v>2271</v>
      </c>
      <c r="C2337" s="5" t="s">
        <v>10</v>
      </c>
      <c r="D2337" s="5" t="s">
        <v>11</v>
      </c>
      <c r="E2337" s="5" t="s">
        <v>19</v>
      </c>
      <c r="F2337" s="5" t="s">
        <v>20</v>
      </c>
      <c r="G2337" s="5">
        <v>1384701725</v>
      </c>
      <c r="H2337" s="9">
        <v>0</v>
      </c>
      <c r="I2337" s="5">
        <v>0</v>
      </c>
      <c r="J2337" s="5">
        <f t="shared" si="108"/>
        <v>1384701725</v>
      </c>
      <c r="K2337" s="5">
        <v>0</v>
      </c>
      <c r="L2337" s="5">
        <v>715557800.01283145</v>
      </c>
      <c r="M2337" s="5">
        <v>0</v>
      </c>
      <c r="N2337" s="5">
        <v>47646</v>
      </c>
      <c r="O2337" s="5">
        <v>407477463.01999998</v>
      </c>
      <c r="P2337" s="5">
        <v>0</v>
      </c>
      <c r="Q2337" s="5">
        <v>0</v>
      </c>
      <c r="R2337" s="5">
        <v>0</v>
      </c>
      <c r="S2337" s="5">
        <v>0</v>
      </c>
      <c r="T2337" s="5">
        <v>0</v>
      </c>
      <c r="U2337" s="5">
        <v>0</v>
      </c>
      <c r="V2337" s="5">
        <v>0</v>
      </c>
      <c r="W2337" s="5"/>
      <c r="X2337" s="5">
        <f t="shared" si="109"/>
        <v>2507784634.0328312</v>
      </c>
      <c r="Y2337" s="5">
        <v>69235086.25</v>
      </c>
      <c r="Z2337" s="15">
        <f t="shared" si="110"/>
        <v>2438549547.7828312</v>
      </c>
      <c r="AA2337" s="5">
        <v>2184352187</v>
      </c>
      <c r="AB2337" s="26">
        <v>0.89575878783601037</v>
      </c>
      <c r="AC2337" s="5">
        <v>1909567707</v>
      </c>
      <c r="AD2337" s="26">
        <v>0.78307521318818796</v>
      </c>
    </row>
    <row r="2338" spans="1:30" ht="49.5" x14ac:dyDescent="0.3">
      <c r="A2338" s="3" t="s">
        <v>2404</v>
      </c>
      <c r="B2338" s="4" t="s">
        <v>2271</v>
      </c>
      <c r="C2338" s="5" t="s">
        <v>10</v>
      </c>
      <c r="D2338" s="5" t="s">
        <v>11</v>
      </c>
      <c r="E2338" s="5" t="s">
        <v>21</v>
      </c>
      <c r="F2338" s="5" t="s">
        <v>22</v>
      </c>
      <c r="G2338" s="5">
        <v>2513258174</v>
      </c>
      <c r="H2338" s="9">
        <v>0</v>
      </c>
      <c r="I2338" s="5">
        <v>0</v>
      </c>
      <c r="J2338" s="5">
        <f t="shared" si="108"/>
        <v>2513258174</v>
      </c>
      <c r="K2338" s="5">
        <v>0</v>
      </c>
      <c r="L2338" s="5">
        <v>3538301619.926177</v>
      </c>
      <c r="M2338" s="5">
        <v>0</v>
      </c>
      <c r="N2338" s="5">
        <v>86478</v>
      </c>
      <c r="O2338" s="5">
        <v>739578817.61000001</v>
      </c>
      <c r="P2338" s="5">
        <v>0</v>
      </c>
      <c r="Q2338" s="5">
        <v>0</v>
      </c>
      <c r="R2338" s="5">
        <v>0</v>
      </c>
      <c r="S2338" s="5">
        <v>0</v>
      </c>
      <c r="T2338" s="5">
        <v>0</v>
      </c>
      <c r="U2338" s="5">
        <v>0</v>
      </c>
      <c r="V2338" s="5">
        <v>0</v>
      </c>
      <c r="W2338" s="5"/>
      <c r="X2338" s="5">
        <f t="shared" si="109"/>
        <v>6791225089.5361767</v>
      </c>
      <c r="Y2338" s="5">
        <v>125662908.7</v>
      </c>
      <c r="Z2338" s="15">
        <f t="shared" si="110"/>
        <v>6665562180.8361769</v>
      </c>
      <c r="AA2338" s="5">
        <v>5628464672.0500002</v>
      </c>
      <c r="AB2338" s="26">
        <v>0.84440959657268166</v>
      </c>
      <c r="AC2338" s="5">
        <v>5572331661.3899994</v>
      </c>
      <c r="AD2338" s="26">
        <v>0.83598824978495145</v>
      </c>
    </row>
    <row r="2339" spans="1:30" ht="49.5" x14ac:dyDescent="0.3">
      <c r="A2339" s="3" t="s">
        <v>2404</v>
      </c>
      <c r="B2339" s="4" t="s">
        <v>2271</v>
      </c>
      <c r="C2339" s="5" t="s">
        <v>10</v>
      </c>
      <c r="D2339" s="5" t="s">
        <v>11</v>
      </c>
      <c r="E2339" s="5" t="s">
        <v>23</v>
      </c>
      <c r="F2339" s="5" t="s">
        <v>24</v>
      </c>
      <c r="G2339" s="5">
        <v>3926740357</v>
      </c>
      <c r="H2339" s="9">
        <v>0</v>
      </c>
      <c r="I2339" s="5">
        <v>0</v>
      </c>
      <c r="J2339" s="5">
        <f t="shared" si="108"/>
        <v>3926740357</v>
      </c>
      <c r="K2339" s="5">
        <v>0</v>
      </c>
      <c r="L2339" s="5">
        <v>1061983681.0096936</v>
      </c>
      <c r="M2339" s="5">
        <v>0</v>
      </c>
      <c r="N2339" s="5">
        <v>135114</v>
      </c>
      <c r="O2339" s="5">
        <v>1155525532.54</v>
      </c>
      <c r="P2339" s="5">
        <v>0</v>
      </c>
      <c r="Q2339" s="5">
        <v>0</v>
      </c>
      <c r="R2339" s="5">
        <v>0</v>
      </c>
      <c r="S2339" s="5">
        <v>0</v>
      </c>
      <c r="T2339" s="5">
        <v>0</v>
      </c>
      <c r="U2339" s="5">
        <v>0</v>
      </c>
      <c r="V2339" s="5">
        <v>0</v>
      </c>
      <c r="W2339" s="5"/>
      <c r="X2339" s="5">
        <f t="shared" si="109"/>
        <v>6144384684.5496931</v>
      </c>
      <c r="Y2339" s="5">
        <v>196337017.85000002</v>
      </c>
      <c r="Z2339" s="15">
        <f t="shared" si="110"/>
        <v>5948047666.6996927</v>
      </c>
      <c r="AA2339" s="5">
        <v>4513607795.71</v>
      </c>
      <c r="AB2339" s="26">
        <v>0.75883853806006907</v>
      </c>
      <c r="AC2339" s="5">
        <v>4508730815.1099997</v>
      </c>
      <c r="AD2339" s="26">
        <v>0.75801860841705293</v>
      </c>
    </row>
    <row r="2340" spans="1:30" ht="49.5" x14ac:dyDescent="0.3">
      <c r="A2340" s="3" t="s">
        <v>2404</v>
      </c>
      <c r="B2340" s="4" t="s">
        <v>2271</v>
      </c>
      <c r="C2340" s="5" t="s">
        <v>10</v>
      </c>
      <c r="D2340" s="5" t="s">
        <v>11</v>
      </c>
      <c r="E2340" s="5" t="s">
        <v>25</v>
      </c>
      <c r="F2340" s="5" t="s">
        <v>26</v>
      </c>
      <c r="G2340" s="5">
        <v>3333340802</v>
      </c>
      <c r="H2340" s="9">
        <v>0</v>
      </c>
      <c r="I2340" s="5">
        <v>0</v>
      </c>
      <c r="J2340" s="5">
        <f t="shared" si="108"/>
        <v>3333340802</v>
      </c>
      <c r="K2340" s="5">
        <v>0</v>
      </c>
      <c r="L2340" s="5">
        <v>4236957671.6728897</v>
      </c>
      <c r="M2340" s="5">
        <v>0</v>
      </c>
      <c r="N2340" s="5">
        <v>114696</v>
      </c>
      <c r="O2340" s="5">
        <v>980905294.32000005</v>
      </c>
      <c r="P2340" s="5">
        <v>0</v>
      </c>
      <c r="Q2340" s="5">
        <v>0</v>
      </c>
      <c r="R2340" s="5">
        <v>0</v>
      </c>
      <c r="S2340" s="5">
        <v>0</v>
      </c>
      <c r="T2340" s="5">
        <v>0</v>
      </c>
      <c r="U2340" s="5">
        <v>0</v>
      </c>
      <c r="V2340" s="5">
        <v>0</v>
      </c>
      <c r="W2340" s="5"/>
      <c r="X2340" s="5">
        <f t="shared" si="109"/>
        <v>8551318463.9928894</v>
      </c>
      <c r="Y2340" s="5">
        <v>166667040.10000002</v>
      </c>
      <c r="Z2340" s="15">
        <f t="shared" si="110"/>
        <v>8384651423.892889</v>
      </c>
      <c r="AA2340" s="5">
        <v>7707070460</v>
      </c>
      <c r="AB2340" s="26">
        <v>0.91918793881376448</v>
      </c>
      <c r="AC2340" s="5">
        <v>5210363396</v>
      </c>
      <c r="AD2340" s="26">
        <v>0.62141681658375891</v>
      </c>
    </row>
    <row r="2341" spans="1:30" ht="49.5" x14ac:dyDescent="0.3">
      <c r="A2341" s="3" t="s">
        <v>2404</v>
      </c>
      <c r="B2341" s="4" t="s">
        <v>2271</v>
      </c>
      <c r="C2341" s="5" t="s">
        <v>10</v>
      </c>
      <c r="D2341" s="5" t="s">
        <v>11</v>
      </c>
      <c r="E2341" s="5" t="s">
        <v>27</v>
      </c>
      <c r="F2341" s="5" t="s">
        <v>28</v>
      </c>
      <c r="G2341" s="5">
        <v>1535619407</v>
      </c>
      <c r="H2341" s="9">
        <v>0</v>
      </c>
      <c r="I2341" s="5">
        <v>0</v>
      </c>
      <c r="J2341" s="5">
        <f t="shared" si="108"/>
        <v>1535619407</v>
      </c>
      <c r="K2341" s="5">
        <v>0</v>
      </c>
      <c r="L2341" s="5">
        <v>141948020.09799027</v>
      </c>
      <c r="M2341" s="5">
        <v>0</v>
      </c>
      <c r="N2341" s="5">
        <v>52839</v>
      </c>
      <c r="O2341" s="5">
        <v>451888149.50999999</v>
      </c>
      <c r="P2341" s="5">
        <v>0</v>
      </c>
      <c r="Q2341" s="5">
        <v>0</v>
      </c>
      <c r="R2341" s="5">
        <v>0</v>
      </c>
      <c r="S2341" s="5">
        <v>0</v>
      </c>
      <c r="T2341" s="5">
        <v>0</v>
      </c>
      <c r="U2341" s="5">
        <v>0</v>
      </c>
      <c r="V2341" s="5">
        <v>0</v>
      </c>
      <c r="W2341" s="5"/>
      <c r="X2341" s="5">
        <f t="shared" si="109"/>
        <v>2129508415.6079903</v>
      </c>
      <c r="Y2341" s="5">
        <v>76780970.350000009</v>
      </c>
      <c r="Z2341" s="15">
        <f t="shared" si="110"/>
        <v>2052727445.2579904</v>
      </c>
      <c r="AA2341" s="5">
        <v>1492999700</v>
      </c>
      <c r="AB2341" s="26">
        <v>0.72732485915213996</v>
      </c>
      <c r="AC2341" s="5">
        <v>1332923442</v>
      </c>
      <c r="AD2341" s="26">
        <v>0.64934263195982933</v>
      </c>
    </row>
    <row r="2342" spans="1:30" ht="49.5" x14ac:dyDescent="0.3">
      <c r="A2342" s="3" t="s">
        <v>2404</v>
      </c>
      <c r="B2342" s="4" t="s">
        <v>2271</v>
      </c>
      <c r="C2342" s="5" t="s">
        <v>10</v>
      </c>
      <c r="D2342" s="5" t="s">
        <v>11</v>
      </c>
      <c r="E2342" s="5" t="s">
        <v>29</v>
      </c>
      <c r="F2342" s="5" t="s">
        <v>30</v>
      </c>
      <c r="G2342" s="5">
        <v>2646962530</v>
      </c>
      <c r="H2342" s="9">
        <v>0</v>
      </c>
      <c r="I2342" s="5">
        <v>0</v>
      </c>
      <c r="J2342" s="5">
        <f t="shared" si="108"/>
        <v>2646962530</v>
      </c>
      <c r="K2342" s="5">
        <v>0</v>
      </c>
      <c r="L2342" s="5">
        <v>1276517379.5917394</v>
      </c>
      <c r="M2342" s="5">
        <v>0</v>
      </c>
      <c r="N2342" s="5">
        <v>91079</v>
      </c>
      <c r="O2342" s="5">
        <v>778924122.66999996</v>
      </c>
      <c r="P2342" s="5">
        <v>0</v>
      </c>
      <c r="Q2342" s="5">
        <v>0</v>
      </c>
      <c r="R2342" s="5">
        <v>0</v>
      </c>
      <c r="S2342" s="5">
        <v>0</v>
      </c>
      <c r="T2342" s="5">
        <v>0</v>
      </c>
      <c r="U2342" s="5">
        <v>0</v>
      </c>
      <c r="V2342" s="5">
        <v>0</v>
      </c>
      <c r="W2342" s="5"/>
      <c r="X2342" s="5">
        <f t="shared" si="109"/>
        <v>4702495111.2617397</v>
      </c>
      <c r="Y2342" s="5">
        <v>132348126.5</v>
      </c>
      <c r="Z2342" s="15">
        <f t="shared" si="110"/>
        <v>4570146984.7617397</v>
      </c>
      <c r="AA2342" s="5">
        <v>3259934082</v>
      </c>
      <c r="AB2342" s="26">
        <v>0.71331055497112283</v>
      </c>
      <c r="AC2342" s="5">
        <v>3205478121</v>
      </c>
      <c r="AD2342" s="26">
        <v>0.70139497300372156</v>
      </c>
    </row>
    <row r="2343" spans="1:30" ht="49.5" x14ac:dyDescent="0.3">
      <c r="A2343" s="3" t="s">
        <v>2404</v>
      </c>
      <c r="B2343" s="4" t="s">
        <v>2271</v>
      </c>
      <c r="C2343" s="5" t="s">
        <v>10</v>
      </c>
      <c r="D2343" s="5" t="s">
        <v>11</v>
      </c>
      <c r="E2343" s="5" t="s">
        <v>31</v>
      </c>
      <c r="F2343" s="5" t="s">
        <v>32</v>
      </c>
      <c r="G2343" s="5">
        <v>3905728402</v>
      </c>
      <c r="H2343" s="9">
        <v>0</v>
      </c>
      <c r="I2343" s="5">
        <v>0</v>
      </c>
      <c r="J2343" s="5">
        <f t="shared" si="108"/>
        <v>3905728402</v>
      </c>
      <c r="K2343" s="5">
        <v>0</v>
      </c>
      <c r="L2343" s="5">
        <v>2081925395.6131344</v>
      </c>
      <c r="M2343" s="5">
        <v>0</v>
      </c>
      <c r="N2343" s="5">
        <v>134391</v>
      </c>
      <c r="O2343" s="5">
        <v>1149342325.1400001</v>
      </c>
      <c r="P2343" s="5">
        <v>0</v>
      </c>
      <c r="Q2343" s="5">
        <v>0</v>
      </c>
      <c r="R2343" s="5">
        <v>0</v>
      </c>
      <c r="S2343" s="5">
        <v>0</v>
      </c>
      <c r="T2343" s="5">
        <v>0</v>
      </c>
      <c r="U2343" s="5">
        <v>0</v>
      </c>
      <c r="V2343" s="5">
        <v>0</v>
      </c>
      <c r="W2343" s="5"/>
      <c r="X2343" s="5">
        <f t="shared" si="109"/>
        <v>7137130513.7531347</v>
      </c>
      <c r="Y2343" s="5">
        <v>195286420.10000002</v>
      </c>
      <c r="Z2343" s="15">
        <f t="shared" si="110"/>
        <v>6941844093.6531343</v>
      </c>
      <c r="AA2343" s="5">
        <v>4885274877.4099998</v>
      </c>
      <c r="AB2343" s="26">
        <v>0.70374309931226531</v>
      </c>
      <c r="AC2343" s="5">
        <v>4593689489.54</v>
      </c>
      <c r="AD2343" s="26">
        <v>0.66173907503050511</v>
      </c>
    </row>
    <row r="2344" spans="1:30" ht="49.5" x14ac:dyDescent="0.3">
      <c r="A2344" s="3" t="s">
        <v>2404</v>
      </c>
      <c r="B2344" s="4" t="s">
        <v>2271</v>
      </c>
      <c r="C2344" s="5" t="s">
        <v>10</v>
      </c>
      <c r="D2344" s="5" t="s">
        <v>11</v>
      </c>
      <c r="E2344" s="5" t="s">
        <v>33</v>
      </c>
      <c r="F2344" s="5" t="s">
        <v>34</v>
      </c>
      <c r="G2344" s="5">
        <v>2977370804</v>
      </c>
      <c r="H2344" s="9">
        <v>0</v>
      </c>
      <c r="I2344" s="5">
        <v>0</v>
      </c>
      <c r="J2344" s="5">
        <f t="shared" si="108"/>
        <v>2977370804</v>
      </c>
      <c r="K2344" s="5">
        <v>0</v>
      </c>
      <c r="L2344" s="5">
        <v>4570318104.953619</v>
      </c>
      <c r="M2344" s="5">
        <v>0</v>
      </c>
      <c r="N2344" s="5">
        <v>102448</v>
      </c>
      <c r="O2344" s="5">
        <v>876153672.35000002</v>
      </c>
      <c r="P2344" s="5">
        <v>0</v>
      </c>
      <c r="Q2344" s="5">
        <v>0</v>
      </c>
      <c r="R2344" s="5">
        <v>0</v>
      </c>
      <c r="S2344" s="5">
        <v>0</v>
      </c>
      <c r="T2344" s="5">
        <v>0</v>
      </c>
      <c r="U2344" s="5">
        <v>0</v>
      </c>
      <c r="V2344" s="5">
        <v>0</v>
      </c>
      <c r="W2344" s="5"/>
      <c r="X2344" s="5">
        <f t="shared" si="109"/>
        <v>8423945029.3036194</v>
      </c>
      <c r="Y2344" s="5">
        <v>148868540.20000002</v>
      </c>
      <c r="Z2344" s="15">
        <f t="shared" si="110"/>
        <v>8275076489.1036196</v>
      </c>
      <c r="AA2344" s="5">
        <v>7437773341</v>
      </c>
      <c r="AB2344" s="26">
        <v>0.8988162648156599</v>
      </c>
      <c r="AC2344" s="5">
        <v>3961843335</v>
      </c>
      <c r="AD2344" s="26">
        <v>0.47876818301520718</v>
      </c>
    </row>
    <row r="2345" spans="1:30" ht="49.5" x14ac:dyDescent="0.3">
      <c r="A2345" s="3" t="s">
        <v>2404</v>
      </c>
      <c r="B2345" s="4" t="s">
        <v>2271</v>
      </c>
      <c r="C2345" s="5" t="s">
        <v>10</v>
      </c>
      <c r="D2345" s="5" t="s">
        <v>11</v>
      </c>
      <c r="E2345" s="5" t="s">
        <v>35</v>
      </c>
      <c r="F2345" s="5" t="s">
        <v>36</v>
      </c>
      <c r="G2345" s="5">
        <v>1908064901</v>
      </c>
      <c r="H2345" s="9">
        <v>0</v>
      </c>
      <c r="I2345" s="5">
        <v>0</v>
      </c>
      <c r="J2345" s="5">
        <f t="shared" si="108"/>
        <v>1908064901</v>
      </c>
      <c r="K2345" s="5">
        <v>0</v>
      </c>
      <c r="L2345" s="5">
        <v>1573560613.4148259</v>
      </c>
      <c r="M2345" s="5">
        <v>992004040.89999998</v>
      </c>
      <c r="N2345" s="5">
        <v>65654</v>
      </c>
      <c r="O2345" s="5">
        <v>561488030.82000005</v>
      </c>
      <c r="P2345" s="5">
        <v>0</v>
      </c>
      <c r="Q2345" s="5">
        <v>0</v>
      </c>
      <c r="R2345" s="5">
        <v>0</v>
      </c>
      <c r="S2345" s="5">
        <v>0</v>
      </c>
      <c r="T2345" s="5">
        <v>0</v>
      </c>
      <c r="U2345" s="5">
        <v>0</v>
      </c>
      <c r="V2345" s="5">
        <v>0</v>
      </c>
      <c r="W2345" s="5"/>
      <c r="X2345" s="5">
        <f t="shared" si="109"/>
        <v>5035183240.1348257</v>
      </c>
      <c r="Y2345" s="5">
        <v>95403245.050000012</v>
      </c>
      <c r="Z2345" s="15">
        <f t="shared" si="110"/>
        <v>4939779995.0848255</v>
      </c>
      <c r="AA2345" s="5">
        <v>4270269084.5100002</v>
      </c>
      <c r="AB2345" s="26">
        <v>0.86446543950520038</v>
      </c>
      <c r="AC2345" s="5">
        <v>4086009510.1700001</v>
      </c>
      <c r="AD2345" s="26">
        <v>0.82716426930666076</v>
      </c>
    </row>
    <row r="2346" spans="1:30" ht="49.5" x14ac:dyDescent="0.3">
      <c r="A2346" s="3" t="s">
        <v>2404</v>
      </c>
      <c r="B2346" s="4" t="s">
        <v>2271</v>
      </c>
      <c r="C2346" s="5" t="s">
        <v>10</v>
      </c>
      <c r="D2346" s="5" t="s">
        <v>11</v>
      </c>
      <c r="E2346" s="5" t="s">
        <v>37</v>
      </c>
      <c r="F2346" s="5" t="s">
        <v>38</v>
      </c>
      <c r="G2346" s="5">
        <v>5674460720</v>
      </c>
      <c r="H2346" s="9">
        <v>0</v>
      </c>
      <c r="I2346" s="5">
        <v>0</v>
      </c>
      <c r="J2346" s="5">
        <f t="shared" si="108"/>
        <v>5674460720</v>
      </c>
      <c r="K2346" s="5">
        <v>0</v>
      </c>
      <c r="L2346" s="5">
        <v>2623526680.8997288</v>
      </c>
      <c r="M2346" s="5">
        <v>0</v>
      </c>
      <c r="N2346" s="5">
        <v>195251</v>
      </c>
      <c r="O2346" s="5">
        <v>1669828827.3299999</v>
      </c>
      <c r="P2346" s="5">
        <v>0</v>
      </c>
      <c r="Q2346" s="5">
        <v>0</v>
      </c>
      <c r="R2346" s="5">
        <v>0</v>
      </c>
      <c r="S2346" s="5">
        <v>0</v>
      </c>
      <c r="T2346" s="5">
        <v>0</v>
      </c>
      <c r="U2346" s="5">
        <v>0</v>
      </c>
      <c r="V2346" s="5">
        <v>0</v>
      </c>
      <c r="W2346" s="5"/>
      <c r="X2346" s="5">
        <f t="shared" si="109"/>
        <v>9968011479.2297287</v>
      </c>
      <c r="Y2346" s="5">
        <v>283723036</v>
      </c>
      <c r="Z2346" s="15">
        <f t="shared" si="110"/>
        <v>9684288443.2297287</v>
      </c>
      <c r="AA2346" s="5">
        <v>8788918020.4000015</v>
      </c>
      <c r="AB2346" s="26">
        <v>0.90754401543505459</v>
      </c>
      <c r="AC2346" s="5">
        <v>6511677475.0699997</v>
      </c>
      <c r="AD2346" s="26">
        <v>0.6723960684610033</v>
      </c>
    </row>
    <row r="2347" spans="1:30" ht="49.5" x14ac:dyDescent="0.3">
      <c r="A2347" s="3" t="s">
        <v>2404</v>
      </c>
      <c r="B2347" s="4" t="s">
        <v>2271</v>
      </c>
      <c r="C2347" s="5" t="s">
        <v>10</v>
      </c>
      <c r="D2347" s="5" t="s">
        <v>11</v>
      </c>
      <c r="E2347" s="5" t="s">
        <v>39</v>
      </c>
      <c r="F2347" s="5" t="s">
        <v>40</v>
      </c>
      <c r="G2347" s="5">
        <v>7622255851</v>
      </c>
      <c r="H2347" s="9">
        <v>0</v>
      </c>
      <c r="I2347" s="5">
        <v>0</v>
      </c>
      <c r="J2347" s="5">
        <f t="shared" si="108"/>
        <v>7622255851</v>
      </c>
      <c r="K2347" s="5">
        <v>0</v>
      </c>
      <c r="L2347" s="5">
        <v>1400683368.888938</v>
      </c>
      <c r="M2347" s="5">
        <v>155211209</v>
      </c>
      <c r="N2347" s="5">
        <v>262272</v>
      </c>
      <c r="O2347" s="5">
        <v>2243008309.8099999</v>
      </c>
      <c r="P2347" s="5">
        <v>0</v>
      </c>
      <c r="Q2347" s="5">
        <v>0</v>
      </c>
      <c r="R2347" s="5">
        <v>0</v>
      </c>
      <c r="S2347" s="5">
        <v>0</v>
      </c>
      <c r="T2347" s="5">
        <v>0</v>
      </c>
      <c r="U2347" s="5">
        <v>0</v>
      </c>
      <c r="V2347" s="5">
        <v>0</v>
      </c>
      <c r="W2347" s="5"/>
      <c r="X2347" s="5">
        <f t="shared" si="109"/>
        <v>11421421010.698938</v>
      </c>
      <c r="Y2347" s="5">
        <v>381112792.55000001</v>
      </c>
      <c r="Z2347" s="15">
        <f t="shared" si="110"/>
        <v>11040308218.148939</v>
      </c>
      <c r="AA2347" s="5">
        <v>11022819889</v>
      </c>
      <c r="AB2347" s="26">
        <v>0.99841595643859016</v>
      </c>
      <c r="AC2347" s="5">
        <v>8349247264</v>
      </c>
      <c r="AD2347" s="26">
        <v>0.75625128384322116</v>
      </c>
    </row>
    <row r="2348" spans="1:30" ht="49.5" x14ac:dyDescent="0.3">
      <c r="A2348" s="3" t="s">
        <v>2404</v>
      </c>
      <c r="B2348" s="4" t="s">
        <v>2271</v>
      </c>
      <c r="C2348" s="5" t="s">
        <v>10</v>
      </c>
      <c r="D2348" s="5" t="s">
        <v>11</v>
      </c>
      <c r="E2348" s="5" t="s">
        <v>41</v>
      </c>
      <c r="F2348" s="5" t="s">
        <v>42</v>
      </c>
      <c r="G2348" s="5">
        <v>2006187851</v>
      </c>
      <c r="H2348" s="9">
        <v>0</v>
      </c>
      <c r="I2348" s="5">
        <v>0</v>
      </c>
      <c r="J2348" s="5">
        <f t="shared" si="108"/>
        <v>2006187851</v>
      </c>
      <c r="K2348" s="5">
        <v>0</v>
      </c>
      <c r="L2348" s="5">
        <v>1038318434.7199235</v>
      </c>
      <c r="M2348" s="5">
        <v>0</v>
      </c>
      <c r="N2348" s="5">
        <v>69030</v>
      </c>
      <c r="O2348" s="5">
        <v>590362762.60000002</v>
      </c>
      <c r="P2348" s="5">
        <v>0</v>
      </c>
      <c r="Q2348" s="5">
        <v>0</v>
      </c>
      <c r="R2348" s="5">
        <v>0</v>
      </c>
      <c r="S2348" s="5">
        <v>0</v>
      </c>
      <c r="T2348" s="5">
        <v>0</v>
      </c>
      <c r="U2348" s="5">
        <v>0</v>
      </c>
      <c r="V2348" s="5">
        <v>0</v>
      </c>
      <c r="W2348" s="5"/>
      <c r="X2348" s="5">
        <f t="shared" si="109"/>
        <v>3634938078.3199234</v>
      </c>
      <c r="Y2348" s="5">
        <v>100309392.55000001</v>
      </c>
      <c r="Z2348" s="15">
        <f t="shared" si="110"/>
        <v>3534628685.7699232</v>
      </c>
      <c r="AA2348" s="5">
        <v>3224891837</v>
      </c>
      <c r="AB2348" s="26">
        <v>0.91237075339288276</v>
      </c>
      <c r="AC2348" s="5">
        <v>3222643840</v>
      </c>
      <c r="AD2348" s="26">
        <v>0.91173476098749939</v>
      </c>
    </row>
    <row r="2349" spans="1:30" ht="49.5" x14ac:dyDescent="0.3">
      <c r="A2349" s="3" t="s">
        <v>2404</v>
      </c>
      <c r="B2349" s="4" t="s">
        <v>2271</v>
      </c>
      <c r="C2349" s="5" t="s">
        <v>10</v>
      </c>
      <c r="D2349" s="5" t="s">
        <v>11</v>
      </c>
      <c r="E2349" s="5" t="s">
        <v>43</v>
      </c>
      <c r="F2349" s="5" t="s">
        <v>44</v>
      </c>
      <c r="G2349" s="5">
        <v>1112388002</v>
      </c>
      <c r="H2349" s="9">
        <v>0</v>
      </c>
      <c r="I2349" s="5">
        <v>0</v>
      </c>
      <c r="J2349" s="5">
        <f t="shared" si="108"/>
        <v>1112388002</v>
      </c>
      <c r="K2349" s="5">
        <v>0</v>
      </c>
      <c r="L2349" s="5">
        <v>815769396.88664889</v>
      </c>
      <c r="M2349" s="5">
        <v>0</v>
      </c>
      <c r="N2349" s="5">
        <v>38276</v>
      </c>
      <c r="O2349" s="5">
        <v>327343450.76999998</v>
      </c>
      <c r="P2349" s="5">
        <v>0</v>
      </c>
      <c r="Q2349" s="5">
        <v>0</v>
      </c>
      <c r="R2349" s="5">
        <v>0</v>
      </c>
      <c r="S2349" s="5">
        <v>0</v>
      </c>
      <c r="T2349" s="5">
        <v>0</v>
      </c>
      <c r="U2349" s="5">
        <v>0</v>
      </c>
      <c r="V2349" s="5">
        <v>0</v>
      </c>
      <c r="W2349" s="5"/>
      <c r="X2349" s="5">
        <f t="shared" si="109"/>
        <v>2255539125.6566486</v>
      </c>
      <c r="Y2349" s="5">
        <v>55619400.100000001</v>
      </c>
      <c r="Z2349" s="15">
        <f t="shared" si="110"/>
        <v>2199919725.5566487</v>
      </c>
      <c r="AA2349" s="5">
        <v>1476910697</v>
      </c>
      <c r="AB2349" s="26">
        <v>0.67134754047732137</v>
      </c>
      <c r="AC2349" s="5">
        <v>1476910697</v>
      </c>
      <c r="AD2349" s="26">
        <v>0.67134754047732137</v>
      </c>
    </row>
    <row r="2350" spans="1:30" ht="49.5" x14ac:dyDescent="0.3">
      <c r="A2350" s="3" t="s">
        <v>2404</v>
      </c>
      <c r="B2350" s="4" t="s">
        <v>2271</v>
      </c>
      <c r="C2350" s="5" t="s">
        <v>10</v>
      </c>
      <c r="D2350" s="5" t="s">
        <v>11</v>
      </c>
      <c r="E2350" s="5" t="s">
        <v>45</v>
      </c>
      <c r="F2350" s="5" t="s">
        <v>46</v>
      </c>
      <c r="G2350" s="5">
        <v>2585651603</v>
      </c>
      <c r="H2350" s="9">
        <v>0</v>
      </c>
      <c r="I2350" s="5">
        <v>0</v>
      </c>
      <c r="J2350" s="5">
        <f t="shared" si="108"/>
        <v>2585651603</v>
      </c>
      <c r="K2350" s="5">
        <v>0</v>
      </c>
      <c r="L2350" s="5">
        <v>4806309792.8899994</v>
      </c>
      <c r="M2350" s="5">
        <v>484186830</v>
      </c>
      <c r="N2350" s="5">
        <v>88969</v>
      </c>
      <c r="O2350" s="5">
        <v>760882099.04999995</v>
      </c>
      <c r="P2350" s="5">
        <v>0</v>
      </c>
      <c r="Q2350" s="5">
        <v>0</v>
      </c>
      <c r="R2350" s="5">
        <v>0</v>
      </c>
      <c r="S2350" s="5">
        <v>0</v>
      </c>
      <c r="T2350" s="5">
        <v>0</v>
      </c>
      <c r="U2350" s="5">
        <v>0</v>
      </c>
      <c r="V2350" s="5">
        <v>0</v>
      </c>
      <c r="W2350" s="5"/>
      <c r="X2350" s="5">
        <f t="shared" si="109"/>
        <v>8637119293.9399986</v>
      </c>
      <c r="Y2350" s="5">
        <v>129282580.15000001</v>
      </c>
      <c r="Z2350" s="15">
        <f t="shared" si="110"/>
        <v>8507836713.789999</v>
      </c>
      <c r="AA2350" s="5">
        <v>1614179435.72</v>
      </c>
      <c r="AB2350" s="26">
        <v>0.18972853970077302</v>
      </c>
      <c r="AC2350" s="5">
        <v>1614179435.72</v>
      </c>
      <c r="AD2350" s="26">
        <v>0.18972853970077302</v>
      </c>
    </row>
    <row r="2351" spans="1:30" ht="49.5" x14ac:dyDescent="0.3">
      <c r="A2351" s="3" t="s">
        <v>2404</v>
      </c>
      <c r="B2351" s="4" t="s">
        <v>2271</v>
      </c>
      <c r="C2351" s="5" t="s">
        <v>10</v>
      </c>
      <c r="D2351" s="5" t="s">
        <v>11</v>
      </c>
      <c r="E2351" s="5" t="s">
        <v>47</v>
      </c>
      <c r="F2351" s="5" t="s">
        <v>48</v>
      </c>
      <c r="G2351" s="5">
        <v>1589100517</v>
      </c>
      <c r="H2351" s="9">
        <v>0</v>
      </c>
      <c r="I2351" s="5">
        <v>0</v>
      </c>
      <c r="J2351" s="5">
        <f t="shared" si="108"/>
        <v>1589100517</v>
      </c>
      <c r="K2351" s="5">
        <v>0</v>
      </c>
      <c r="L2351" s="5">
        <v>1022860205.7571175</v>
      </c>
      <c r="M2351" s="5">
        <v>103317137</v>
      </c>
      <c r="N2351" s="5">
        <v>54679</v>
      </c>
      <c r="O2351" s="5">
        <v>467626085.41000003</v>
      </c>
      <c r="P2351" s="5">
        <v>0</v>
      </c>
      <c r="Q2351" s="5">
        <v>0</v>
      </c>
      <c r="R2351" s="5">
        <v>0</v>
      </c>
      <c r="S2351" s="5">
        <v>0</v>
      </c>
      <c r="T2351" s="5">
        <v>0</v>
      </c>
      <c r="U2351" s="5">
        <v>0</v>
      </c>
      <c r="V2351" s="5">
        <v>0</v>
      </c>
      <c r="W2351" s="5"/>
      <c r="X2351" s="5">
        <f t="shared" si="109"/>
        <v>3182958624.1671171</v>
      </c>
      <c r="Y2351" s="5">
        <v>79455025.850000009</v>
      </c>
      <c r="Z2351" s="15">
        <f t="shared" si="110"/>
        <v>3103503598.3171172</v>
      </c>
      <c r="AA2351" s="5">
        <v>2524334974</v>
      </c>
      <c r="AB2351" s="26">
        <v>0.81338232550103284</v>
      </c>
      <c r="AC2351" s="5">
        <v>2522818647.75</v>
      </c>
      <c r="AD2351" s="26">
        <v>0.81289374019672633</v>
      </c>
    </row>
    <row r="2352" spans="1:30" ht="49.5" x14ac:dyDescent="0.3">
      <c r="A2352" s="3" t="s">
        <v>2404</v>
      </c>
      <c r="B2352" s="4" t="s">
        <v>2271</v>
      </c>
      <c r="C2352" s="5" t="s">
        <v>10</v>
      </c>
      <c r="D2352" s="5" t="s">
        <v>11</v>
      </c>
      <c r="E2352" s="5" t="s">
        <v>49</v>
      </c>
      <c r="F2352" s="5" t="s">
        <v>50</v>
      </c>
      <c r="G2352" s="5">
        <v>0</v>
      </c>
      <c r="H2352" s="9">
        <v>0</v>
      </c>
      <c r="I2352" s="5">
        <v>0</v>
      </c>
      <c r="J2352" s="5">
        <f t="shared" si="108"/>
        <v>0</v>
      </c>
      <c r="K2352" s="5">
        <v>0</v>
      </c>
      <c r="L2352" s="5">
        <v>0</v>
      </c>
      <c r="M2352" s="5">
        <v>0</v>
      </c>
      <c r="N2352" s="5">
        <v>0</v>
      </c>
      <c r="O2352" s="5">
        <v>0</v>
      </c>
      <c r="P2352" s="5">
        <v>0</v>
      </c>
      <c r="Q2352" s="5">
        <v>0</v>
      </c>
      <c r="R2352" s="5">
        <v>0</v>
      </c>
      <c r="S2352" s="5">
        <v>0</v>
      </c>
      <c r="T2352" s="5">
        <v>0</v>
      </c>
      <c r="U2352" s="5">
        <v>0</v>
      </c>
      <c r="V2352" s="5">
        <v>0</v>
      </c>
      <c r="W2352" s="5"/>
      <c r="X2352" s="5">
        <f t="shared" si="109"/>
        <v>0</v>
      </c>
      <c r="Y2352" s="5">
        <v>0</v>
      </c>
      <c r="Z2352" s="15">
        <f t="shared" si="110"/>
        <v>0</v>
      </c>
      <c r="AA2352" s="5">
        <v>0</v>
      </c>
      <c r="AB2352" s="26">
        <v>0</v>
      </c>
      <c r="AC2352" s="5">
        <v>0</v>
      </c>
      <c r="AD2352" s="26">
        <v>0</v>
      </c>
    </row>
    <row r="2353" spans="1:30" ht="49.5" x14ac:dyDescent="0.3">
      <c r="A2353" s="3" t="s">
        <v>2404</v>
      </c>
      <c r="B2353" s="4" t="s">
        <v>2271</v>
      </c>
      <c r="C2353" s="5" t="s">
        <v>10</v>
      </c>
      <c r="D2353" s="5" t="s">
        <v>11</v>
      </c>
      <c r="E2353" s="5" t="s">
        <v>51</v>
      </c>
      <c r="F2353" s="5" t="s">
        <v>52</v>
      </c>
      <c r="G2353" s="5">
        <v>2195953002</v>
      </c>
      <c r="H2353" s="9">
        <v>0</v>
      </c>
      <c r="I2353" s="5">
        <v>0</v>
      </c>
      <c r="J2353" s="5">
        <f t="shared" si="108"/>
        <v>2195953002</v>
      </c>
      <c r="K2353" s="5">
        <v>0</v>
      </c>
      <c r="L2353" s="5">
        <v>1024602739.7845178</v>
      </c>
      <c r="M2353" s="5">
        <v>0</v>
      </c>
      <c r="N2353" s="5">
        <v>75560</v>
      </c>
      <c r="O2353" s="5">
        <v>646205129.71000004</v>
      </c>
      <c r="P2353" s="5">
        <v>0</v>
      </c>
      <c r="Q2353" s="5">
        <v>0</v>
      </c>
      <c r="R2353" s="5">
        <v>0</v>
      </c>
      <c r="S2353" s="5">
        <v>0</v>
      </c>
      <c r="T2353" s="5">
        <v>0</v>
      </c>
      <c r="U2353" s="5">
        <v>0</v>
      </c>
      <c r="V2353" s="5">
        <v>0</v>
      </c>
      <c r="W2353" s="5"/>
      <c r="X2353" s="5">
        <f t="shared" si="109"/>
        <v>3866836431.4945178</v>
      </c>
      <c r="Y2353" s="5">
        <v>109797650.10000001</v>
      </c>
      <c r="Z2353" s="15">
        <f t="shared" si="110"/>
        <v>3757038781.3945179</v>
      </c>
      <c r="AA2353" s="5">
        <v>3197267733</v>
      </c>
      <c r="AB2353" s="26">
        <v>0.85100738082167338</v>
      </c>
      <c r="AC2353" s="5">
        <v>3044976639.7300005</v>
      </c>
      <c r="AD2353" s="26">
        <v>0.81047250691401751</v>
      </c>
    </row>
    <row r="2354" spans="1:30" ht="49.5" x14ac:dyDescent="0.3">
      <c r="A2354" s="3" t="s">
        <v>2404</v>
      </c>
      <c r="B2354" s="4" t="s">
        <v>2271</v>
      </c>
      <c r="C2354" s="5" t="s">
        <v>10</v>
      </c>
      <c r="D2354" s="5" t="s">
        <v>11</v>
      </c>
      <c r="E2354" s="5" t="s">
        <v>53</v>
      </c>
      <c r="F2354" s="5" t="s">
        <v>54</v>
      </c>
      <c r="G2354" s="5">
        <v>2705716667</v>
      </c>
      <c r="H2354" s="9">
        <v>0</v>
      </c>
      <c r="I2354" s="5">
        <v>0</v>
      </c>
      <c r="J2354" s="5">
        <f t="shared" si="108"/>
        <v>2705716667</v>
      </c>
      <c r="K2354" s="5">
        <v>0</v>
      </c>
      <c r="L2354" s="5">
        <v>3802015504.2091813</v>
      </c>
      <c r="M2354" s="5">
        <v>0</v>
      </c>
      <c r="N2354" s="5">
        <v>93100</v>
      </c>
      <c r="O2354" s="5">
        <v>796213757.13999999</v>
      </c>
      <c r="P2354" s="5">
        <v>0</v>
      </c>
      <c r="Q2354" s="5">
        <v>0</v>
      </c>
      <c r="R2354" s="5">
        <v>0</v>
      </c>
      <c r="S2354" s="5">
        <v>0</v>
      </c>
      <c r="T2354" s="5">
        <v>0</v>
      </c>
      <c r="U2354" s="5">
        <v>0</v>
      </c>
      <c r="V2354" s="5">
        <v>0</v>
      </c>
      <c r="W2354" s="5"/>
      <c r="X2354" s="5">
        <f t="shared" si="109"/>
        <v>7304039028.3491812</v>
      </c>
      <c r="Y2354" s="5">
        <v>135285833.34999999</v>
      </c>
      <c r="Z2354" s="15">
        <f t="shared" si="110"/>
        <v>7168753194.9991808</v>
      </c>
      <c r="AA2354" s="5">
        <v>6497031531.5</v>
      </c>
      <c r="AB2354" s="26">
        <v>0.90629867632104222</v>
      </c>
      <c r="AC2354" s="5">
        <v>6064826960.3699999</v>
      </c>
      <c r="AD2354" s="26">
        <v>0.84600861480358058</v>
      </c>
    </row>
    <row r="2355" spans="1:30" ht="49.5" x14ac:dyDescent="0.3">
      <c r="A2355" s="3" t="s">
        <v>2404</v>
      </c>
      <c r="B2355" s="4" t="s">
        <v>2271</v>
      </c>
      <c r="C2355" s="5" t="s">
        <v>10</v>
      </c>
      <c r="D2355" s="5" t="s">
        <v>11</v>
      </c>
      <c r="E2355" s="5" t="s">
        <v>55</v>
      </c>
      <c r="F2355" s="5" t="s">
        <v>56</v>
      </c>
      <c r="G2355" s="5">
        <v>2651006828</v>
      </c>
      <c r="H2355" s="9">
        <v>0</v>
      </c>
      <c r="I2355" s="5">
        <v>0</v>
      </c>
      <c r="J2355" s="5">
        <f t="shared" si="108"/>
        <v>2651006828</v>
      </c>
      <c r="K2355" s="5">
        <v>0</v>
      </c>
      <c r="L2355" s="5">
        <v>1382431296.2123802</v>
      </c>
      <c r="M2355" s="5">
        <v>0</v>
      </c>
      <c r="N2355" s="5">
        <v>91218</v>
      </c>
      <c r="O2355" s="5">
        <v>780114241.82000005</v>
      </c>
      <c r="P2355" s="5">
        <v>0</v>
      </c>
      <c r="Q2355" s="5">
        <v>0</v>
      </c>
      <c r="R2355" s="5">
        <v>0</v>
      </c>
      <c r="S2355" s="5">
        <v>0</v>
      </c>
      <c r="T2355" s="5">
        <v>0</v>
      </c>
      <c r="U2355" s="5">
        <v>0</v>
      </c>
      <c r="V2355" s="5">
        <v>0</v>
      </c>
      <c r="W2355" s="5"/>
      <c r="X2355" s="5">
        <f t="shared" si="109"/>
        <v>4813643584.0323801</v>
      </c>
      <c r="Y2355" s="5">
        <v>132550341.40000001</v>
      </c>
      <c r="Z2355" s="15">
        <f t="shared" si="110"/>
        <v>4681093242.6323805</v>
      </c>
      <c r="AA2355" s="5">
        <v>3697891905</v>
      </c>
      <c r="AB2355" s="26">
        <v>0.78996330842590012</v>
      </c>
      <c r="AC2355" s="5">
        <v>3055825430.4000001</v>
      </c>
      <c r="AD2355" s="26">
        <v>0.65280165807626123</v>
      </c>
    </row>
    <row r="2356" spans="1:30" ht="49.5" x14ac:dyDescent="0.3">
      <c r="A2356" s="3" t="s">
        <v>2404</v>
      </c>
      <c r="B2356" s="4" t="s">
        <v>2271</v>
      </c>
      <c r="C2356" s="5" t="s">
        <v>10</v>
      </c>
      <c r="D2356" s="5" t="s">
        <v>11</v>
      </c>
      <c r="E2356" s="5" t="s">
        <v>57</v>
      </c>
      <c r="F2356" s="5" t="s">
        <v>58</v>
      </c>
      <c r="G2356" s="5">
        <v>2631861261</v>
      </c>
      <c r="H2356" s="9">
        <v>0</v>
      </c>
      <c r="I2356" s="5">
        <v>0</v>
      </c>
      <c r="J2356" s="5">
        <f t="shared" si="108"/>
        <v>2631861261</v>
      </c>
      <c r="K2356" s="5">
        <v>0</v>
      </c>
      <c r="L2356" s="5">
        <v>201989116.02634239</v>
      </c>
      <c r="M2356" s="5">
        <v>0</v>
      </c>
      <c r="N2356" s="5">
        <v>90559</v>
      </c>
      <c r="O2356" s="5">
        <v>774480258.25</v>
      </c>
      <c r="P2356" s="5">
        <v>0</v>
      </c>
      <c r="Q2356" s="5">
        <v>0</v>
      </c>
      <c r="R2356" s="5">
        <v>0</v>
      </c>
      <c r="S2356" s="5">
        <v>0</v>
      </c>
      <c r="T2356" s="5">
        <v>0</v>
      </c>
      <c r="U2356" s="5">
        <v>0</v>
      </c>
      <c r="V2356" s="5">
        <v>0</v>
      </c>
      <c r="W2356" s="5"/>
      <c r="X2356" s="5">
        <f t="shared" si="109"/>
        <v>3608421194.2763424</v>
      </c>
      <c r="Y2356" s="5">
        <v>131593063.05000001</v>
      </c>
      <c r="Z2356" s="15">
        <f t="shared" si="110"/>
        <v>3476828131.2263422</v>
      </c>
      <c r="AA2356" s="5">
        <v>3081169978.1199999</v>
      </c>
      <c r="AB2356" s="26">
        <v>0.88620140594445018</v>
      </c>
      <c r="AC2356" s="5">
        <v>3081060596.4099998</v>
      </c>
      <c r="AD2356" s="26">
        <v>0.88616994574398256</v>
      </c>
    </row>
    <row r="2357" spans="1:30" ht="49.5" x14ac:dyDescent="0.3">
      <c r="A2357" s="3" t="s">
        <v>2404</v>
      </c>
      <c r="B2357" s="4" t="s">
        <v>2271</v>
      </c>
      <c r="C2357" s="5" t="s">
        <v>10</v>
      </c>
      <c r="D2357" s="5" t="s">
        <v>11</v>
      </c>
      <c r="E2357" s="5" t="s">
        <v>59</v>
      </c>
      <c r="F2357" s="5" t="s">
        <v>60</v>
      </c>
      <c r="G2357" s="5">
        <v>3039427189</v>
      </c>
      <c r="H2357" s="9">
        <v>0</v>
      </c>
      <c r="I2357" s="5">
        <v>0</v>
      </c>
      <c r="J2357" s="5">
        <f t="shared" si="108"/>
        <v>3039427189</v>
      </c>
      <c r="K2357" s="5">
        <v>0</v>
      </c>
      <c r="L2357" s="5">
        <v>1265345251.7827964</v>
      </c>
      <c r="M2357" s="5">
        <v>36378651.75</v>
      </c>
      <c r="N2357" s="5">
        <v>104583</v>
      </c>
      <c r="O2357" s="5">
        <v>894415062.37</v>
      </c>
      <c r="P2357" s="5">
        <v>0</v>
      </c>
      <c r="Q2357" s="5">
        <v>0</v>
      </c>
      <c r="R2357" s="5">
        <v>0</v>
      </c>
      <c r="S2357" s="5">
        <v>0</v>
      </c>
      <c r="T2357" s="5">
        <v>0</v>
      </c>
      <c r="U2357" s="5">
        <v>0</v>
      </c>
      <c r="V2357" s="5">
        <v>0</v>
      </c>
      <c r="W2357" s="5"/>
      <c r="X2357" s="5">
        <f t="shared" si="109"/>
        <v>5235670737.9027967</v>
      </c>
      <c r="Y2357" s="5">
        <v>151971359.45000002</v>
      </c>
      <c r="Z2357" s="15">
        <f t="shared" si="110"/>
        <v>5083699378.4527969</v>
      </c>
      <c r="AA2357" s="5">
        <v>3995144275</v>
      </c>
      <c r="AB2357" s="26">
        <v>0.78587343144902988</v>
      </c>
      <c r="AC2357" s="5">
        <v>1783888697.3800001</v>
      </c>
      <c r="AD2357" s="26">
        <v>0.35090365589692268</v>
      </c>
    </row>
    <row r="2358" spans="1:30" ht="49.5" x14ac:dyDescent="0.3">
      <c r="A2358" s="3" t="s">
        <v>2404</v>
      </c>
      <c r="B2358" s="4" t="s">
        <v>2271</v>
      </c>
      <c r="C2358" s="5" t="s">
        <v>10</v>
      </c>
      <c r="D2358" s="5" t="s">
        <v>11</v>
      </c>
      <c r="E2358" s="5" t="s">
        <v>61</v>
      </c>
      <c r="F2358" s="5" t="s">
        <v>62</v>
      </c>
      <c r="G2358" s="5">
        <v>6638126678</v>
      </c>
      <c r="H2358" s="9">
        <v>0</v>
      </c>
      <c r="I2358" s="5">
        <v>0</v>
      </c>
      <c r="J2358" s="5">
        <f t="shared" si="108"/>
        <v>6638126678</v>
      </c>
      <c r="K2358" s="5">
        <v>0</v>
      </c>
      <c r="L2358" s="5">
        <v>823168649.49718475</v>
      </c>
      <c r="M2358" s="5">
        <v>0</v>
      </c>
      <c r="N2358" s="5">
        <v>228410</v>
      </c>
      <c r="O2358" s="5">
        <v>1953407703.9200001</v>
      </c>
      <c r="P2358" s="5">
        <v>0</v>
      </c>
      <c r="Q2358" s="5">
        <v>0</v>
      </c>
      <c r="R2358" s="5">
        <v>0</v>
      </c>
      <c r="S2358" s="5">
        <v>0</v>
      </c>
      <c r="T2358" s="5">
        <v>0</v>
      </c>
      <c r="U2358" s="5">
        <v>0</v>
      </c>
      <c r="V2358" s="5">
        <v>0</v>
      </c>
      <c r="W2358" s="5"/>
      <c r="X2358" s="5">
        <f t="shared" si="109"/>
        <v>9414931441.4171848</v>
      </c>
      <c r="Y2358" s="5">
        <v>331906333.90000004</v>
      </c>
      <c r="Z2358" s="15">
        <f t="shared" si="110"/>
        <v>9083025107.5171852</v>
      </c>
      <c r="AA2358" s="5">
        <v>7111028839.3000002</v>
      </c>
      <c r="AB2358" s="26">
        <v>0.7828921262603199</v>
      </c>
      <c r="AC2358" s="5">
        <v>6670428439</v>
      </c>
      <c r="AD2358" s="26">
        <v>0.73438401414078436</v>
      </c>
    </row>
    <row r="2359" spans="1:30" ht="49.5" x14ac:dyDescent="0.3">
      <c r="A2359" s="3" t="s">
        <v>2404</v>
      </c>
      <c r="B2359" s="4" t="s">
        <v>2271</v>
      </c>
      <c r="C2359" s="5" t="s">
        <v>10</v>
      </c>
      <c r="D2359" s="5" t="s">
        <v>11</v>
      </c>
      <c r="E2359" s="5" t="s">
        <v>63</v>
      </c>
      <c r="F2359" s="5" t="s">
        <v>64</v>
      </c>
      <c r="G2359" s="5">
        <v>2213528299</v>
      </c>
      <c r="H2359" s="9">
        <v>0</v>
      </c>
      <c r="I2359" s="5">
        <v>0</v>
      </c>
      <c r="J2359" s="5">
        <f t="shared" si="108"/>
        <v>2213528299</v>
      </c>
      <c r="K2359" s="5">
        <v>0</v>
      </c>
      <c r="L2359" s="5">
        <v>2185895855.3610983</v>
      </c>
      <c r="M2359" s="5">
        <v>0</v>
      </c>
      <c r="N2359" s="5">
        <v>76165</v>
      </c>
      <c r="O2359" s="5">
        <v>651377028.72000003</v>
      </c>
      <c r="P2359" s="5">
        <v>0</v>
      </c>
      <c r="Q2359" s="5">
        <v>0</v>
      </c>
      <c r="R2359" s="5">
        <v>0</v>
      </c>
      <c r="S2359" s="5">
        <v>0</v>
      </c>
      <c r="T2359" s="5">
        <v>0</v>
      </c>
      <c r="U2359" s="5">
        <v>0</v>
      </c>
      <c r="V2359" s="5">
        <v>0</v>
      </c>
      <c r="W2359" s="5"/>
      <c r="X2359" s="5">
        <f t="shared" si="109"/>
        <v>5050877348.0810986</v>
      </c>
      <c r="Y2359" s="5">
        <v>110676414.95</v>
      </c>
      <c r="Z2359" s="15">
        <f t="shared" si="110"/>
        <v>4940200933.1310987</v>
      </c>
      <c r="AA2359" s="5">
        <v>4440466712</v>
      </c>
      <c r="AB2359" s="26">
        <v>0.89884334101075369</v>
      </c>
      <c r="AC2359" s="5">
        <v>2790123370</v>
      </c>
      <c r="AD2359" s="26">
        <v>0.56477932937671427</v>
      </c>
    </row>
    <row r="2360" spans="1:30" ht="49.5" x14ac:dyDescent="0.3">
      <c r="A2360" s="3" t="s">
        <v>2404</v>
      </c>
      <c r="B2360" s="4" t="s">
        <v>2271</v>
      </c>
      <c r="C2360" s="5" t="s">
        <v>10</v>
      </c>
      <c r="D2360" s="5" t="s">
        <v>11</v>
      </c>
      <c r="E2360" s="5" t="s">
        <v>65</v>
      </c>
      <c r="F2360" s="5" t="s">
        <v>66</v>
      </c>
      <c r="G2360" s="5">
        <v>0</v>
      </c>
      <c r="H2360" s="9">
        <v>0</v>
      </c>
      <c r="I2360" s="5">
        <v>0</v>
      </c>
      <c r="J2360" s="5">
        <f t="shared" si="108"/>
        <v>0</v>
      </c>
      <c r="K2360" s="5">
        <v>0</v>
      </c>
      <c r="L2360" s="5">
        <v>786374055.1500001</v>
      </c>
      <c r="M2360" s="5">
        <v>0</v>
      </c>
      <c r="N2360" s="5">
        <v>0</v>
      </c>
      <c r="O2360" s="5">
        <v>0</v>
      </c>
      <c r="P2360" s="5">
        <v>0</v>
      </c>
      <c r="Q2360" s="5">
        <v>0</v>
      </c>
      <c r="R2360" s="5">
        <v>0</v>
      </c>
      <c r="S2360" s="5">
        <v>0</v>
      </c>
      <c r="T2360" s="5">
        <v>0</v>
      </c>
      <c r="U2360" s="5">
        <v>0</v>
      </c>
      <c r="V2360" s="5">
        <v>0</v>
      </c>
      <c r="W2360" s="5"/>
      <c r="X2360" s="5">
        <f t="shared" si="109"/>
        <v>786374055.1500001</v>
      </c>
      <c r="Y2360" s="5">
        <v>0</v>
      </c>
      <c r="Z2360" s="15">
        <f t="shared" si="110"/>
        <v>786374055.1500001</v>
      </c>
      <c r="AA2360" s="5">
        <v>0</v>
      </c>
      <c r="AB2360" s="26">
        <v>0</v>
      </c>
      <c r="AC2360" s="5">
        <v>0</v>
      </c>
      <c r="AD2360" s="26">
        <v>0</v>
      </c>
    </row>
    <row r="2361" spans="1:30" ht="49.5" x14ac:dyDescent="0.3">
      <c r="A2361" s="3" t="s">
        <v>2404</v>
      </c>
      <c r="B2361" s="4" t="s">
        <v>2271</v>
      </c>
      <c r="C2361" s="5" t="s">
        <v>10</v>
      </c>
      <c r="D2361" s="5" t="s">
        <v>11</v>
      </c>
      <c r="E2361" s="5" t="s">
        <v>67</v>
      </c>
      <c r="F2361" s="5" t="s">
        <v>68</v>
      </c>
      <c r="G2361" s="5">
        <v>2703879843</v>
      </c>
      <c r="H2361" s="9">
        <v>0</v>
      </c>
      <c r="I2361" s="5">
        <v>0</v>
      </c>
      <c r="J2361" s="5">
        <f t="shared" si="108"/>
        <v>2703879843</v>
      </c>
      <c r="K2361" s="5">
        <v>0</v>
      </c>
      <c r="L2361" s="5">
        <v>1825538744.5250235</v>
      </c>
      <c r="M2361" s="5">
        <v>1525812.64</v>
      </c>
      <c r="N2361" s="5">
        <v>93037</v>
      </c>
      <c r="O2361" s="5">
        <v>795673233.05999994</v>
      </c>
      <c r="P2361" s="5">
        <v>0</v>
      </c>
      <c r="Q2361" s="5">
        <v>0</v>
      </c>
      <c r="R2361" s="5">
        <v>0</v>
      </c>
      <c r="S2361" s="5">
        <v>0</v>
      </c>
      <c r="T2361" s="5">
        <v>0</v>
      </c>
      <c r="U2361" s="5">
        <v>0</v>
      </c>
      <c r="V2361" s="5">
        <v>0</v>
      </c>
      <c r="W2361" s="5"/>
      <c r="X2361" s="5">
        <f t="shared" si="109"/>
        <v>5326710670.2250233</v>
      </c>
      <c r="Y2361" s="5">
        <v>135193992.15000001</v>
      </c>
      <c r="Z2361" s="15">
        <f t="shared" si="110"/>
        <v>5191516678.0750237</v>
      </c>
      <c r="AA2361" s="5">
        <v>2993992747.4400001</v>
      </c>
      <c r="AB2361" s="26">
        <v>0.57670868324170554</v>
      </c>
      <c r="AC2361" s="5">
        <v>2366052727</v>
      </c>
      <c r="AD2361" s="26">
        <v>0.45575366000313322</v>
      </c>
    </row>
    <row r="2362" spans="1:30" ht="49.5" x14ac:dyDescent="0.3">
      <c r="A2362" s="3" t="s">
        <v>2404</v>
      </c>
      <c r="B2362" s="4" t="s">
        <v>2271</v>
      </c>
      <c r="C2362" s="5" t="s">
        <v>10</v>
      </c>
      <c r="D2362" s="5" t="s">
        <v>11</v>
      </c>
      <c r="E2362" s="5" t="s">
        <v>69</v>
      </c>
      <c r="F2362" s="5" t="s">
        <v>70</v>
      </c>
      <c r="G2362" s="5">
        <v>3178578699</v>
      </c>
      <c r="H2362" s="9">
        <v>0</v>
      </c>
      <c r="I2362" s="5">
        <v>0</v>
      </c>
      <c r="J2362" s="5">
        <f t="shared" si="108"/>
        <v>3178578699</v>
      </c>
      <c r="K2362" s="5">
        <v>0</v>
      </c>
      <c r="L2362" s="5">
        <v>2717035936.7321067</v>
      </c>
      <c r="M2362" s="5">
        <v>0</v>
      </c>
      <c r="N2362" s="5">
        <v>109371</v>
      </c>
      <c r="O2362" s="5">
        <v>935363306.33000004</v>
      </c>
      <c r="P2362" s="5">
        <v>0</v>
      </c>
      <c r="Q2362" s="5">
        <v>0</v>
      </c>
      <c r="R2362" s="5">
        <v>0</v>
      </c>
      <c r="S2362" s="5">
        <v>0</v>
      </c>
      <c r="T2362" s="5">
        <v>0</v>
      </c>
      <c r="U2362" s="5">
        <v>0</v>
      </c>
      <c r="V2362" s="5">
        <v>0</v>
      </c>
      <c r="W2362" s="5"/>
      <c r="X2362" s="5">
        <f t="shared" si="109"/>
        <v>6831087313.0621071</v>
      </c>
      <c r="Y2362" s="5">
        <v>158928934.95000002</v>
      </c>
      <c r="Z2362" s="15">
        <f t="shared" si="110"/>
        <v>6672158378.1121073</v>
      </c>
      <c r="AA2362" s="5">
        <v>4256724177</v>
      </c>
      <c r="AB2362" s="26">
        <v>0.63798308369958745</v>
      </c>
      <c r="AC2362" s="5">
        <v>3759530116</v>
      </c>
      <c r="AD2362" s="26">
        <v>0.5634653590258093</v>
      </c>
    </row>
    <row r="2363" spans="1:30" ht="49.5" x14ac:dyDescent="0.3">
      <c r="A2363" s="3" t="s">
        <v>2404</v>
      </c>
      <c r="B2363" s="4" t="s">
        <v>2271</v>
      </c>
      <c r="C2363" s="5" t="s">
        <v>10</v>
      </c>
      <c r="D2363" s="5" t="s">
        <v>11</v>
      </c>
      <c r="E2363" s="5" t="s">
        <v>71</v>
      </c>
      <c r="F2363" s="5" t="s">
        <v>72</v>
      </c>
      <c r="G2363" s="5">
        <v>1331150255</v>
      </c>
      <c r="H2363" s="9">
        <v>0</v>
      </c>
      <c r="I2363" s="5">
        <v>0</v>
      </c>
      <c r="J2363" s="5">
        <f t="shared" si="108"/>
        <v>1331150255</v>
      </c>
      <c r="K2363" s="5">
        <v>0</v>
      </c>
      <c r="L2363" s="5">
        <v>875442939.4569819</v>
      </c>
      <c r="M2363" s="5">
        <v>0</v>
      </c>
      <c r="N2363" s="5">
        <v>45803</v>
      </c>
      <c r="O2363" s="5">
        <v>391718822.12</v>
      </c>
      <c r="P2363" s="5">
        <v>0</v>
      </c>
      <c r="Q2363" s="5">
        <v>0</v>
      </c>
      <c r="R2363" s="5">
        <v>0</v>
      </c>
      <c r="S2363" s="5">
        <v>0</v>
      </c>
      <c r="T2363" s="5">
        <v>0</v>
      </c>
      <c r="U2363" s="5">
        <v>0</v>
      </c>
      <c r="V2363" s="5">
        <v>0</v>
      </c>
      <c r="W2363" s="5"/>
      <c r="X2363" s="5">
        <f t="shared" si="109"/>
        <v>2598357819.5769815</v>
      </c>
      <c r="Y2363" s="5">
        <v>66557512.75</v>
      </c>
      <c r="Z2363" s="15">
        <f t="shared" si="110"/>
        <v>2531800306.8269815</v>
      </c>
      <c r="AA2363" s="5">
        <v>2212621109.5</v>
      </c>
      <c r="AB2363" s="26">
        <v>0.87393192248760021</v>
      </c>
      <c r="AC2363" s="5">
        <v>1493066868.54</v>
      </c>
      <c r="AD2363" s="26">
        <v>0.58972536835308687</v>
      </c>
    </row>
    <row r="2364" spans="1:30" ht="49.5" x14ac:dyDescent="0.3">
      <c r="A2364" s="3" t="s">
        <v>2404</v>
      </c>
      <c r="B2364" s="4" t="s">
        <v>2271</v>
      </c>
      <c r="C2364" s="5" t="s">
        <v>10</v>
      </c>
      <c r="D2364" s="5" t="s">
        <v>11</v>
      </c>
      <c r="E2364" s="5" t="s">
        <v>73</v>
      </c>
      <c r="F2364" s="5" t="s">
        <v>74</v>
      </c>
      <c r="G2364" s="5">
        <v>1117622019</v>
      </c>
      <c r="H2364" s="9">
        <v>0</v>
      </c>
      <c r="I2364" s="5">
        <v>0</v>
      </c>
      <c r="J2364" s="5">
        <f t="shared" si="108"/>
        <v>1117622019</v>
      </c>
      <c r="K2364" s="5">
        <v>0</v>
      </c>
      <c r="L2364" s="5">
        <v>245543585.13903737</v>
      </c>
      <c r="M2364" s="5">
        <v>0</v>
      </c>
      <c r="N2364" s="5">
        <v>38456</v>
      </c>
      <c r="O2364" s="5">
        <v>328883669.72000003</v>
      </c>
      <c r="P2364" s="5">
        <v>0</v>
      </c>
      <c r="Q2364" s="5">
        <v>0</v>
      </c>
      <c r="R2364" s="5">
        <v>0</v>
      </c>
      <c r="S2364" s="5">
        <v>0</v>
      </c>
      <c r="T2364" s="5">
        <v>0</v>
      </c>
      <c r="U2364" s="5">
        <v>0</v>
      </c>
      <c r="V2364" s="5">
        <v>0</v>
      </c>
      <c r="W2364" s="5"/>
      <c r="X2364" s="5">
        <f t="shared" si="109"/>
        <v>1692087729.8590374</v>
      </c>
      <c r="Y2364" s="5">
        <v>55881100.950000003</v>
      </c>
      <c r="Z2364" s="15">
        <f t="shared" si="110"/>
        <v>1636206628.9090374</v>
      </c>
      <c r="AA2364" s="5">
        <v>838010701.28999996</v>
      </c>
      <c r="AB2364" s="26">
        <v>0.51216679267994092</v>
      </c>
      <c r="AC2364" s="5">
        <v>751797210.32000005</v>
      </c>
      <c r="AD2364" s="26">
        <v>0.45947571476425986</v>
      </c>
    </row>
    <row r="2365" spans="1:30" ht="49.5" x14ac:dyDescent="0.3">
      <c r="A2365" s="3" t="s">
        <v>2404</v>
      </c>
      <c r="B2365" s="4" t="s">
        <v>2271</v>
      </c>
      <c r="C2365" s="5" t="s">
        <v>10</v>
      </c>
      <c r="D2365" s="5" t="s">
        <v>11</v>
      </c>
      <c r="E2365" s="5" t="s">
        <v>75</v>
      </c>
      <c r="F2365" s="5" t="s">
        <v>76</v>
      </c>
      <c r="G2365" s="5">
        <v>4875024625</v>
      </c>
      <c r="H2365" s="9">
        <v>0</v>
      </c>
      <c r="I2365" s="5">
        <v>0</v>
      </c>
      <c r="J2365" s="5">
        <f t="shared" si="108"/>
        <v>4875024625</v>
      </c>
      <c r="K2365" s="5">
        <v>0</v>
      </c>
      <c r="L2365" s="5">
        <v>1720767246.7046804</v>
      </c>
      <c r="M2365" s="5">
        <v>565148831</v>
      </c>
      <c r="N2365" s="5">
        <v>167744</v>
      </c>
      <c r="O2365" s="5">
        <v>1434578024.8900001</v>
      </c>
      <c r="P2365" s="5">
        <v>0</v>
      </c>
      <c r="Q2365" s="5">
        <v>0</v>
      </c>
      <c r="R2365" s="5">
        <v>0</v>
      </c>
      <c r="S2365" s="5">
        <v>0</v>
      </c>
      <c r="T2365" s="5">
        <v>0</v>
      </c>
      <c r="U2365" s="5">
        <v>0</v>
      </c>
      <c r="V2365" s="5">
        <v>0</v>
      </c>
      <c r="W2365" s="5"/>
      <c r="X2365" s="5">
        <f t="shared" si="109"/>
        <v>8595686471.5946808</v>
      </c>
      <c r="Y2365" s="5">
        <v>243751231.25</v>
      </c>
      <c r="Z2365" s="15">
        <f t="shared" si="110"/>
        <v>8351935240.3446808</v>
      </c>
      <c r="AA2365" s="5">
        <v>7552908149.7299995</v>
      </c>
      <c r="AB2365" s="26">
        <v>0.9043303057769273</v>
      </c>
      <c r="AC2365" s="5">
        <v>6595748109.0300007</v>
      </c>
      <c r="AD2365" s="26">
        <v>0.78972692187179805</v>
      </c>
    </row>
    <row r="2366" spans="1:30" ht="49.5" x14ac:dyDescent="0.3">
      <c r="A2366" s="3" t="s">
        <v>2404</v>
      </c>
      <c r="B2366" s="4" t="s">
        <v>2271</v>
      </c>
      <c r="C2366" s="5" t="s">
        <v>10</v>
      </c>
      <c r="D2366" s="5" t="s">
        <v>11</v>
      </c>
      <c r="E2366" s="5" t="s">
        <v>77</v>
      </c>
      <c r="F2366" s="5" t="s">
        <v>78</v>
      </c>
      <c r="G2366" s="5">
        <v>0</v>
      </c>
      <c r="H2366" s="9">
        <v>0</v>
      </c>
      <c r="I2366" s="5">
        <v>0</v>
      </c>
      <c r="J2366" s="5">
        <f t="shared" si="108"/>
        <v>0</v>
      </c>
      <c r="K2366" s="5">
        <v>0</v>
      </c>
      <c r="L2366" s="5">
        <v>2860009385.9290986</v>
      </c>
      <c r="M2366" s="5">
        <v>0</v>
      </c>
      <c r="N2366" s="5">
        <v>0</v>
      </c>
      <c r="O2366" s="5">
        <v>0</v>
      </c>
      <c r="P2366" s="5">
        <v>0</v>
      </c>
      <c r="Q2366" s="5">
        <v>0</v>
      </c>
      <c r="R2366" s="5">
        <v>0</v>
      </c>
      <c r="S2366" s="5">
        <v>0</v>
      </c>
      <c r="T2366" s="5">
        <v>0</v>
      </c>
      <c r="U2366" s="5">
        <v>0</v>
      </c>
      <c r="V2366" s="5">
        <v>0</v>
      </c>
      <c r="W2366" s="5"/>
      <c r="X2366" s="5">
        <f t="shared" si="109"/>
        <v>2860009385.9290986</v>
      </c>
      <c r="Y2366" s="5">
        <v>0</v>
      </c>
      <c r="Z2366" s="15">
        <f t="shared" si="110"/>
        <v>2860009385.9290986</v>
      </c>
      <c r="AA2366" s="5">
        <v>2855526597</v>
      </c>
      <c r="AB2366" s="26">
        <v>0.99843259642742666</v>
      </c>
      <c r="AC2366" s="5">
        <v>210954243.41999999</v>
      </c>
      <c r="AD2366" s="26">
        <v>7.375998290700353E-2</v>
      </c>
    </row>
    <row r="2367" spans="1:30" ht="49.5" x14ac:dyDescent="0.3">
      <c r="A2367" s="3" t="s">
        <v>2404</v>
      </c>
      <c r="B2367" s="4" t="s">
        <v>2271</v>
      </c>
      <c r="C2367" s="5" t="s">
        <v>10</v>
      </c>
      <c r="D2367" s="5" t="s">
        <v>11</v>
      </c>
      <c r="E2367" s="5" t="s">
        <v>79</v>
      </c>
      <c r="F2367" s="5" t="s">
        <v>80</v>
      </c>
      <c r="G2367" s="5">
        <v>846942564</v>
      </c>
      <c r="H2367" s="9">
        <v>0</v>
      </c>
      <c r="I2367" s="5">
        <v>0</v>
      </c>
      <c r="J2367" s="5">
        <f t="shared" si="108"/>
        <v>846942564</v>
      </c>
      <c r="K2367" s="5">
        <v>0</v>
      </c>
      <c r="L2367" s="5">
        <v>549986074.66057956</v>
      </c>
      <c r="M2367" s="5">
        <v>0</v>
      </c>
      <c r="N2367" s="5">
        <v>29142</v>
      </c>
      <c r="O2367" s="5">
        <v>249230575.06999999</v>
      </c>
      <c r="P2367" s="5">
        <v>0</v>
      </c>
      <c r="Q2367" s="5">
        <v>0</v>
      </c>
      <c r="R2367" s="5">
        <v>0</v>
      </c>
      <c r="S2367" s="5">
        <v>0</v>
      </c>
      <c r="T2367" s="5">
        <v>0</v>
      </c>
      <c r="U2367" s="5">
        <v>0</v>
      </c>
      <c r="V2367" s="5">
        <v>0</v>
      </c>
      <c r="W2367" s="5"/>
      <c r="X2367" s="5">
        <f t="shared" si="109"/>
        <v>1646188355.7305796</v>
      </c>
      <c r="Y2367" s="5">
        <v>42347128.200000003</v>
      </c>
      <c r="Z2367" s="15">
        <f t="shared" si="110"/>
        <v>1603841227.5305796</v>
      </c>
      <c r="AA2367" s="5">
        <v>1109285033.5</v>
      </c>
      <c r="AB2367" s="26">
        <v>0.69164267288973269</v>
      </c>
      <c r="AC2367" s="5">
        <v>1109205802</v>
      </c>
      <c r="AD2367" s="26">
        <v>0.69159327180274233</v>
      </c>
    </row>
    <row r="2368" spans="1:30" ht="49.5" x14ac:dyDescent="0.3">
      <c r="A2368" s="3" t="s">
        <v>2404</v>
      </c>
      <c r="B2368" s="4" t="s">
        <v>2271</v>
      </c>
      <c r="C2368" s="5" t="s">
        <v>10</v>
      </c>
      <c r="D2368" s="5" t="s">
        <v>11</v>
      </c>
      <c r="E2368" s="5" t="s">
        <v>81</v>
      </c>
      <c r="F2368" s="5" t="s">
        <v>82</v>
      </c>
      <c r="G2368" s="5">
        <v>6457344643</v>
      </c>
      <c r="H2368" s="9">
        <v>0</v>
      </c>
      <c r="I2368" s="5">
        <v>0</v>
      </c>
      <c r="J2368" s="5">
        <f t="shared" si="108"/>
        <v>6457344643</v>
      </c>
      <c r="K2368" s="5">
        <v>0</v>
      </c>
      <c r="L2368" s="5">
        <v>1362332994.7544003</v>
      </c>
      <c r="M2368" s="5">
        <v>386239.83</v>
      </c>
      <c r="N2368" s="5">
        <v>222189</v>
      </c>
      <c r="O2368" s="5">
        <v>1900208806.48</v>
      </c>
      <c r="P2368" s="5">
        <v>0</v>
      </c>
      <c r="Q2368" s="5">
        <v>0</v>
      </c>
      <c r="R2368" s="5">
        <v>0</v>
      </c>
      <c r="S2368" s="5">
        <v>0</v>
      </c>
      <c r="T2368" s="5">
        <v>0</v>
      </c>
      <c r="U2368" s="5">
        <v>0</v>
      </c>
      <c r="V2368" s="5">
        <v>0</v>
      </c>
      <c r="W2368" s="5"/>
      <c r="X2368" s="5">
        <f t="shared" si="109"/>
        <v>9720494873.0643997</v>
      </c>
      <c r="Y2368" s="5">
        <v>322867232.15000004</v>
      </c>
      <c r="Z2368" s="15">
        <f t="shared" si="110"/>
        <v>9397627640.9144001</v>
      </c>
      <c r="AA2368" s="5">
        <v>6901737149.1800003</v>
      </c>
      <c r="AB2368" s="26">
        <v>0.73441270636558798</v>
      </c>
      <c r="AC2368" s="5">
        <v>5843777556.3999996</v>
      </c>
      <c r="AD2368" s="26">
        <v>0.62183540141109417</v>
      </c>
    </row>
    <row r="2369" spans="1:30" ht="49.5" x14ac:dyDescent="0.3">
      <c r="A2369" s="3" t="s">
        <v>2404</v>
      </c>
      <c r="B2369" s="4" t="s">
        <v>2271</v>
      </c>
      <c r="C2369" s="5" t="s">
        <v>10</v>
      </c>
      <c r="D2369" s="5" t="s">
        <v>11</v>
      </c>
      <c r="E2369" s="5" t="s">
        <v>83</v>
      </c>
      <c r="F2369" s="5" t="s">
        <v>84</v>
      </c>
      <c r="G2369" s="5">
        <v>5223883574</v>
      </c>
      <c r="H2369" s="9">
        <v>0</v>
      </c>
      <c r="I2369" s="5">
        <v>0</v>
      </c>
      <c r="J2369" s="5">
        <f t="shared" si="108"/>
        <v>5223883574</v>
      </c>
      <c r="K2369" s="5">
        <v>0</v>
      </c>
      <c r="L2369" s="5">
        <v>4947838590.9881859</v>
      </c>
      <c r="M2369" s="5">
        <v>0</v>
      </c>
      <c r="N2369" s="5">
        <v>179747</v>
      </c>
      <c r="O2369" s="5">
        <v>1537237071.99</v>
      </c>
      <c r="P2369" s="5">
        <v>0</v>
      </c>
      <c r="Q2369" s="5">
        <v>0</v>
      </c>
      <c r="R2369" s="5">
        <v>0</v>
      </c>
      <c r="S2369" s="5">
        <v>0</v>
      </c>
      <c r="T2369" s="5">
        <v>0</v>
      </c>
      <c r="U2369" s="5">
        <v>0</v>
      </c>
      <c r="V2369" s="5">
        <v>0</v>
      </c>
      <c r="W2369" s="5"/>
      <c r="X2369" s="5">
        <f t="shared" si="109"/>
        <v>11709138983.978186</v>
      </c>
      <c r="Y2369" s="5">
        <v>261194178.70000002</v>
      </c>
      <c r="Z2369" s="15">
        <f t="shared" si="110"/>
        <v>11447944805.278185</v>
      </c>
      <c r="AA2369" s="5">
        <v>9522726213.1599998</v>
      </c>
      <c r="AB2369" s="26">
        <v>0.83182845262928373</v>
      </c>
      <c r="AC2369" s="5">
        <v>8191671453.2999992</v>
      </c>
      <c r="AD2369" s="26">
        <v>0.71555825893946923</v>
      </c>
    </row>
    <row r="2370" spans="1:30" ht="49.5" x14ac:dyDescent="0.3">
      <c r="A2370" s="3" t="s">
        <v>2404</v>
      </c>
      <c r="B2370" s="4" t="s">
        <v>2271</v>
      </c>
      <c r="C2370" s="5" t="s">
        <v>10</v>
      </c>
      <c r="D2370" s="5" t="s">
        <v>11</v>
      </c>
      <c r="E2370" s="5" t="s">
        <v>85</v>
      </c>
      <c r="F2370" s="5" t="s">
        <v>86</v>
      </c>
      <c r="G2370" s="5">
        <v>1920776187</v>
      </c>
      <c r="H2370" s="9">
        <v>0</v>
      </c>
      <c r="I2370" s="5">
        <v>0</v>
      </c>
      <c r="J2370" s="5">
        <f t="shared" si="108"/>
        <v>1920776187</v>
      </c>
      <c r="K2370" s="5">
        <v>0</v>
      </c>
      <c r="L2370" s="5">
        <v>867667606.00161338</v>
      </c>
      <c r="M2370" s="5">
        <v>0</v>
      </c>
      <c r="N2370" s="5">
        <v>66092</v>
      </c>
      <c r="O2370" s="5">
        <v>565228592.88999999</v>
      </c>
      <c r="P2370" s="5">
        <v>0</v>
      </c>
      <c r="Q2370" s="5">
        <v>0</v>
      </c>
      <c r="R2370" s="5">
        <v>0</v>
      </c>
      <c r="S2370" s="5">
        <v>0</v>
      </c>
      <c r="T2370" s="5">
        <v>0</v>
      </c>
      <c r="U2370" s="5">
        <v>0</v>
      </c>
      <c r="V2370" s="5">
        <v>0</v>
      </c>
      <c r="W2370" s="5"/>
      <c r="X2370" s="5">
        <f t="shared" si="109"/>
        <v>3353738477.8916135</v>
      </c>
      <c r="Y2370" s="5">
        <v>96038809.350000009</v>
      </c>
      <c r="Z2370" s="15">
        <f t="shared" si="110"/>
        <v>3257699668.5416136</v>
      </c>
      <c r="AA2370" s="5">
        <v>2740692569.02</v>
      </c>
      <c r="AB2370" s="26">
        <v>0.84129688058289787</v>
      </c>
      <c r="AC2370" s="5">
        <v>2706516261.1999998</v>
      </c>
      <c r="AD2370" s="26">
        <v>0.83080594793185336</v>
      </c>
    </row>
    <row r="2371" spans="1:30" ht="49.5" x14ac:dyDescent="0.3">
      <c r="A2371" s="3" t="s">
        <v>2404</v>
      </c>
      <c r="B2371" s="4" t="s">
        <v>2271</v>
      </c>
      <c r="C2371" s="5" t="s">
        <v>10</v>
      </c>
      <c r="D2371" s="5" t="s">
        <v>11</v>
      </c>
      <c r="E2371" s="5" t="s">
        <v>87</v>
      </c>
      <c r="F2371" s="5" t="s">
        <v>88</v>
      </c>
      <c r="G2371" s="5">
        <v>2359528260</v>
      </c>
      <c r="H2371" s="9">
        <v>0</v>
      </c>
      <c r="I2371" s="5">
        <v>0</v>
      </c>
      <c r="J2371" s="5">
        <f t="shared" si="108"/>
        <v>2359528260</v>
      </c>
      <c r="K2371" s="5">
        <v>0</v>
      </c>
      <c r="L2371" s="5">
        <v>540624536.4345932</v>
      </c>
      <c r="M2371" s="5">
        <v>0</v>
      </c>
      <c r="N2371" s="5">
        <v>81188</v>
      </c>
      <c r="O2371" s="5">
        <v>694340573.00999999</v>
      </c>
      <c r="P2371" s="5">
        <v>0</v>
      </c>
      <c r="Q2371" s="5">
        <v>0</v>
      </c>
      <c r="R2371" s="5">
        <v>0</v>
      </c>
      <c r="S2371" s="5">
        <v>0</v>
      </c>
      <c r="T2371" s="5">
        <v>0</v>
      </c>
      <c r="U2371" s="5">
        <v>0</v>
      </c>
      <c r="V2371" s="5">
        <v>0</v>
      </c>
      <c r="W2371" s="5"/>
      <c r="X2371" s="5">
        <f t="shared" si="109"/>
        <v>3594574557.4445934</v>
      </c>
      <c r="Y2371" s="5">
        <v>117976413</v>
      </c>
      <c r="Z2371" s="15">
        <f t="shared" si="110"/>
        <v>3476598144.4445934</v>
      </c>
      <c r="AA2371" s="5">
        <v>3475757203.4299998</v>
      </c>
      <c r="AB2371" s="26">
        <v>0.99975811382861801</v>
      </c>
      <c r="AC2371" s="5">
        <v>2062058433.3199999</v>
      </c>
      <c r="AD2371" s="26">
        <v>0.59312533334203499</v>
      </c>
    </row>
    <row r="2372" spans="1:30" ht="49.5" x14ac:dyDescent="0.3">
      <c r="A2372" s="3" t="s">
        <v>2404</v>
      </c>
      <c r="B2372" s="4" t="s">
        <v>2271</v>
      </c>
      <c r="C2372" s="5" t="s">
        <v>10</v>
      </c>
      <c r="D2372" s="5" t="s">
        <v>11</v>
      </c>
      <c r="E2372" s="5" t="s">
        <v>89</v>
      </c>
      <c r="F2372" s="5" t="s">
        <v>90</v>
      </c>
      <c r="G2372" s="5">
        <v>1379283512</v>
      </c>
      <c r="H2372" s="9">
        <v>0</v>
      </c>
      <c r="I2372" s="5">
        <v>0</v>
      </c>
      <c r="J2372" s="5">
        <f t="shared" ref="J2372:J2435" si="111">SUM(G2372:I2372)</f>
        <v>1379283512</v>
      </c>
      <c r="K2372" s="5">
        <v>0</v>
      </c>
      <c r="L2372" s="5">
        <v>711860237.21477127</v>
      </c>
      <c r="M2372" s="5">
        <v>0</v>
      </c>
      <c r="N2372" s="5">
        <v>47459</v>
      </c>
      <c r="O2372" s="5">
        <v>405883040.25</v>
      </c>
      <c r="P2372" s="5">
        <v>0</v>
      </c>
      <c r="Q2372" s="5">
        <v>0</v>
      </c>
      <c r="R2372" s="5">
        <v>0</v>
      </c>
      <c r="S2372" s="5">
        <v>0</v>
      </c>
      <c r="T2372" s="5">
        <v>0</v>
      </c>
      <c r="U2372" s="5">
        <v>0</v>
      </c>
      <c r="V2372" s="5">
        <v>0</v>
      </c>
      <c r="W2372" s="5"/>
      <c r="X2372" s="5">
        <f t="shared" ref="X2372:X2435" si="112">+J2372+K2372+L2372+M2372+N2372+O2372+P2372+Q2372+R2372+S2372+T2372+U2372+V2372+W2372</f>
        <v>2497074248.4647713</v>
      </c>
      <c r="Y2372" s="5">
        <v>68964175.600000009</v>
      </c>
      <c r="Z2372" s="15">
        <f t="shared" ref="Z2372:Z2435" si="113">+X2372-Y2372</f>
        <v>2428110072.8647714</v>
      </c>
      <c r="AA2372" s="5">
        <v>185799996.61000001</v>
      </c>
      <c r="AB2372" s="26">
        <v>7.6520417540538649E-2</v>
      </c>
      <c r="AC2372" s="5">
        <v>185799996.61000001</v>
      </c>
      <c r="AD2372" s="26">
        <v>7.6520417540538649E-2</v>
      </c>
    </row>
    <row r="2373" spans="1:30" ht="49.5" x14ac:dyDescent="0.3">
      <c r="A2373" s="3" t="s">
        <v>2404</v>
      </c>
      <c r="B2373" s="4" t="s">
        <v>2271</v>
      </c>
      <c r="C2373" s="5" t="s">
        <v>10</v>
      </c>
      <c r="D2373" s="5" t="s">
        <v>11</v>
      </c>
      <c r="E2373" s="5" t="s">
        <v>91</v>
      </c>
      <c r="F2373" s="5" t="s">
        <v>92</v>
      </c>
      <c r="G2373" s="5">
        <v>3207703130</v>
      </c>
      <c r="H2373" s="9">
        <v>0</v>
      </c>
      <c r="I2373" s="5">
        <v>0</v>
      </c>
      <c r="J2373" s="5">
        <f t="shared" si="111"/>
        <v>3207703130</v>
      </c>
      <c r="K2373" s="5">
        <v>0</v>
      </c>
      <c r="L2373" s="5">
        <v>2539296409.0394554</v>
      </c>
      <c r="M2373" s="5">
        <v>170237275</v>
      </c>
      <c r="N2373" s="5">
        <v>110373</v>
      </c>
      <c r="O2373" s="5">
        <v>943933779.76999998</v>
      </c>
      <c r="P2373" s="5">
        <v>0</v>
      </c>
      <c r="Q2373" s="5">
        <v>0</v>
      </c>
      <c r="R2373" s="5">
        <v>0</v>
      </c>
      <c r="S2373" s="5">
        <v>0</v>
      </c>
      <c r="T2373" s="5">
        <v>0</v>
      </c>
      <c r="U2373" s="5">
        <v>0</v>
      </c>
      <c r="V2373" s="5">
        <v>0</v>
      </c>
      <c r="W2373" s="5"/>
      <c r="X2373" s="5">
        <f t="shared" si="112"/>
        <v>6861280966.8094559</v>
      </c>
      <c r="Y2373" s="5">
        <v>160385156.5</v>
      </c>
      <c r="Z2373" s="15">
        <f t="shared" si="113"/>
        <v>6700895810.3094559</v>
      </c>
      <c r="AA2373" s="5">
        <v>4904202650</v>
      </c>
      <c r="AB2373" s="26">
        <v>0.73187269117881082</v>
      </c>
      <c r="AC2373" s="5">
        <v>3647991669</v>
      </c>
      <c r="AD2373" s="26">
        <v>0.54440358009857359</v>
      </c>
    </row>
    <row r="2374" spans="1:30" ht="49.5" x14ac:dyDescent="0.3">
      <c r="A2374" s="3" t="s">
        <v>2404</v>
      </c>
      <c r="B2374" s="4" t="s">
        <v>2271</v>
      </c>
      <c r="C2374" s="5" t="s">
        <v>10</v>
      </c>
      <c r="D2374" s="5" t="s">
        <v>11</v>
      </c>
      <c r="E2374" s="5" t="s">
        <v>93</v>
      </c>
      <c r="F2374" s="5" t="s">
        <v>94</v>
      </c>
      <c r="G2374" s="5">
        <v>0</v>
      </c>
      <c r="H2374" s="9">
        <v>0</v>
      </c>
      <c r="I2374" s="5">
        <v>0</v>
      </c>
      <c r="J2374" s="5">
        <f t="shared" si="111"/>
        <v>0</v>
      </c>
      <c r="K2374" s="5">
        <v>0</v>
      </c>
      <c r="L2374" s="5">
        <v>0</v>
      </c>
      <c r="M2374" s="5">
        <v>0</v>
      </c>
      <c r="N2374" s="5">
        <v>0</v>
      </c>
      <c r="O2374" s="5">
        <v>0</v>
      </c>
      <c r="P2374" s="5">
        <v>0</v>
      </c>
      <c r="Q2374" s="5">
        <v>0</v>
      </c>
      <c r="R2374" s="5">
        <v>0</v>
      </c>
      <c r="S2374" s="5">
        <v>0</v>
      </c>
      <c r="T2374" s="5">
        <v>0</v>
      </c>
      <c r="U2374" s="5">
        <v>0</v>
      </c>
      <c r="V2374" s="5">
        <v>0</v>
      </c>
      <c r="W2374" s="5"/>
      <c r="X2374" s="5">
        <f t="shared" si="112"/>
        <v>0</v>
      </c>
      <c r="Y2374" s="5">
        <v>0</v>
      </c>
      <c r="Z2374" s="15">
        <f t="shared" si="113"/>
        <v>0</v>
      </c>
      <c r="AA2374" s="5">
        <v>0</v>
      </c>
      <c r="AB2374" s="26">
        <v>0</v>
      </c>
      <c r="AC2374" s="5">
        <v>0</v>
      </c>
      <c r="AD2374" s="26">
        <v>0</v>
      </c>
    </row>
    <row r="2375" spans="1:30" ht="49.5" x14ac:dyDescent="0.3">
      <c r="A2375" s="3" t="s">
        <v>2404</v>
      </c>
      <c r="B2375" s="4" t="s">
        <v>2271</v>
      </c>
      <c r="C2375" s="5" t="s">
        <v>10</v>
      </c>
      <c r="D2375" s="5" t="s">
        <v>11</v>
      </c>
      <c r="E2375" s="5" t="s">
        <v>95</v>
      </c>
      <c r="F2375" s="5" t="s">
        <v>96</v>
      </c>
      <c r="G2375" s="5">
        <v>5809352056</v>
      </c>
      <c r="H2375" s="9">
        <v>0</v>
      </c>
      <c r="I2375" s="5">
        <v>0</v>
      </c>
      <c r="J2375" s="5">
        <f t="shared" si="111"/>
        <v>5809352056</v>
      </c>
      <c r="K2375" s="5">
        <v>0</v>
      </c>
      <c r="L2375" s="5">
        <v>1337973066.6781173</v>
      </c>
      <c r="M2375" s="5">
        <v>0</v>
      </c>
      <c r="N2375" s="5">
        <v>199893</v>
      </c>
      <c r="O2375" s="5">
        <v>1709523426.02</v>
      </c>
      <c r="P2375" s="5">
        <v>0</v>
      </c>
      <c r="Q2375" s="5">
        <v>0</v>
      </c>
      <c r="R2375" s="5">
        <v>0</v>
      </c>
      <c r="S2375" s="5">
        <v>0</v>
      </c>
      <c r="T2375" s="5">
        <v>0</v>
      </c>
      <c r="U2375" s="5">
        <v>0</v>
      </c>
      <c r="V2375" s="5">
        <v>0</v>
      </c>
      <c r="W2375" s="5"/>
      <c r="X2375" s="5">
        <f t="shared" si="112"/>
        <v>8857048441.6981182</v>
      </c>
      <c r="Y2375" s="5">
        <v>290467602.80000001</v>
      </c>
      <c r="Z2375" s="15">
        <f t="shared" si="113"/>
        <v>8566580838.898118</v>
      </c>
      <c r="AA2375" s="5">
        <v>6531847346.2700005</v>
      </c>
      <c r="AB2375" s="26">
        <v>0.76248009201185141</v>
      </c>
      <c r="AC2375" s="5">
        <v>2270519754.3600001</v>
      </c>
      <c r="AD2375" s="26">
        <v>0.26504387188530254</v>
      </c>
    </row>
    <row r="2376" spans="1:30" ht="49.5" x14ac:dyDescent="0.3">
      <c r="A2376" s="3" t="s">
        <v>2404</v>
      </c>
      <c r="B2376" s="4" t="s">
        <v>2271</v>
      </c>
      <c r="C2376" s="5" t="s">
        <v>10</v>
      </c>
      <c r="D2376" s="5" t="s">
        <v>11</v>
      </c>
      <c r="E2376" s="5" t="s">
        <v>97</v>
      </c>
      <c r="F2376" s="5" t="s">
        <v>98</v>
      </c>
      <c r="G2376" s="5">
        <v>1586199069</v>
      </c>
      <c r="H2376" s="9">
        <v>0</v>
      </c>
      <c r="I2376" s="5">
        <v>0</v>
      </c>
      <c r="J2376" s="5">
        <f t="shared" si="111"/>
        <v>1586199069</v>
      </c>
      <c r="K2376" s="5">
        <v>0</v>
      </c>
      <c r="L2376" s="5">
        <v>112570811.60505986</v>
      </c>
      <c r="M2376" s="5">
        <v>0</v>
      </c>
      <c r="N2376" s="5">
        <v>54579</v>
      </c>
      <c r="O2376" s="5">
        <v>466772273.51999998</v>
      </c>
      <c r="P2376" s="5">
        <v>0</v>
      </c>
      <c r="Q2376" s="5">
        <v>0</v>
      </c>
      <c r="R2376" s="5">
        <v>0</v>
      </c>
      <c r="S2376" s="5">
        <v>0</v>
      </c>
      <c r="T2376" s="5">
        <v>0</v>
      </c>
      <c r="U2376" s="5">
        <v>0</v>
      </c>
      <c r="V2376" s="5">
        <v>0</v>
      </c>
      <c r="W2376" s="5"/>
      <c r="X2376" s="5">
        <f t="shared" si="112"/>
        <v>2165596733.1250601</v>
      </c>
      <c r="Y2376" s="5">
        <v>79309953.450000003</v>
      </c>
      <c r="Z2376" s="15">
        <f t="shared" si="113"/>
        <v>2086286779.67506</v>
      </c>
      <c r="AA2376" s="5">
        <v>1682641666</v>
      </c>
      <c r="AB2376" s="26">
        <v>0.80652462662015822</v>
      </c>
      <c r="AC2376" s="5">
        <v>1682641666</v>
      </c>
      <c r="AD2376" s="26">
        <v>0.80652462662015822</v>
      </c>
    </row>
    <row r="2377" spans="1:30" ht="49.5" x14ac:dyDescent="0.3">
      <c r="A2377" s="3" t="s">
        <v>2404</v>
      </c>
      <c r="B2377" s="4" t="s">
        <v>2271</v>
      </c>
      <c r="C2377" s="5" t="s">
        <v>10</v>
      </c>
      <c r="D2377" s="5" t="s">
        <v>11</v>
      </c>
      <c r="E2377" s="5" t="s">
        <v>99</v>
      </c>
      <c r="F2377" s="5" t="s">
        <v>100</v>
      </c>
      <c r="G2377" s="5">
        <v>2136858415</v>
      </c>
      <c r="H2377" s="9">
        <v>0</v>
      </c>
      <c r="I2377" s="5">
        <v>0</v>
      </c>
      <c r="J2377" s="5">
        <f t="shared" si="111"/>
        <v>2136858415</v>
      </c>
      <c r="K2377" s="5">
        <v>0</v>
      </c>
      <c r="L2377" s="5">
        <v>196423805.50923181</v>
      </c>
      <c r="M2377" s="5">
        <v>0</v>
      </c>
      <c r="N2377" s="5">
        <v>73527</v>
      </c>
      <c r="O2377" s="5">
        <v>628815310.67999995</v>
      </c>
      <c r="P2377" s="5">
        <v>0</v>
      </c>
      <c r="Q2377" s="5">
        <v>0</v>
      </c>
      <c r="R2377" s="5">
        <v>0</v>
      </c>
      <c r="S2377" s="5">
        <v>0</v>
      </c>
      <c r="T2377" s="5">
        <v>0</v>
      </c>
      <c r="U2377" s="5">
        <v>0</v>
      </c>
      <c r="V2377" s="5">
        <v>0</v>
      </c>
      <c r="W2377" s="5"/>
      <c r="X2377" s="5">
        <f t="shared" si="112"/>
        <v>2962171058.1892314</v>
      </c>
      <c r="Y2377" s="5">
        <v>106842920.75</v>
      </c>
      <c r="Z2377" s="15">
        <f t="shared" si="113"/>
        <v>2855328137.4392314</v>
      </c>
      <c r="AA2377" s="5">
        <v>1796524971.5699999</v>
      </c>
      <c r="AB2377" s="26">
        <v>0.62918336705818789</v>
      </c>
      <c r="AC2377" s="5">
        <v>1795674971.5699999</v>
      </c>
      <c r="AD2377" s="26">
        <v>0.62888567798040562</v>
      </c>
    </row>
    <row r="2378" spans="1:30" ht="49.5" x14ac:dyDescent="0.3">
      <c r="A2378" s="3" t="s">
        <v>2404</v>
      </c>
      <c r="B2378" s="4" t="s">
        <v>2271</v>
      </c>
      <c r="C2378" s="5" t="s">
        <v>10</v>
      </c>
      <c r="D2378" s="5" t="s">
        <v>11</v>
      </c>
      <c r="E2378" s="5" t="s">
        <v>101</v>
      </c>
      <c r="F2378" s="5" t="s">
        <v>102</v>
      </c>
      <c r="G2378" s="5">
        <v>6834192761</v>
      </c>
      <c r="H2378" s="9">
        <v>0</v>
      </c>
      <c r="I2378" s="5">
        <v>0</v>
      </c>
      <c r="J2378" s="5">
        <f t="shared" si="111"/>
        <v>6834192761</v>
      </c>
      <c r="K2378" s="5">
        <v>0</v>
      </c>
      <c r="L2378" s="5">
        <v>5903672802.8424225</v>
      </c>
      <c r="M2378" s="5">
        <v>0</v>
      </c>
      <c r="N2378" s="5">
        <v>235156</v>
      </c>
      <c r="O2378" s="5">
        <v>2011104252.3499999</v>
      </c>
      <c r="P2378" s="5">
        <v>0</v>
      </c>
      <c r="Q2378" s="5">
        <v>0</v>
      </c>
      <c r="R2378" s="5">
        <v>0</v>
      </c>
      <c r="S2378" s="5">
        <v>0</v>
      </c>
      <c r="T2378" s="5">
        <v>0</v>
      </c>
      <c r="U2378" s="5">
        <v>0</v>
      </c>
      <c r="V2378" s="5">
        <v>0</v>
      </c>
      <c r="W2378" s="5"/>
      <c r="X2378" s="5">
        <f t="shared" si="112"/>
        <v>14749204972.192423</v>
      </c>
      <c r="Y2378" s="5">
        <v>341709638.05000001</v>
      </c>
      <c r="Z2378" s="15">
        <f t="shared" si="113"/>
        <v>14407495334.142424</v>
      </c>
      <c r="AA2378" s="5">
        <v>11818851401.77</v>
      </c>
      <c r="AB2378" s="26">
        <v>0.8203265819397535</v>
      </c>
      <c r="AC2378" s="5">
        <v>9821321235.9599991</v>
      </c>
      <c r="AD2378" s="26">
        <v>0.68168137543558627</v>
      </c>
    </row>
    <row r="2379" spans="1:30" ht="49.5" x14ac:dyDescent="0.3">
      <c r="A2379" s="3" t="s">
        <v>2404</v>
      </c>
      <c r="B2379" s="4" t="s">
        <v>2271</v>
      </c>
      <c r="C2379" s="5" t="s">
        <v>10</v>
      </c>
      <c r="D2379" s="5" t="s">
        <v>11</v>
      </c>
      <c r="E2379" s="5" t="s">
        <v>103</v>
      </c>
      <c r="F2379" s="5" t="s">
        <v>104</v>
      </c>
      <c r="G2379" s="5">
        <v>1402429386</v>
      </c>
      <c r="H2379" s="9">
        <v>0</v>
      </c>
      <c r="I2379" s="5">
        <v>0</v>
      </c>
      <c r="J2379" s="5">
        <f t="shared" si="111"/>
        <v>1402429386</v>
      </c>
      <c r="K2379" s="5">
        <v>0</v>
      </c>
      <c r="L2379" s="5">
        <v>896821978.05355835</v>
      </c>
      <c r="M2379" s="5">
        <v>0</v>
      </c>
      <c r="N2379" s="5">
        <v>48256</v>
      </c>
      <c r="O2379" s="5">
        <v>412694198.17000002</v>
      </c>
      <c r="P2379" s="5">
        <v>0</v>
      </c>
      <c r="Q2379" s="5">
        <v>0</v>
      </c>
      <c r="R2379" s="5">
        <v>0</v>
      </c>
      <c r="S2379" s="5">
        <v>0</v>
      </c>
      <c r="T2379" s="5">
        <v>0</v>
      </c>
      <c r="U2379" s="5">
        <v>0</v>
      </c>
      <c r="V2379" s="5">
        <v>0</v>
      </c>
      <c r="W2379" s="5"/>
      <c r="X2379" s="5">
        <f t="shared" si="112"/>
        <v>2711993818.2235584</v>
      </c>
      <c r="Y2379" s="5">
        <v>70121469.299999997</v>
      </c>
      <c r="Z2379" s="15">
        <f t="shared" si="113"/>
        <v>2641872348.9235582</v>
      </c>
      <c r="AA2379" s="5">
        <v>2131456486</v>
      </c>
      <c r="AB2379" s="26">
        <v>0.80679768152631248</v>
      </c>
      <c r="AC2379" s="5">
        <v>2131456486</v>
      </c>
      <c r="AD2379" s="26">
        <v>0.80679768152631248</v>
      </c>
    </row>
    <row r="2380" spans="1:30" ht="49.5" x14ac:dyDescent="0.3">
      <c r="A2380" s="3" t="s">
        <v>2404</v>
      </c>
      <c r="B2380" s="4" t="s">
        <v>2271</v>
      </c>
      <c r="C2380" s="5" t="s">
        <v>10</v>
      </c>
      <c r="D2380" s="5" t="s">
        <v>11</v>
      </c>
      <c r="E2380" s="5" t="s">
        <v>105</v>
      </c>
      <c r="F2380" s="5" t="s">
        <v>106</v>
      </c>
      <c r="G2380" s="5">
        <v>0</v>
      </c>
      <c r="H2380" s="9">
        <v>0</v>
      </c>
      <c r="I2380" s="5">
        <v>0</v>
      </c>
      <c r="J2380" s="5">
        <f t="shared" si="111"/>
        <v>0</v>
      </c>
      <c r="K2380" s="5">
        <v>0</v>
      </c>
      <c r="L2380" s="5">
        <v>0</v>
      </c>
      <c r="M2380" s="5">
        <v>0</v>
      </c>
      <c r="N2380" s="5">
        <v>0</v>
      </c>
      <c r="O2380" s="5">
        <v>0</v>
      </c>
      <c r="P2380" s="5">
        <v>0</v>
      </c>
      <c r="Q2380" s="5">
        <v>0</v>
      </c>
      <c r="R2380" s="5">
        <v>0</v>
      </c>
      <c r="S2380" s="5">
        <v>0</v>
      </c>
      <c r="T2380" s="5">
        <v>0</v>
      </c>
      <c r="U2380" s="5">
        <v>0</v>
      </c>
      <c r="V2380" s="5">
        <v>0</v>
      </c>
      <c r="W2380" s="5"/>
      <c r="X2380" s="5">
        <f t="shared" si="112"/>
        <v>0</v>
      </c>
      <c r="Y2380" s="5">
        <v>0</v>
      </c>
      <c r="Z2380" s="15">
        <f t="shared" si="113"/>
        <v>0</v>
      </c>
      <c r="AA2380" s="5">
        <v>0</v>
      </c>
      <c r="AB2380" s="26">
        <v>0</v>
      </c>
      <c r="AC2380" s="5">
        <v>0</v>
      </c>
      <c r="AD2380" s="26">
        <v>0</v>
      </c>
    </row>
    <row r="2381" spans="1:30" ht="49.5" x14ac:dyDescent="0.3">
      <c r="A2381" s="3" t="s">
        <v>2404</v>
      </c>
      <c r="B2381" s="4" t="s">
        <v>2271</v>
      </c>
      <c r="C2381" s="5" t="s">
        <v>10</v>
      </c>
      <c r="D2381" s="5" t="s">
        <v>11</v>
      </c>
      <c r="E2381" s="5" t="s">
        <v>107</v>
      </c>
      <c r="F2381" s="5" t="s">
        <v>108</v>
      </c>
      <c r="G2381" s="5">
        <v>2489775285</v>
      </c>
      <c r="H2381" s="9">
        <v>0</v>
      </c>
      <c r="I2381" s="5">
        <v>0</v>
      </c>
      <c r="J2381" s="5">
        <f t="shared" si="111"/>
        <v>2489775285</v>
      </c>
      <c r="K2381" s="5">
        <v>0</v>
      </c>
      <c r="L2381" s="5">
        <v>2620335838.6975245</v>
      </c>
      <c r="M2381" s="5">
        <v>0</v>
      </c>
      <c r="N2381" s="5">
        <v>85670</v>
      </c>
      <c r="O2381" s="5">
        <v>732668486.09000003</v>
      </c>
      <c r="P2381" s="5">
        <v>0</v>
      </c>
      <c r="Q2381" s="5">
        <v>0</v>
      </c>
      <c r="R2381" s="5">
        <v>0</v>
      </c>
      <c r="S2381" s="5">
        <v>0</v>
      </c>
      <c r="T2381" s="5">
        <v>0</v>
      </c>
      <c r="U2381" s="5">
        <v>0</v>
      </c>
      <c r="V2381" s="5">
        <v>0</v>
      </c>
      <c r="W2381" s="5"/>
      <c r="X2381" s="5">
        <f t="shared" si="112"/>
        <v>5842865279.7875252</v>
      </c>
      <c r="Y2381" s="5">
        <v>124488764.25</v>
      </c>
      <c r="Z2381" s="15">
        <f t="shared" si="113"/>
        <v>5718376515.5375252</v>
      </c>
      <c r="AA2381" s="5">
        <v>4953806440</v>
      </c>
      <c r="AB2381" s="26">
        <v>0.86629595419957128</v>
      </c>
      <c r="AC2381" s="5">
        <v>2494120697.7000003</v>
      </c>
      <c r="AD2381" s="26">
        <v>0.43615888022119054</v>
      </c>
    </row>
    <row r="2382" spans="1:30" ht="49.5" x14ac:dyDescent="0.3">
      <c r="A2382" s="3" t="s">
        <v>2404</v>
      </c>
      <c r="B2382" s="4" t="s">
        <v>2271</v>
      </c>
      <c r="C2382" s="5" t="s">
        <v>10</v>
      </c>
      <c r="D2382" s="5" t="s">
        <v>11</v>
      </c>
      <c r="E2382" s="5" t="s">
        <v>109</v>
      </c>
      <c r="F2382" s="5" t="s">
        <v>110</v>
      </c>
      <c r="G2382" s="5">
        <v>4538863014</v>
      </c>
      <c r="H2382" s="9">
        <v>0</v>
      </c>
      <c r="I2382" s="5">
        <v>0</v>
      </c>
      <c r="J2382" s="5">
        <f t="shared" si="111"/>
        <v>4538863014</v>
      </c>
      <c r="K2382" s="5">
        <v>0</v>
      </c>
      <c r="L2382" s="5">
        <v>2088569997.1501536</v>
      </c>
      <c r="M2382" s="5">
        <v>2187094.17</v>
      </c>
      <c r="N2382" s="5">
        <v>156177</v>
      </c>
      <c r="O2382" s="5">
        <v>1335655435.5799999</v>
      </c>
      <c r="P2382" s="5">
        <v>0</v>
      </c>
      <c r="Q2382" s="5">
        <v>0</v>
      </c>
      <c r="R2382" s="5">
        <v>0</v>
      </c>
      <c r="S2382" s="5">
        <v>0</v>
      </c>
      <c r="T2382" s="5">
        <v>0</v>
      </c>
      <c r="U2382" s="5">
        <v>0</v>
      </c>
      <c r="V2382" s="5">
        <v>0</v>
      </c>
      <c r="W2382" s="5"/>
      <c r="X2382" s="5">
        <f t="shared" si="112"/>
        <v>7965431717.9001541</v>
      </c>
      <c r="Y2382" s="5">
        <v>226943150.70000002</v>
      </c>
      <c r="Z2382" s="15">
        <f t="shared" si="113"/>
        <v>7738488567.2001543</v>
      </c>
      <c r="AA2382" s="5">
        <v>5678325056</v>
      </c>
      <c r="AB2382" s="26">
        <v>0.7337770168799852</v>
      </c>
      <c r="AC2382" s="5">
        <v>4295247099.1599998</v>
      </c>
      <c r="AD2382" s="26">
        <v>0.55504987335195533</v>
      </c>
    </row>
    <row r="2383" spans="1:30" ht="49.5" x14ac:dyDescent="0.3">
      <c r="A2383" s="3" t="s">
        <v>2404</v>
      </c>
      <c r="B2383" s="4" t="s">
        <v>2271</v>
      </c>
      <c r="C2383" s="5" t="s">
        <v>10</v>
      </c>
      <c r="D2383" s="5" t="s">
        <v>11</v>
      </c>
      <c r="E2383" s="5" t="s">
        <v>111</v>
      </c>
      <c r="F2383" s="5" t="s">
        <v>112</v>
      </c>
      <c r="G2383" s="5">
        <v>1685375042</v>
      </c>
      <c r="H2383" s="9">
        <v>0</v>
      </c>
      <c r="I2383" s="5">
        <v>0</v>
      </c>
      <c r="J2383" s="5">
        <f t="shared" si="111"/>
        <v>1685375042</v>
      </c>
      <c r="K2383" s="5">
        <v>0</v>
      </c>
      <c r="L2383" s="5">
        <v>1011016615.2055537</v>
      </c>
      <c r="M2383" s="5">
        <v>0</v>
      </c>
      <c r="N2383" s="5">
        <v>57992</v>
      </c>
      <c r="O2383" s="5">
        <v>495956879.22000003</v>
      </c>
      <c r="P2383" s="5">
        <v>0</v>
      </c>
      <c r="Q2383" s="5">
        <v>0</v>
      </c>
      <c r="R2383" s="5">
        <v>0</v>
      </c>
      <c r="S2383" s="5">
        <v>0</v>
      </c>
      <c r="T2383" s="5">
        <v>0</v>
      </c>
      <c r="U2383" s="5">
        <v>0</v>
      </c>
      <c r="V2383" s="5">
        <v>0</v>
      </c>
      <c r="W2383" s="5"/>
      <c r="X2383" s="5">
        <f t="shared" si="112"/>
        <v>3192406528.4255533</v>
      </c>
      <c r="Y2383" s="5">
        <v>84268752.100000009</v>
      </c>
      <c r="Z2383" s="15">
        <f t="shared" si="113"/>
        <v>3108137776.3255534</v>
      </c>
      <c r="AA2383" s="5">
        <v>2584823716</v>
      </c>
      <c r="AB2383" s="26">
        <v>0.83163099644050642</v>
      </c>
      <c r="AC2383" s="5">
        <v>1702120655</v>
      </c>
      <c r="AD2383" s="26">
        <v>0.54763359203859052</v>
      </c>
    </row>
    <row r="2384" spans="1:30" ht="49.5" x14ac:dyDescent="0.3">
      <c r="A2384" s="3" t="s">
        <v>2404</v>
      </c>
      <c r="B2384" s="4" t="s">
        <v>2271</v>
      </c>
      <c r="C2384" s="5" t="s">
        <v>10</v>
      </c>
      <c r="D2384" s="5" t="s">
        <v>11</v>
      </c>
      <c r="E2384" s="5" t="s">
        <v>113</v>
      </c>
      <c r="F2384" s="5" t="s">
        <v>114</v>
      </c>
      <c r="G2384" s="5">
        <v>0</v>
      </c>
      <c r="H2384" s="9">
        <v>0</v>
      </c>
      <c r="I2384" s="5">
        <v>0</v>
      </c>
      <c r="J2384" s="5">
        <f t="shared" si="111"/>
        <v>0</v>
      </c>
      <c r="K2384" s="5">
        <v>0</v>
      </c>
      <c r="L2384" s="5">
        <v>0</v>
      </c>
      <c r="M2384" s="5">
        <v>0</v>
      </c>
      <c r="N2384" s="5">
        <v>0</v>
      </c>
      <c r="O2384" s="5">
        <v>0</v>
      </c>
      <c r="P2384" s="5">
        <v>0</v>
      </c>
      <c r="Q2384" s="5">
        <v>0</v>
      </c>
      <c r="R2384" s="5">
        <v>0</v>
      </c>
      <c r="S2384" s="5">
        <v>0</v>
      </c>
      <c r="T2384" s="5">
        <v>0</v>
      </c>
      <c r="U2384" s="5">
        <v>0</v>
      </c>
      <c r="V2384" s="5">
        <v>0</v>
      </c>
      <c r="W2384" s="5"/>
      <c r="X2384" s="5">
        <f t="shared" si="112"/>
        <v>0</v>
      </c>
      <c r="Y2384" s="5">
        <v>0</v>
      </c>
      <c r="Z2384" s="15">
        <f t="shared" si="113"/>
        <v>0</v>
      </c>
      <c r="AA2384" s="5">
        <v>0</v>
      </c>
      <c r="AB2384" s="26">
        <v>0</v>
      </c>
      <c r="AC2384" s="5">
        <v>0</v>
      </c>
      <c r="AD2384" s="26">
        <v>0</v>
      </c>
    </row>
    <row r="2385" spans="1:30" ht="49.5" x14ac:dyDescent="0.3">
      <c r="A2385" s="3" t="s">
        <v>2404</v>
      </c>
      <c r="B2385" s="4" t="s">
        <v>2271</v>
      </c>
      <c r="C2385" s="5" t="s">
        <v>10</v>
      </c>
      <c r="D2385" s="5" t="s">
        <v>11</v>
      </c>
      <c r="E2385" s="5" t="s">
        <v>115</v>
      </c>
      <c r="F2385" s="5" t="s">
        <v>116</v>
      </c>
      <c r="G2385" s="5">
        <v>1659449082</v>
      </c>
      <c r="H2385" s="9">
        <v>0</v>
      </c>
      <c r="I2385" s="5">
        <v>0</v>
      </c>
      <c r="J2385" s="5">
        <f t="shared" si="111"/>
        <v>1659449082</v>
      </c>
      <c r="K2385" s="5">
        <v>0</v>
      </c>
      <c r="L2385" s="5">
        <v>1165784402.3777711</v>
      </c>
      <c r="M2385" s="5">
        <v>0</v>
      </c>
      <c r="N2385" s="5">
        <v>57100</v>
      </c>
      <c r="O2385" s="5">
        <v>488327622.94999999</v>
      </c>
      <c r="P2385" s="5">
        <v>0</v>
      </c>
      <c r="Q2385" s="5">
        <v>0</v>
      </c>
      <c r="R2385" s="5">
        <v>0</v>
      </c>
      <c r="S2385" s="5">
        <v>0</v>
      </c>
      <c r="T2385" s="5">
        <v>0</v>
      </c>
      <c r="U2385" s="5">
        <v>0</v>
      </c>
      <c r="V2385" s="5">
        <v>0</v>
      </c>
      <c r="W2385" s="5"/>
      <c r="X2385" s="5">
        <f t="shared" si="112"/>
        <v>3313618207.3277712</v>
      </c>
      <c r="Y2385" s="5">
        <v>82972454.100000009</v>
      </c>
      <c r="Z2385" s="15">
        <f t="shared" si="113"/>
        <v>3230645753.2277713</v>
      </c>
      <c r="AA2385" s="5">
        <v>1903641709</v>
      </c>
      <c r="AB2385" s="26">
        <v>0.5892449542318442</v>
      </c>
      <c r="AC2385" s="5">
        <v>1078642389</v>
      </c>
      <c r="AD2385" s="26">
        <v>0.33387826193024023</v>
      </c>
    </row>
    <row r="2386" spans="1:30" ht="49.5" x14ac:dyDescent="0.3">
      <c r="A2386" s="3" t="s">
        <v>2404</v>
      </c>
      <c r="B2386" s="4" t="s">
        <v>2271</v>
      </c>
      <c r="C2386" s="5" t="s">
        <v>10</v>
      </c>
      <c r="D2386" s="5" t="s">
        <v>11</v>
      </c>
      <c r="E2386" s="5" t="s">
        <v>117</v>
      </c>
      <c r="F2386" s="5" t="s">
        <v>118</v>
      </c>
      <c r="G2386" s="5">
        <v>1709060100</v>
      </c>
      <c r="H2386" s="9">
        <v>0</v>
      </c>
      <c r="I2386" s="5">
        <v>0</v>
      </c>
      <c r="J2386" s="5">
        <f t="shared" si="111"/>
        <v>1709060100</v>
      </c>
      <c r="K2386" s="5">
        <v>0</v>
      </c>
      <c r="L2386" s="5">
        <v>725952267.10390663</v>
      </c>
      <c r="M2386" s="5">
        <v>0</v>
      </c>
      <c r="N2386" s="5">
        <v>58807</v>
      </c>
      <c r="O2386" s="5">
        <v>502926703.22000003</v>
      </c>
      <c r="P2386" s="5">
        <v>0</v>
      </c>
      <c r="Q2386" s="5">
        <v>0</v>
      </c>
      <c r="R2386" s="5">
        <v>0</v>
      </c>
      <c r="S2386" s="5">
        <v>0</v>
      </c>
      <c r="T2386" s="5">
        <v>0</v>
      </c>
      <c r="U2386" s="5">
        <v>0</v>
      </c>
      <c r="V2386" s="5">
        <v>0</v>
      </c>
      <c r="W2386" s="5"/>
      <c r="X2386" s="5">
        <f t="shared" si="112"/>
        <v>2937997877.3239069</v>
      </c>
      <c r="Y2386" s="5">
        <v>85453005</v>
      </c>
      <c r="Z2386" s="15">
        <f t="shared" si="113"/>
        <v>2852544872.3239069</v>
      </c>
      <c r="AA2386" s="5">
        <v>2250561257.1700001</v>
      </c>
      <c r="AB2386" s="26">
        <v>0.78896611899272817</v>
      </c>
      <c r="AC2386" s="5">
        <v>2250554256.3800001</v>
      </c>
      <c r="AD2386" s="26">
        <v>0.78896366476665514</v>
      </c>
    </row>
    <row r="2387" spans="1:30" ht="49.5" x14ac:dyDescent="0.3">
      <c r="A2387" s="3" t="s">
        <v>2404</v>
      </c>
      <c r="B2387" s="4" t="s">
        <v>2271</v>
      </c>
      <c r="C2387" s="5" t="s">
        <v>10</v>
      </c>
      <c r="D2387" s="5" t="s">
        <v>11</v>
      </c>
      <c r="E2387" s="5" t="s">
        <v>119</v>
      </c>
      <c r="F2387" s="5" t="s">
        <v>120</v>
      </c>
      <c r="G2387" s="5">
        <v>1783927589</v>
      </c>
      <c r="H2387" s="9">
        <v>0</v>
      </c>
      <c r="I2387" s="5">
        <v>0</v>
      </c>
      <c r="J2387" s="5">
        <f t="shared" si="111"/>
        <v>1783927589</v>
      </c>
      <c r="K2387" s="5">
        <v>0</v>
      </c>
      <c r="L2387" s="5">
        <v>1048174414.3591199</v>
      </c>
      <c r="M2387" s="5">
        <v>0</v>
      </c>
      <c r="N2387" s="5">
        <v>61383</v>
      </c>
      <c r="O2387" s="5">
        <v>524958028.69999999</v>
      </c>
      <c r="P2387" s="5">
        <v>0</v>
      </c>
      <c r="Q2387" s="5">
        <v>0</v>
      </c>
      <c r="R2387" s="5">
        <v>0</v>
      </c>
      <c r="S2387" s="5">
        <v>0</v>
      </c>
      <c r="T2387" s="5">
        <v>0</v>
      </c>
      <c r="U2387" s="5">
        <v>0</v>
      </c>
      <c r="V2387" s="5">
        <v>0</v>
      </c>
      <c r="W2387" s="5"/>
      <c r="X2387" s="5">
        <f t="shared" si="112"/>
        <v>3357121415.0591197</v>
      </c>
      <c r="Y2387" s="5">
        <v>89196379.450000003</v>
      </c>
      <c r="Z2387" s="15">
        <f t="shared" si="113"/>
        <v>3267925035.6091199</v>
      </c>
      <c r="AA2387" s="5">
        <v>2397730431</v>
      </c>
      <c r="AB2387" s="26">
        <v>0.73371647295240927</v>
      </c>
      <c r="AC2387" s="5">
        <v>2397730431</v>
      </c>
      <c r="AD2387" s="26">
        <v>0.73371647295240927</v>
      </c>
    </row>
    <row r="2388" spans="1:30" ht="49.5" x14ac:dyDescent="0.3">
      <c r="A2388" s="3" t="s">
        <v>2404</v>
      </c>
      <c r="B2388" s="4" t="s">
        <v>2271</v>
      </c>
      <c r="C2388" s="5" t="s">
        <v>10</v>
      </c>
      <c r="D2388" s="5" t="s">
        <v>11</v>
      </c>
      <c r="E2388" s="5" t="s">
        <v>121</v>
      </c>
      <c r="F2388" s="5" t="s">
        <v>122</v>
      </c>
      <c r="G2388" s="5">
        <v>0</v>
      </c>
      <c r="H2388" s="9">
        <v>0</v>
      </c>
      <c r="I2388" s="5">
        <v>0</v>
      </c>
      <c r="J2388" s="5">
        <f t="shared" si="111"/>
        <v>0</v>
      </c>
      <c r="K2388" s="5">
        <v>0</v>
      </c>
      <c r="L2388" s="5">
        <v>820790288.79796612</v>
      </c>
      <c r="M2388" s="5">
        <v>0</v>
      </c>
      <c r="N2388" s="5">
        <v>0</v>
      </c>
      <c r="O2388" s="5">
        <v>0</v>
      </c>
      <c r="P2388" s="5">
        <v>0</v>
      </c>
      <c r="Q2388" s="5">
        <v>0</v>
      </c>
      <c r="R2388" s="5">
        <v>0</v>
      </c>
      <c r="S2388" s="5">
        <v>0</v>
      </c>
      <c r="T2388" s="5">
        <v>0</v>
      </c>
      <c r="U2388" s="5">
        <v>0</v>
      </c>
      <c r="V2388" s="5">
        <v>0</v>
      </c>
      <c r="W2388" s="5"/>
      <c r="X2388" s="5">
        <f t="shared" si="112"/>
        <v>820790288.79796612</v>
      </c>
      <c r="Y2388" s="5">
        <v>0</v>
      </c>
      <c r="Z2388" s="15">
        <f t="shared" si="113"/>
        <v>820790288.79796612</v>
      </c>
      <c r="AA2388" s="5">
        <v>718733425</v>
      </c>
      <c r="AB2388" s="26">
        <v>0.87566024453404934</v>
      </c>
      <c r="AC2388" s="5">
        <v>718106435.70000005</v>
      </c>
      <c r="AD2388" s="26">
        <v>0.87489635964340551</v>
      </c>
    </row>
    <row r="2389" spans="1:30" ht="49.5" x14ac:dyDescent="0.3">
      <c r="A2389" s="3" t="s">
        <v>2404</v>
      </c>
      <c r="B2389" s="4" t="s">
        <v>2271</v>
      </c>
      <c r="C2389" s="5" t="s">
        <v>10</v>
      </c>
      <c r="D2389" s="5" t="s">
        <v>11</v>
      </c>
      <c r="E2389" s="5" t="s">
        <v>123</v>
      </c>
      <c r="F2389" s="5" t="s">
        <v>124</v>
      </c>
      <c r="G2389" s="5">
        <v>935202150</v>
      </c>
      <c r="H2389" s="9">
        <v>0</v>
      </c>
      <c r="I2389" s="5">
        <v>0</v>
      </c>
      <c r="J2389" s="5">
        <f t="shared" si="111"/>
        <v>935202150</v>
      </c>
      <c r="K2389" s="5">
        <v>0</v>
      </c>
      <c r="L2389" s="5">
        <v>592636553.07841349</v>
      </c>
      <c r="M2389" s="5">
        <v>0</v>
      </c>
      <c r="N2389" s="5">
        <v>32179</v>
      </c>
      <c r="O2389" s="5">
        <v>275202805.47000003</v>
      </c>
      <c r="P2389" s="5">
        <v>0</v>
      </c>
      <c r="Q2389" s="5">
        <v>0</v>
      </c>
      <c r="R2389" s="5">
        <v>0</v>
      </c>
      <c r="S2389" s="5">
        <v>0</v>
      </c>
      <c r="T2389" s="5">
        <v>0</v>
      </c>
      <c r="U2389" s="5">
        <v>0</v>
      </c>
      <c r="V2389" s="5">
        <v>0</v>
      </c>
      <c r="W2389" s="5"/>
      <c r="X2389" s="5">
        <f t="shared" si="112"/>
        <v>1803073687.5484135</v>
      </c>
      <c r="Y2389" s="5">
        <v>46760107.5</v>
      </c>
      <c r="Z2389" s="15">
        <f t="shared" si="113"/>
        <v>1756313580.0484135</v>
      </c>
      <c r="AA2389" s="5">
        <v>1310448690</v>
      </c>
      <c r="AB2389" s="26">
        <v>0.74613594342524925</v>
      </c>
      <c r="AC2389" s="5">
        <v>1205296064</v>
      </c>
      <c r="AD2389" s="26">
        <v>0.68626472954036799</v>
      </c>
    </row>
    <row r="2390" spans="1:30" ht="49.5" x14ac:dyDescent="0.3">
      <c r="A2390" s="3" t="s">
        <v>2404</v>
      </c>
      <c r="B2390" s="4" t="s">
        <v>2271</v>
      </c>
      <c r="C2390" s="5" t="s">
        <v>10</v>
      </c>
      <c r="D2390" s="5" t="s">
        <v>11</v>
      </c>
      <c r="E2390" s="5" t="s">
        <v>125</v>
      </c>
      <c r="F2390" s="5" t="s">
        <v>126</v>
      </c>
      <c r="G2390" s="5">
        <v>1446209957</v>
      </c>
      <c r="H2390" s="9">
        <v>0</v>
      </c>
      <c r="I2390" s="5">
        <v>0</v>
      </c>
      <c r="J2390" s="5">
        <f t="shared" si="111"/>
        <v>1446209957</v>
      </c>
      <c r="K2390" s="5">
        <v>0</v>
      </c>
      <c r="L2390" s="5">
        <v>991885635.87738466</v>
      </c>
      <c r="M2390" s="5">
        <v>0</v>
      </c>
      <c r="N2390" s="5">
        <v>49762</v>
      </c>
      <c r="O2390" s="5">
        <v>425577547.35000002</v>
      </c>
      <c r="P2390" s="5">
        <v>0</v>
      </c>
      <c r="Q2390" s="5">
        <v>0</v>
      </c>
      <c r="R2390" s="5">
        <v>0</v>
      </c>
      <c r="S2390" s="5">
        <v>0</v>
      </c>
      <c r="T2390" s="5">
        <v>0</v>
      </c>
      <c r="U2390" s="5">
        <v>0</v>
      </c>
      <c r="V2390" s="5">
        <v>0</v>
      </c>
      <c r="W2390" s="5"/>
      <c r="X2390" s="5">
        <f t="shared" si="112"/>
        <v>2863722902.2273846</v>
      </c>
      <c r="Y2390" s="5">
        <v>72310497.850000009</v>
      </c>
      <c r="Z2390" s="15">
        <f t="shared" si="113"/>
        <v>2791412404.3773847</v>
      </c>
      <c r="AA2390" s="5">
        <v>2469790435</v>
      </c>
      <c r="AB2390" s="26">
        <v>0.88478163639560048</v>
      </c>
      <c r="AC2390" s="5">
        <v>2113702017.6399999</v>
      </c>
      <c r="AD2390" s="26">
        <v>0.75721595788761786</v>
      </c>
    </row>
    <row r="2391" spans="1:30" ht="49.5" x14ac:dyDescent="0.3">
      <c r="A2391" s="3" t="s">
        <v>2404</v>
      </c>
      <c r="B2391" s="4" t="s">
        <v>2271</v>
      </c>
      <c r="C2391" s="5" t="s">
        <v>10</v>
      </c>
      <c r="D2391" s="5" t="s">
        <v>11</v>
      </c>
      <c r="E2391" s="5" t="s">
        <v>127</v>
      </c>
      <c r="F2391" s="5" t="s">
        <v>128</v>
      </c>
      <c r="G2391" s="5">
        <v>1446366359</v>
      </c>
      <c r="H2391" s="9">
        <v>0</v>
      </c>
      <c r="I2391" s="5">
        <v>0</v>
      </c>
      <c r="J2391" s="5">
        <f t="shared" si="111"/>
        <v>1446366359</v>
      </c>
      <c r="K2391" s="5">
        <v>0</v>
      </c>
      <c r="L2391" s="5">
        <v>435417199.62093544</v>
      </c>
      <c r="M2391" s="5">
        <v>0</v>
      </c>
      <c r="N2391" s="5">
        <v>49768</v>
      </c>
      <c r="O2391" s="5">
        <v>425623571.94999999</v>
      </c>
      <c r="P2391" s="5">
        <v>0</v>
      </c>
      <c r="Q2391" s="5">
        <v>0</v>
      </c>
      <c r="R2391" s="5">
        <v>0</v>
      </c>
      <c r="S2391" s="5">
        <v>0</v>
      </c>
      <c r="T2391" s="5">
        <v>0</v>
      </c>
      <c r="U2391" s="5">
        <v>0</v>
      </c>
      <c r="V2391" s="5">
        <v>0</v>
      </c>
      <c r="W2391" s="5"/>
      <c r="X2391" s="5">
        <f t="shared" si="112"/>
        <v>2307456898.5709352</v>
      </c>
      <c r="Y2391" s="5">
        <v>72318317.950000003</v>
      </c>
      <c r="Z2391" s="15">
        <f t="shared" si="113"/>
        <v>2235138580.6209354</v>
      </c>
      <c r="AA2391" s="5">
        <v>1377851716</v>
      </c>
      <c r="AB2391" s="26">
        <v>0.61645024069032184</v>
      </c>
      <c r="AC2391" s="5">
        <v>1068902136.83</v>
      </c>
      <c r="AD2391" s="26">
        <v>0.47822633732761766</v>
      </c>
    </row>
    <row r="2392" spans="1:30" ht="49.5" x14ac:dyDescent="0.3">
      <c r="A2392" s="3" t="s">
        <v>2404</v>
      </c>
      <c r="B2392" s="4" t="s">
        <v>2271</v>
      </c>
      <c r="C2392" s="5" t="s">
        <v>10</v>
      </c>
      <c r="D2392" s="5" t="s">
        <v>11</v>
      </c>
      <c r="E2392" s="5" t="s">
        <v>129</v>
      </c>
      <c r="F2392" s="5" t="s">
        <v>130</v>
      </c>
      <c r="G2392" s="5">
        <v>0</v>
      </c>
      <c r="H2392" s="9">
        <v>0</v>
      </c>
      <c r="I2392" s="5">
        <v>0</v>
      </c>
      <c r="J2392" s="5">
        <f t="shared" si="111"/>
        <v>0</v>
      </c>
      <c r="K2392" s="5">
        <v>0</v>
      </c>
      <c r="L2392" s="5">
        <v>0</v>
      </c>
      <c r="M2392" s="5">
        <v>0</v>
      </c>
      <c r="N2392" s="5">
        <v>0</v>
      </c>
      <c r="O2392" s="5">
        <v>0</v>
      </c>
      <c r="P2392" s="5">
        <v>0</v>
      </c>
      <c r="Q2392" s="5">
        <v>0</v>
      </c>
      <c r="R2392" s="5">
        <v>0</v>
      </c>
      <c r="S2392" s="5">
        <v>0</v>
      </c>
      <c r="T2392" s="5">
        <v>0</v>
      </c>
      <c r="U2392" s="5">
        <v>0</v>
      </c>
      <c r="V2392" s="5">
        <v>0</v>
      </c>
      <c r="W2392" s="5"/>
      <c r="X2392" s="5">
        <f t="shared" si="112"/>
        <v>0</v>
      </c>
      <c r="Y2392" s="5">
        <v>0</v>
      </c>
      <c r="Z2392" s="15">
        <f t="shared" si="113"/>
        <v>0</v>
      </c>
      <c r="AA2392" s="5">
        <v>0</v>
      </c>
      <c r="AB2392" s="26">
        <v>0</v>
      </c>
      <c r="AC2392" s="5">
        <v>0</v>
      </c>
      <c r="AD2392" s="26">
        <v>0</v>
      </c>
    </row>
    <row r="2393" spans="1:30" ht="49.5" x14ac:dyDescent="0.3">
      <c r="A2393" s="3" t="s">
        <v>2404</v>
      </c>
      <c r="B2393" s="4" t="s">
        <v>2271</v>
      </c>
      <c r="C2393" s="5" t="s">
        <v>10</v>
      </c>
      <c r="D2393" s="5" t="s">
        <v>11</v>
      </c>
      <c r="E2393" s="5" t="s">
        <v>131</v>
      </c>
      <c r="F2393" s="5" t="s">
        <v>132</v>
      </c>
      <c r="G2393" s="5">
        <v>5248005698</v>
      </c>
      <c r="H2393" s="9">
        <v>0</v>
      </c>
      <c r="I2393" s="5">
        <v>0</v>
      </c>
      <c r="J2393" s="5">
        <f t="shared" si="111"/>
        <v>5248005698</v>
      </c>
      <c r="K2393" s="5">
        <v>0</v>
      </c>
      <c r="L2393" s="5">
        <v>1795219224.4488845</v>
      </c>
      <c r="M2393" s="5">
        <v>139524076</v>
      </c>
      <c r="N2393" s="5">
        <v>180577</v>
      </c>
      <c r="O2393" s="5">
        <v>1544335511.8299999</v>
      </c>
      <c r="P2393" s="5">
        <v>0</v>
      </c>
      <c r="Q2393" s="5">
        <v>0</v>
      </c>
      <c r="R2393" s="5">
        <v>0</v>
      </c>
      <c r="S2393" s="5">
        <v>0</v>
      </c>
      <c r="T2393" s="5">
        <v>0</v>
      </c>
      <c r="U2393" s="5">
        <v>0</v>
      </c>
      <c r="V2393" s="5">
        <v>0</v>
      </c>
      <c r="W2393" s="5"/>
      <c r="X2393" s="5">
        <f t="shared" si="112"/>
        <v>8727265087.2788849</v>
      </c>
      <c r="Y2393" s="5">
        <v>262400284.90000001</v>
      </c>
      <c r="Z2393" s="15">
        <f t="shared" si="113"/>
        <v>8464864802.3788853</v>
      </c>
      <c r="AA2393" s="5">
        <v>8115429562.6399994</v>
      </c>
      <c r="AB2393" s="26">
        <v>0.95871933599687453</v>
      </c>
      <c r="AC2393" s="5">
        <v>6909760579.3199997</v>
      </c>
      <c r="AD2393" s="26">
        <v>0.81628717535785644</v>
      </c>
    </row>
    <row r="2394" spans="1:30" ht="49.5" x14ac:dyDescent="0.3">
      <c r="A2394" s="3" t="s">
        <v>2404</v>
      </c>
      <c r="B2394" s="4" t="s">
        <v>2271</v>
      </c>
      <c r="C2394" s="5" t="s">
        <v>10</v>
      </c>
      <c r="D2394" s="5" t="s">
        <v>11</v>
      </c>
      <c r="E2394" s="5" t="s">
        <v>133</v>
      </c>
      <c r="F2394" s="5" t="s">
        <v>134</v>
      </c>
      <c r="G2394" s="5">
        <v>1878970867</v>
      </c>
      <c r="H2394" s="9">
        <v>0</v>
      </c>
      <c r="I2394" s="5">
        <v>0</v>
      </c>
      <c r="J2394" s="5">
        <f t="shared" si="111"/>
        <v>1878970867</v>
      </c>
      <c r="K2394" s="5">
        <v>0</v>
      </c>
      <c r="L2394" s="5">
        <v>1809850385.8519473</v>
      </c>
      <c r="M2394" s="5">
        <v>622210341</v>
      </c>
      <c r="N2394" s="5">
        <v>64653</v>
      </c>
      <c r="O2394" s="5">
        <v>552926502.46000004</v>
      </c>
      <c r="P2394" s="5">
        <v>0</v>
      </c>
      <c r="Q2394" s="5">
        <v>0</v>
      </c>
      <c r="R2394" s="5">
        <v>0</v>
      </c>
      <c r="S2394" s="5">
        <v>0</v>
      </c>
      <c r="T2394" s="5">
        <v>0</v>
      </c>
      <c r="U2394" s="5">
        <v>0</v>
      </c>
      <c r="V2394" s="5">
        <v>0</v>
      </c>
      <c r="W2394" s="5"/>
      <c r="X2394" s="5">
        <f t="shared" si="112"/>
        <v>4864022749.3119478</v>
      </c>
      <c r="Y2394" s="5">
        <v>93948543.350000009</v>
      </c>
      <c r="Z2394" s="15">
        <f t="shared" si="113"/>
        <v>4770074205.9619474</v>
      </c>
      <c r="AA2394" s="5">
        <v>4294557614</v>
      </c>
      <c r="AB2394" s="26">
        <v>0.90031253782852771</v>
      </c>
      <c r="AC2394" s="5">
        <v>3399371790.9300003</v>
      </c>
      <c r="AD2394" s="26">
        <v>0.71264547345641827</v>
      </c>
    </row>
    <row r="2395" spans="1:30" ht="49.5" x14ac:dyDescent="0.3">
      <c r="A2395" s="3" t="s">
        <v>2404</v>
      </c>
      <c r="B2395" s="4" t="s">
        <v>2271</v>
      </c>
      <c r="C2395" s="5" t="s">
        <v>10</v>
      </c>
      <c r="D2395" s="5" t="s">
        <v>11</v>
      </c>
      <c r="E2395" s="5" t="s">
        <v>135</v>
      </c>
      <c r="F2395" s="5" t="s">
        <v>136</v>
      </c>
      <c r="G2395" s="5">
        <v>1737735759</v>
      </c>
      <c r="H2395" s="9">
        <v>0</v>
      </c>
      <c r="I2395" s="5">
        <v>0</v>
      </c>
      <c r="J2395" s="5">
        <f t="shared" si="111"/>
        <v>1737735759</v>
      </c>
      <c r="K2395" s="5">
        <v>0</v>
      </c>
      <c r="L2395" s="5">
        <v>1293321279.53724</v>
      </c>
      <c r="M2395" s="5">
        <v>0</v>
      </c>
      <c r="N2395" s="5">
        <v>59793</v>
      </c>
      <c r="O2395" s="5">
        <v>511365116.06999999</v>
      </c>
      <c r="P2395" s="5">
        <v>0</v>
      </c>
      <c r="Q2395" s="5">
        <v>0</v>
      </c>
      <c r="R2395" s="5">
        <v>0</v>
      </c>
      <c r="S2395" s="5">
        <v>0</v>
      </c>
      <c r="T2395" s="5">
        <v>0</v>
      </c>
      <c r="U2395" s="5">
        <v>0</v>
      </c>
      <c r="V2395" s="5">
        <v>0</v>
      </c>
      <c r="W2395" s="5"/>
      <c r="X2395" s="5">
        <f t="shared" si="112"/>
        <v>3542481947.6072402</v>
      </c>
      <c r="Y2395" s="5">
        <v>86886787.950000003</v>
      </c>
      <c r="Z2395" s="15">
        <f t="shared" si="113"/>
        <v>3455595159.6572404</v>
      </c>
      <c r="AA2395" s="5">
        <v>1488193901.8</v>
      </c>
      <c r="AB2395" s="26">
        <v>0.43066210972109753</v>
      </c>
      <c r="AC2395" s="5">
        <v>1366371907.0500002</v>
      </c>
      <c r="AD2395" s="26">
        <v>0.39540856029718779</v>
      </c>
    </row>
    <row r="2396" spans="1:30" ht="49.5" x14ac:dyDescent="0.3">
      <c r="A2396" s="3" t="s">
        <v>2404</v>
      </c>
      <c r="B2396" s="4" t="s">
        <v>2271</v>
      </c>
      <c r="C2396" s="5" t="s">
        <v>10</v>
      </c>
      <c r="D2396" s="5" t="s">
        <v>11</v>
      </c>
      <c r="E2396" s="5" t="s">
        <v>137</v>
      </c>
      <c r="F2396" s="5" t="s">
        <v>138</v>
      </c>
      <c r="G2396" s="5">
        <v>0</v>
      </c>
      <c r="H2396" s="9">
        <v>0</v>
      </c>
      <c r="I2396" s="5">
        <v>0</v>
      </c>
      <c r="J2396" s="5">
        <f t="shared" si="111"/>
        <v>0</v>
      </c>
      <c r="K2396" s="5">
        <v>0</v>
      </c>
      <c r="L2396" s="5">
        <v>281417132.99873328</v>
      </c>
      <c r="M2396" s="5">
        <v>0</v>
      </c>
      <c r="N2396" s="5">
        <v>0</v>
      </c>
      <c r="O2396" s="5">
        <v>0</v>
      </c>
      <c r="P2396" s="5">
        <v>0</v>
      </c>
      <c r="Q2396" s="5">
        <v>0</v>
      </c>
      <c r="R2396" s="5">
        <v>0</v>
      </c>
      <c r="S2396" s="5">
        <v>0</v>
      </c>
      <c r="T2396" s="5">
        <v>0</v>
      </c>
      <c r="U2396" s="5">
        <v>0</v>
      </c>
      <c r="V2396" s="5">
        <v>0</v>
      </c>
      <c r="W2396" s="5"/>
      <c r="X2396" s="5">
        <f t="shared" si="112"/>
        <v>281417132.99873328</v>
      </c>
      <c r="Y2396" s="5">
        <v>0</v>
      </c>
      <c r="Z2396" s="15">
        <f t="shared" si="113"/>
        <v>281417132.99873328</v>
      </c>
      <c r="AA2396" s="5">
        <v>281401898</v>
      </c>
      <c r="AB2396" s="26">
        <v>0.9999458632863929</v>
      </c>
      <c r="AC2396" s="5">
        <v>281401898</v>
      </c>
      <c r="AD2396" s="26">
        <v>0.9999458632863929</v>
      </c>
    </row>
    <row r="2397" spans="1:30" ht="49.5" x14ac:dyDescent="0.3">
      <c r="A2397" s="3" t="s">
        <v>2404</v>
      </c>
      <c r="B2397" s="4" t="s">
        <v>2271</v>
      </c>
      <c r="C2397" s="5" t="s">
        <v>10</v>
      </c>
      <c r="D2397" s="5" t="s">
        <v>11</v>
      </c>
      <c r="E2397" s="5" t="s">
        <v>139</v>
      </c>
      <c r="F2397" s="5" t="s">
        <v>140</v>
      </c>
      <c r="G2397" s="5">
        <v>0</v>
      </c>
      <c r="H2397" s="9">
        <v>0</v>
      </c>
      <c r="I2397" s="5">
        <v>0</v>
      </c>
      <c r="J2397" s="5">
        <f t="shared" si="111"/>
        <v>0</v>
      </c>
      <c r="K2397" s="5">
        <v>0</v>
      </c>
      <c r="L2397" s="5">
        <v>0</v>
      </c>
      <c r="M2397" s="5">
        <v>0</v>
      </c>
      <c r="N2397" s="5">
        <v>0</v>
      </c>
      <c r="O2397" s="5">
        <v>0</v>
      </c>
      <c r="P2397" s="5">
        <v>0</v>
      </c>
      <c r="Q2397" s="5">
        <v>0</v>
      </c>
      <c r="R2397" s="5">
        <v>0</v>
      </c>
      <c r="S2397" s="5">
        <v>0</v>
      </c>
      <c r="T2397" s="5">
        <v>0</v>
      </c>
      <c r="U2397" s="5">
        <v>0</v>
      </c>
      <c r="V2397" s="5">
        <v>0</v>
      </c>
      <c r="W2397" s="5"/>
      <c r="X2397" s="5">
        <f t="shared" si="112"/>
        <v>0</v>
      </c>
      <c r="Y2397" s="5">
        <v>0</v>
      </c>
      <c r="Z2397" s="15">
        <f t="shared" si="113"/>
        <v>0</v>
      </c>
      <c r="AA2397" s="5">
        <v>0</v>
      </c>
      <c r="AB2397" s="26">
        <v>0</v>
      </c>
      <c r="AC2397" s="5">
        <v>0</v>
      </c>
      <c r="AD2397" s="26">
        <v>0</v>
      </c>
    </row>
    <row r="2398" spans="1:30" ht="49.5" x14ac:dyDescent="0.3">
      <c r="A2398" s="3" t="s">
        <v>2404</v>
      </c>
      <c r="B2398" s="4" t="s">
        <v>2271</v>
      </c>
      <c r="C2398" s="5" t="s">
        <v>10</v>
      </c>
      <c r="D2398" s="5" t="s">
        <v>11</v>
      </c>
      <c r="E2398" s="5" t="s">
        <v>141</v>
      </c>
      <c r="F2398" s="5" t="s">
        <v>142</v>
      </c>
      <c r="G2398" s="5">
        <v>1769794453</v>
      </c>
      <c r="H2398" s="9">
        <v>0</v>
      </c>
      <c r="I2398" s="5">
        <v>0</v>
      </c>
      <c r="J2398" s="5">
        <f t="shared" si="111"/>
        <v>1769794453</v>
      </c>
      <c r="K2398" s="5">
        <v>0</v>
      </c>
      <c r="L2398" s="5">
        <v>1432980784.2797642</v>
      </c>
      <c r="M2398" s="5">
        <v>0</v>
      </c>
      <c r="N2398" s="5">
        <v>60896</v>
      </c>
      <c r="O2398" s="5">
        <v>520799057.80000001</v>
      </c>
      <c r="P2398" s="5">
        <v>0</v>
      </c>
      <c r="Q2398" s="5">
        <v>0</v>
      </c>
      <c r="R2398" s="5">
        <v>0</v>
      </c>
      <c r="S2398" s="5">
        <v>0</v>
      </c>
      <c r="T2398" s="5">
        <v>0</v>
      </c>
      <c r="U2398" s="5">
        <v>0</v>
      </c>
      <c r="V2398" s="5">
        <v>0</v>
      </c>
      <c r="W2398" s="5"/>
      <c r="X2398" s="5">
        <f t="shared" si="112"/>
        <v>3723635191.0797644</v>
      </c>
      <c r="Y2398" s="5">
        <v>88489722.650000006</v>
      </c>
      <c r="Z2398" s="15">
        <f t="shared" si="113"/>
        <v>3635145468.4297643</v>
      </c>
      <c r="AA2398" s="5">
        <v>572539256</v>
      </c>
      <c r="AB2398" s="26">
        <v>0.15750105765294553</v>
      </c>
      <c r="AC2398" s="5">
        <v>570196112.72000003</v>
      </c>
      <c r="AD2398" s="26">
        <v>0.1568564773189948</v>
      </c>
    </row>
    <row r="2399" spans="1:30" ht="49.5" x14ac:dyDescent="0.3">
      <c r="A2399" s="3" t="s">
        <v>2404</v>
      </c>
      <c r="B2399" s="4" t="s">
        <v>2271</v>
      </c>
      <c r="C2399" s="5" t="s">
        <v>10</v>
      </c>
      <c r="D2399" s="5" t="s">
        <v>11</v>
      </c>
      <c r="E2399" s="5" t="s">
        <v>143</v>
      </c>
      <c r="F2399" s="5" t="s">
        <v>144</v>
      </c>
      <c r="G2399" s="5">
        <v>1760760319</v>
      </c>
      <c r="H2399" s="9">
        <v>0</v>
      </c>
      <c r="I2399" s="5">
        <v>0</v>
      </c>
      <c r="J2399" s="5">
        <f t="shared" si="111"/>
        <v>1760760319</v>
      </c>
      <c r="K2399" s="5">
        <v>0</v>
      </c>
      <c r="L2399" s="5">
        <v>2558567809.0579257</v>
      </c>
      <c r="M2399" s="5">
        <v>648498</v>
      </c>
      <c r="N2399" s="5">
        <v>60586</v>
      </c>
      <c r="O2399" s="5">
        <v>518140574.73000002</v>
      </c>
      <c r="P2399" s="5">
        <v>0</v>
      </c>
      <c r="Q2399" s="5">
        <v>0</v>
      </c>
      <c r="R2399" s="5">
        <v>0</v>
      </c>
      <c r="S2399" s="5">
        <v>0</v>
      </c>
      <c r="T2399" s="5">
        <v>0</v>
      </c>
      <c r="U2399" s="5">
        <v>0</v>
      </c>
      <c r="V2399" s="5">
        <v>0</v>
      </c>
      <c r="W2399" s="5"/>
      <c r="X2399" s="5">
        <f t="shared" si="112"/>
        <v>4838177786.7879257</v>
      </c>
      <c r="Y2399" s="5">
        <v>88038015.950000003</v>
      </c>
      <c r="Z2399" s="15">
        <f t="shared" si="113"/>
        <v>4750139770.8379259</v>
      </c>
      <c r="AA2399" s="5">
        <v>3945876181</v>
      </c>
      <c r="AB2399" s="26">
        <v>0.83068633163692074</v>
      </c>
      <c r="AC2399" s="5">
        <v>3361400753</v>
      </c>
      <c r="AD2399" s="26">
        <v>0.70764249372962096</v>
      </c>
    </row>
    <row r="2400" spans="1:30" ht="49.5" x14ac:dyDescent="0.3">
      <c r="A2400" s="3" t="s">
        <v>2404</v>
      </c>
      <c r="B2400" s="4" t="s">
        <v>2271</v>
      </c>
      <c r="C2400" s="5" t="s">
        <v>10</v>
      </c>
      <c r="D2400" s="5" t="s">
        <v>11</v>
      </c>
      <c r="E2400" s="5" t="s">
        <v>145</v>
      </c>
      <c r="F2400" s="5" t="s">
        <v>146</v>
      </c>
      <c r="G2400" s="5">
        <v>1982683266</v>
      </c>
      <c r="H2400" s="9">
        <v>0</v>
      </c>
      <c r="I2400" s="5">
        <v>0</v>
      </c>
      <c r="J2400" s="5">
        <f t="shared" si="111"/>
        <v>1982683266</v>
      </c>
      <c r="K2400" s="5">
        <v>0</v>
      </c>
      <c r="L2400" s="5">
        <v>1024261453.5067685</v>
      </c>
      <c r="M2400" s="5">
        <v>0</v>
      </c>
      <c r="N2400" s="5">
        <v>68222</v>
      </c>
      <c r="O2400" s="5">
        <v>583446046.53999996</v>
      </c>
      <c r="P2400" s="5">
        <v>0</v>
      </c>
      <c r="Q2400" s="5">
        <v>0</v>
      </c>
      <c r="R2400" s="5">
        <v>0</v>
      </c>
      <c r="S2400" s="5">
        <v>0</v>
      </c>
      <c r="T2400" s="5">
        <v>0</v>
      </c>
      <c r="U2400" s="5">
        <v>0</v>
      </c>
      <c r="V2400" s="5">
        <v>0</v>
      </c>
      <c r="W2400" s="5"/>
      <c r="X2400" s="5">
        <f t="shared" si="112"/>
        <v>3590458988.0467682</v>
      </c>
      <c r="Y2400" s="5">
        <v>99134163.300000012</v>
      </c>
      <c r="Z2400" s="15">
        <f t="shared" si="113"/>
        <v>3491324824.746768</v>
      </c>
      <c r="AA2400" s="5">
        <v>2317363937</v>
      </c>
      <c r="AB2400" s="26">
        <v>0.66374916495146863</v>
      </c>
      <c r="AC2400" s="5">
        <v>2184336919</v>
      </c>
      <c r="AD2400" s="26">
        <v>0.62564700468923962</v>
      </c>
    </row>
    <row r="2401" spans="1:30" ht="49.5" x14ac:dyDescent="0.3">
      <c r="A2401" s="3" t="s">
        <v>2404</v>
      </c>
      <c r="B2401" s="4" t="s">
        <v>2271</v>
      </c>
      <c r="C2401" s="5" t="s">
        <v>10</v>
      </c>
      <c r="D2401" s="5" t="s">
        <v>11</v>
      </c>
      <c r="E2401" s="5" t="s">
        <v>147</v>
      </c>
      <c r="F2401" s="5" t="s">
        <v>148</v>
      </c>
      <c r="G2401" s="5">
        <v>1775439866</v>
      </c>
      <c r="H2401" s="9">
        <v>0</v>
      </c>
      <c r="I2401" s="5">
        <v>0</v>
      </c>
      <c r="J2401" s="5">
        <f t="shared" si="111"/>
        <v>1775439866</v>
      </c>
      <c r="K2401" s="5">
        <v>0</v>
      </c>
      <c r="L2401" s="5">
        <v>751721108.72311425</v>
      </c>
      <c r="M2401" s="5">
        <v>0</v>
      </c>
      <c r="N2401" s="5">
        <v>61091</v>
      </c>
      <c r="O2401" s="5">
        <v>522460338.69999999</v>
      </c>
      <c r="P2401" s="5">
        <v>0</v>
      </c>
      <c r="Q2401" s="5">
        <v>0</v>
      </c>
      <c r="R2401" s="5">
        <v>0</v>
      </c>
      <c r="S2401" s="5">
        <v>0</v>
      </c>
      <c r="T2401" s="5">
        <v>0</v>
      </c>
      <c r="U2401" s="5">
        <v>0</v>
      </c>
      <c r="V2401" s="5">
        <v>0</v>
      </c>
      <c r="W2401" s="5"/>
      <c r="X2401" s="5">
        <f t="shared" si="112"/>
        <v>3049682404.4231138</v>
      </c>
      <c r="Y2401" s="5">
        <v>88771993.300000012</v>
      </c>
      <c r="Z2401" s="15">
        <f t="shared" si="113"/>
        <v>2960910411.1231136</v>
      </c>
      <c r="AA2401" s="5">
        <v>2259391258.5</v>
      </c>
      <c r="AB2401" s="26">
        <v>0.76307315817873134</v>
      </c>
      <c r="AC2401" s="5">
        <v>1496076947.9099998</v>
      </c>
      <c r="AD2401" s="26">
        <v>0.50527599291412451</v>
      </c>
    </row>
    <row r="2402" spans="1:30" ht="49.5" x14ac:dyDescent="0.3">
      <c r="A2402" s="3" t="s">
        <v>2404</v>
      </c>
      <c r="B2402" s="4" t="s">
        <v>2271</v>
      </c>
      <c r="C2402" s="5" t="s">
        <v>10</v>
      </c>
      <c r="D2402" s="5" t="s">
        <v>11</v>
      </c>
      <c r="E2402" s="5" t="s">
        <v>149</v>
      </c>
      <c r="F2402" s="5" t="s">
        <v>150</v>
      </c>
      <c r="G2402" s="5">
        <v>2334377164</v>
      </c>
      <c r="H2402" s="9">
        <v>0</v>
      </c>
      <c r="I2402" s="5">
        <v>0</v>
      </c>
      <c r="J2402" s="5">
        <f t="shared" si="111"/>
        <v>2334377164</v>
      </c>
      <c r="K2402" s="5">
        <v>0</v>
      </c>
      <c r="L2402" s="5">
        <v>1247437800.6390409</v>
      </c>
      <c r="M2402" s="5">
        <v>83325688.069999993</v>
      </c>
      <c r="N2402" s="5">
        <v>80323</v>
      </c>
      <c r="O2402" s="5">
        <v>686939336.47000003</v>
      </c>
      <c r="P2402" s="5">
        <v>0</v>
      </c>
      <c r="Q2402" s="5">
        <v>0</v>
      </c>
      <c r="R2402" s="5">
        <v>0</v>
      </c>
      <c r="S2402" s="5">
        <v>0</v>
      </c>
      <c r="T2402" s="5">
        <v>0</v>
      </c>
      <c r="U2402" s="5">
        <v>0</v>
      </c>
      <c r="V2402" s="5">
        <v>0</v>
      </c>
      <c r="W2402" s="5"/>
      <c r="X2402" s="5">
        <f t="shared" si="112"/>
        <v>4352160312.1790409</v>
      </c>
      <c r="Y2402" s="5">
        <v>116718858.2</v>
      </c>
      <c r="Z2402" s="15">
        <f t="shared" si="113"/>
        <v>4235441453.9790411</v>
      </c>
      <c r="AA2402" s="5">
        <v>1651209723</v>
      </c>
      <c r="AB2402" s="26">
        <v>0.38985540018473147</v>
      </c>
      <c r="AC2402" s="5">
        <v>1651169053</v>
      </c>
      <c r="AD2402" s="26">
        <v>0.3898457978798851</v>
      </c>
    </row>
    <row r="2403" spans="1:30" ht="49.5" x14ac:dyDescent="0.3">
      <c r="A2403" s="3" t="s">
        <v>2404</v>
      </c>
      <c r="B2403" s="4" t="s">
        <v>2271</v>
      </c>
      <c r="C2403" s="5" t="s">
        <v>10</v>
      </c>
      <c r="D2403" s="5" t="s">
        <v>11</v>
      </c>
      <c r="E2403" s="5" t="s">
        <v>151</v>
      </c>
      <c r="F2403" s="5" t="s">
        <v>152</v>
      </c>
      <c r="G2403" s="5">
        <v>1795158097</v>
      </c>
      <c r="H2403" s="9">
        <v>0</v>
      </c>
      <c r="I2403" s="5">
        <v>0</v>
      </c>
      <c r="J2403" s="5">
        <f t="shared" si="111"/>
        <v>1795158097</v>
      </c>
      <c r="K2403" s="5">
        <v>0</v>
      </c>
      <c r="L2403" s="5">
        <v>568539499.2025404</v>
      </c>
      <c r="M2403" s="5">
        <v>0</v>
      </c>
      <c r="N2403" s="5">
        <v>61769</v>
      </c>
      <c r="O2403" s="5">
        <v>528262840.86000001</v>
      </c>
      <c r="P2403" s="5">
        <v>0</v>
      </c>
      <c r="Q2403" s="5">
        <v>0</v>
      </c>
      <c r="R2403" s="5">
        <v>0</v>
      </c>
      <c r="S2403" s="5">
        <v>0</v>
      </c>
      <c r="T2403" s="5">
        <v>0</v>
      </c>
      <c r="U2403" s="5">
        <v>0</v>
      </c>
      <c r="V2403" s="5">
        <v>0</v>
      </c>
      <c r="W2403" s="5"/>
      <c r="X2403" s="5">
        <f t="shared" si="112"/>
        <v>2892022206.0625405</v>
      </c>
      <c r="Y2403" s="5">
        <v>89757904.850000009</v>
      </c>
      <c r="Z2403" s="15">
        <f t="shared" si="113"/>
        <v>2802264301.2125406</v>
      </c>
      <c r="AA2403" s="5">
        <v>1771656156</v>
      </c>
      <c r="AB2403" s="26">
        <v>0.63222307590094329</v>
      </c>
      <c r="AC2403" s="5">
        <v>1646246270.3999999</v>
      </c>
      <c r="AD2403" s="26">
        <v>0.58747002189895814</v>
      </c>
    </row>
    <row r="2404" spans="1:30" ht="49.5" x14ac:dyDescent="0.3">
      <c r="A2404" s="3" t="s">
        <v>2404</v>
      </c>
      <c r="B2404" s="4" t="s">
        <v>2271</v>
      </c>
      <c r="C2404" s="5" t="s">
        <v>10</v>
      </c>
      <c r="D2404" s="5" t="s">
        <v>11</v>
      </c>
      <c r="E2404" s="5" t="s">
        <v>153</v>
      </c>
      <c r="F2404" s="5" t="s">
        <v>154</v>
      </c>
      <c r="G2404" s="5">
        <v>4424679913</v>
      </c>
      <c r="H2404" s="9">
        <v>0</v>
      </c>
      <c r="I2404" s="5">
        <v>0</v>
      </c>
      <c r="J2404" s="5">
        <f t="shared" si="111"/>
        <v>4424679913</v>
      </c>
      <c r="K2404" s="5">
        <v>0</v>
      </c>
      <c r="L2404" s="5">
        <v>2429254541.1496792</v>
      </c>
      <c r="M2404" s="5">
        <v>0</v>
      </c>
      <c r="N2404" s="5">
        <v>152248</v>
      </c>
      <c r="O2404" s="5">
        <v>1302054668.3599999</v>
      </c>
      <c r="P2404" s="5">
        <v>0</v>
      </c>
      <c r="Q2404" s="5">
        <v>0</v>
      </c>
      <c r="R2404" s="5">
        <v>0</v>
      </c>
      <c r="S2404" s="5">
        <v>0</v>
      </c>
      <c r="T2404" s="5">
        <v>0</v>
      </c>
      <c r="U2404" s="5">
        <v>0</v>
      </c>
      <c r="V2404" s="5">
        <v>0</v>
      </c>
      <c r="W2404" s="5"/>
      <c r="X2404" s="5">
        <f t="shared" si="112"/>
        <v>8156141370.5096788</v>
      </c>
      <c r="Y2404" s="5">
        <v>221233995.65000001</v>
      </c>
      <c r="Z2404" s="15">
        <f t="shared" si="113"/>
        <v>7934907374.8596792</v>
      </c>
      <c r="AA2404" s="5">
        <v>6068034956.8100004</v>
      </c>
      <c r="AB2404" s="26">
        <v>0.76472662756410659</v>
      </c>
      <c r="AC2404" s="5">
        <v>4356811859.2399998</v>
      </c>
      <c r="AD2404" s="26">
        <v>0.54906902543610925</v>
      </c>
    </row>
    <row r="2405" spans="1:30" ht="49.5" x14ac:dyDescent="0.3">
      <c r="A2405" s="3" t="s">
        <v>2404</v>
      </c>
      <c r="B2405" s="4" t="s">
        <v>2271</v>
      </c>
      <c r="C2405" s="5" t="s">
        <v>10</v>
      </c>
      <c r="D2405" s="5" t="s">
        <v>11</v>
      </c>
      <c r="E2405" s="5" t="s">
        <v>155</v>
      </c>
      <c r="F2405" s="5" t="s">
        <v>156</v>
      </c>
      <c r="G2405" s="5">
        <v>4532771949</v>
      </c>
      <c r="H2405" s="9">
        <v>0</v>
      </c>
      <c r="I2405" s="5">
        <v>0</v>
      </c>
      <c r="J2405" s="5">
        <f t="shared" si="111"/>
        <v>4532771949</v>
      </c>
      <c r="K2405" s="5">
        <v>0</v>
      </c>
      <c r="L2405" s="5">
        <v>1733645611.2094431</v>
      </c>
      <c r="M2405" s="5">
        <v>0</v>
      </c>
      <c r="N2405" s="5">
        <v>155967</v>
      </c>
      <c r="O2405" s="5">
        <v>1333863012.2</v>
      </c>
      <c r="P2405" s="5">
        <v>0</v>
      </c>
      <c r="Q2405" s="5">
        <v>0</v>
      </c>
      <c r="R2405" s="5">
        <v>0</v>
      </c>
      <c r="S2405" s="5">
        <v>0</v>
      </c>
      <c r="T2405" s="5">
        <v>0</v>
      </c>
      <c r="U2405" s="5">
        <v>0</v>
      </c>
      <c r="V2405" s="5">
        <v>0</v>
      </c>
      <c r="W2405" s="5"/>
      <c r="X2405" s="5">
        <f t="shared" si="112"/>
        <v>7600436539.4094429</v>
      </c>
      <c r="Y2405" s="5">
        <v>226638597.45000002</v>
      </c>
      <c r="Z2405" s="15">
        <f t="shared" si="113"/>
        <v>7373797941.9594431</v>
      </c>
      <c r="AA2405" s="5">
        <v>7373660585.04</v>
      </c>
      <c r="AB2405" s="26">
        <v>0.99998137229681039</v>
      </c>
      <c r="AC2405" s="5">
        <v>5881911886.1900005</v>
      </c>
      <c r="AD2405" s="26">
        <v>0.7976773885706715</v>
      </c>
    </row>
    <row r="2406" spans="1:30" ht="49.5" x14ac:dyDescent="0.3">
      <c r="A2406" s="3" t="s">
        <v>2404</v>
      </c>
      <c r="B2406" s="4" t="s">
        <v>2271</v>
      </c>
      <c r="C2406" s="5" t="s">
        <v>10</v>
      </c>
      <c r="D2406" s="5" t="s">
        <v>11</v>
      </c>
      <c r="E2406" s="5" t="s">
        <v>157</v>
      </c>
      <c r="F2406" s="5" t="s">
        <v>158</v>
      </c>
      <c r="G2406" s="5">
        <v>2120494328</v>
      </c>
      <c r="H2406" s="9">
        <v>0</v>
      </c>
      <c r="I2406" s="5">
        <v>0</v>
      </c>
      <c r="J2406" s="5">
        <f t="shared" si="111"/>
        <v>2120494328</v>
      </c>
      <c r="K2406" s="5">
        <v>0</v>
      </c>
      <c r="L2406" s="5">
        <v>1900066791.1694989</v>
      </c>
      <c r="M2406" s="5">
        <v>0</v>
      </c>
      <c r="N2406" s="5">
        <v>72964</v>
      </c>
      <c r="O2406" s="5">
        <v>623999835.80999994</v>
      </c>
      <c r="P2406" s="5">
        <v>0</v>
      </c>
      <c r="Q2406" s="5">
        <v>0</v>
      </c>
      <c r="R2406" s="5">
        <v>0</v>
      </c>
      <c r="S2406" s="5">
        <v>0</v>
      </c>
      <c r="T2406" s="5">
        <v>0</v>
      </c>
      <c r="U2406" s="5">
        <v>0</v>
      </c>
      <c r="V2406" s="5">
        <v>0</v>
      </c>
      <c r="W2406" s="5"/>
      <c r="X2406" s="5">
        <f t="shared" si="112"/>
        <v>4644633918.9794989</v>
      </c>
      <c r="Y2406" s="5">
        <v>106024716.40000001</v>
      </c>
      <c r="Z2406" s="15">
        <f t="shared" si="113"/>
        <v>4538609202.5794992</v>
      </c>
      <c r="AA2406" s="5">
        <v>1772731050</v>
      </c>
      <c r="AB2406" s="26">
        <v>0.39058904851126547</v>
      </c>
      <c r="AC2406" s="5">
        <v>90807742</v>
      </c>
      <c r="AD2406" s="26">
        <v>2.0007834547285941E-2</v>
      </c>
    </row>
    <row r="2407" spans="1:30" ht="49.5" x14ac:dyDescent="0.3">
      <c r="A2407" s="3" t="s">
        <v>2404</v>
      </c>
      <c r="B2407" s="4" t="s">
        <v>2271</v>
      </c>
      <c r="C2407" s="5" t="s">
        <v>10</v>
      </c>
      <c r="D2407" s="5" t="s">
        <v>11</v>
      </c>
      <c r="E2407" s="5" t="s">
        <v>159</v>
      </c>
      <c r="F2407" s="5" t="s">
        <v>160</v>
      </c>
      <c r="G2407" s="5">
        <v>8413536828</v>
      </c>
      <c r="H2407" s="9">
        <v>0</v>
      </c>
      <c r="I2407" s="5">
        <v>0</v>
      </c>
      <c r="J2407" s="5">
        <f t="shared" si="111"/>
        <v>8413536828</v>
      </c>
      <c r="K2407" s="5">
        <v>0</v>
      </c>
      <c r="L2407" s="5">
        <v>2891541535.2476482</v>
      </c>
      <c r="M2407" s="5">
        <v>0</v>
      </c>
      <c r="N2407" s="5">
        <v>289499</v>
      </c>
      <c r="O2407" s="5">
        <v>2475859297.9899998</v>
      </c>
      <c r="P2407" s="5">
        <v>0</v>
      </c>
      <c r="Q2407" s="5">
        <v>0</v>
      </c>
      <c r="R2407" s="5">
        <v>0</v>
      </c>
      <c r="S2407" s="5">
        <v>0</v>
      </c>
      <c r="T2407" s="5">
        <v>0</v>
      </c>
      <c r="U2407" s="5">
        <v>0</v>
      </c>
      <c r="V2407" s="5">
        <v>0</v>
      </c>
      <c r="W2407" s="5"/>
      <c r="X2407" s="5">
        <f t="shared" si="112"/>
        <v>13781227160.237648</v>
      </c>
      <c r="Y2407" s="5">
        <v>420676841.40000004</v>
      </c>
      <c r="Z2407" s="15">
        <f t="shared" si="113"/>
        <v>13360550318.837648</v>
      </c>
      <c r="AA2407" s="5">
        <v>10414137650.000002</v>
      </c>
      <c r="AB2407" s="26">
        <v>0.77946921357847321</v>
      </c>
      <c r="AC2407" s="5">
        <v>8335373075.9300003</v>
      </c>
      <c r="AD2407" s="26">
        <v>0.62387947180420988</v>
      </c>
    </row>
    <row r="2408" spans="1:30" ht="49.5" x14ac:dyDescent="0.3">
      <c r="A2408" s="3" t="s">
        <v>2404</v>
      </c>
      <c r="B2408" s="4" t="s">
        <v>2271</v>
      </c>
      <c r="C2408" s="5" t="s">
        <v>10</v>
      </c>
      <c r="D2408" s="5" t="s">
        <v>11</v>
      </c>
      <c r="E2408" s="5" t="s">
        <v>161</v>
      </c>
      <c r="F2408" s="5" t="s">
        <v>162</v>
      </c>
      <c r="G2408" s="5">
        <v>6713797827</v>
      </c>
      <c r="H2408" s="9">
        <v>0</v>
      </c>
      <c r="I2408" s="5">
        <v>0</v>
      </c>
      <c r="J2408" s="5">
        <f t="shared" si="111"/>
        <v>6713797827</v>
      </c>
      <c r="K2408" s="5">
        <v>0</v>
      </c>
      <c r="L2408" s="5">
        <v>3227168610.172039</v>
      </c>
      <c r="M2408" s="5">
        <v>0</v>
      </c>
      <c r="N2408" s="5">
        <v>231013</v>
      </c>
      <c r="O2408" s="5">
        <v>1975675523.1700001</v>
      </c>
      <c r="P2408" s="5">
        <v>0</v>
      </c>
      <c r="Q2408" s="5">
        <v>0</v>
      </c>
      <c r="R2408" s="5">
        <v>0</v>
      </c>
      <c r="S2408" s="5">
        <v>0</v>
      </c>
      <c r="T2408" s="5">
        <v>0</v>
      </c>
      <c r="U2408" s="5">
        <v>0</v>
      </c>
      <c r="V2408" s="5">
        <v>0</v>
      </c>
      <c r="W2408" s="5"/>
      <c r="X2408" s="5">
        <f t="shared" si="112"/>
        <v>11916872973.342039</v>
      </c>
      <c r="Y2408" s="5">
        <v>335689891.35000002</v>
      </c>
      <c r="Z2408" s="15">
        <f t="shared" si="113"/>
        <v>11581183081.992039</v>
      </c>
      <c r="AA2408" s="5">
        <v>9223099988.4000015</v>
      </c>
      <c r="AB2408" s="26">
        <v>0.79638668373538646</v>
      </c>
      <c r="AC2408" s="5">
        <v>9194510487.3299999</v>
      </c>
      <c r="AD2408" s="26">
        <v>0.79391806711240454</v>
      </c>
    </row>
    <row r="2409" spans="1:30" ht="49.5" x14ac:dyDescent="0.3">
      <c r="A2409" s="3" t="s">
        <v>2404</v>
      </c>
      <c r="B2409" s="4" t="s">
        <v>2271</v>
      </c>
      <c r="C2409" s="5" t="s">
        <v>10</v>
      </c>
      <c r="D2409" s="5" t="s">
        <v>11</v>
      </c>
      <c r="E2409" s="5" t="s">
        <v>163</v>
      </c>
      <c r="F2409" s="5" t="s">
        <v>164</v>
      </c>
      <c r="G2409" s="5">
        <v>1145190274</v>
      </c>
      <c r="H2409" s="9">
        <v>0</v>
      </c>
      <c r="I2409" s="5">
        <v>0</v>
      </c>
      <c r="J2409" s="5">
        <f t="shared" si="111"/>
        <v>1145190274</v>
      </c>
      <c r="K2409" s="5">
        <v>0</v>
      </c>
      <c r="L2409" s="5">
        <v>633984987.48850036</v>
      </c>
      <c r="M2409" s="5">
        <v>0</v>
      </c>
      <c r="N2409" s="5">
        <v>39405</v>
      </c>
      <c r="O2409" s="5">
        <v>336996205.72000003</v>
      </c>
      <c r="P2409" s="5">
        <v>0</v>
      </c>
      <c r="Q2409" s="5">
        <v>0</v>
      </c>
      <c r="R2409" s="5">
        <v>0</v>
      </c>
      <c r="S2409" s="5">
        <v>0</v>
      </c>
      <c r="T2409" s="5">
        <v>0</v>
      </c>
      <c r="U2409" s="5">
        <v>0</v>
      </c>
      <c r="V2409" s="5">
        <v>0</v>
      </c>
      <c r="W2409" s="5"/>
      <c r="X2409" s="5">
        <f t="shared" si="112"/>
        <v>2116210872.2085004</v>
      </c>
      <c r="Y2409" s="5">
        <v>57259513.700000003</v>
      </c>
      <c r="Z2409" s="15">
        <f t="shared" si="113"/>
        <v>2058951358.5085003</v>
      </c>
      <c r="AA2409" s="5">
        <v>1654588967</v>
      </c>
      <c r="AB2409" s="26">
        <v>0.80360760353201377</v>
      </c>
      <c r="AC2409" s="5">
        <v>1641653667</v>
      </c>
      <c r="AD2409" s="26">
        <v>0.79732513360063551</v>
      </c>
    </row>
    <row r="2410" spans="1:30" ht="49.5" x14ac:dyDescent="0.3">
      <c r="A2410" s="3" t="s">
        <v>2404</v>
      </c>
      <c r="B2410" s="4" t="s">
        <v>2271</v>
      </c>
      <c r="C2410" s="5" t="s">
        <v>10</v>
      </c>
      <c r="D2410" s="5" t="s">
        <v>11</v>
      </c>
      <c r="E2410" s="5" t="s">
        <v>165</v>
      </c>
      <c r="F2410" s="5" t="s">
        <v>166</v>
      </c>
      <c r="G2410" s="5">
        <v>1769656652</v>
      </c>
      <c r="H2410" s="9">
        <v>0</v>
      </c>
      <c r="I2410" s="5">
        <v>0</v>
      </c>
      <c r="J2410" s="5">
        <f t="shared" si="111"/>
        <v>1769656652</v>
      </c>
      <c r="K2410" s="5">
        <v>0</v>
      </c>
      <c r="L2410" s="5">
        <v>2202672026.6749763</v>
      </c>
      <c r="M2410" s="5">
        <v>0</v>
      </c>
      <c r="N2410" s="5">
        <v>60892</v>
      </c>
      <c r="O2410" s="5">
        <v>520758507.00999999</v>
      </c>
      <c r="P2410" s="5">
        <v>0</v>
      </c>
      <c r="Q2410" s="5">
        <v>0</v>
      </c>
      <c r="R2410" s="5">
        <v>0</v>
      </c>
      <c r="S2410" s="5">
        <v>0</v>
      </c>
      <c r="T2410" s="5">
        <v>0</v>
      </c>
      <c r="U2410" s="5">
        <v>0</v>
      </c>
      <c r="V2410" s="5">
        <v>0</v>
      </c>
      <c r="W2410" s="5"/>
      <c r="X2410" s="5">
        <f t="shared" si="112"/>
        <v>4493148077.6849766</v>
      </c>
      <c r="Y2410" s="5">
        <v>88482832.600000009</v>
      </c>
      <c r="Z2410" s="15">
        <f t="shared" si="113"/>
        <v>4404665245.0849762</v>
      </c>
      <c r="AA2410" s="5">
        <v>3413694234.9899998</v>
      </c>
      <c r="AB2410" s="26">
        <v>0.77501786061931288</v>
      </c>
      <c r="AC2410" s="5">
        <v>3361021883.9899998</v>
      </c>
      <c r="AD2410" s="26">
        <v>0.7630595509478173</v>
      </c>
    </row>
    <row r="2411" spans="1:30" ht="49.5" x14ac:dyDescent="0.3">
      <c r="A2411" s="3" t="s">
        <v>2404</v>
      </c>
      <c r="B2411" s="4" t="s">
        <v>2271</v>
      </c>
      <c r="C2411" s="5" t="s">
        <v>10</v>
      </c>
      <c r="D2411" s="5" t="s">
        <v>11</v>
      </c>
      <c r="E2411" s="5" t="s">
        <v>167</v>
      </c>
      <c r="F2411" s="5" t="s">
        <v>168</v>
      </c>
      <c r="G2411" s="5">
        <v>2756961365</v>
      </c>
      <c r="H2411" s="9">
        <v>0</v>
      </c>
      <c r="I2411" s="5">
        <v>0</v>
      </c>
      <c r="J2411" s="5">
        <f t="shared" si="111"/>
        <v>2756961365</v>
      </c>
      <c r="K2411" s="5">
        <v>0</v>
      </c>
      <c r="L2411" s="5">
        <v>1869226208.6673098</v>
      </c>
      <c r="M2411" s="5">
        <v>0</v>
      </c>
      <c r="N2411" s="5">
        <v>94864</v>
      </c>
      <c r="O2411" s="5">
        <v>811293581.85000002</v>
      </c>
      <c r="P2411" s="5">
        <v>0</v>
      </c>
      <c r="Q2411" s="5">
        <v>0</v>
      </c>
      <c r="R2411" s="5">
        <v>0</v>
      </c>
      <c r="S2411" s="5">
        <v>0</v>
      </c>
      <c r="T2411" s="5">
        <v>0</v>
      </c>
      <c r="U2411" s="5">
        <v>0</v>
      </c>
      <c r="V2411" s="5">
        <v>0</v>
      </c>
      <c r="W2411" s="5"/>
      <c r="X2411" s="5">
        <f t="shared" si="112"/>
        <v>5437576019.5173101</v>
      </c>
      <c r="Y2411" s="5">
        <v>137848068.25</v>
      </c>
      <c r="Z2411" s="15">
        <f t="shared" si="113"/>
        <v>5299727951.2673101</v>
      </c>
      <c r="AA2411" s="5">
        <v>4842439059.0300007</v>
      </c>
      <c r="AB2411" s="26">
        <v>0.91371464791358603</v>
      </c>
      <c r="AC2411" s="5">
        <v>4251565611.25</v>
      </c>
      <c r="AD2411" s="26">
        <v>0.80222336888695089</v>
      </c>
    </row>
    <row r="2412" spans="1:30" ht="49.5" x14ac:dyDescent="0.3">
      <c r="A2412" s="3" t="s">
        <v>2404</v>
      </c>
      <c r="B2412" s="4" t="s">
        <v>2271</v>
      </c>
      <c r="C2412" s="5" t="s">
        <v>10</v>
      </c>
      <c r="D2412" s="5" t="s">
        <v>11</v>
      </c>
      <c r="E2412" s="5" t="s">
        <v>169</v>
      </c>
      <c r="F2412" s="5" t="s">
        <v>170</v>
      </c>
      <c r="G2412" s="5">
        <v>2031162320</v>
      </c>
      <c r="H2412" s="9">
        <v>0</v>
      </c>
      <c r="I2412" s="5">
        <v>0</v>
      </c>
      <c r="J2412" s="5">
        <f t="shared" si="111"/>
        <v>2031162320</v>
      </c>
      <c r="K2412" s="5">
        <v>0</v>
      </c>
      <c r="L2412" s="5">
        <v>781277250.98736739</v>
      </c>
      <c r="M2412" s="5">
        <v>0</v>
      </c>
      <c r="N2412" s="5">
        <v>69890</v>
      </c>
      <c r="O2412" s="5">
        <v>597712022.78999996</v>
      </c>
      <c r="P2412" s="5">
        <v>0</v>
      </c>
      <c r="Q2412" s="5">
        <v>0</v>
      </c>
      <c r="R2412" s="5">
        <v>0</v>
      </c>
      <c r="S2412" s="5">
        <v>0</v>
      </c>
      <c r="T2412" s="5">
        <v>0</v>
      </c>
      <c r="U2412" s="5">
        <v>0</v>
      </c>
      <c r="V2412" s="5">
        <v>0</v>
      </c>
      <c r="W2412" s="5"/>
      <c r="X2412" s="5">
        <f t="shared" si="112"/>
        <v>3410221483.7773676</v>
      </c>
      <c r="Y2412" s="5">
        <v>101558116</v>
      </c>
      <c r="Z2412" s="15">
        <f t="shared" si="113"/>
        <v>3308663367.7773676</v>
      </c>
      <c r="AA2412" s="5">
        <v>2582579914</v>
      </c>
      <c r="AB2412" s="26">
        <v>0.78055082277375276</v>
      </c>
      <c r="AC2412" s="5">
        <v>1985380693.6199999</v>
      </c>
      <c r="AD2412" s="26">
        <v>0.60005521049840194</v>
      </c>
    </row>
    <row r="2413" spans="1:30" ht="49.5" x14ac:dyDescent="0.3">
      <c r="A2413" s="3" t="s">
        <v>2404</v>
      </c>
      <c r="B2413" s="4" t="s">
        <v>2271</v>
      </c>
      <c r="C2413" s="5" t="s">
        <v>10</v>
      </c>
      <c r="D2413" s="5" t="s">
        <v>11</v>
      </c>
      <c r="E2413" s="5" t="s">
        <v>171</v>
      </c>
      <c r="F2413" s="5" t="s">
        <v>172</v>
      </c>
      <c r="G2413" s="5">
        <v>3456301666</v>
      </c>
      <c r="H2413" s="9">
        <v>0</v>
      </c>
      <c r="I2413" s="5">
        <v>0</v>
      </c>
      <c r="J2413" s="5">
        <f t="shared" si="111"/>
        <v>3456301666</v>
      </c>
      <c r="K2413" s="5">
        <v>0</v>
      </c>
      <c r="L2413" s="5">
        <v>4427313980.8503065</v>
      </c>
      <c r="M2413" s="5">
        <v>0</v>
      </c>
      <c r="N2413" s="5">
        <v>118927</v>
      </c>
      <c r="O2413" s="5">
        <v>1017089101.99</v>
      </c>
      <c r="P2413" s="5">
        <v>0</v>
      </c>
      <c r="Q2413" s="5">
        <v>0</v>
      </c>
      <c r="R2413" s="5">
        <v>0</v>
      </c>
      <c r="S2413" s="5">
        <v>0</v>
      </c>
      <c r="T2413" s="5">
        <v>0</v>
      </c>
      <c r="U2413" s="5">
        <v>0</v>
      </c>
      <c r="V2413" s="5">
        <v>0</v>
      </c>
      <c r="W2413" s="5"/>
      <c r="X2413" s="5">
        <f t="shared" si="112"/>
        <v>8900823675.8403072</v>
      </c>
      <c r="Y2413" s="5">
        <v>172815083.30000001</v>
      </c>
      <c r="Z2413" s="15">
        <f t="shared" si="113"/>
        <v>8728008592.540308</v>
      </c>
      <c r="AA2413" s="5">
        <v>5386105705.6499996</v>
      </c>
      <c r="AB2413" s="26">
        <v>0.61710591236738921</v>
      </c>
      <c r="AC2413" s="5">
        <v>4142586940.5</v>
      </c>
      <c r="AD2413" s="26">
        <v>0.4746314003449314</v>
      </c>
    </row>
    <row r="2414" spans="1:30" ht="49.5" x14ac:dyDescent="0.3">
      <c r="A2414" s="3" t="s">
        <v>2404</v>
      </c>
      <c r="B2414" s="4" t="s">
        <v>2271</v>
      </c>
      <c r="C2414" s="5" t="s">
        <v>10</v>
      </c>
      <c r="D2414" s="5" t="s">
        <v>11</v>
      </c>
      <c r="E2414" s="5" t="s">
        <v>173</v>
      </c>
      <c r="F2414" s="5" t="s">
        <v>174</v>
      </c>
      <c r="G2414" s="5">
        <v>2278705513</v>
      </c>
      <c r="H2414" s="9">
        <v>0</v>
      </c>
      <c r="I2414" s="5">
        <v>0</v>
      </c>
      <c r="J2414" s="5">
        <f t="shared" si="111"/>
        <v>2278705513</v>
      </c>
      <c r="K2414" s="5">
        <v>0</v>
      </c>
      <c r="L2414" s="5">
        <v>1003689729.4492242</v>
      </c>
      <c r="M2414" s="5">
        <v>262072352.00999999</v>
      </c>
      <c r="N2414" s="5">
        <v>78407</v>
      </c>
      <c r="O2414" s="5">
        <v>670556788.11000001</v>
      </c>
      <c r="P2414" s="5">
        <v>0</v>
      </c>
      <c r="Q2414" s="5">
        <v>0</v>
      </c>
      <c r="R2414" s="5">
        <v>0</v>
      </c>
      <c r="S2414" s="5">
        <v>0</v>
      </c>
      <c r="T2414" s="5">
        <v>0</v>
      </c>
      <c r="U2414" s="5">
        <v>0</v>
      </c>
      <c r="V2414" s="5">
        <v>0</v>
      </c>
      <c r="W2414" s="5"/>
      <c r="X2414" s="5">
        <f t="shared" si="112"/>
        <v>4215102789.5692248</v>
      </c>
      <c r="Y2414" s="5">
        <v>113935275.65000001</v>
      </c>
      <c r="Z2414" s="15">
        <f t="shared" si="113"/>
        <v>4101167513.9192247</v>
      </c>
      <c r="AA2414" s="5">
        <v>3928138536</v>
      </c>
      <c r="AB2414" s="26">
        <v>0.95780982431661954</v>
      </c>
      <c r="AC2414" s="5">
        <v>3225586188.1199999</v>
      </c>
      <c r="AD2414" s="26">
        <v>0.78650437397947504</v>
      </c>
    </row>
    <row r="2415" spans="1:30" ht="49.5" x14ac:dyDescent="0.3">
      <c r="A2415" s="3" t="s">
        <v>2404</v>
      </c>
      <c r="B2415" s="4" t="s">
        <v>2271</v>
      </c>
      <c r="C2415" s="5" t="s">
        <v>10</v>
      </c>
      <c r="D2415" s="5" t="s">
        <v>11</v>
      </c>
      <c r="E2415" s="5" t="s">
        <v>175</v>
      </c>
      <c r="F2415" s="5" t="s">
        <v>176</v>
      </c>
      <c r="G2415" s="5">
        <v>2472774944</v>
      </c>
      <c r="H2415" s="9">
        <v>0</v>
      </c>
      <c r="I2415" s="5">
        <v>0</v>
      </c>
      <c r="J2415" s="5">
        <f t="shared" si="111"/>
        <v>2472774944</v>
      </c>
      <c r="K2415" s="5">
        <v>0</v>
      </c>
      <c r="L2415" s="5">
        <v>848165639.04934692</v>
      </c>
      <c r="M2415" s="5">
        <v>0</v>
      </c>
      <c r="N2415" s="5">
        <v>85085</v>
      </c>
      <c r="O2415" s="5">
        <v>727665779.71000004</v>
      </c>
      <c r="P2415" s="5">
        <v>0</v>
      </c>
      <c r="Q2415" s="5">
        <v>0</v>
      </c>
      <c r="R2415" s="5">
        <v>0</v>
      </c>
      <c r="S2415" s="5">
        <v>0</v>
      </c>
      <c r="T2415" s="5">
        <v>0</v>
      </c>
      <c r="U2415" s="5">
        <v>0</v>
      </c>
      <c r="V2415" s="5">
        <v>0</v>
      </c>
      <c r="W2415" s="5"/>
      <c r="X2415" s="5">
        <f t="shared" si="112"/>
        <v>4048691447.759347</v>
      </c>
      <c r="Y2415" s="5">
        <v>123638747.2</v>
      </c>
      <c r="Z2415" s="15">
        <f t="shared" si="113"/>
        <v>3925052700.5593472</v>
      </c>
      <c r="AA2415" s="5">
        <v>3091755873</v>
      </c>
      <c r="AB2415" s="26">
        <v>0.78769792633851854</v>
      </c>
      <c r="AC2415" s="5">
        <v>2668156298</v>
      </c>
      <c r="AD2415" s="26">
        <v>0.67977591679718574</v>
      </c>
    </row>
    <row r="2416" spans="1:30" ht="49.5" x14ac:dyDescent="0.3">
      <c r="A2416" s="3" t="s">
        <v>2404</v>
      </c>
      <c r="B2416" s="4" t="s">
        <v>2271</v>
      </c>
      <c r="C2416" s="5" t="s">
        <v>10</v>
      </c>
      <c r="D2416" s="5" t="s">
        <v>11</v>
      </c>
      <c r="E2416" s="5" t="s">
        <v>177</v>
      </c>
      <c r="F2416" s="5" t="s">
        <v>178</v>
      </c>
      <c r="G2416" s="5">
        <v>4050774791</v>
      </c>
      <c r="H2416" s="9">
        <v>0</v>
      </c>
      <c r="I2416" s="5">
        <v>0</v>
      </c>
      <c r="J2416" s="5">
        <f t="shared" si="111"/>
        <v>4050774791</v>
      </c>
      <c r="K2416" s="5">
        <v>0</v>
      </c>
      <c r="L2416" s="5">
        <v>580711869.02572918</v>
      </c>
      <c r="M2416" s="5">
        <v>828633722</v>
      </c>
      <c r="N2416" s="5">
        <v>139382</v>
      </c>
      <c r="O2416" s="5">
        <v>1192025260.75</v>
      </c>
      <c r="P2416" s="5">
        <v>0</v>
      </c>
      <c r="Q2416" s="5">
        <v>0</v>
      </c>
      <c r="R2416" s="5">
        <v>0</v>
      </c>
      <c r="S2416" s="5">
        <v>0</v>
      </c>
      <c r="T2416" s="5">
        <v>0</v>
      </c>
      <c r="U2416" s="5">
        <v>0</v>
      </c>
      <c r="V2416" s="5">
        <v>0</v>
      </c>
      <c r="W2416" s="5"/>
      <c r="X2416" s="5">
        <f t="shared" si="112"/>
        <v>6652285024.7757292</v>
      </c>
      <c r="Y2416" s="5">
        <v>202538739.55000001</v>
      </c>
      <c r="Z2416" s="15">
        <f t="shared" si="113"/>
        <v>6449746285.225729</v>
      </c>
      <c r="AA2416" s="5">
        <v>4947893709.2299995</v>
      </c>
      <c r="AB2416" s="26">
        <v>0.7671454799026769</v>
      </c>
      <c r="AC2416" s="5">
        <v>2526397450.1099997</v>
      </c>
      <c r="AD2416" s="26">
        <v>0.39170493510685134</v>
      </c>
    </row>
    <row r="2417" spans="1:30" ht="49.5" x14ac:dyDescent="0.3">
      <c r="A2417" s="3" t="s">
        <v>2404</v>
      </c>
      <c r="B2417" s="4" t="s">
        <v>2271</v>
      </c>
      <c r="C2417" s="5" t="s">
        <v>10</v>
      </c>
      <c r="D2417" s="5" t="s">
        <v>11</v>
      </c>
      <c r="E2417" s="5" t="s">
        <v>179</v>
      </c>
      <c r="F2417" s="5" t="s">
        <v>180</v>
      </c>
      <c r="G2417" s="5">
        <v>0</v>
      </c>
      <c r="H2417" s="9">
        <v>0</v>
      </c>
      <c r="I2417" s="5">
        <v>0</v>
      </c>
      <c r="J2417" s="5">
        <f t="shared" si="111"/>
        <v>0</v>
      </c>
      <c r="K2417" s="5">
        <v>0</v>
      </c>
      <c r="L2417" s="5">
        <v>147920287.08758998</v>
      </c>
      <c r="M2417" s="5">
        <v>0</v>
      </c>
      <c r="N2417" s="5">
        <v>0</v>
      </c>
      <c r="O2417" s="5">
        <v>0</v>
      </c>
      <c r="P2417" s="5">
        <v>0</v>
      </c>
      <c r="Q2417" s="5">
        <v>0</v>
      </c>
      <c r="R2417" s="5">
        <v>0</v>
      </c>
      <c r="S2417" s="5">
        <v>0</v>
      </c>
      <c r="T2417" s="5">
        <v>0</v>
      </c>
      <c r="U2417" s="5">
        <v>0</v>
      </c>
      <c r="V2417" s="5">
        <v>0</v>
      </c>
      <c r="W2417" s="5"/>
      <c r="X2417" s="5">
        <f t="shared" si="112"/>
        <v>147920287.08758998</v>
      </c>
      <c r="Y2417" s="5">
        <v>0</v>
      </c>
      <c r="Z2417" s="15">
        <f t="shared" si="113"/>
        <v>147920287.08758998</v>
      </c>
      <c r="AA2417" s="5">
        <v>0</v>
      </c>
      <c r="AB2417" s="26">
        <v>0</v>
      </c>
      <c r="AC2417" s="5">
        <v>0</v>
      </c>
      <c r="AD2417" s="26">
        <v>0</v>
      </c>
    </row>
    <row r="2418" spans="1:30" ht="49.5" x14ac:dyDescent="0.3">
      <c r="A2418" s="3" t="s">
        <v>2404</v>
      </c>
      <c r="B2418" s="4" t="s">
        <v>2271</v>
      </c>
      <c r="C2418" s="5" t="s">
        <v>10</v>
      </c>
      <c r="D2418" s="5" t="s">
        <v>11</v>
      </c>
      <c r="E2418" s="5" t="s">
        <v>181</v>
      </c>
      <c r="F2418" s="5" t="s">
        <v>182</v>
      </c>
      <c r="G2418" s="5">
        <v>0</v>
      </c>
      <c r="H2418" s="9">
        <v>0</v>
      </c>
      <c r="I2418" s="5">
        <v>0</v>
      </c>
      <c r="J2418" s="5">
        <f t="shared" si="111"/>
        <v>0</v>
      </c>
      <c r="K2418" s="5">
        <v>0</v>
      </c>
      <c r="L2418" s="5">
        <v>0</v>
      </c>
      <c r="M2418" s="5">
        <v>0</v>
      </c>
      <c r="N2418" s="5">
        <v>0</v>
      </c>
      <c r="O2418" s="5">
        <v>0</v>
      </c>
      <c r="P2418" s="5">
        <v>0</v>
      </c>
      <c r="Q2418" s="5">
        <v>0</v>
      </c>
      <c r="R2418" s="5">
        <v>0</v>
      </c>
      <c r="S2418" s="5">
        <v>0</v>
      </c>
      <c r="T2418" s="5">
        <v>0</v>
      </c>
      <c r="U2418" s="5">
        <v>0</v>
      </c>
      <c r="V2418" s="5">
        <v>0</v>
      </c>
      <c r="W2418" s="5"/>
      <c r="X2418" s="5">
        <f t="shared" si="112"/>
        <v>0</v>
      </c>
      <c r="Y2418" s="5">
        <v>0</v>
      </c>
      <c r="Z2418" s="15">
        <f t="shared" si="113"/>
        <v>0</v>
      </c>
      <c r="AA2418" s="5">
        <v>0</v>
      </c>
      <c r="AB2418" s="26">
        <v>0</v>
      </c>
      <c r="AC2418" s="5">
        <v>0</v>
      </c>
      <c r="AD2418" s="26">
        <v>0</v>
      </c>
    </row>
    <row r="2419" spans="1:30" ht="49.5" x14ac:dyDescent="0.3">
      <c r="A2419" s="3" t="s">
        <v>2404</v>
      </c>
      <c r="B2419" s="4" t="s">
        <v>2271</v>
      </c>
      <c r="C2419" s="5" t="s">
        <v>10</v>
      </c>
      <c r="D2419" s="5" t="s">
        <v>11</v>
      </c>
      <c r="E2419" s="5" t="s">
        <v>183</v>
      </c>
      <c r="F2419" s="5" t="s">
        <v>184</v>
      </c>
      <c r="G2419" s="5">
        <v>2897342041</v>
      </c>
      <c r="H2419" s="9">
        <v>0</v>
      </c>
      <c r="I2419" s="5">
        <v>0</v>
      </c>
      <c r="J2419" s="5">
        <f t="shared" si="111"/>
        <v>2897342041</v>
      </c>
      <c r="K2419" s="5">
        <v>0</v>
      </c>
      <c r="L2419" s="5">
        <v>1228747925.7991543</v>
      </c>
      <c r="M2419" s="5">
        <v>0</v>
      </c>
      <c r="N2419" s="5">
        <v>99694</v>
      </c>
      <c r="O2419" s="5">
        <v>852603533.75999999</v>
      </c>
      <c r="P2419" s="5">
        <v>0</v>
      </c>
      <c r="Q2419" s="5">
        <v>0</v>
      </c>
      <c r="R2419" s="5">
        <v>0</v>
      </c>
      <c r="S2419" s="5">
        <v>0</v>
      </c>
      <c r="T2419" s="5">
        <v>0</v>
      </c>
      <c r="U2419" s="5">
        <v>0</v>
      </c>
      <c r="V2419" s="5">
        <v>0</v>
      </c>
      <c r="W2419" s="5"/>
      <c r="X2419" s="5">
        <f t="shared" si="112"/>
        <v>4978793194.5591545</v>
      </c>
      <c r="Y2419" s="5">
        <v>144867102.05000001</v>
      </c>
      <c r="Z2419" s="15">
        <f t="shared" si="113"/>
        <v>4833926092.5091543</v>
      </c>
      <c r="AA2419" s="5">
        <v>4335125966.1000004</v>
      </c>
      <c r="AB2419" s="26">
        <v>0.89681262872799927</v>
      </c>
      <c r="AC2419" s="5">
        <v>2833850877.8000002</v>
      </c>
      <c r="AD2419" s="26">
        <v>0.58624207808875051</v>
      </c>
    </row>
    <row r="2420" spans="1:30" ht="49.5" x14ac:dyDescent="0.3">
      <c r="A2420" s="3" t="s">
        <v>2404</v>
      </c>
      <c r="B2420" s="4" t="s">
        <v>2271</v>
      </c>
      <c r="C2420" s="5" t="s">
        <v>10</v>
      </c>
      <c r="D2420" s="5" t="s">
        <v>11</v>
      </c>
      <c r="E2420" s="5" t="s">
        <v>185</v>
      </c>
      <c r="F2420" s="5" t="s">
        <v>186</v>
      </c>
      <c r="G2420" s="5">
        <v>0</v>
      </c>
      <c r="H2420" s="9">
        <v>0</v>
      </c>
      <c r="I2420" s="5">
        <v>0</v>
      </c>
      <c r="J2420" s="5">
        <f t="shared" si="111"/>
        <v>0</v>
      </c>
      <c r="K2420" s="5">
        <v>0</v>
      </c>
      <c r="L2420" s="5">
        <v>0</v>
      </c>
      <c r="M2420" s="5">
        <v>0</v>
      </c>
      <c r="N2420" s="5">
        <v>0</v>
      </c>
      <c r="O2420" s="5">
        <v>0</v>
      </c>
      <c r="P2420" s="5">
        <v>0</v>
      </c>
      <c r="Q2420" s="5">
        <v>0</v>
      </c>
      <c r="R2420" s="5">
        <v>0</v>
      </c>
      <c r="S2420" s="5">
        <v>0</v>
      </c>
      <c r="T2420" s="5">
        <v>0</v>
      </c>
      <c r="U2420" s="5">
        <v>0</v>
      </c>
      <c r="V2420" s="5">
        <v>0</v>
      </c>
      <c r="W2420" s="5"/>
      <c r="X2420" s="5">
        <f t="shared" si="112"/>
        <v>0</v>
      </c>
      <c r="Y2420" s="5">
        <v>0</v>
      </c>
      <c r="Z2420" s="15">
        <f t="shared" si="113"/>
        <v>0</v>
      </c>
      <c r="AA2420" s="5">
        <v>0</v>
      </c>
      <c r="AB2420" s="26">
        <v>0</v>
      </c>
      <c r="AC2420" s="5">
        <v>0</v>
      </c>
      <c r="AD2420" s="26">
        <v>0</v>
      </c>
    </row>
    <row r="2421" spans="1:30" ht="49.5" x14ac:dyDescent="0.3">
      <c r="A2421" s="3" t="s">
        <v>2404</v>
      </c>
      <c r="B2421" s="4" t="s">
        <v>2271</v>
      </c>
      <c r="C2421" s="5" t="s">
        <v>10</v>
      </c>
      <c r="D2421" s="5" t="s">
        <v>11</v>
      </c>
      <c r="E2421" s="5" t="s">
        <v>187</v>
      </c>
      <c r="F2421" s="5" t="s">
        <v>188</v>
      </c>
      <c r="G2421" s="5">
        <v>2802016947</v>
      </c>
      <c r="H2421" s="9">
        <v>0</v>
      </c>
      <c r="I2421" s="5">
        <v>0</v>
      </c>
      <c r="J2421" s="5">
        <f t="shared" si="111"/>
        <v>2802016947</v>
      </c>
      <c r="K2421" s="5">
        <v>0</v>
      </c>
      <c r="L2421" s="5">
        <v>1029028531.4759037</v>
      </c>
      <c r="M2421" s="5">
        <v>0</v>
      </c>
      <c r="N2421" s="5">
        <v>96414</v>
      </c>
      <c r="O2421" s="5">
        <v>824552129.82000005</v>
      </c>
      <c r="P2421" s="5">
        <v>0</v>
      </c>
      <c r="Q2421" s="5">
        <v>0</v>
      </c>
      <c r="R2421" s="5">
        <v>0</v>
      </c>
      <c r="S2421" s="5">
        <v>0</v>
      </c>
      <c r="T2421" s="5">
        <v>0</v>
      </c>
      <c r="U2421" s="5">
        <v>0</v>
      </c>
      <c r="V2421" s="5">
        <v>0</v>
      </c>
      <c r="W2421" s="5"/>
      <c r="X2421" s="5">
        <f t="shared" si="112"/>
        <v>4655694022.2959032</v>
      </c>
      <c r="Y2421" s="5">
        <v>140100847.34999999</v>
      </c>
      <c r="Z2421" s="15">
        <f t="shared" si="113"/>
        <v>4515593174.9459028</v>
      </c>
      <c r="AA2421" s="5">
        <v>3521294088</v>
      </c>
      <c r="AB2421" s="26">
        <v>0.77980764687513848</v>
      </c>
      <c r="AC2421" s="5">
        <v>3506882073.5100002</v>
      </c>
      <c r="AD2421" s="26">
        <v>0.77661603639748011</v>
      </c>
    </row>
    <row r="2422" spans="1:30" ht="49.5" x14ac:dyDescent="0.3">
      <c r="A2422" s="3" t="s">
        <v>2404</v>
      </c>
      <c r="B2422" s="4" t="s">
        <v>2271</v>
      </c>
      <c r="C2422" s="5" t="s">
        <v>10</v>
      </c>
      <c r="D2422" s="5" t="s">
        <v>11</v>
      </c>
      <c r="E2422" s="5" t="s">
        <v>189</v>
      </c>
      <c r="F2422" s="5" t="s">
        <v>190</v>
      </c>
      <c r="G2422" s="5">
        <v>2454379738</v>
      </c>
      <c r="H2422" s="9">
        <v>0</v>
      </c>
      <c r="I2422" s="5">
        <v>0</v>
      </c>
      <c r="J2422" s="5">
        <f t="shared" si="111"/>
        <v>2454379738</v>
      </c>
      <c r="K2422" s="5">
        <v>0</v>
      </c>
      <c r="L2422" s="5">
        <v>1575214894.4428048</v>
      </c>
      <c r="M2422" s="5">
        <v>0</v>
      </c>
      <c r="N2422" s="5">
        <v>84452</v>
      </c>
      <c r="O2422" s="5">
        <v>722252605.52999997</v>
      </c>
      <c r="P2422" s="5">
        <v>0</v>
      </c>
      <c r="Q2422" s="5">
        <v>0</v>
      </c>
      <c r="R2422" s="5">
        <v>0</v>
      </c>
      <c r="S2422" s="5">
        <v>0</v>
      </c>
      <c r="T2422" s="5">
        <v>0</v>
      </c>
      <c r="U2422" s="5">
        <v>0</v>
      </c>
      <c r="V2422" s="5">
        <v>0</v>
      </c>
      <c r="W2422" s="5"/>
      <c r="X2422" s="5">
        <f t="shared" si="112"/>
        <v>4751931689.972805</v>
      </c>
      <c r="Y2422" s="5">
        <v>122718986.90000001</v>
      </c>
      <c r="Z2422" s="15">
        <f t="shared" si="113"/>
        <v>4629212703.0728054</v>
      </c>
      <c r="AA2422" s="5">
        <v>3075731054</v>
      </c>
      <c r="AB2422" s="26">
        <v>0.66441774255876673</v>
      </c>
      <c r="AC2422" s="5">
        <v>2308128240</v>
      </c>
      <c r="AD2422" s="26">
        <v>0.49860060188374955</v>
      </c>
    </row>
    <row r="2423" spans="1:30" ht="49.5" x14ac:dyDescent="0.3">
      <c r="A2423" s="3" t="s">
        <v>2404</v>
      </c>
      <c r="B2423" s="4" t="s">
        <v>2271</v>
      </c>
      <c r="C2423" s="5" t="s">
        <v>10</v>
      </c>
      <c r="D2423" s="5" t="s">
        <v>11</v>
      </c>
      <c r="E2423" s="5" t="s">
        <v>191</v>
      </c>
      <c r="F2423" s="5" t="s">
        <v>192</v>
      </c>
      <c r="G2423" s="5">
        <v>2185832415</v>
      </c>
      <c r="H2423" s="9">
        <v>0</v>
      </c>
      <c r="I2423" s="5">
        <v>0</v>
      </c>
      <c r="J2423" s="5">
        <f t="shared" si="111"/>
        <v>2185832415</v>
      </c>
      <c r="K2423" s="5">
        <v>0</v>
      </c>
      <c r="L2423" s="5">
        <v>831385840.95396757</v>
      </c>
      <c r="M2423" s="5">
        <v>0</v>
      </c>
      <c r="N2423" s="5">
        <v>75212</v>
      </c>
      <c r="O2423" s="5">
        <v>643226935.26999998</v>
      </c>
      <c r="P2423" s="5">
        <v>0</v>
      </c>
      <c r="Q2423" s="5">
        <v>0</v>
      </c>
      <c r="R2423" s="5">
        <v>0</v>
      </c>
      <c r="S2423" s="5">
        <v>0</v>
      </c>
      <c r="T2423" s="5">
        <v>0</v>
      </c>
      <c r="U2423" s="5">
        <v>0</v>
      </c>
      <c r="V2423" s="5">
        <v>0</v>
      </c>
      <c r="W2423" s="5"/>
      <c r="X2423" s="5">
        <f t="shared" si="112"/>
        <v>3660520403.2239676</v>
      </c>
      <c r="Y2423" s="5">
        <v>109291620.75</v>
      </c>
      <c r="Z2423" s="15">
        <f t="shared" si="113"/>
        <v>3551228782.4739676</v>
      </c>
      <c r="AA2423" s="5">
        <v>2786186927.8299999</v>
      </c>
      <c r="AB2423" s="26">
        <v>0.7845698203338507</v>
      </c>
      <c r="AC2423" s="5">
        <v>2320056254.2800002</v>
      </c>
      <c r="AD2423" s="26">
        <v>0.65331083869615703</v>
      </c>
    </row>
    <row r="2424" spans="1:30" ht="49.5" x14ac:dyDescent="0.3">
      <c r="A2424" s="3" t="s">
        <v>2404</v>
      </c>
      <c r="B2424" s="4" t="s">
        <v>2271</v>
      </c>
      <c r="C2424" s="5" t="s">
        <v>10</v>
      </c>
      <c r="D2424" s="5" t="s">
        <v>11</v>
      </c>
      <c r="E2424" s="5" t="s">
        <v>193</v>
      </c>
      <c r="F2424" s="5" t="s">
        <v>194</v>
      </c>
      <c r="G2424" s="5">
        <v>1980704332</v>
      </c>
      <c r="H2424" s="9">
        <v>0</v>
      </c>
      <c r="I2424" s="5">
        <v>0</v>
      </c>
      <c r="J2424" s="5">
        <f t="shared" si="111"/>
        <v>1980704332</v>
      </c>
      <c r="K2424" s="5">
        <v>0</v>
      </c>
      <c r="L2424" s="5">
        <v>535893651.32597327</v>
      </c>
      <c r="M2424" s="5">
        <v>0</v>
      </c>
      <c r="N2424" s="5">
        <v>68154</v>
      </c>
      <c r="O2424" s="5">
        <v>582863703.63</v>
      </c>
      <c r="P2424" s="5">
        <v>0</v>
      </c>
      <c r="Q2424" s="5">
        <v>0</v>
      </c>
      <c r="R2424" s="5">
        <v>0</v>
      </c>
      <c r="S2424" s="5">
        <v>0</v>
      </c>
      <c r="T2424" s="5">
        <v>0</v>
      </c>
      <c r="U2424" s="5">
        <v>0</v>
      </c>
      <c r="V2424" s="5">
        <v>0</v>
      </c>
      <c r="W2424" s="5"/>
      <c r="X2424" s="5">
        <f t="shared" si="112"/>
        <v>3099529840.9559736</v>
      </c>
      <c r="Y2424" s="5">
        <v>99035216.600000009</v>
      </c>
      <c r="Z2424" s="15">
        <f t="shared" si="113"/>
        <v>3000494624.3559737</v>
      </c>
      <c r="AA2424" s="5">
        <v>2853031709.3000002</v>
      </c>
      <c r="AB2424" s="26">
        <v>0.95085379795085456</v>
      </c>
      <c r="AC2424" s="5">
        <v>2461664389.9399996</v>
      </c>
      <c r="AD2424" s="26">
        <v>0.82041953015275648</v>
      </c>
    </row>
    <row r="2425" spans="1:30" ht="49.5" x14ac:dyDescent="0.3">
      <c r="A2425" s="3" t="s">
        <v>2404</v>
      </c>
      <c r="B2425" s="4" t="s">
        <v>2271</v>
      </c>
      <c r="C2425" s="5" t="s">
        <v>10</v>
      </c>
      <c r="D2425" s="5" t="s">
        <v>11</v>
      </c>
      <c r="E2425" s="5" t="s">
        <v>195</v>
      </c>
      <c r="F2425" s="5" t="s">
        <v>196</v>
      </c>
      <c r="G2425" s="5">
        <v>2327276257</v>
      </c>
      <c r="H2425" s="9">
        <v>0</v>
      </c>
      <c r="I2425" s="5">
        <v>0</v>
      </c>
      <c r="J2425" s="5">
        <f t="shared" si="111"/>
        <v>2327276257</v>
      </c>
      <c r="K2425" s="5">
        <v>0</v>
      </c>
      <c r="L2425" s="5">
        <v>2692943701.4485793</v>
      </c>
      <c r="M2425" s="5">
        <v>0</v>
      </c>
      <c r="N2425" s="5">
        <v>80079</v>
      </c>
      <c r="O2425" s="5">
        <v>684849746.02999997</v>
      </c>
      <c r="P2425" s="5">
        <v>0</v>
      </c>
      <c r="Q2425" s="5">
        <v>0</v>
      </c>
      <c r="R2425" s="5">
        <v>0</v>
      </c>
      <c r="S2425" s="5">
        <v>0</v>
      </c>
      <c r="T2425" s="5">
        <v>0</v>
      </c>
      <c r="U2425" s="5">
        <v>0</v>
      </c>
      <c r="V2425" s="5">
        <v>0</v>
      </c>
      <c r="W2425" s="5"/>
      <c r="X2425" s="5">
        <f t="shared" si="112"/>
        <v>5705149783.4785795</v>
      </c>
      <c r="Y2425" s="5">
        <v>116363812.85000001</v>
      </c>
      <c r="Z2425" s="15">
        <f t="shared" si="113"/>
        <v>5588785970.6285791</v>
      </c>
      <c r="AA2425" s="5">
        <v>4345740610</v>
      </c>
      <c r="AB2425" s="26">
        <v>0.77758222140527378</v>
      </c>
      <c r="AC2425" s="5">
        <v>3697677193.6500001</v>
      </c>
      <c r="AD2425" s="26">
        <v>0.66162440520765131</v>
      </c>
    </row>
    <row r="2426" spans="1:30" ht="49.5" x14ac:dyDescent="0.3">
      <c r="A2426" s="3" t="s">
        <v>2404</v>
      </c>
      <c r="B2426" s="4" t="s">
        <v>2271</v>
      </c>
      <c r="C2426" s="5" t="s">
        <v>10</v>
      </c>
      <c r="D2426" s="5" t="s">
        <v>11</v>
      </c>
      <c r="E2426" s="5" t="s">
        <v>197</v>
      </c>
      <c r="F2426" s="5" t="s">
        <v>198</v>
      </c>
      <c r="G2426" s="5">
        <v>1114904099</v>
      </c>
      <c r="H2426" s="9">
        <v>0</v>
      </c>
      <c r="I2426" s="5">
        <v>0</v>
      </c>
      <c r="J2426" s="5">
        <f t="shared" si="111"/>
        <v>1114904099</v>
      </c>
      <c r="K2426" s="5">
        <v>0</v>
      </c>
      <c r="L2426" s="5">
        <v>483930414.56861365</v>
      </c>
      <c r="M2426" s="5">
        <v>0</v>
      </c>
      <c r="N2426" s="5">
        <v>38362</v>
      </c>
      <c r="O2426" s="5">
        <v>328083864.75</v>
      </c>
      <c r="P2426" s="5">
        <v>0</v>
      </c>
      <c r="Q2426" s="5">
        <v>0</v>
      </c>
      <c r="R2426" s="5">
        <v>0</v>
      </c>
      <c r="S2426" s="5">
        <v>0</v>
      </c>
      <c r="T2426" s="5">
        <v>0</v>
      </c>
      <c r="U2426" s="5">
        <v>0</v>
      </c>
      <c r="V2426" s="5">
        <v>0</v>
      </c>
      <c r="W2426" s="5"/>
      <c r="X2426" s="5">
        <f t="shared" si="112"/>
        <v>1926956740.3186135</v>
      </c>
      <c r="Y2426" s="5">
        <v>55745204.950000003</v>
      </c>
      <c r="Z2426" s="15">
        <f t="shared" si="113"/>
        <v>1871211535.3686135</v>
      </c>
      <c r="AA2426" s="5">
        <v>1469204300</v>
      </c>
      <c r="AB2426" s="26">
        <v>0.78516205796613936</v>
      </c>
      <c r="AC2426" s="5">
        <v>1049073689</v>
      </c>
      <c r="AD2426" s="26">
        <v>0.56063874616577813</v>
      </c>
    </row>
    <row r="2427" spans="1:30" ht="49.5" x14ac:dyDescent="0.3">
      <c r="A2427" s="3" t="s">
        <v>2404</v>
      </c>
      <c r="B2427" s="4" t="s">
        <v>2271</v>
      </c>
      <c r="C2427" s="5" t="s">
        <v>10</v>
      </c>
      <c r="D2427" s="5" t="s">
        <v>11</v>
      </c>
      <c r="E2427" s="5" t="s">
        <v>199</v>
      </c>
      <c r="F2427" s="5" t="s">
        <v>200</v>
      </c>
      <c r="G2427" s="5">
        <v>6389305798</v>
      </c>
      <c r="H2427" s="9">
        <v>0</v>
      </c>
      <c r="I2427" s="5">
        <v>0</v>
      </c>
      <c r="J2427" s="5">
        <f t="shared" si="111"/>
        <v>6389305798</v>
      </c>
      <c r="K2427" s="5">
        <v>0</v>
      </c>
      <c r="L2427" s="5">
        <v>2339756475.9708786</v>
      </c>
      <c r="M2427" s="5">
        <v>8626522.8599999994</v>
      </c>
      <c r="N2427" s="5">
        <v>219848</v>
      </c>
      <c r="O2427" s="5">
        <v>1880186952.52</v>
      </c>
      <c r="P2427" s="5">
        <v>0</v>
      </c>
      <c r="Q2427" s="5">
        <v>0</v>
      </c>
      <c r="R2427" s="5">
        <v>0</v>
      </c>
      <c r="S2427" s="5">
        <v>0</v>
      </c>
      <c r="T2427" s="5">
        <v>0</v>
      </c>
      <c r="U2427" s="5">
        <v>0</v>
      </c>
      <c r="V2427" s="5">
        <v>0</v>
      </c>
      <c r="W2427" s="5"/>
      <c r="X2427" s="5">
        <f t="shared" si="112"/>
        <v>10618095597.35088</v>
      </c>
      <c r="Y2427" s="5">
        <v>319465289.90000004</v>
      </c>
      <c r="Z2427" s="15">
        <f t="shared" si="113"/>
        <v>10298630307.45088</v>
      </c>
      <c r="AA2427" s="5">
        <v>8150451138.3000002</v>
      </c>
      <c r="AB2427" s="26">
        <v>0.79141117750418621</v>
      </c>
      <c r="AC2427" s="5">
        <v>6315391822.1400003</v>
      </c>
      <c r="AD2427" s="26">
        <v>0.6132263838591161</v>
      </c>
    </row>
    <row r="2428" spans="1:30" ht="49.5" x14ac:dyDescent="0.3">
      <c r="A2428" s="3" t="s">
        <v>2404</v>
      </c>
      <c r="B2428" s="4" t="s">
        <v>2271</v>
      </c>
      <c r="C2428" s="5" t="s">
        <v>10</v>
      </c>
      <c r="D2428" s="5" t="s">
        <v>11</v>
      </c>
      <c r="E2428" s="5" t="s">
        <v>201</v>
      </c>
      <c r="F2428" s="5" t="s">
        <v>202</v>
      </c>
      <c r="G2428" s="5">
        <v>2121102674</v>
      </c>
      <c r="H2428" s="9">
        <v>0</v>
      </c>
      <c r="I2428" s="5">
        <v>0</v>
      </c>
      <c r="J2428" s="5">
        <f t="shared" si="111"/>
        <v>2121102674</v>
      </c>
      <c r="K2428" s="5">
        <v>0</v>
      </c>
      <c r="L2428" s="5">
        <v>1109284307.6321888</v>
      </c>
      <c r="M2428" s="5">
        <v>0</v>
      </c>
      <c r="N2428" s="5">
        <v>72985</v>
      </c>
      <c r="O2428" s="5">
        <v>624178854.17999995</v>
      </c>
      <c r="P2428" s="5">
        <v>0</v>
      </c>
      <c r="Q2428" s="5">
        <v>0</v>
      </c>
      <c r="R2428" s="5">
        <v>0</v>
      </c>
      <c r="S2428" s="5">
        <v>0</v>
      </c>
      <c r="T2428" s="5">
        <v>0</v>
      </c>
      <c r="U2428" s="5">
        <v>0</v>
      </c>
      <c r="V2428" s="5">
        <v>0</v>
      </c>
      <c r="W2428" s="5"/>
      <c r="X2428" s="5">
        <f t="shared" si="112"/>
        <v>3854638820.8121886</v>
      </c>
      <c r="Y2428" s="5">
        <v>106055133.7</v>
      </c>
      <c r="Z2428" s="15">
        <f t="shared" si="113"/>
        <v>3748583687.1121888</v>
      </c>
      <c r="AA2428" s="5">
        <v>3005267007.2800002</v>
      </c>
      <c r="AB2428" s="26">
        <v>0.80170732685313995</v>
      </c>
      <c r="AC2428" s="5">
        <v>2995267007.2800002</v>
      </c>
      <c r="AD2428" s="26">
        <v>0.79903965265011223</v>
      </c>
    </row>
    <row r="2429" spans="1:30" ht="49.5" x14ac:dyDescent="0.3">
      <c r="A2429" s="3" t="s">
        <v>2404</v>
      </c>
      <c r="B2429" s="4" t="s">
        <v>2271</v>
      </c>
      <c r="C2429" s="5" t="s">
        <v>10</v>
      </c>
      <c r="D2429" s="5" t="s">
        <v>11</v>
      </c>
      <c r="E2429" s="5" t="s">
        <v>203</v>
      </c>
      <c r="F2429" s="5" t="s">
        <v>204</v>
      </c>
      <c r="G2429" s="5">
        <v>1775755159</v>
      </c>
      <c r="H2429" s="9">
        <v>0</v>
      </c>
      <c r="I2429" s="5">
        <v>0</v>
      </c>
      <c r="J2429" s="5">
        <f t="shared" si="111"/>
        <v>1775755159</v>
      </c>
      <c r="K2429" s="5">
        <v>0</v>
      </c>
      <c r="L2429" s="5">
        <v>1512659903.4442649</v>
      </c>
      <c r="M2429" s="5">
        <v>0</v>
      </c>
      <c r="N2429" s="5">
        <v>61102</v>
      </c>
      <c r="O2429" s="5">
        <v>522553120.11000001</v>
      </c>
      <c r="P2429" s="5">
        <v>0</v>
      </c>
      <c r="Q2429" s="5">
        <v>0</v>
      </c>
      <c r="R2429" s="5">
        <v>0</v>
      </c>
      <c r="S2429" s="5">
        <v>0</v>
      </c>
      <c r="T2429" s="5">
        <v>0</v>
      </c>
      <c r="U2429" s="5">
        <v>0</v>
      </c>
      <c r="V2429" s="5">
        <v>0</v>
      </c>
      <c r="W2429" s="5"/>
      <c r="X2429" s="5">
        <f t="shared" si="112"/>
        <v>3811029284.554265</v>
      </c>
      <c r="Y2429" s="5">
        <v>88787757.950000003</v>
      </c>
      <c r="Z2429" s="15">
        <f t="shared" si="113"/>
        <v>3722241526.6042652</v>
      </c>
      <c r="AA2429" s="5">
        <v>2963005393.3699999</v>
      </c>
      <c r="AB2429" s="26">
        <v>0.79602717131391987</v>
      </c>
      <c r="AC2429" s="5">
        <v>2662345263</v>
      </c>
      <c r="AD2429" s="26">
        <v>0.71525322684495707</v>
      </c>
    </row>
    <row r="2430" spans="1:30" ht="49.5" x14ac:dyDescent="0.3">
      <c r="A2430" s="3" t="s">
        <v>2404</v>
      </c>
      <c r="B2430" s="4" t="s">
        <v>2271</v>
      </c>
      <c r="C2430" s="5" t="s">
        <v>10</v>
      </c>
      <c r="D2430" s="5" t="s">
        <v>11</v>
      </c>
      <c r="E2430" s="5" t="s">
        <v>205</v>
      </c>
      <c r="F2430" s="5" t="s">
        <v>206</v>
      </c>
      <c r="G2430" s="5">
        <v>8055513254</v>
      </c>
      <c r="H2430" s="9">
        <v>0</v>
      </c>
      <c r="I2430" s="5">
        <v>0</v>
      </c>
      <c r="J2430" s="5">
        <f t="shared" si="111"/>
        <v>8055513254</v>
      </c>
      <c r="K2430" s="5">
        <v>0</v>
      </c>
      <c r="L2430" s="5">
        <v>4102250448.1203804</v>
      </c>
      <c r="M2430" s="5">
        <v>0</v>
      </c>
      <c r="N2430" s="5">
        <v>277180</v>
      </c>
      <c r="O2430" s="5">
        <v>2370503368.2399998</v>
      </c>
      <c r="P2430" s="5">
        <v>0</v>
      </c>
      <c r="Q2430" s="5">
        <v>0</v>
      </c>
      <c r="R2430" s="5">
        <v>0</v>
      </c>
      <c r="S2430" s="5">
        <v>0</v>
      </c>
      <c r="T2430" s="5">
        <v>0</v>
      </c>
      <c r="U2430" s="5">
        <v>0</v>
      </c>
      <c r="V2430" s="5">
        <v>0</v>
      </c>
      <c r="W2430" s="5"/>
      <c r="X2430" s="5">
        <f t="shared" si="112"/>
        <v>14528544250.36038</v>
      </c>
      <c r="Y2430" s="5">
        <v>402775662.70000005</v>
      </c>
      <c r="Z2430" s="15">
        <f t="shared" si="113"/>
        <v>14125768587.660379</v>
      </c>
      <c r="AA2430" s="5">
        <v>11298232766.620001</v>
      </c>
      <c r="AB2430" s="26">
        <v>0.79983136467983884</v>
      </c>
      <c r="AC2430" s="5">
        <v>10691074242.02</v>
      </c>
      <c r="AD2430" s="26">
        <v>0.75684902918197527</v>
      </c>
    </row>
    <row r="2431" spans="1:30" ht="49.5" x14ac:dyDescent="0.3">
      <c r="A2431" s="3" t="s">
        <v>2404</v>
      </c>
      <c r="B2431" s="4" t="s">
        <v>2271</v>
      </c>
      <c r="C2431" s="5" t="s">
        <v>10</v>
      </c>
      <c r="D2431" s="5" t="s">
        <v>11</v>
      </c>
      <c r="E2431" s="5" t="s">
        <v>207</v>
      </c>
      <c r="F2431" s="5" t="s">
        <v>208</v>
      </c>
      <c r="G2431" s="5">
        <v>2072973089</v>
      </c>
      <c r="H2431" s="9">
        <v>0</v>
      </c>
      <c r="I2431" s="5">
        <v>0</v>
      </c>
      <c r="J2431" s="5">
        <f t="shared" si="111"/>
        <v>2072973089</v>
      </c>
      <c r="K2431" s="5">
        <v>0</v>
      </c>
      <c r="L2431" s="5">
        <v>1668422930.7052679</v>
      </c>
      <c r="M2431" s="5">
        <v>0</v>
      </c>
      <c r="N2431" s="5">
        <v>71328</v>
      </c>
      <c r="O2431" s="5">
        <v>610015716.63</v>
      </c>
      <c r="P2431" s="5">
        <v>0</v>
      </c>
      <c r="Q2431" s="5">
        <v>0</v>
      </c>
      <c r="R2431" s="5">
        <v>0</v>
      </c>
      <c r="S2431" s="5">
        <v>0</v>
      </c>
      <c r="T2431" s="5">
        <v>0</v>
      </c>
      <c r="U2431" s="5">
        <v>0</v>
      </c>
      <c r="V2431" s="5">
        <v>0</v>
      </c>
      <c r="W2431" s="5"/>
      <c r="X2431" s="5">
        <f t="shared" si="112"/>
        <v>4351483064.335268</v>
      </c>
      <c r="Y2431" s="5">
        <v>103648654.45</v>
      </c>
      <c r="Z2431" s="15">
        <f t="shared" si="113"/>
        <v>4247834409.8852682</v>
      </c>
      <c r="AA2431" s="5">
        <v>3936091124.4400001</v>
      </c>
      <c r="AB2431" s="26">
        <v>0.92661124343270052</v>
      </c>
      <c r="AC2431" s="5">
        <v>3027637777.3299999</v>
      </c>
      <c r="AD2431" s="26">
        <v>0.71274854082924921</v>
      </c>
    </row>
    <row r="2432" spans="1:30" ht="49.5" x14ac:dyDescent="0.3">
      <c r="A2432" s="3" t="s">
        <v>2404</v>
      </c>
      <c r="B2432" s="4" t="s">
        <v>2271</v>
      </c>
      <c r="C2432" s="5" t="s">
        <v>10</v>
      </c>
      <c r="D2432" s="5" t="s">
        <v>11</v>
      </c>
      <c r="E2432" s="5" t="s">
        <v>209</v>
      </c>
      <c r="F2432" s="5" t="s">
        <v>210</v>
      </c>
      <c r="G2432" s="5">
        <v>2802196212</v>
      </c>
      <c r="H2432" s="9">
        <v>0</v>
      </c>
      <c r="I2432" s="5">
        <v>0</v>
      </c>
      <c r="J2432" s="5">
        <f t="shared" si="111"/>
        <v>2802196212</v>
      </c>
      <c r="K2432" s="5">
        <v>0</v>
      </c>
      <c r="L2432" s="5">
        <v>1315956095.434998</v>
      </c>
      <c r="M2432" s="5">
        <v>0</v>
      </c>
      <c r="N2432" s="5">
        <v>96420</v>
      </c>
      <c r="O2432" s="5">
        <v>824604882.49000001</v>
      </c>
      <c r="P2432" s="5">
        <v>0</v>
      </c>
      <c r="Q2432" s="5">
        <v>0</v>
      </c>
      <c r="R2432" s="5">
        <v>0</v>
      </c>
      <c r="S2432" s="5">
        <v>0</v>
      </c>
      <c r="T2432" s="5">
        <v>0</v>
      </c>
      <c r="U2432" s="5">
        <v>0</v>
      </c>
      <c r="V2432" s="5">
        <v>0</v>
      </c>
      <c r="W2432" s="5"/>
      <c r="X2432" s="5">
        <f t="shared" si="112"/>
        <v>4942853609.9249983</v>
      </c>
      <c r="Y2432" s="5">
        <v>140109810.59999999</v>
      </c>
      <c r="Z2432" s="15">
        <f t="shared" si="113"/>
        <v>4802743799.3249979</v>
      </c>
      <c r="AA2432" s="5">
        <v>3944721907.0700002</v>
      </c>
      <c r="AB2432" s="26">
        <v>0.82134756128869746</v>
      </c>
      <c r="AC2432" s="5">
        <v>3784853733.0700002</v>
      </c>
      <c r="AD2432" s="26">
        <v>0.7880607192917396</v>
      </c>
    </row>
    <row r="2433" spans="1:30" ht="49.5" x14ac:dyDescent="0.3">
      <c r="A2433" s="3" t="s">
        <v>2404</v>
      </c>
      <c r="B2433" s="4" t="s">
        <v>2271</v>
      </c>
      <c r="C2433" s="5" t="s">
        <v>10</v>
      </c>
      <c r="D2433" s="5" t="s">
        <v>11</v>
      </c>
      <c r="E2433" s="5" t="s">
        <v>211</v>
      </c>
      <c r="F2433" s="5" t="s">
        <v>212</v>
      </c>
      <c r="G2433" s="5">
        <v>2374468302</v>
      </c>
      <c r="H2433" s="9">
        <v>0</v>
      </c>
      <c r="I2433" s="5">
        <v>0</v>
      </c>
      <c r="J2433" s="5">
        <f t="shared" si="111"/>
        <v>2374468302</v>
      </c>
      <c r="K2433" s="5">
        <v>0</v>
      </c>
      <c r="L2433" s="5">
        <v>551082606.54690266</v>
      </c>
      <c r="M2433" s="5">
        <v>0</v>
      </c>
      <c r="N2433" s="5">
        <v>81703</v>
      </c>
      <c r="O2433" s="5">
        <v>698736993.04999995</v>
      </c>
      <c r="P2433" s="5">
        <v>0</v>
      </c>
      <c r="Q2433" s="5">
        <v>0</v>
      </c>
      <c r="R2433" s="5">
        <v>0</v>
      </c>
      <c r="S2433" s="5">
        <v>0</v>
      </c>
      <c r="T2433" s="5">
        <v>0</v>
      </c>
      <c r="U2433" s="5">
        <v>0</v>
      </c>
      <c r="V2433" s="5">
        <v>0</v>
      </c>
      <c r="W2433" s="5"/>
      <c r="X2433" s="5">
        <f t="shared" si="112"/>
        <v>3624369604.5969028</v>
      </c>
      <c r="Y2433" s="5">
        <v>118723415.10000001</v>
      </c>
      <c r="Z2433" s="15">
        <f t="shared" si="113"/>
        <v>3505646189.4969029</v>
      </c>
      <c r="AA2433" s="5">
        <v>1657925073</v>
      </c>
      <c r="AB2433" s="26">
        <v>0.47292994882576261</v>
      </c>
      <c r="AC2433" s="5">
        <v>867332330</v>
      </c>
      <c r="AD2433" s="26">
        <v>0.24741011588635856</v>
      </c>
    </row>
    <row r="2434" spans="1:30" ht="49.5" x14ac:dyDescent="0.3">
      <c r="A2434" s="3" t="s">
        <v>2404</v>
      </c>
      <c r="B2434" s="4" t="s">
        <v>2271</v>
      </c>
      <c r="C2434" s="5" t="s">
        <v>10</v>
      </c>
      <c r="D2434" s="5" t="s">
        <v>11</v>
      </c>
      <c r="E2434" s="5" t="s">
        <v>213</v>
      </c>
      <c r="F2434" s="5" t="s">
        <v>214</v>
      </c>
      <c r="G2434" s="5">
        <v>2397713769</v>
      </c>
      <c r="H2434" s="9">
        <v>0</v>
      </c>
      <c r="I2434" s="5">
        <v>0</v>
      </c>
      <c r="J2434" s="5">
        <f t="shared" si="111"/>
        <v>2397713769</v>
      </c>
      <c r="K2434" s="5">
        <v>0</v>
      </c>
      <c r="L2434" s="5">
        <v>704913841.45658779</v>
      </c>
      <c r="M2434" s="5">
        <v>11310196</v>
      </c>
      <c r="N2434" s="5">
        <v>82502</v>
      </c>
      <c r="O2434" s="5">
        <v>705577458.03999996</v>
      </c>
      <c r="P2434" s="5">
        <v>0</v>
      </c>
      <c r="Q2434" s="5">
        <v>0</v>
      </c>
      <c r="R2434" s="5">
        <v>0</v>
      </c>
      <c r="S2434" s="5">
        <v>0</v>
      </c>
      <c r="T2434" s="5">
        <v>0</v>
      </c>
      <c r="U2434" s="5">
        <v>0</v>
      </c>
      <c r="V2434" s="5">
        <v>0</v>
      </c>
      <c r="W2434" s="5"/>
      <c r="X2434" s="5">
        <f t="shared" si="112"/>
        <v>3819597766.4965878</v>
      </c>
      <c r="Y2434" s="5">
        <v>119885688.45</v>
      </c>
      <c r="Z2434" s="15">
        <f t="shared" si="113"/>
        <v>3699712078.0465879</v>
      </c>
      <c r="AA2434" s="5">
        <v>2271939939</v>
      </c>
      <c r="AB2434" s="26">
        <v>0.61408560749396535</v>
      </c>
      <c r="AC2434" s="5">
        <v>1727687731</v>
      </c>
      <c r="AD2434" s="26">
        <v>0.46697896878294443</v>
      </c>
    </row>
    <row r="2435" spans="1:30" ht="49.5" x14ac:dyDescent="0.3">
      <c r="A2435" s="3" t="s">
        <v>2404</v>
      </c>
      <c r="B2435" s="4" t="s">
        <v>2271</v>
      </c>
      <c r="C2435" s="5" t="s">
        <v>10</v>
      </c>
      <c r="D2435" s="5" t="s">
        <v>11</v>
      </c>
      <c r="E2435" s="5" t="s">
        <v>215</v>
      </c>
      <c r="F2435" s="5" t="s">
        <v>216</v>
      </c>
      <c r="G2435" s="5">
        <v>2639144809</v>
      </c>
      <c r="H2435" s="9">
        <v>0</v>
      </c>
      <c r="I2435" s="5">
        <v>0</v>
      </c>
      <c r="J2435" s="5">
        <f t="shared" si="111"/>
        <v>2639144809</v>
      </c>
      <c r="K2435" s="5">
        <v>0</v>
      </c>
      <c r="L2435" s="5">
        <v>4175129815.1846623</v>
      </c>
      <c r="M2435" s="5">
        <v>0</v>
      </c>
      <c r="N2435" s="5">
        <v>90810</v>
      </c>
      <c r="O2435" s="5">
        <v>776623594.47000003</v>
      </c>
      <c r="P2435" s="5">
        <v>0</v>
      </c>
      <c r="Q2435" s="5">
        <v>0</v>
      </c>
      <c r="R2435" s="5">
        <v>0</v>
      </c>
      <c r="S2435" s="5">
        <v>0</v>
      </c>
      <c r="T2435" s="5">
        <v>0</v>
      </c>
      <c r="U2435" s="5">
        <v>0</v>
      </c>
      <c r="V2435" s="5">
        <v>0</v>
      </c>
      <c r="W2435" s="5"/>
      <c r="X2435" s="5">
        <f t="shared" si="112"/>
        <v>7590989028.6546621</v>
      </c>
      <c r="Y2435" s="5">
        <v>131957240.45</v>
      </c>
      <c r="Z2435" s="15">
        <f t="shared" si="113"/>
        <v>7459031788.2046623</v>
      </c>
      <c r="AA2435" s="5">
        <v>7290089908</v>
      </c>
      <c r="AB2435" s="26">
        <v>0.9773506957737037</v>
      </c>
      <c r="AC2435" s="5">
        <v>3483854669.0999999</v>
      </c>
      <c r="AD2435" s="26">
        <v>0.46706526638071078</v>
      </c>
    </row>
    <row r="2436" spans="1:30" ht="49.5" x14ac:dyDescent="0.3">
      <c r="A2436" s="3" t="s">
        <v>2404</v>
      </c>
      <c r="B2436" s="4" t="s">
        <v>2271</v>
      </c>
      <c r="C2436" s="5" t="s">
        <v>10</v>
      </c>
      <c r="D2436" s="5" t="s">
        <v>11</v>
      </c>
      <c r="E2436" s="5" t="s">
        <v>217</v>
      </c>
      <c r="F2436" s="5" t="s">
        <v>218</v>
      </c>
      <c r="G2436" s="5">
        <v>1924907298</v>
      </c>
      <c r="H2436" s="9">
        <v>0</v>
      </c>
      <c r="I2436" s="5">
        <v>0</v>
      </c>
      <c r="J2436" s="5">
        <f t="shared" ref="J2436:J2499" si="114">SUM(G2436:I2436)</f>
        <v>1924907298</v>
      </c>
      <c r="K2436" s="5">
        <v>0</v>
      </c>
      <c r="L2436" s="5">
        <v>850693964.61561966</v>
      </c>
      <c r="M2436" s="5">
        <v>0</v>
      </c>
      <c r="N2436" s="5">
        <v>66234</v>
      </c>
      <c r="O2436" s="5">
        <v>566444258.63</v>
      </c>
      <c r="P2436" s="5">
        <v>0</v>
      </c>
      <c r="Q2436" s="5">
        <v>0</v>
      </c>
      <c r="R2436" s="5">
        <v>0</v>
      </c>
      <c r="S2436" s="5">
        <v>0</v>
      </c>
      <c r="T2436" s="5">
        <v>0</v>
      </c>
      <c r="U2436" s="5">
        <v>0</v>
      </c>
      <c r="V2436" s="5">
        <v>0</v>
      </c>
      <c r="W2436" s="5"/>
      <c r="X2436" s="5">
        <f t="shared" ref="X2436:X2499" si="115">+J2436+K2436+L2436+M2436+N2436+O2436+P2436+Q2436+R2436+S2436+T2436+U2436+V2436+W2436</f>
        <v>3342111755.2456198</v>
      </c>
      <c r="Y2436" s="5">
        <v>96245364.900000006</v>
      </c>
      <c r="Z2436" s="15">
        <f t="shared" ref="Z2436:Z2499" si="116">+X2436-Y2436</f>
        <v>3245866390.3456197</v>
      </c>
      <c r="AA2436" s="5">
        <v>2914445226.0999999</v>
      </c>
      <c r="AB2436" s="26">
        <v>0.89789439108418445</v>
      </c>
      <c r="AC2436" s="5">
        <v>2726670226.0999999</v>
      </c>
      <c r="AD2436" s="26">
        <v>0.84004388911697137</v>
      </c>
    </row>
    <row r="2437" spans="1:30" ht="49.5" x14ac:dyDescent="0.3">
      <c r="A2437" s="3" t="s">
        <v>2404</v>
      </c>
      <c r="B2437" s="4" t="s">
        <v>2271</v>
      </c>
      <c r="C2437" s="5" t="s">
        <v>10</v>
      </c>
      <c r="D2437" s="5" t="s">
        <v>11</v>
      </c>
      <c r="E2437" s="5" t="s">
        <v>219</v>
      </c>
      <c r="F2437" s="5" t="s">
        <v>220</v>
      </c>
      <c r="G2437" s="5">
        <v>2168064048</v>
      </c>
      <c r="H2437" s="9">
        <v>0</v>
      </c>
      <c r="I2437" s="5">
        <v>0</v>
      </c>
      <c r="J2437" s="5">
        <f t="shared" si="114"/>
        <v>2168064048</v>
      </c>
      <c r="K2437" s="5">
        <v>0</v>
      </c>
      <c r="L2437" s="5">
        <v>201060812.87268448</v>
      </c>
      <c r="M2437" s="5">
        <v>0</v>
      </c>
      <c r="N2437" s="5">
        <v>74600</v>
      </c>
      <c r="O2437" s="5">
        <v>637998221.38999999</v>
      </c>
      <c r="P2437" s="5">
        <v>0</v>
      </c>
      <c r="Q2437" s="5">
        <v>0</v>
      </c>
      <c r="R2437" s="5">
        <v>0</v>
      </c>
      <c r="S2437" s="5">
        <v>0</v>
      </c>
      <c r="T2437" s="5">
        <v>0</v>
      </c>
      <c r="U2437" s="5">
        <v>0</v>
      </c>
      <c r="V2437" s="5">
        <v>0</v>
      </c>
      <c r="W2437" s="5"/>
      <c r="X2437" s="5">
        <f t="shared" si="115"/>
        <v>3007197682.2626843</v>
      </c>
      <c r="Y2437" s="5">
        <v>108403202.40000001</v>
      </c>
      <c r="Z2437" s="15">
        <f t="shared" si="116"/>
        <v>2898794479.8626842</v>
      </c>
      <c r="AA2437" s="5">
        <v>2435715260</v>
      </c>
      <c r="AB2437" s="26">
        <v>0.84025110331912167</v>
      </c>
      <c r="AC2437" s="5">
        <v>1134156865</v>
      </c>
      <c r="AD2437" s="26">
        <v>0.39125121593778012</v>
      </c>
    </row>
    <row r="2438" spans="1:30" ht="49.5" x14ac:dyDescent="0.3">
      <c r="A2438" s="3" t="s">
        <v>2404</v>
      </c>
      <c r="B2438" s="4" t="s">
        <v>2271</v>
      </c>
      <c r="C2438" s="5" t="s">
        <v>10</v>
      </c>
      <c r="D2438" s="5" t="s">
        <v>11</v>
      </c>
      <c r="E2438" s="5" t="s">
        <v>221</v>
      </c>
      <c r="F2438" s="5" t="s">
        <v>222</v>
      </c>
      <c r="G2438" s="5">
        <v>4658430039</v>
      </c>
      <c r="H2438" s="9">
        <v>0</v>
      </c>
      <c r="I2438" s="5">
        <v>0</v>
      </c>
      <c r="J2438" s="5">
        <f t="shared" si="114"/>
        <v>4658430039</v>
      </c>
      <c r="K2438" s="5">
        <v>0</v>
      </c>
      <c r="L2438" s="5">
        <v>5584895767.1811609</v>
      </c>
      <c r="M2438" s="5">
        <v>0</v>
      </c>
      <c r="N2438" s="5">
        <v>160291</v>
      </c>
      <c r="O2438" s="5">
        <v>1370840535.1199999</v>
      </c>
      <c r="P2438" s="5">
        <v>0</v>
      </c>
      <c r="Q2438" s="5">
        <v>0</v>
      </c>
      <c r="R2438" s="5">
        <v>0</v>
      </c>
      <c r="S2438" s="5">
        <v>0</v>
      </c>
      <c r="T2438" s="5">
        <v>0</v>
      </c>
      <c r="U2438" s="5">
        <v>0</v>
      </c>
      <c r="V2438" s="5">
        <v>0</v>
      </c>
      <c r="W2438" s="5"/>
      <c r="X2438" s="5">
        <f t="shared" si="115"/>
        <v>11614326632.301159</v>
      </c>
      <c r="Y2438" s="5">
        <v>232921501.95000002</v>
      </c>
      <c r="Z2438" s="15">
        <f t="shared" si="116"/>
        <v>11381405130.351158</v>
      </c>
      <c r="AA2438" s="5">
        <v>8870809376</v>
      </c>
      <c r="AB2438" s="26">
        <v>0.77941249559282699</v>
      </c>
      <c r="AC2438" s="5">
        <v>7915684334.8000002</v>
      </c>
      <c r="AD2438" s="26">
        <v>0.69549271325831208</v>
      </c>
    </row>
    <row r="2439" spans="1:30" ht="49.5" x14ac:dyDescent="0.3">
      <c r="A2439" s="3" t="s">
        <v>2404</v>
      </c>
      <c r="B2439" s="4" t="s">
        <v>2271</v>
      </c>
      <c r="C2439" s="5" t="s">
        <v>10</v>
      </c>
      <c r="D2439" s="5" t="s">
        <v>11</v>
      </c>
      <c r="E2439" s="5" t="s">
        <v>223</v>
      </c>
      <c r="F2439" s="5" t="s">
        <v>224</v>
      </c>
      <c r="G2439" s="5">
        <v>3232676012</v>
      </c>
      <c r="H2439" s="9">
        <v>0</v>
      </c>
      <c r="I2439" s="5">
        <v>0</v>
      </c>
      <c r="J2439" s="5">
        <f t="shared" si="114"/>
        <v>3232676012</v>
      </c>
      <c r="K2439" s="5">
        <v>0</v>
      </c>
      <c r="L2439" s="5">
        <v>1660341676.5240622</v>
      </c>
      <c r="M2439" s="5">
        <v>0</v>
      </c>
      <c r="N2439" s="5">
        <v>111232</v>
      </c>
      <c r="O2439" s="5">
        <v>951282572.99000001</v>
      </c>
      <c r="P2439" s="5">
        <v>0</v>
      </c>
      <c r="Q2439" s="5">
        <v>0</v>
      </c>
      <c r="R2439" s="5">
        <v>0</v>
      </c>
      <c r="S2439" s="5">
        <v>0</v>
      </c>
      <c r="T2439" s="5">
        <v>0</v>
      </c>
      <c r="U2439" s="5">
        <v>0</v>
      </c>
      <c r="V2439" s="5">
        <v>0</v>
      </c>
      <c r="W2439" s="5"/>
      <c r="X2439" s="5">
        <f t="shared" si="115"/>
        <v>5844411493.5140619</v>
      </c>
      <c r="Y2439" s="5">
        <v>161633800.60000002</v>
      </c>
      <c r="Z2439" s="15">
        <f t="shared" si="116"/>
        <v>5682777692.9140615</v>
      </c>
      <c r="AA2439" s="5">
        <v>4735877552.0500002</v>
      </c>
      <c r="AB2439" s="26">
        <v>0.83337371404748684</v>
      </c>
      <c r="AC2439" s="5">
        <v>4116069973</v>
      </c>
      <c r="AD2439" s="26">
        <v>0.72430599883088642</v>
      </c>
    </row>
    <row r="2440" spans="1:30" ht="49.5" x14ac:dyDescent="0.3">
      <c r="A2440" s="3" t="s">
        <v>2404</v>
      </c>
      <c r="B2440" s="4" t="s">
        <v>2271</v>
      </c>
      <c r="C2440" s="5" t="s">
        <v>10</v>
      </c>
      <c r="D2440" s="5" t="s">
        <v>11</v>
      </c>
      <c r="E2440" s="5" t="s">
        <v>225</v>
      </c>
      <c r="F2440" s="5" t="s">
        <v>226</v>
      </c>
      <c r="G2440" s="5">
        <v>2085553784</v>
      </c>
      <c r="H2440" s="9">
        <v>0</v>
      </c>
      <c r="I2440" s="5">
        <v>0</v>
      </c>
      <c r="J2440" s="5">
        <f t="shared" si="114"/>
        <v>2085553784</v>
      </c>
      <c r="K2440" s="5">
        <v>0</v>
      </c>
      <c r="L2440" s="5">
        <v>297523208.70576906</v>
      </c>
      <c r="M2440" s="5">
        <v>0</v>
      </c>
      <c r="N2440" s="5">
        <v>71761</v>
      </c>
      <c r="O2440" s="5">
        <v>613717849.28999996</v>
      </c>
      <c r="P2440" s="5">
        <v>0</v>
      </c>
      <c r="Q2440" s="5">
        <v>0</v>
      </c>
      <c r="R2440" s="5">
        <v>0</v>
      </c>
      <c r="S2440" s="5">
        <v>0</v>
      </c>
      <c r="T2440" s="5">
        <v>0</v>
      </c>
      <c r="U2440" s="5">
        <v>0</v>
      </c>
      <c r="V2440" s="5">
        <v>0</v>
      </c>
      <c r="W2440" s="5"/>
      <c r="X2440" s="5">
        <f t="shared" si="115"/>
        <v>2996866602.995769</v>
      </c>
      <c r="Y2440" s="5">
        <v>104277689.2</v>
      </c>
      <c r="Z2440" s="15">
        <f t="shared" si="116"/>
        <v>2892588913.7957692</v>
      </c>
      <c r="AA2440" s="5">
        <v>2125172919.3</v>
      </c>
      <c r="AB2440" s="26">
        <v>0.73469579765182191</v>
      </c>
      <c r="AC2440" s="5">
        <v>2125153186.55</v>
      </c>
      <c r="AD2440" s="26">
        <v>0.73468897582176318</v>
      </c>
    </row>
    <row r="2441" spans="1:30" ht="49.5" x14ac:dyDescent="0.3">
      <c r="A2441" s="3" t="s">
        <v>2404</v>
      </c>
      <c r="B2441" s="4" t="s">
        <v>2271</v>
      </c>
      <c r="C2441" s="5" t="s">
        <v>10</v>
      </c>
      <c r="D2441" s="5" t="s">
        <v>11</v>
      </c>
      <c r="E2441" s="5" t="s">
        <v>227</v>
      </c>
      <c r="F2441" s="5" t="s">
        <v>228</v>
      </c>
      <c r="G2441" s="5">
        <v>2243793699</v>
      </c>
      <c r="H2441" s="9">
        <v>0</v>
      </c>
      <c r="I2441" s="5">
        <v>0</v>
      </c>
      <c r="J2441" s="5">
        <f t="shared" si="114"/>
        <v>2243793699</v>
      </c>
      <c r="K2441" s="5">
        <v>0</v>
      </c>
      <c r="L2441" s="5">
        <v>1511583556.6935933</v>
      </c>
      <c r="M2441" s="5">
        <v>0</v>
      </c>
      <c r="N2441" s="5">
        <v>77206</v>
      </c>
      <c r="O2441" s="5">
        <v>660283256.25</v>
      </c>
      <c r="P2441" s="5">
        <v>0</v>
      </c>
      <c r="Q2441" s="5">
        <v>0</v>
      </c>
      <c r="R2441" s="5">
        <v>0</v>
      </c>
      <c r="S2441" s="5">
        <v>0</v>
      </c>
      <c r="T2441" s="5">
        <v>0</v>
      </c>
      <c r="U2441" s="5">
        <v>0</v>
      </c>
      <c r="V2441" s="5">
        <v>0</v>
      </c>
      <c r="W2441" s="5"/>
      <c r="X2441" s="5">
        <f t="shared" si="115"/>
        <v>4415737717.943593</v>
      </c>
      <c r="Y2441" s="5">
        <v>112189684.95</v>
      </c>
      <c r="Z2441" s="15">
        <f t="shared" si="116"/>
        <v>4303548032.9935932</v>
      </c>
      <c r="AA2441" s="5">
        <v>2446278156.9499998</v>
      </c>
      <c r="AB2441" s="26">
        <v>0.56843286938947979</v>
      </c>
      <c r="AC2441" s="5">
        <v>1462396298</v>
      </c>
      <c r="AD2441" s="26">
        <v>0.33981177549045311</v>
      </c>
    </row>
    <row r="2442" spans="1:30" ht="49.5" x14ac:dyDescent="0.3">
      <c r="A2442" s="3" t="s">
        <v>2404</v>
      </c>
      <c r="B2442" s="4" t="s">
        <v>2271</v>
      </c>
      <c r="C2442" s="5" t="s">
        <v>10</v>
      </c>
      <c r="D2442" s="5" t="s">
        <v>11</v>
      </c>
      <c r="E2442" s="5" t="s">
        <v>229</v>
      </c>
      <c r="F2442" s="5" t="s">
        <v>230</v>
      </c>
      <c r="G2442" s="5">
        <v>4969665930</v>
      </c>
      <c r="H2442" s="9">
        <v>0</v>
      </c>
      <c r="I2442" s="5">
        <v>0</v>
      </c>
      <c r="J2442" s="5">
        <f t="shared" si="114"/>
        <v>4969665930</v>
      </c>
      <c r="K2442" s="5">
        <v>0</v>
      </c>
      <c r="L2442" s="5">
        <v>1681204685.7285442</v>
      </c>
      <c r="M2442" s="5">
        <v>0</v>
      </c>
      <c r="N2442" s="5">
        <v>171000</v>
      </c>
      <c r="O2442" s="5">
        <v>1462428209.6800001</v>
      </c>
      <c r="P2442" s="5">
        <v>0</v>
      </c>
      <c r="Q2442" s="5">
        <v>0</v>
      </c>
      <c r="R2442" s="5">
        <v>0</v>
      </c>
      <c r="S2442" s="5">
        <v>0</v>
      </c>
      <c r="T2442" s="5">
        <v>0</v>
      </c>
      <c r="U2442" s="5">
        <v>0</v>
      </c>
      <c r="V2442" s="5">
        <v>0</v>
      </c>
      <c r="W2442" s="5"/>
      <c r="X2442" s="5">
        <f t="shared" si="115"/>
        <v>8113469825.4085445</v>
      </c>
      <c r="Y2442" s="5">
        <v>248483296.5</v>
      </c>
      <c r="Z2442" s="15">
        <f t="shared" si="116"/>
        <v>7864986528.9085445</v>
      </c>
      <c r="AA2442" s="5">
        <v>6090433452.5</v>
      </c>
      <c r="AB2442" s="26">
        <v>0.77437303040685479</v>
      </c>
      <c r="AC2442" s="5">
        <v>5997626461.2400007</v>
      </c>
      <c r="AD2442" s="26">
        <v>0.76257301130715549</v>
      </c>
    </row>
    <row r="2443" spans="1:30" ht="49.5" x14ac:dyDescent="0.3">
      <c r="A2443" s="3" t="s">
        <v>2404</v>
      </c>
      <c r="B2443" s="4" t="s">
        <v>2271</v>
      </c>
      <c r="C2443" s="5" t="s">
        <v>10</v>
      </c>
      <c r="D2443" s="5" t="s">
        <v>11</v>
      </c>
      <c r="E2443" s="5" t="s">
        <v>231</v>
      </c>
      <c r="F2443" s="5" t="s">
        <v>232</v>
      </c>
      <c r="G2443" s="5">
        <v>1800049847</v>
      </c>
      <c r="H2443" s="9">
        <v>0</v>
      </c>
      <c r="I2443" s="5">
        <v>0</v>
      </c>
      <c r="J2443" s="5">
        <f t="shared" si="114"/>
        <v>1800049847</v>
      </c>
      <c r="K2443" s="5">
        <v>0</v>
      </c>
      <c r="L2443" s="5">
        <v>1492830973.9380808</v>
      </c>
      <c r="M2443" s="5">
        <v>0</v>
      </c>
      <c r="N2443" s="5">
        <v>61937</v>
      </c>
      <c r="O2443" s="5">
        <v>529702340.69</v>
      </c>
      <c r="P2443" s="5">
        <v>0</v>
      </c>
      <c r="Q2443" s="5">
        <v>0</v>
      </c>
      <c r="R2443" s="5">
        <v>0</v>
      </c>
      <c r="S2443" s="5">
        <v>0</v>
      </c>
      <c r="T2443" s="5">
        <v>0</v>
      </c>
      <c r="U2443" s="5">
        <v>0</v>
      </c>
      <c r="V2443" s="5">
        <v>0</v>
      </c>
      <c r="W2443" s="5"/>
      <c r="X2443" s="5">
        <f t="shared" si="115"/>
        <v>3822645098.6280808</v>
      </c>
      <c r="Y2443" s="5">
        <v>90002492.350000009</v>
      </c>
      <c r="Z2443" s="15">
        <f t="shared" si="116"/>
        <v>3732642606.2780809</v>
      </c>
      <c r="AA2443" s="5">
        <v>3221939849</v>
      </c>
      <c r="AB2443" s="26">
        <v>0.86317930454442393</v>
      </c>
      <c r="AC2443" s="5">
        <v>2211686822.5</v>
      </c>
      <c r="AD2443" s="26">
        <v>0.59252574001595426</v>
      </c>
    </row>
    <row r="2444" spans="1:30" ht="49.5" x14ac:dyDescent="0.3">
      <c r="A2444" s="3" t="s">
        <v>2404</v>
      </c>
      <c r="B2444" s="4" t="s">
        <v>2271</v>
      </c>
      <c r="C2444" s="5" t="s">
        <v>10</v>
      </c>
      <c r="D2444" s="5" t="s">
        <v>11</v>
      </c>
      <c r="E2444" s="5" t="s">
        <v>233</v>
      </c>
      <c r="F2444" s="5" t="s">
        <v>234</v>
      </c>
      <c r="G2444" s="5">
        <v>1790866854</v>
      </c>
      <c r="H2444" s="9">
        <v>0</v>
      </c>
      <c r="I2444" s="5">
        <v>0</v>
      </c>
      <c r="J2444" s="5">
        <f t="shared" si="114"/>
        <v>1790866854</v>
      </c>
      <c r="K2444" s="5">
        <v>0</v>
      </c>
      <c r="L2444" s="5">
        <v>1332179498.0591426</v>
      </c>
      <c r="M2444" s="5">
        <v>0</v>
      </c>
      <c r="N2444" s="5">
        <v>61622</v>
      </c>
      <c r="O2444" s="5">
        <v>527000052.85000002</v>
      </c>
      <c r="P2444" s="5">
        <v>0</v>
      </c>
      <c r="Q2444" s="5">
        <v>0</v>
      </c>
      <c r="R2444" s="5">
        <v>0</v>
      </c>
      <c r="S2444" s="5">
        <v>0</v>
      </c>
      <c r="T2444" s="5">
        <v>0</v>
      </c>
      <c r="U2444" s="5">
        <v>0</v>
      </c>
      <c r="V2444" s="5">
        <v>0</v>
      </c>
      <c r="W2444" s="5"/>
      <c r="X2444" s="5">
        <f t="shared" si="115"/>
        <v>3650108026.9091425</v>
      </c>
      <c r="Y2444" s="5">
        <v>89543342.700000003</v>
      </c>
      <c r="Z2444" s="15">
        <f t="shared" si="116"/>
        <v>3560564684.2091427</v>
      </c>
      <c r="AA2444" s="5">
        <v>2930254440.02</v>
      </c>
      <c r="AB2444" s="26">
        <v>0.82297464023486921</v>
      </c>
      <c r="AC2444" s="5">
        <v>2824037846.2600002</v>
      </c>
      <c r="AD2444" s="26">
        <v>0.79314325022219423</v>
      </c>
    </row>
    <row r="2445" spans="1:30" ht="49.5" x14ac:dyDescent="0.3">
      <c r="A2445" s="3" t="s">
        <v>2404</v>
      </c>
      <c r="B2445" s="4" t="s">
        <v>2271</v>
      </c>
      <c r="C2445" s="5" t="s">
        <v>10</v>
      </c>
      <c r="D2445" s="5" t="s">
        <v>11</v>
      </c>
      <c r="E2445" s="5" t="s">
        <v>235</v>
      </c>
      <c r="F2445" s="5" t="s">
        <v>236</v>
      </c>
      <c r="G2445" s="5">
        <v>2084543215</v>
      </c>
      <c r="H2445" s="9">
        <v>0</v>
      </c>
      <c r="I2445" s="5">
        <v>0</v>
      </c>
      <c r="J2445" s="5">
        <f t="shared" si="114"/>
        <v>2084543215</v>
      </c>
      <c r="K2445" s="5">
        <v>0</v>
      </c>
      <c r="L2445" s="5">
        <v>568148632.83882809</v>
      </c>
      <c r="M2445" s="5">
        <v>0</v>
      </c>
      <c r="N2445" s="5">
        <v>71727</v>
      </c>
      <c r="O2445" s="5">
        <v>613420468.25</v>
      </c>
      <c r="P2445" s="5">
        <v>0</v>
      </c>
      <c r="Q2445" s="5">
        <v>0</v>
      </c>
      <c r="R2445" s="5">
        <v>0</v>
      </c>
      <c r="S2445" s="5">
        <v>0</v>
      </c>
      <c r="T2445" s="5">
        <v>0</v>
      </c>
      <c r="U2445" s="5">
        <v>0</v>
      </c>
      <c r="V2445" s="5">
        <v>0</v>
      </c>
      <c r="W2445" s="5"/>
      <c r="X2445" s="5">
        <f t="shared" si="115"/>
        <v>3266184043.0888281</v>
      </c>
      <c r="Y2445" s="5">
        <v>104227160.75</v>
      </c>
      <c r="Z2445" s="15">
        <f t="shared" si="116"/>
        <v>3161956882.3388281</v>
      </c>
      <c r="AA2445" s="5">
        <v>2425994737</v>
      </c>
      <c r="AB2445" s="26">
        <v>0.76724472447756675</v>
      </c>
      <c r="AC2445" s="5">
        <v>2285272309</v>
      </c>
      <c r="AD2445" s="26">
        <v>0.72273987092121117</v>
      </c>
    </row>
    <row r="2446" spans="1:30" ht="49.5" x14ac:dyDescent="0.3">
      <c r="A2446" s="3" t="s">
        <v>2404</v>
      </c>
      <c r="B2446" s="4" t="s">
        <v>2271</v>
      </c>
      <c r="C2446" s="5" t="s">
        <v>10</v>
      </c>
      <c r="D2446" s="5" t="s">
        <v>11</v>
      </c>
      <c r="E2446" s="5" t="s">
        <v>237</v>
      </c>
      <c r="F2446" s="5" t="s">
        <v>238</v>
      </c>
      <c r="G2446" s="5">
        <v>10289709923</v>
      </c>
      <c r="H2446" s="9">
        <v>0</v>
      </c>
      <c r="I2446" s="5">
        <v>0</v>
      </c>
      <c r="J2446" s="5">
        <f t="shared" si="114"/>
        <v>10289709923</v>
      </c>
      <c r="K2446" s="5">
        <v>0</v>
      </c>
      <c r="L2446" s="5">
        <v>18054896936.123329</v>
      </c>
      <c r="M2446" s="5">
        <v>0</v>
      </c>
      <c r="N2446" s="5">
        <v>354056</v>
      </c>
      <c r="O2446" s="5">
        <v>3027962497.5999999</v>
      </c>
      <c r="P2446" s="5">
        <v>0</v>
      </c>
      <c r="Q2446" s="5">
        <v>0</v>
      </c>
      <c r="R2446" s="5">
        <v>0</v>
      </c>
      <c r="S2446" s="5">
        <v>0</v>
      </c>
      <c r="T2446" s="5">
        <v>0</v>
      </c>
      <c r="U2446" s="5">
        <v>0</v>
      </c>
      <c r="V2446" s="5">
        <v>0</v>
      </c>
      <c r="W2446" s="5"/>
      <c r="X2446" s="5">
        <f t="shared" si="115"/>
        <v>31372923412.723328</v>
      </c>
      <c r="Y2446" s="5">
        <v>514485496.15000004</v>
      </c>
      <c r="Z2446" s="15">
        <f t="shared" si="116"/>
        <v>30858437916.573326</v>
      </c>
      <c r="AA2446" s="5">
        <v>27826052228.630001</v>
      </c>
      <c r="AB2446" s="26">
        <v>0.90173236583972693</v>
      </c>
      <c r="AC2446" s="5">
        <v>21199885801.690002</v>
      </c>
      <c r="AD2446" s="26">
        <v>0.68700450291762993</v>
      </c>
    </row>
    <row r="2447" spans="1:30" ht="49.5" x14ac:dyDescent="0.3">
      <c r="A2447" s="3" t="s">
        <v>2404</v>
      </c>
      <c r="B2447" s="4" t="s">
        <v>2271</v>
      </c>
      <c r="C2447" s="5" t="s">
        <v>10</v>
      </c>
      <c r="D2447" s="5" t="s">
        <v>11</v>
      </c>
      <c r="E2447" s="5" t="s">
        <v>239</v>
      </c>
      <c r="F2447" s="5" t="s">
        <v>240</v>
      </c>
      <c r="G2447" s="5">
        <v>2547696022</v>
      </c>
      <c r="H2447" s="9">
        <v>0</v>
      </c>
      <c r="I2447" s="5">
        <v>0</v>
      </c>
      <c r="J2447" s="5">
        <f t="shared" si="114"/>
        <v>2547696022</v>
      </c>
      <c r="K2447" s="5">
        <v>0</v>
      </c>
      <c r="L2447" s="5">
        <v>2101392946.5994284</v>
      </c>
      <c r="M2447" s="5">
        <v>0</v>
      </c>
      <c r="N2447" s="5">
        <v>87663</v>
      </c>
      <c r="O2447" s="5">
        <v>749712875.00999999</v>
      </c>
      <c r="P2447" s="5">
        <v>0</v>
      </c>
      <c r="Q2447" s="5">
        <v>0</v>
      </c>
      <c r="R2447" s="5">
        <v>0</v>
      </c>
      <c r="S2447" s="5">
        <v>0</v>
      </c>
      <c r="T2447" s="5">
        <v>0</v>
      </c>
      <c r="U2447" s="5">
        <v>0</v>
      </c>
      <c r="V2447" s="5">
        <v>0</v>
      </c>
      <c r="W2447" s="5"/>
      <c r="X2447" s="5">
        <f t="shared" si="115"/>
        <v>5398889506.6094284</v>
      </c>
      <c r="Y2447" s="5">
        <v>127384801.10000001</v>
      </c>
      <c r="Z2447" s="15">
        <f t="shared" si="116"/>
        <v>5271504705.509428</v>
      </c>
      <c r="AA2447" s="5">
        <v>673795155</v>
      </c>
      <c r="AB2447" s="26">
        <v>0.12781837305310453</v>
      </c>
      <c r="AC2447" s="5">
        <v>469294827</v>
      </c>
      <c r="AD2447" s="26">
        <v>8.902483317704793E-2</v>
      </c>
    </row>
    <row r="2448" spans="1:30" ht="49.5" x14ac:dyDescent="0.3">
      <c r="A2448" s="3" t="s">
        <v>2404</v>
      </c>
      <c r="B2448" s="4" t="s">
        <v>2271</v>
      </c>
      <c r="C2448" s="5" t="s">
        <v>10</v>
      </c>
      <c r="D2448" s="5" t="s">
        <v>11</v>
      </c>
      <c r="E2448" s="5" t="s">
        <v>241</v>
      </c>
      <c r="F2448" s="5" t="s">
        <v>242</v>
      </c>
      <c r="G2448" s="5">
        <v>4364613362</v>
      </c>
      <c r="H2448" s="9">
        <v>0</v>
      </c>
      <c r="I2448" s="5">
        <v>0</v>
      </c>
      <c r="J2448" s="5">
        <f t="shared" si="114"/>
        <v>4364613362</v>
      </c>
      <c r="K2448" s="5">
        <v>0</v>
      </c>
      <c r="L2448" s="5">
        <v>3686490711.5619497</v>
      </c>
      <c r="M2448" s="5">
        <v>0</v>
      </c>
      <c r="N2448" s="5">
        <v>150181</v>
      </c>
      <c r="O2448" s="5">
        <v>1284378828.5599999</v>
      </c>
      <c r="P2448" s="5">
        <v>0</v>
      </c>
      <c r="Q2448" s="5">
        <v>0</v>
      </c>
      <c r="R2448" s="5">
        <v>0</v>
      </c>
      <c r="S2448" s="5">
        <v>0</v>
      </c>
      <c r="T2448" s="5">
        <v>0</v>
      </c>
      <c r="U2448" s="5">
        <v>0</v>
      </c>
      <c r="V2448" s="5">
        <v>0</v>
      </c>
      <c r="W2448" s="5"/>
      <c r="X2448" s="5">
        <f t="shared" si="115"/>
        <v>9335633083.1219501</v>
      </c>
      <c r="Y2448" s="5">
        <v>218230668.10000002</v>
      </c>
      <c r="Z2448" s="15">
        <f t="shared" si="116"/>
        <v>9117402415.0219498</v>
      </c>
      <c r="AA2448" s="5">
        <v>156269297.61000001</v>
      </c>
      <c r="AB2448" s="26">
        <v>1.7139673176268792E-2</v>
      </c>
      <c r="AC2448" s="5">
        <v>0</v>
      </c>
      <c r="AD2448" s="26">
        <v>0</v>
      </c>
    </row>
    <row r="2449" spans="1:30" ht="49.5" x14ac:dyDescent="0.3">
      <c r="A2449" s="3" t="s">
        <v>2404</v>
      </c>
      <c r="B2449" s="4" t="s">
        <v>2271</v>
      </c>
      <c r="C2449" s="5" t="s">
        <v>10</v>
      </c>
      <c r="D2449" s="5" t="s">
        <v>11</v>
      </c>
      <c r="E2449" s="5" t="s">
        <v>243</v>
      </c>
      <c r="F2449" s="5" t="s">
        <v>244</v>
      </c>
      <c r="G2449" s="5">
        <v>3380981860</v>
      </c>
      <c r="H2449" s="9">
        <v>0</v>
      </c>
      <c r="I2449" s="5">
        <v>0</v>
      </c>
      <c r="J2449" s="5">
        <f t="shared" si="114"/>
        <v>3380981860</v>
      </c>
      <c r="K2449" s="5">
        <v>0</v>
      </c>
      <c r="L2449" s="5">
        <v>2521735551.8978662</v>
      </c>
      <c r="M2449" s="5">
        <v>3000000000</v>
      </c>
      <c r="N2449" s="5">
        <v>116335</v>
      </c>
      <c r="O2449" s="5">
        <v>994924672.57000005</v>
      </c>
      <c r="P2449" s="5">
        <v>0</v>
      </c>
      <c r="Q2449" s="5">
        <v>0</v>
      </c>
      <c r="R2449" s="5">
        <v>0</v>
      </c>
      <c r="S2449" s="5">
        <v>0</v>
      </c>
      <c r="T2449" s="5">
        <v>0</v>
      </c>
      <c r="U2449" s="5">
        <v>0</v>
      </c>
      <c r="V2449" s="5">
        <v>0</v>
      </c>
      <c r="W2449" s="5"/>
      <c r="X2449" s="5">
        <f t="shared" si="115"/>
        <v>9897758419.467865</v>
      </c>
      <c r="Y2449" s="5">
        <v>169049093</v>
      </c>
      <c r="Z2449" s="15">
        <f t="shared" si="116"/>
        <v>9728709326.467865</v>
      </c>
      <c r="AA2449" s="5">
        <v>8834241547.5699997</v>
      </c>
      <c r="AB2449" s="26">
        <v>0.90805894709338453</v>
      </c>
      <c r="AC2449" s="5">
        <v>8483823912.6300001</v>
      </c>
      <c r="AD2449" s="26">
        <v>0.87204002380346202</v>
      </c>
    </row>
    <row r="2450" spans="1:30" ht="49.5" x14ac:dyDescent="0.3">
      <c r="A2450" s="3" t="s">
        <v>2404</v>
      </c>
      <c r="B2450" s="4" t="s">
        <v>2271</v>
      </c>
      <c r="C2450" s="5" t="s">
        <v>10</v>
      </c>
      <c r="D2450" s="5" t="s">
        <v>11</v>
      </c>
      <c r="E2450" s="5" t="s">
        <v>245</v>
      </c>
      <c r="F2450" s="5" t="s">
        <v>246</v>
      </c>
      <c r="G2450" s="5">
        <v>1272806872</v>
      </c>
      <c r="H2450" s="9">
        <v>0</v>
      </c>
      <c r="I2450" s="5">
        <v>0</v>
      </c>
      <c r="J2450" s="5">
        <f t="shared" si="114"/>
        <v>1272806872</v>
      </c>
      <c r="K2450" s="5">
        <v>0</v>
      </c>
      <c r="L2450" s="5">
        <v>1254425544.0258496</v>
      </c>
      <c r="M2450" s="5">
        <v>111592572.43000001</v>
      </c>
      <c r="N2450" s="5">
        <v>43796</v>
      </c>
      <c r="O2450" s="5">
        <v>374550060.62</v>
      </c>
      <c r="P2450" s="5">
        <v>0</v>
      </c>
      <c r="Q2450" s="5">
        <v>0</v>
      </c>
      <c r="R2450" s="5">
        <v>0</v>
      </c>
      <c r="S2450" s="5">
        <v>0</v>
      </c>
      <c r="T2450" s="5">
        <v>0</v>
      </c>
      <c r="U2450" s="5">
        <v>0</v>
      </c>
      <c r="V2450" s="5">
        <v>0</v>
      </c>
      <c r="W2450" s="5"/>
      <c r="X2450" s="5">
        <f t="shared" si="115"/>
        <v>3013418845.0758491</v>
      </c>
      <c r="Y2450" s="5">
        <v>63640343.600000001</v>
      </c>
      <c r="Z2450" s="15">
        <f t="shared" si="116"/>
        <v>2949778501.4758492</v>
      </c>
      <c r="AA2450" s="5">
        <v>2278067532</v>
      </c>
      <c r="AB2450" s="26">
        <v>0.77228426841548437</v>
      </c>
      <c r="AC2450" s="5">
        <v>2002200377.5</v>
      </c>
      <c r="AD2450" s="26">
        <v>0.67876295677734733</v>
      </c>
    </row>
    <row r="2451" spans="1:30" ht="49.5" x14ac:dyDescent="0.3">
      <c r="A2451" s="3" t="s">
        <v>2404</v>
      </c>
      <c r="B2451" s="4" t="s">
        <v>2271</v>
      </c>
      <c r="C2451" s="5" t="s">
        <v>10</v>
      </c>
      <c r="D2451" s="5" t="s">
        <v>11</v>
      </c>
      <c r="E2451" s="5" t="s">
        <v>247</v>
      </c>
      <c r="F2451" s="5" t="s">
        <v>248</v>
      </c>
      <c r="G2451" s="5">
        <v>2814146537</v>
      </c>
      <c r="H2451" s="9">
        <v>0</v>
      </c>
      <c r="I2451" s="5">
        <v>0</v>
      </c>
      <c r="J2451" s="5">
        <f t="shared" si="114"/>
        <v>2814146537</v>
      </c>
      <c r="K2451" s="5">
        <v>0</v>
      </c>
      <c r="L2451" s="5">
        <v>931702138.01551032</v>
      </c>
      <c r="M2451" s="5">
        <v>0</v>
      </c>
      <c r="N2451" s="5">
        <v>96831</v>
      </c>
      <c r="O2451" s="5">
        <v>828121515.60000002</v>
      </c>
      <c r="P2451" s="5">
        <v>0</v>
      </c>
      <c r="Q2451" s="5">
        <v>0</v>
      </c>
      <c r="R2451" s="5">
        <v>0</v>
      </c>
      <c r="S2451" s="5">
        <v>0</v>
      </c>
      <c r="T2451" s="5">
        <v>0</v>
      </c>
      <c r="U2451" s="5">
        <v>0</v>
      </c>
      <c r="V2451" s="5">
        <v>0</v>
      </c>
      <c r="W2451" s="5"/>
      <c r="X2451" s="5">
        <f t="shared" si="115"/>
        <v>4574067021.6155109</v>
      </c>
      <c r="Y2451" s="5">
        <v>140707326.84999999</v>
      </c>
      <c r="Z2451" s="15">
        <f t="shared" si="116"/>
        <v>4433359694.7655106</v>
      </c>
      <c r="AA2451" s="5">
        <v>3023170494</v>
      </c>
      <c r="AB2451" s="26">
        <v>0.68191410175210287</v>
      </c>
      <c r="AC2451" s="5">
        <v>2900663133</v>
      </c>
      <c r="AD2451" s="26">
        <v>0.65428102674024557</v>
      </c>
    </row>
    <row r="2452" spans="1:30" ht="49.5" x14ac:dyDescent="0.3">
      <c r="A2452" s="3" t="s">
        <v>2404</v>
      </c>
      <c r="B2452" s="4" t="s">
        <v>2271</v>
      </c>
      <c r="C2452" s="5" t="s">
        <v>10</v>
      </c>
      <c r="D2452" s="5" t="s">
        <v>11</v>
      </c>
      <c r="E2452" s="5" t="s">
        <v>249</v>
      </c>
      <c r="F2452" s="5" t="s">
        <v>250</v>
      </c>
      <c r="G2452" s="5">
        <v>1692777757</v>
      </c>
      <c r="H2452" s="9">
        <v>0</v>
      </c>
      <c r="I2452" s="5">
        <v>0</v>
      </c>
      <c r="J2452" s="5">
        <f t="shared" si="114"/>
        <v>1692777757</v>
      </c>
      <c r="K2452" s="5">
        <v>0</v>
      </c>
      <c r="L2452" s="5">
        <v>1290486165.1760933</v>
      </c>
      <c r="M2452" s="5">
        <v>0</v>
      </c>
      <c r="N2452" s="5">
        <v>58246</v>
      </c>
      <c r="O2452" s="5">
        <v>498135282.98000002</v>
      </c>
      <c r="P2452" s="5">
        <v>0</v>
      </c>
      <c r="Q2452" s="5">
        <v>0</v>
      </c>
      <c r="R2452" s="5">
        <v>0</v>
      </c>
      <c r="S2452" s="5">
        <v>0</v>
      </c>
      <c r="T2452" s="5">
        <v>0</v>
      </c>
      <c r="U2452" s="5">
        <v>0</v>
      </c>
      <c r="V2452" s="5">
        <v>0</v>
      </c>
      <c r="W2452" s="5"/>
      <c r="X2452" s="5">
        <f t="shared" si="115"/>
        <v>3481457451.1560931</v>
      </c>
      <c r="Y2452" s="5">
        <v>84638887.850000009</v>
      </c>
      <c r="Z2452" s="15">
        <f t="shared" si="116"/>
        <v>3396818563.3060932</v>
      </c>
      <c r="AA2452" s="5">
        <v>0</v>
      </c>
      <c r="AB2452" s="26">
        <v>0</v>
      </c>
      <c r="AC2452" s="5">
        <v>0</v>
      </c>
      <c r="AD2452" s="26">
        <v>0</v>
      </c>
    </row>
    <row r="2453" spans="1:30" ht="49.5" x14ac:dyDescent="0.3">
      <c r="A2453" s="3" t="s">
        <v>2404</v>
      </c>
      <c r="B2453" s="4" t="s">
        <v>2271</v>
      </c>
      <c r="C2453" s="5" t="s">
        <v>10</v>
      </c>
      <c r="D2453" s="5" t="s">
        <v>11</v>
      </c>
      <c r="E2453" s="5" t="s">
        <v>251</v>
      </c>
      <c r="F2453" s="5" t="s">
        <v>252</v>
      </c>
      <c r="G2453" s="5">
        <v>5453419205</v>
      </c>
      <c r="H2453" s="9">
        <v>0</v>
      </c>
      <c r="I2453" s="5">
        <v>0</v>
      </c>
      <c r="J2453" s="5">
        <f t="shared" si="114"/>
        <v>5453419205</v>
      </c>
      <c r="K2453" s="5">
        <v>0</v>
      </c>
      <c r="L2453" s="5">
        <v>1257932433.6096702</v>
      </c>
      <c r="M2453" s="5">
        <v>0</v>
      </c>
      <c r="N2453" s="5">
        <v>187645</v>
      </c>
      <c r="O2453" s="5">
        <v>1604782735.3499999</v>
      </c>
      <c r="P2453" s="5">
        <v>0</v>
      </c>
      <c r="Q2453" s="5">
        <v>0</v>
      </c>
      <c r="R2453" s="5">
        <v>0</v>
      </c>
      <c r="S2453" s="5">
        <v>0</v>
      </c>
      <c r="T2453" s="5">
        <v>0</v>
      </c>
      <c r="U2453" s="5">
        <v>0</v>
      </c>
      <c r="V2453" s="5">
        <v>0</v>
      </c>
      <c r="W2453" s="5"/>
      <c r="X2453" s="5">
        <f t="shared" si="115"/>
        <v>8316322018.959671</v>
      </c>
      <c r="Y2453" s="5">
        <v>272670960.25</v>
      </c>
      <c r="Z2453" s="15">
        <f t="shared" si="116"/>
        <v>8043651058.709671</v>
      </c>
      <c r="AA2453" s="5">
        <v>5757970737.1399994</v>
      </c>
      <c r="AB2453" s="26">
        <v>0.71584044299202465</v>
      </c>
      <c r="AC2453" s="5">
        <v>4448854157.6399994</v>
      </c>
      <c r="AD2453" s="26">
        <v>0.55308890517108855</v>
      </c>
    </row>
    <row r="2454" spans="1:30" ht="49.5" x14ac:dyDescent="0.3">
      <c r="A2454" s="3" t="s">
        <v>2404</v>
      </c>
      <c r="B2454" s="4" t="s">
        <v>2271</v>
      </c>
      <c r="C2454" s="5" t="s">
        <v>10</v>
      </c>
      <c r="D2454" s="5" t="s">
        <v>11</v>
      </c>
      <c r="E2454" s="5" t="s">
        <v>253</v>
      </c>
      <c r="F2454" s="5" t="s">
        <v>254</v>
      </c>
      <c r="G2454" s="5">
        <v>2333535681</v>
      </c>
      <c r="H2454" s="9">
        <v>0</v>
      </c>
      <c r="I2454" s="5">
        <v>0</v>
      </c>
      <c r="J2454" s="5">
        <f t="shared" si="114"/>
        <v>2333535681</v>
      </c>
      <c r="K2454" s="5">
        <v>0</v>
      </c>
      <c r="L2454" s="5">
        <v>904132133.99202871</v>
      </c>
      <c r="M2454" s="5">
        <v>0</v>
      </c>
      <c r="N2454" s="5">
        <v>80294</v>
      </c>
      <c r="O2454" s="5">
        <v>686691712.46000004</v>
      </c>
      <c r="P2454" s="5">
        <v>0</v>
      </c>
      <c r="Q2454" s="5">
        <v>0</v>
      </c>
      <c r="R2454" s="5">
        <v>0</v>
      </c>
      <c r="S2454" s="5">
        <v>0</v>
      </c>
      <c r="T2454" s="5">
        <v>0</v>
      </c>
      <c r="U2454" s="5">
        <v>0</v>
      </c>
      <c r="V2454" s="5">
        <v>0</v>
      </c>
      <c r="W2454" s="5"/>
      <c r="X2454" s="5">
        <f t="shared" si="115"/>
        <v>3924439821.4520288</v>
      </c>
      <c r="Y2454" s="5">
        <v>116676784.05000001</v>
      </c>
      <c r="Z2454" s="15">
        <f t="shared" si="116"/>
        <v>3807763037.4020286</v>
      </c>
      <c r="AA2454" s="5">
        <v>3079655001</v>
      </c>
      <c r="AB2454" s="26">
        <v>0.80878325955419639</v>
      </c>
      <c r="AC2454" s="5">
        <v>2316425499.6599998</v>
      </c>
      <c r="AD2454" s="26">
        <v>0.6083428713674518</v>
      </c>
    </row>
    <row r="2455" spans="1:30" ht="49.5" x14ac:dyDescent="0.3">
      <c r="A2455" s="3" t="s">
        <v>2404</v>
      </c>
      <c r="B2455" s="4" t="s">
        <v>2271</v>
      </c>
      <c r="C2455" s="5" t="s">
        <v>10</v>
      </c>
      <c r="D2455" s="5" t="s">
        <v>11</v>
      </c>
      <c r="E2455" s="5" t="s">
        <v>255</v>
      </c>
      <c r="F2455" s="5" t="s">
        <v>256</v>
      </c>
      <c r="G2455" s="5">
        <v>3202285284</v>
      </c>
      <c r="H2455" s="9">
        <v>0</v>
      </c>
      <c r="I2455" s="5">
        <v>0</v>
      </c>
      <c r="J2455" s="5">
        <f t="shared" si="114"/>
        <v>3202285284</v>
      </c>
      <c r="K2455" s="5">
        <v>0</v>
      </c>
      <c r="L2455" s="5">
        <v>3395261608.5784664</v>
      </c>
      <c r="M2455" s="5">
        <v>0</v>
      </c>
      <c r="N2455" s="5">
        <v>110187</v>
      </c>
      <c r="O2455" s="5">
        <v>942339465.13999999</v>
      </c>
      <c r="P2455" s="5">
        <v>0</v>
      </c>
      <c r="Q2455" s="5">
        <v>0</v>
      </c>
      <c r="R2455" s="5">
        <v>0</v>
      </c>
      <c r="S2455" s="5">
        <v>0</v>
      </c>
      <c r="T2455" s="5">
        <v>0</v>
      </c>
      <c r="U2455" s="5">
        <v>0</v>
      </c>
      <c r="V2455" s="5">
        <v>0</v>
      </c>
      <c r="W2455" s="5"/>
      <c r="X2455" s="5">
        <f t="shared" si="115"/>
        <v>7539996544.7184668</v>
      </c>
      <c r="Y2455" s="5">
        <v>160114264.20000002</v>
      </c>
      <c r="Z2455" s="15">
        <f t="shared" si="116"/>
        <v>7379882280.5184669</v>
      </c>
      <c r="AA2455" s="5">
        <v>6213461511</v>
      </c>
      <c r="AB2455" s="26">
        <v>0.84194588406950566</v>
      </c>
      <c r="AC2455" s="5">
        <v>6205830250.6700001</v>
      </c>
      <c r="AD2455" s="26">
        <v>0.84091182145984245</v>
      </c>
    </row>
    <row r="2456" spans="1:30" ht="49.5" x14ac:dyDescent="0.3">
      <c r="A2456" s="3" t="s">
        <v>2404</v>
      </c>
      <c r="B2456" s="4" t="s">
        <v>2271</v>
      </c>
      <c r="C2456" s="5" t="s">
        <v>10</v>
      </c>
      <c r="D2456" s="5" t="s">
        <v>11</v>
      </c>
      <c r="E2456" s="5" t="s">
        <v>257</v>
      </c>
      <c r="F2456" s="5" t="s">
        <v>258</v>
      </c>
      <c r="G2456" s="5">
        <v>3045670897</v>
      </c>
      <c r="H2456" s="9">
        <v>0</v>
      </c>
      <c r="I2456" s="5">
        <v>0</v>
      </c>
      <c r="J2456" s="5">
        <f t="shared" si="114"/>
        <v>3045670897</v>
      </c>
      <c r="K2456" s="5">
        <v>0</v>
      </c>
      <c r="L2456" s="5">
        <v>6663120807.8799944</v>
      </c>
      <c r="M2456" s="5">
        <v>0</v>
      </c>
      <c r="N2456" s="5">
        <v>104798</v>
      </c>
      <c r="O2456" s="5">
        <v>896252404.00999999</v>
      </c>
      <c r="P2456" s="5">
        <v>0</v>
      </c>
      <c r="Q2456" s="5">
        <v>0</v>
      </c>
      <c r="R2456" s="5">
        <v>0</v>
      </c>
      <c r="S2456" s="5">
        <v>0</v>
      </c>
      <c r="T2456" s="5">
        <v>0</v>
      </c>
      <c r="U2456" s="5">
        <v>0</v>
      </c>
      <c r="V2456" s="5">
        <v>0</v>
      </c>
      <c r="W2456" s="5"/>
      <c r="X2456" s="5">
        <f t="shared" si="115"/>
        <v>10605148906.889994</v>
      </c>
      <c r="Y2456" s="5">
        <v>152283544.84999999</v>
      </c>
      <c r="Z2456" s="15">
        <f t="shared" si="116"/>
        <v>10452865362.039993</v>
      </c>
      <c r="AA2456" s="5">
        <v>9272977926.5</v>
      </c>
      <c r="AB2456" s="26">
        <v>0.88712306198596969</v>
      </c>
      <c r="AC2456" s="5">
        <v>8737993504.3400002</v>
      </c>
      <c r="AD2456" s="26">
        <v>0.83594241403628711</v>
      </c>
    </row>
    <row r="2457" spans="1:30" ht="49.5" x14ac:dyDescent="0.3">
      <c r="A2457" s="3" t="s">
        <v>2404</v>
      </c>
      <c r="B2457" s="4" t="s">
        <v>2271</v>
      </c>
      <c r="C2457" s="5" t="s">
        <v>10</v>
      </c>
      <c r="D2457" s="5" t="s">
        <v>11</v>
      </c>
      <c r="E2457" s="5" t="s">
        <v>259</v>
      </c>
      <c r="F2457" s="5" t="s">
        <v>260</v>
      </c>
      <c r="G2457" s="5">
        <v>3815626409</v>
      </c>
      <c r="H2457" s="9">
        <v>0</v>
      </c>
      <c r="I2457" s="5">
        <v>0</v>
      </c>
      <c r="J2457" s="5">
        <f t="shared" si="114"/>
        <v>3815626409</v>
      </c>
      <c r="K2457" s="5">
        <v>0</v>
      </c>
      <c r="L2457" s="5">
        <v>1640935486.4823313</v>
      </c>
      <c r="M2457" s="5">
        <v>2778026708.7800002</v>
      </c>
      <c r="N2457" s="5">
        <v>131291</v>
      </c>
      <c r="O2457" s="5">
        <v>1122827927.98</v>
      </c>
      <c r="P2457" s="5">
        <v>0</v>
      </c>
      <c r="Q2457" s="5">
        <v>0</v>
      </c>
      <c r="R2457" s="5">
        <v>0</v>
      </c>
      <c r="S2457" s="5">
        <v>0</v>
      </c>
      <c r="T2457" s="5">
        <v>0</v>
      </c>
      <c r="U2457" s="5">
        <v>0</v>
      </c>
      <c r="V2457" s="5">
        <v>0</v>
      </c>
      <c r="W2457" s="5"/>
      <c r="X2457" s="5">
        <f t="shared" si="115"/>
        <v>9357547823.2423306</v>
      </c>
      <c r="Y2457" s="5">
        <v>190781320.45000002</v>
      </c>
      <c r="Z2457" s="15">
        <f t="shared" si="116"/>
        <v>9166766502.7923298</v>
      </c>
      <c r="AA2457" s="5">
        <v>7800590646.1199999</v>
      </c>
      <c r="AB2457" s="26">
        <v>0.85096425699769129</v>
      </c>
      <c r="AC2457" s="5">
        <v>5161939630.5200005</v>
      </c>
      <c r="AD2457" s="26">
        <v>0.56311455396486854</v>
      </c>
    </row>
    <row r="2458" spans="1:30" ht="49.5" x14ac:dyDescent="0.3">
      <c r="A2458" s="3" t="s">
        <v>2404</v>
      </c>
      <c r="B2458" s="4" t="s">
        <v>2271</v>
      </c>
      <c r="C2458" s="5" t="s">
        <v>10</v>
      </c>
      <c r="D2458" s="5" t="s">
        <v>11</v>
      </c>
      <c r="E2458" s="5" t="s">
        <v>261</v>
      </c>
      <c r="F2458" s="5" t="s">
        <v>262</v>
      </c>
      <c r="G2458" s="5">
        <v>5907264337</v>
      </c>
      <c r="H2458" s="9">
        <v>0</v>
      </c>
      <c r="I2458" s="5">
        <v>0</v>
      </c>
      <c r="J2458" s="5">
        <f t="shared" si="114"/>
        <v>5907264337</v>
      </c>
      <c r="K2458" s="5">
        <v>0</v>
      </c>
      <c r="L2458" s="5">
        <v>1968309187.873374</v>
      </c>
      <c r="M2458" s="5">
        <v>0</v>
      </c>
      <c r="N2458" s="5">
        <v>203262</v>
      </c>
      <c r="O2458" s="5">
        <v>1738336163.9400001</v>
      </c>
      <c r="P2458" s="5">
        <v>0</v>
      </c>
      <c r="Q2458" s="5">
        <v>0</v>
      </c>
      <c r="R2458" s="5">
        <v>0</v>
      </c>
      <c r="S2458" s="5">
        <v>0</v>
      </c>
      <c r="T2458" s="5">
        <v>0</v>
      </c>
      <c r="U2458" s="5">
        <v>0</v>
      </c>
      <c r="V2458" s="5">
        <v>0</v>
      </c>
      <c r="W2458" s="5"/>
      <c r="X2458" s="5">
        <f t="shared" si="115"/>
        <v>9614112950.8133736</v>
      </c>
      <c r="Y2458" s="5">
        <v>295363216.85000002</v>
      </c>
      <c r="Z2458" s="15">
        <f t="shared" si="116"/>
        <v>9318749733.9633732</v>
      </c>
      <c r="AA2458" s="5">
        <v>7201038807.7799997</v>
      </c>
      <c r="AB2458" s="26">
        <v>0.77274731196341651</v>
      </c>
      <c r="AC2458" s="5">
        <v>3513499589.5500002</v>
      </c>
      <c r="AD2458" s="26">
        <v>0.37703551333121466</v>
      </c>
    </row>
    <row r="2459" spans="1:30" ht="49.5" x14ac:dyDescent="0.3">
      <c r="A2459" s="3" t="s">
        <v>2404</v>
      </c>
      <c r="B2459" s="4" t="s">
        <v>2271</v>
      </c>
      <c r="C2459" s="5" t="s">
        <v>263</v>
      </c>
      <c r="D2459" s="5" t="s">
        <v>264</v>
      </c>
      <c r="E2459" s="5" t="s">
        <v>265</v>
      </c>
      <c r="F2459" s="5" t="s">
        <v>264</v>
      </c>
      <c r="G2459" s="5">
        <v>0</v>
      </c>
      <c r="H2459" s="9">
        <v>0</v>
      </c>
      <c r="I2459" s="5">
        <v>0</v>
      </c>
      <c r="J2459" s="5">
        <f t="shared" si="114"/>
        <v>0</v>
      </c>
      <c r="K2459" s="5">
        <v>0</v>
      </c>
      <c r="L2459" s="5">
        <v>0</v>
      </c>
      <c r="M2459" s="5">
        <v>0</v>
      </c>
      <c r="N2459" s="5">
        <v>0</v>
      </c>
      <c r="O2459" s="5">
        <v>0</v>
      </c>
      <c r="P2459" s="5">
        <v>0</v>
      </c>
      <c r="Q2459" s="5">
        <v>0</v>
      </c>
      <c r="R2459" s="5">
        <v>0</v>
      </c>
      <c r="S2459" s="5">
        <v>0</v>
      </c>
      <c r="T2459" s="5">
        <v>0</v>
      </c>
      <c r="U2459" s="5">
        <v>0</v>
      </c>
      <c r="V2459" s="5">
        <v>0</v>
      </c>
      <c r="W2459" s="5"/>
      <c r="X2459" s="5">
        <f t="shared" si="115"/>
        <v>0</v>
      </c>
      <c r="Y2459" s="5">
        <v>0</v>
      </c>
      <c r="Z2459" s="15">
        <f t="shared" si="116"/>
        <v>0</v>
      </c>
      <c r="AA2459" s="5">
        <v>0</v>
      </c>
      <c r="AB2459" s="26">
        <v>0</v>
      </c>
      <c r="AC2459" s="5">
        <v>0</v>
      </c>
      <c r="AD2459" s="26">
        <v>0</v>
      </c>
    </row>
    <row r="2460" spans="1:30" ht="49.5" x14ac:dyDescent="0.3">
      <c r="A2460" s="3" t="s">
        <v>2404</v>
      </c>
      <c r="B2460" s="4" t="s">
        <v>2271</v>
      </c>
      <c r="C2460" s="5" t="s">
        <v>263</v>
      </c>
      <c r="D2460" s="5" t="s">
        <v>264</v>
      </c>
      <c r="E2460" s="5" t="s">
        <v>266</v>
      </c>
      <c r="F2460" s="5" t="s">
        <v>267</v>
      </c>
      <c r="G2460" s="5">
        <v>0</v>
      </c>
      <c r="H2460" s="9">
        <v>0</v>
      </c>
      <c r="I2460" s="5">
        <v>0</v>
      </c>
      <c r="J2460" s="5">
        <f t="shared" si="114"/>
        <v>0</v>
      </c>
      <c r="K2460" s="5">
        <v>0</v>
      </c>
      <c r="L2460" s="5">
        <v>0</v>
      </c>
      <c r="M2460" s="5">
        <v>0</v>
      </c>
      <c r="N2460" s="5">
        <v>0</v>
      </c>
      <c r="O2460" s="5">
        <v>0</v>
      </c>
      <c r="P2460" s="5">
        <v>0</v>
      </c>
      <c r="Q2460" s="5">
        <v>0</v>
      </c>
      <c r="R2460" s="5">
        <v>0</v>
      </c>
      <c r="S2460" s="5">
        <v>0</v>
      </c>
      <c r="T2460" s="5">
        <v>0</v>
      </c>
      <c r="U2460" s="5">
        <v>0</v>
      </c>
      <c r="V2460" s="5">
        <v>0</v>
      </c>
      <c r="W2460" s="5"/>
      <c r="X2460" s="5">
        <f t="shared" si="115"/>
        <v>0</v>
      </c>
      <c r="Y2460" s="5">
        <v>0</v>
      </c>
      <c r="Z2460" s="15">
        <f t="shared" si="116"/>
        <v>0</v>
      </c>
      <c r="AA2460" s="5">
        <v>0</v>
      </c>
      <c r="AB2460" s="26">
        <v>0</v>
      </c>
      <c r="AC2460" s="5">
        <v>0</v>
      </c>
      <c r="AD2460" s="26">
        <v>0</v>
      </c>
    </row>
    <row r="2461" spans="1:30" ht="49.5" x14ac:dyDescent="0.3">
      <c r="A2461" s="3" t="s">
        <v>2404</v>
      </c>
      <c r="B2461" s="4" t="s">
        <v>2271</v>
      </c>
      <c r="C2461" s="5" t="s">
        <v>263</v>
      </c>
      <c r="D2461" s="5" t="s">
        <v>264</v>
      </c>
      <c r="E2461" s="5" t="s">
        <v>268</v>
      </c>
      <c r="F2461" s="5" t="s">
        <v>269</v>
      </c>
      <c r="G2461" s="5">
        <v>4300219482</v>
      </c>
      <c r="H2461" s="9">
        <v>0</v>
      </c>
      <c r="I2461" s="5">
        <v>0</v>
      </c>
      <c r="J2461" s="5">
        <f t="shared" si="114"/>
        <v>4300219482</v>
      </c>
      <c r="K2461" s="5">
        <v>0</v>
      </c>
      <c r="L2461" s="5">
        <v>3360319486.1795425</v>
      </c>
      <c r="M2461" s="5">
        <v>0</v>
      </c>
      <c r="N2461" s="5">
        <v>147965</v>
      </c>
      <c r="O2461" s="5">
        <v>1265429581.6099999</v>
      </c>
      <c r="P2461" s="5">
        <v>0</v>
      </c>
      <c r="Q2461" s="5">
        <v>0</v>
      </c>
      <c r="R2461" s="5">
        <v>0</v>
      </c>
      <c r="S2461" s="5">
        <v>0</v>
      </c>
      <c r="T2461" s="5">
        <v>0</v>
      </c>
      <c r="U2461" s="5">
        <v>0</v>
      </c>
      <c r="V2461" s="5">
        <v>0</v>
      </c>
      <c r="W2461" s="5"/>
      <c r="X2461" s="5">
        <f t="shared" si="115"/>
        <v>8926116514.7895432</v>
      </c>
      <c r="Y2461" s="5">
        <v>215010974.10000002</v>
      </c>
      <c r="Z2461" s="15">
        <f t="shared" si="116"/>
        <v>8711105540.6895428</v>
      </c>
      <c r="AA2461" s="5">
        <v>6889458303</v>
      </c>
      <c r="AB2461" s="26">
        <v>0.79088219868527188</v>
      </c>
      <c r="AC2461" s="5">
        <v>6752154784.2199993</v>
      </c>
      <c r="AD2461" s="26">
        <v>0.77512030507272678</v>
      </c>
    </row>
    <row r="2462" spans="1:30" ht="49.5" x14ac:dyDescent="0.3">
      <c r="A2462" s="3" t="s">
        <v>2404</v>
      </c>
      <c r="B2462" s="4" t="s">
        <v>2271</v>
      </c>
      <c r="C2462" s="5" t="s">
        <v>263</v>
      </c>
      <c r="D2462" s="5" t="s">
        <v>264</v>
      </c>
      <c r="E2462" s="5" t="s">
        <v>270</v>
      </c>
      <c r="F2462" s="5" t="s">
        <v>271</v>
      </c>
      <c r="G2462" s="5">
        <v>4845298529</v>
      </c>
      <c r="H2462" s="9">
        <v>0</v>
      </c>
      <c r="I2462" s="5">
        <v>0</v>
      </c>
      <c r="J2462" s="5">
        <f t="shared" si="114"/>
        <v>4845298529</v>
      </c>
      <c r="K2462" s="5">
        <v>0</v>
      </c>
      <c r="L2462" s="5">
        <v>2785039905.9920678</v>
      </c>
      <c r="M2462" s="5">
        <v>0</v>
      </c>
      <c r="N2462" s="5">
        <v>166721</v>
      </c>
      <c r="O2462" s="5">
        <v>1425830499.1400001</v>
      </c>
      <c r="P2462" s="5">
        <v>0</v>
      </c>
      <c r="Q2462" s="5">
        <v>0</v>
      </c>
      <c r="R2462" s="5">
        <v>0</v>
      </c>
      <c r="S2462" s="5">
        <v>0</v>
      </c>
      <c r="T2462" s="5">
        <v>0</v>
      </c>
      <c r="U2462" s="5">
        <v>0</v>
      </c>
      <c r="V2462" s="5">
        <v>0</v>
      </c>
      <c r="W2462" s="5"/>
      <c r="X2462" s="5">
        <f t="shared" si="115"/>
        <v>9056335655.1320667</v>
      </c>
      <c r="Y2462" s="5">
        <v>242264926.45000002</v>
      </c>
      <c r="Z2462" s="15">
        <f t="shared" si="116"/>
        <v>8814070728.682066</v>
      </c>
      <c r="AA2462" s="5">
        <v>7092111413</v>
      </c>
      <c r="AB2462" s="26">
        <v>0.80463518291513147</v>
      </c>
      <c r="AC2462" s="5">
        <v>7092111413</v>
      </c>
      <c r="AD2462" s="26">
        <v>0.80463518291513147</v>
      </c>
    </row>
    <row r="2463" spans="1:30" ht="49.5" x14ac:dyDescent="0.3">
      <c r="A2463" s="3" t="s">
        <v>2404</v>
      </c>
      <c r="B2463" s="4" t="s">
        <v>2271</v>
      </c>
      <c r="C2463" s="5" t="s">
        <v>263</v>
      </c>
      <c r="D2463" s="5" t="s">
        <v>264</v>
      </c>
      <c r="E2463" s="5" t="s">
        <v>272</v>
      </c>
      <c r="F2463" s="5" t="s">
        <v>273</v>
      </c>
      <c r="G2463" s="5">
        <v>4122051245</v>
      </c>
      <c r="H2463" s="9">
        <v>0</v>
      </c>
      <c r="I2463" s="5">
        <v>0</v>
      </c>
      <c r="J2463" s="5">
        <f t="shared" si="114"/>
        <v>4122051245</v>
      </c>
      <c r="K2463" s="5">
        <v>0</v>
      </c>
      <c r="L2463" s="5">
        <v>1163475308.6411085</v>
      </c>
      <c r="M2463" s="5">
        <v>0</v>
      </c>
      <c r="N2463" s="5">
        <v>141835</v>
      </c>
      <c r="O2463" s="5">
        <v>1212999849</v>
      </c>
      <c r="P2463" s="5">
        <v>0</v>
      </c>
      <c r="Q2463" s="5">
        <v>0</v>
      </c>
      <c r="R2463" s="5">
        <v>0</v>
      </c>
      <c r="S2463" s="5">
        <v>0</v>
      </c>
      <c r="T2463" s="5">
        <v>0</v>
      </c>
      <c r="U2463" s="5">
        <v>0</v>
      </c>
      <c r="V2463" s="5">
        <v>0</v>
      </c>
      <c r="W2463" s="5"/>
      <c r="X2463" s="5">
        <f t="shared" si="115"/>
        <v>6498668237.6411085</v>
      </c>
      <c r="Y2463" s="5">
        <v>206102562.25</v>
      </c>
      <c r="Z2463" s="15">
        <f t="shared" si="116"/>
        <v>6292565675.3911085</v>
      </c>
      <c r="AA2463" s="5">
        <v>4826508456.6800003</v>
      </c>
      <c r="AB2463" s="26">
        <v>0.7670175736989846</v>
      </c>
      <c r="AC2463" s="5">
        <v>4339211901.7700005</v>
      </c>
      <c r="AD2463" s="26">
        <v>0.6895775309489004</v>
      </c>
    </row>
    <row r="2464" spans="1:30" ht="49.5" x14ac:dyDescent="0.3">
      <c r="A2464" s="3" t="s">
        <v>2404</v>
      </c>
      <c r="B2464" s="4" t="s">
        <v>2271</v>
      </c>
      <c r="C2464" s="5" t="s">
        <v>263</v>
      </c>
      <c r="D2464" s="5" t="s">
        <v>264</v>
      </c>
      <c r="E2464" s="5" t="s">
        <v>274</v>
      </c>
      <c r="F2464" s="5" t="s">
        <v>275</v>
      </c>
      <c r="G2464" s="5">
        <v>4185258640</v>
      </c>
      <c r="H2464" s="9">
        <v>0</v>
      </c>
      <c r="I2464" s="5">
        <v>0</v>
      </c>
      <c r="J2464" s="5">
        <f t="shared" si="114"/>
        <v>4185258640</v>
      </c>
      <c r="K2464" s="5">
        <v>0</v>
      </c>
      <c r="L2464" s="5">
        <v>4746174460.7306061</v>
      </c>
      <c r="M2464" s="5">
        <v>0</v>
      </c>
      <c r="N2464" s="5">
        <v>144010</v>
      </c>
      <c r="O2464" s="5">
        <v>1231599947.9400001</v>
      </c>
      <c r="P2464" s="5">
        <v>0</v>
      </c>
      <c r="Q2464" s="5">
        <v>0</v>
      </c>
      <c r="R2464" s="5">
        <v>0</v>
      </c>
      <c r="S2464" s="5">
        <v>0</v>
      </c>
      <c r="T2464" s="5">
        <v>0</v>
      </c>
      <c r="U2464" s="5">
        <v>0</v>
      </c>
      <c r="V2464" s="5">
        <v>0</v>
      </c>
      <c r="W2464" s="5"/>
      <c r="X2464" s="5">
        <f t="shared" si="115"/>
        <v>10163177058.670607</v>
      </c>
      <c r="Y2464" s="5">
        <v>209262932</v>
      </c>
      <c r="Z2464" s="15">
        <f t="shared" si="116"/>
        <v>9953914126.6706066</v>
      </c>
      <c r="AA2464" s="5">
        <v>7248910284.0500002</v>
      </c>
      <c r="AB2464" s="26">
        <v>0.72824721931518432</v>
      </c>
      <c r="AC2464" s="5">
        <v>7214072166.6099997</v>
      </c>
      <c r="AD2464" s="26">
        <v>0.72474727778498205</v>
      </c>
    </row>
    <row r="2465" spans="1:30" ht="49.5" x14ac:dyDescent="0.3">
      <c r="A2465" s="3" t="s">
        <v>2404</v>
      </c>
      <c r="B2465" s="4" t="s">
        <v>2271</v>
      </c>
      <c r="C2465" s="5" t="s">
        <v>263</v>
      </c>
      <c r="D2465" s="5" t="s">
        <v>264</v>
      </c>
      <c r="E2465" s="5" t="s">
        <v>276</v>
      </c>
      <c r="F2465" s="5" t="s">
        <v>277</v>
      </c>
      <c r="G2465" s="5">
        <v>3190162218</v>
      </c>
      <c r="H2465" s="9">
        <v>0</v>
      </c>
      <c r="I2465" s="5">
        <v>0</v>
      </c>
      <c r="J2465" s="5">
        <f t="shared" si="114"/>
        <v>3190162218</v>
      </c>
      <c r="K2465" s="5">
        <v>0</v>
      </c>
      <c r="L2465" s="5">
        <v>1037078520.3651738</v>
      </c>
      <c r="M2465" s="5">
        <v>0</v>
      </c>
      <c r="N2465" s="5">
        <v>109770</v>
      </c>
      <c r="O2465" s="5">
        <v>938771999.25999999</v>
      </c>
      <c r="P2465" s="5">
        <v>0</v>
      </c>
      <c r="Q2465" s="5">
        <v>0</v>
      </c>
      <c r="R2465" s="5">
        <v>0</v>
      </c>
      <c r="S2465" s="5">
        <v>0</v>
      </c>
      <c r="T2465" s="5">
        <v>0</v>
      </c>
      <c r="U2465" s="5">
        <v>0</v>
      </c>
      <c r="V2465" s="5">
        <v>0</v>
      </c>
      <c r="W2465" s="5"/>
      <c r="X2465" s="5">
        <f t="shared" si="115"/>
        <v>5166122507.6251736</v>
      </c>
      <c r="Y2465" s="5">
        <v>159508110.90000001</v>
      </c>
      <c r="Z2465" s="15">
        <f t="shared" si="116"/>
        <v>5006614396.725174</v>
      </c>
      <c r="AA2465" s="5">
        <v>3884341152.0999999</v>
      </c>
      <c r="AB2465" s="26">
        <v>0.77584188521503616</v>
      </c>
      <c r="AC2465" s="5">
        <v>3883630968.0100002</v>
      </c>
      <c r="AD2465" s="26">
        <v>0.77570003604637161</v>
      </c>
    </row>
    <row r="2466" spans="1:30" ht="49.5" x14ac:dyDescent="0.3">
      <c r="A2466" s="3" t="s">
        <v>2404</v>
      </c>
      <c r="B2466" s="4" t="s">
        <v>2271</v>
      </c>
      <c r="C2466" s="5" t="s">
        <v>263</v>
      </c>
      <c r="D2466" s="5" t="s">
        <v>264</v>
      </c>
      <c r="E2466" s="5" t="s">
        <v>278</v>
      </c>
      <c r="F2466" s="5" t="s">
        <v>279</v>
      </c>
      <c r="G2466" s="5">
        <v>4362922536</v>
      </c>
      <c r="H2466" s="9">
        <v>0</v>
      </c>
      <c r="I2466" s="5">
        <v>0</v>
      </c>
      <c r="J2466" s="5">
        <f t="shared" si="114"/>
        <v>4362922536</v>
      </c>
      <c r="K2466" s="5">
        <v>0</v>
      </c>
      <c r="L2466" s="5">
        <v>782453280.40215158</v>
      </c>
      <c r="M2466" s="5">
        <v>0</v>
      </c>
      <c r="N2466" s="5">
        <v>150123</v>
      </c>
      <c r="O2466" s="5">
        <v>1283881267.6400001</v>
      </c>
      <c r="P2466" s="5">
        <v>0</v>
      </c>
      <c r="Q2466" s="5">
        <v>0</v>
      </c>
      <c r="R2466" s="5">
        <v>0</v>
      </c>
      <c r="S2466" s="5">
        <v>0</v>
      </c>
      <c r="T2466" s="5">
        <v>0</v>
      </c>
      <c r="U2466" s="5">
        <v>0</v>
      </c>
      <c r="V2466" s="5">
        <v>0</v>
      </c>
      <c r="W2466" s="5"/>
      <c r="X2466" s="5">
        <f t="shared" si="115"/>
        <v>6429407207.0421515</v>
      </c>
      <c r="Y2466" s="5">
        <v>218146126.80000001</v>
      </c>
      <c r="Z2466" s="15">
        <f t="shared" si="116"/>
        <v>6211261080.2421513</v>
      </c>
      <c r="AA2466" s="5">
        <v>4639669559.9099989</v>
      </c>
      <c r="AB2466" s="26">
        <v>0.74697706310698464</v>
      </c>
      <c r="AC2466" s="5">
        <v>4351895822.4099998</v>
      </c>
      <c r="AD2466" s="26">
        <v>0.70064609524356647</v>
      </c>
    </row>
    <row r="2467" spans="1:30" ht="49.5" x14ac:dyDescent="0.3">
      <c r="A2467" s="3" t="s">
        <v>2404</v>
      </c>
      <c r="B2467" s="4" t="s">
        <v>2271</v>
      </c>
      <c r="C2467" s="5" t="s">
        <v>263</v>
      </c>
      <c r="D2467" s="5" t="s">
        <v>264</v>
      </c>
      <c r="E2467" s="5" t="s">
        <v>280</v>
      </c>
      <c r="F2467" s="5" t="s">
        <v>281</v>
      </c>
      <c r="G2467" s="5">
        <v>0</v>
      </c>
      <c r="H2467" s="9">
        <v>0</v>
      </c>
      <c r="I2467" s="5">
        <v>0</v>
      </c>
      <c r="J2467" s="5">
        <f t="shared" si="114"/>
        <v>0</v>
      </c>
      <c r="K2467" s="5">
        <v>0</v>
      </c>
      <c r="L2467" s="5">
        <v>6389385531.3654194</v>
      </c>
      <c r="M2467" s="5">
        <v>0</v>
      </c>
      <c r="N2467" s="5">
        <v>0</v>
      </c>
      <c r="O2467" s="5">
        <v>0</v>
      </c>
      <c r="P2467" s="5">
        <v>0</v>
      </c>
      <c r="Q2467" s="5">
        <v>0</v>
      </c>
      <c r="R2467" s="5">
        <v>0</v>
      </c>
      <c r="S2467" s="5">
        <v>0</v>
      </c>
      <c r="T2467" s="5">
        <v>0</v>
      </c>
      <c r="U2467" s="5">
        <v>0</v>
      </c>
      <c r="V2467" s="5">
        <v>0</v>
      </c>
      <c r="W2467" s="5"/>
      <c r="X2467" s="5">
        <f t="shared" si="115"/>
        <v>6389385531.3654194</v>
      </c>
      <c r="Y2467" s="5">
        <v>0</v>
      </c>
      <c r="Z2467" s="15">
        <f t="shared" si="116"/>
        <v>6389385531.3654194</v>
      </c>
      <c r="AA2467" s="5">
        <v>6274000000</v>
      </c>
      <c r="AB2467" s="26">
        <v>0.9819410597781284</v>
      </c>
      <c r="AC2467" s="5">
        <v>0</v>
      </c>
      <c r="AD2467" s="26">
        <v>0</v>
      </c>
    </row>
    <row r="2468" spans="1:30" ht="49.5" x14ac:dyDescent="0.3">
      <c r="A2468" s="3" t="s">
        <v>2404</v>
      </c>
      <c r="B2468" s="4" t="s">
        <v>2271</v>
      </c>
      <c r="C2468" s="5" t="s">
        <v>263</v>
      </c>
      <c r="D2468" s="5" t="s">
        <v>264</v>
      </c>
      <c r="E2468" s="5" t="s">
        <v>282</v>
      </c>
      <c r="F2468" s="5" t="s">
        <v>283</v>
      </c>
      <c r="G2468" s="5">
        <v>3709269845</v>
      </c>
      <c r="H2468" s="9">
        <v>0</v>
      </c>
      <c r="I2468" s="5">
        <v>0</v>
      </c>
      <c r="J2468" s="5">
        <f t="shared" si="114"/>
        <v>3709269845</v>
      </c>
      <c r="K2468" s="5">
        <v>0</v>
      </c>
      <c r="L2468" s="5">
        <v>171863334.83955312</v>
      </c>
      <c r="M2468" s="5">
        <v>0</v>
      </c>
      <c r="N2468" s="5">
        <v>127631</v>
      </c>
      <c r="O2468" s="5">
        <v>1091530282.9200001</v>
      </c>
      <c r="P2468" s="5">
        <v>0</v>
      </c>
      <c r="Q2468" s="5">
        <v>0</v>
      </c>
      <c r="R2468" s="5">
        <v>0</v>
      </c>
      <c r="S2468" s="5">
        <v>0</v>
      </c>
      <c r="T2468" s="5">
        <v>0</v>
      </c>
      <c r="U2468" s="5">
        <v>0</v>
      </c>
      <c r="V2468" s="5">
        <v>0</v>
      </c>
      <c r="W2468" s="5"/>
      <c r="X2468" s="5">
        <f t="shared" si="115"/>
        <v>4972791093.759553</v>
      </c>
      <c r="Y2468" s="5">
        <v>185463492.25</v>
      </c>
      <c r="Z2468" s="15">
        <f t="shared" si="116"/>
        <v>4787327601.509553</v>
      </c>
      <c r="AA2468" s="5">
        <v>3475632668.8400002</v>
      </c>
      <c r="AB2468" s="26">
        <v>0.72600685771829243</v>
      </c>
      <c r="AC2468" s="5">
        <v>3182453410.8299999</v>
      </c>
      <c r="AD2468" s="26">
        <v>0.66476616512028552</v>
      </c>
    </row>
    <row r="2469" spans="1:30" ht="49.5" x14ac:dyDescent="0.3">
      <c r="A2469" s="3" t="s">
        <v>2404</v>
      </c>
      <c r="B2469" s="4" t="s">
        <v>2271</v>
      </c>
      <c r="C2469" s="5" t="s">
        <v>263</v>
      </c>
      <c r="D2469" s="5" t="s">
        <v>264</v>
      </c>
      <c r="E2469" s="5" t="s">
        <v>284</v>
      </c>
      <c r="F2469" s="5" t="s">
        <v>285</v>
      </c>
      <c r="G2469" s="5">
        <v>3649731955</v>
      </c>
      <c r="H2469" s="9">
        <v>0</v>
      </c>
      <c r="I2469" s="5">
        <v>0</v>
      </c>
      <c r="J2469" s="5">
        <f t="shared" si="114"/>
        <v>3649731955</v>
      </c>
      <c r="K2469" s="5">
        <v>0</v>
      </c>
      <c r="L2469" s="5">
        <v>632236348.55290341</v>
      </c>
      <c r="M2469" s="5">
        <v>0</v>
      </c>
      <c r="N2469" s="5">
        <v>125583</v>
      </c>
      <c r="O2469" s="5">
        <v>1074010012.8199999</v>
      </c>
      <c r="P2469" s="5">
        <v>0</v>
      </c>
      <c r="Q2469" s="5">
        <v>0</v>
      </c>
      <c r="R2469" s="5">
        <v>0</v>
      </c>
      <c r="S2469" s="5">
        <v>0</v>
      </c>
      <c r="T2469" s="5">
        <v>0</v>
      </c>
      <c r="U2469" s="5">
        <v>0</v>
      </c>
      <c r="V2469" s="5">
        <v>0</v>
      </c>
      <c r="W2469" s="5"/>
      <c r="X2469" s="5">
        <f t="shared" si="115"/>
        <v>5356103899.3729029</v>
      </c>
      <c r="Y2469" s="5">
        <v>182486597.75</v>
      </c>
      <c r="Z2469" s="15">
        <f t="shared" si="116"/>
        <v>5173617301.6229029</v>
      </c>
      <c r="AA2469" s="5">
        <v>3704882591.1999998</v>
      </c>
      <c r="AB2469" s="26">
        <v>0.7161106775404168</v>
      </c>
      <c r="AC2469" s="5">
        <v>3704882590.7899995</v>
      </c>
      <c r="AD2469" s="26">
        <v>0.71611067746116852</v>
      </c>
    </row>
    <row r="2470" spans="1:30" ht="49.5" x14ac:dyDescent="0.3">
      <c r="A2470" s="3" t="s">
        <v>2404</v>
      </c>
      <c r="B2470" s="4" t="s">
        <v>2271</v>
      </c>
      <c r="C2470" s="5" t="s">
        <v>263</v>
      </c>
      <c r="D2470" s="5" t="s">
        <v>264</v>
      </c>
      <c r="E2470" s="5" t="s">
        <v>286</v>
      </c>
      <c r="F2470" s="5" t="s">
        <v>287</v>
      </c>
      <c r="G2470" s="5">
        <v>2174792486</v>
      </c>
      <c r="H2470" s="9">
        <v>0</v>
      </c>
      <c r="I2470" s="5">
        <v>0</v>
      </c>
      <c r="J2470" s="5">
        <f t="shared" si="114"/>
        <v>2174792486</v>
      </c>
      <c r="K2470" s="5">
        <v>0</v>
      </c>
      <c r="L2470" s="5">
        <v>700948631.75081325</v>
      </c>
      <c r="M2470" s="5">
        <v>0</v>
      </c>
      <c r="N2470" s="5">
        <v>74832</v>
      </c>
      <c r="O2470" s="5">
        <v>639978205.00999999</v>
      </c>
      <c r="P2470" s="5">
        <v>0</v>
      </c>
      <c r="Q2470" s="5">
        <v>0</v>
      </c>
      <c r="R2470" s="5">
        <v>0</v>
      </c>
      <c r="S2470" s="5">
        <v>0</v>
      </c>
      <c r="T2470" s="5">
        <v>0</v>
      </c>
      <c r="U2470" s="5">
        <v>0</v>
      </c>
      <c r="V2470" s="5">
        <v>0</v>
      </c>
      <c r="W2470" s="5"/>
      <c r="X2470" s="5">
        <f t="shared" si="115"/>
        <v>3515794154.7608137</v>
      </c>
      <c r="Y2470" s="5">
        <v>108739624.30000001</v>
      </c>
      <c r="Z2470" s="15">
        <f t="shared" si="116"/>
        <v>3407054530.4608135</v>
      </c>
      <c r="AA2470" s="5">
        <v>3385256036.6299996</v>
      </c>
      <c r="AB2470" s="26">
        <v>0.99360195334828838</v>
      </c>
      <c r="AC2470" s="5">
        <v>2973551799.8600001</v>
      </c>
      <c r="AD2470" s="26">
        <v>0.87276319567970606</v>
      </c>
    </row>
    <row r="2471" spans="1:30" ht="49.5" x14ac:dyDescent="0.3">
      <c r="A2471" s="3" t="s">
        <v>2404</v>
      </c>
      <c r="B2471" s="4" t="s">
        <v>2271</v>
      </c>
      <c r="C2471" s="5" t="s">
        <v>263</v>
      </c>
      <c r="D2471" s="5" t="s">
        <v>264</v>
      </c>
      <c r="E2471" s="5" t="s">
        <v>288</v>
      </c>
      <c r="F2471" s="5" t="s">
        <v>289</v>
      </c>
      <c r="G2471" s="5">
        <v>2520787374</v>
      </c>
      <c r="H2471" s="9">
        <v>0</v>
      </c>
      <c r="I2471" s="5">
        <v>0</v>
      </c>
      <c r="J2471" s="5">
        <f t="shared" si="114"/>
        <v>2520787374</v>
      </c>
      <c r="K2471" s="5">
        <v>0</v>
      </c>
      <c r="L2471" s="5">
        <v>1688392250.5514028</v>
      </c>
      <c r="M2471" s="5">
        <v>0</v>
      </c>
      <c r="N2471" s="5">
        <v>86737</v>
      </c>
      <c r="O2471" s="5">
        <v>741794442.16999996</v>
      </c>
      <c r="P2471" s="5">
        <v>0</v>
      </c>
      <c r="Q2471" s="5">
        <v>0</v>
      </c>
      <c r="R2471" s="5">
        <v>0</v>
      </c>
      <c r="S2471" s="5">
        <v>0</v>
      </c>
      <c r="T2471" s="5">
        <v>0</v>
      </c>
      <c r="U2471" s="5">
        <v>0</v>
      </c>
      <c r="V2471" s="5">
        <v>0</v>
      </c>
      <c r="W2471" s="5"/>
      <c r="X2471" s="5">
        <f t="shared" si="115"/>
        <v>4951060803.7214031</v>
      </c>
      <c r="Y2471" s="5">
        <v>126039368.7</v>
      </c>
      <c r="Z2471" s="15">
        <f t="shared" si="116"/>
        <v>4825021435.0214033</v>
      </c>
      <c r="AA2471" s="5">
        <v>3865817052.3400002</v>
      </c>
      <c r="AB2471" s="26">
        <v>0.80120204736931944</v>
      </c>
      <c r="AC2471" s="5">
        <v>3716041929</v>
      </c>
      <c r="AD2471" s="26">
        <v>0.77016070893030464</v>
      </c>
    </row>
    <row r="2472" spans="1:30" ht="49.5" x14ac:dyDescent="0.3">
      <c r="A2472" s="3" t="s">
        <v>2404</v>
      </c>
      <c r="B2472" s="4" t="s">
        <v>2271</v>
      </c>
      <c r="C2472" s="5" t="s">
        <v>263</v>
      </c>
      <c r="D2472" s="5" t="s">
        <v>264</v>
      </c>
      <c r="E2472" s="5" t="s">
        <v>290</v>
      </c>
      <c r="F2472" s="5" t="s">
        <v>291</v>
      </c>
      <c r="G2472" s="5">
        <v>3924068295</v>
      </c>
      <c r="H2472" s="9">
        <v>0</v>
      </c>
      <c r="I2472" s="5">
        <v>0</v>
      </c>
      <c r="J2472" s="5">
        <f t="shared" si="114"/>
        <v>3924068295</v>
      </c>
      <c r="K2472" s="5">
        <v>0</v>
      </c>
      <c r="L2472" s="5">
        <v>1393121841.614238</v>
      </c>
      <c r="M2472" s="5">
        <v>0</v>
      </c>
      <c r="N2472" s="5">
        <v>135022</v>
      </c>
      <c r="O2472" s="5">
        <v>1154739222.49</v>
      </c>
      <c r="P2472" s="5">
        <v>0</v>
      </c>
      <c r="Q2472" s="5">
        <v>0</v>
      </c>
      <c r="R2472" s="5">
        <v>0</v>
      </c>
      <c r="S2472" s="5">
        <v>0</v>
      </c>
      <c r="T2472" s="5">
        <v>0</v>
      </c>
      <c r="U2472" s="5">
        <v>0</v>
      </c>
      <c r="V2472" s="5">
        <v>0</v>
      </c>
      <c r="W2472" s="5"/>
      <c r="X2472" s="5">
        <f t="shared" si="115"/>
        <v>6472064381.1042376</v>
      </c>
      <c r="Y2472" s="5">
        <v>196203414.75</v>
      </c>
      <c r="Z2472" s="15">
        <f t="shared" si="116"/>
        <v>6275860966.3542376</v>
      </c>
      <c r="AA2472" s="5">
        <v>3256075590.6800003</v>
      </c>
      <c r="AB2472" s="26">
        <v>0.5188253226348184</v>
      </c>
      <c r="AC2472" s="5">
        <v>3120286218.6800003</v>
      </c>
      <c r="AD2472" s="26">
        <v>0.49718855076750235</v>
      </c>
    </row>
    <row r="2473" spans="1:30" ht="49.5" x14ac:dyDescent="0.3">
      <c r="A2473" s="3" t="s">
        <v>2404</v>
      </c>
      <c r="B2473" s="4" t="s">
        <v>2271</v>
      </c>
      <c r="C2473" s="5" t="s">
        <v>263</v>
      </c>
      <c r="D2473" s="5" t="s">
        <v>264</v>
      </c>
      <c r="E2473" s="5" t="s">
        <v>292</v>
      </c>
      <c r="F2473" s="5" t="s">
        <v>293</v>
      </c>
      <c r="G2473" s="5">
        <v>0</v>
      </c>
      <c r="H2473" s="9">
        <v>0</v>
      </c>
      <c r="I2473" s="5">
        <v>0</v>
      </c>
      <c r="J2473" s="5">
        <f t="shared" si="114"/>
        <v>0</v>
      </c>
      <c r="K2473" s="5">
        <v>0</v>
      </c>
      <c r="L2473" s="5">
        <v>2242789459.5275049</v>
      </c>
      <c r="M2473" s="5">
        <v>0</v>
      </c>
      <c r="N2473" s="5">
        <v>0</v>
      </c>
      <c r="O2473" s="5">
        <v>0</v>
      </c>
      <c r="P2473" s="5">
        <v>0</v>
      </c>
      <c r="Q2473" s="5">
        <v>0</v>
      </c>
      <c r="R2473" s="5">
        <v>0</v>
      </c>
      <c r="S2473" s="5">
        <v>0</v>
      </c>
      <c r="T2473" s="5">
        <v>0</v>
      </c>
      <c r="U2473" s="5">
        <v>0</v>
      </c>
      <c r="V2473" s="5">
        <v>0</v>
      </c>
      <c r="W2473" s="5"/>
      <c r="X2473" s="5">
        <f t="shared" si="115"/>
        <v>2242789459.5275049</v>
      </c>
      <c r="Y2473" s="5">
        <v>0</v>
      </c>
      <c r="Z2473" s="15">
        <f t="shared" si="116"/>
        <v>2242789459.5275049</v>
      </c>
      <c r="AA2473" s="5">
        <v>1996350649.74</v>
      </c>
      <c r="AB2473" s="26">
        <v>0.89011950776716109</v>
      </c>
      <c r="AC2473" s="5">
        <v>1996350649.74</v>
      </c>
      <c r="AD2473" s="26">
        <v>0.89011950776716109</v>
      </c>
    </row>
    <row r="2474" spans="1:30" ht="49.5" x14ac:dyDescent="0.3">
      <c r="A2474" s="3" t="s">
        <v>2404</v>
      </c>
      <c r="B2474" s="4" t="s">
        <v>2271</v>
      </c>
      <c r="C2474" s="5" t="s">
        <v>263</v>
      </c>
      <c r="D2474" s="5" t="s">
        <v>264</v>
      </c>
      <c r="E2474" s="5" t="s">
        <v>294</v>
      </c>
      <c r="F2474" s="5" t="s">
        <v>295</v>
      </c>
      <c r="G2474" s="5">
        <v>4695814531</v>
      </c>
      <c r="H2474" s="9">
        <v>0</v>
      </c>
      <c r="I2474" s="5">
        <v>0</v>
      </c>
      <c r="J2474" s="5">
        <f t="shared" si="114"/>
        <v>4695814531</v>
      </c>
      <c r="K2474" s="5">
        <v>0</v>
      </c>
      <c r="L2474" s="5">
        <v>3395065205.8425841</v>
      </c>
      <c r="M2474" s="5">
        <v>0</v>
      </c>
      <c r="N2474" s="5">
        <v>161577</v>
      </c>
      <c r="O2474" s="5">
        <v>1381841704.23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5">
        <v>0</v>
      </c>
      <c r="V2474" s="5">
        <v>0</v>
      </c>
      <c r="W2474" s="5"/>
      <c r="X2474" s="5">
        <f t="shared" si="115"/>
        <v>9472883018.0725842</v>
      </c>
      <c r="Y2474" s="5">
        <v>234790726.55000001</v>
      </c>
      <c r="Z2474" s="15">
        <f t="shared" si="116"/>
        <v>9238092291.5225849</v>
      </c>
      <c r="AA2474" s="5">
        <v>7579950342.0500002</v>
      </c>
      <c r="AB2474" s="26">
        <v>0.82051035028149777</v>
      </c>
      <c r="AC2474" s="5">
        <v>7579950288.25</v>
      </c>
      <c r="AD2474" s="26">
        <v>0.82051034445778448</v>
      </c>
    </row>
    <row r="2475" spans="1:30" ht="49.5" x14ac:dyDescent="0.3">
      <c r="A2475" s="3" t="s">
        <v>2404</v>
      </c>
      <c r="B2475" s="4" t="s">
        <v>2271</v>
      </c>
      <c r="C2475" s="5" t="s">
        <v>263</v>
      </c>
      <c r="D2475" s="5" t="s">
        <v>264</v>
      </c>
      <c r="E2475" s="5" t="s">
        <v>296</v>
      </c>
      <c r="F2475" s="5" t="s">
        <v>297</v>
      </c>
      <c r="G2475" s="5">
        <v>3596848813</v>
      </c>
      <c r="H2475" s="9">
        <v>0</v>
      </c>
      <c r="I2475" s="5">
        <v>0</v>
      </c>
      <c r="J2475" s="5">
        <f t="shared" si="114"/>
        <v>3596848813</v>
      </c>
      <c r="K2475" s="5">
        <v>0</v>
      </c>
      <c r="L2475" s="5">
        <v>1207433762.479084</v>
      </c>
      <c r="M2475" s="5">
        <v>0</v>
      </c>
      <c r="N2475" s="5">
        <v>123763</v>
      </c>
      <c r="O2475" s="5">
        <v>1058448041.5</v>
      </c>
      <c r="P2475" s="5">
        <v>0</v>
      </c>
      <c r="Q2475" s="5">
        <v>0</v>
      </c>
      <c r="R2475" s="5">
        <v>0</v>
      </c>
      <c r="S2475" s="5">
        <v>0</v>
      </c>
      <c r="T2475" s="5">
        <v>0</v>
      </c>
      <c r="U2475" s="5">
        <v>0</v>
      </c>
      <c r="V2475" s="5">
        <v>0</v>
      </c>
      <c r="W2475" s="5"/>
      <c r="X2475" s="5">
        <f t="shared" si="115"/>
        <v>5862854379.979084</v>
      </c>
      <c r="Y2475" s="5">
        <v>179842440.65000001</v>
      </c>
      <c r="Z2475" s="15">
        <f t="shared" si="116"/>
        <v>5683011939.3290844</v>
      </c>
      <c r="AA2475" s="5">
        <v>4373469907.8500004</v>
      </c>
      <c r="AB2475" s="26">
        <v>0.76956901631396468</v>
      </c>
      <c r="AC2475" s="5">
        <v>3500611617.48</v>
      </c>
      <c r="AD2475" s="26">
        <v>0.61597822683674841</v>
      </c>
    </row>
    <row r="2476" spans="1:30" ht="49.5" x14ac:dyDescent="0.3">
      <c r="A2476" s="3" t="s">
        <v>2404</v>
      </c>
      <c r="B2476" s="4" t="s">
        <v>2271</v>
      </c>
      <c r="C2476" s="5" t="s">
        <v>263</v>
      </c>
      <c r="D2476" s="5" t="s">
        <v>264</v>
      </c>
      <c r="E2476" s="5" t="s">
        <v>298</v>
      </c>
      <c r="F2476" s="5" t="s">
        <v>184</v>
      </c>
      <c r="G2476" s="5">
        <v>5826943769</v>
      </c>
      <c r="H2476" s="9">
        <v>0</v>
      </c>
      <c r="I2476" s="5">
        <v>0</v>
      </c>
      <c r="J2476" s="5">
        <f t="shared" si="114"/>
        <v>5826943769</v>
      </c>
      <c r="K2476" s="5">
        <v>0</v>
      </c>
      <c r="L2476" s="5">
        <v>5970199178.0769119</v>
      </c>
      <c r="M2476" s="5">
        <v>0</v>
      </c>
      <c r="N2476" s="5">
        <v>200498</v>
      </c>
      <c r="O2476" s="5">
        <v>1714700155.9000001</v>
      </c>
      <c r="P2476" s="5">
        <v>0</v>
      </c>
      <c r="Q2476" s="5">
        <v>0</v>
      </c>
      <c r="R2476" s="5">
        <v>0</v>
      </c>
      <c r="S2476" s="5">
        <v>0</v>
      </c>
      <c r="T2476" s="5">
        <v>0</v>
      </c>
      <c r="U2476" s="5">
        <v>0</v>
      </c>
      <c r="V2476" s="5">
        <v>0</v>
      </c>
      <c r="W2476" s="5"/>
      <c r="X2476" s="5">
        <f t="shared" si="115"/>
        <v>13512043600.976912</v>
      </c>
      <c r="Y2476" s="5">
        <v>291347188.44999999</v>
      </c>
      <c r="Z2476" s="15">
        <f t="shared" si="116"/>
        <v>13220696412.526911</v>
      </c>
      <c r="AA2476" s="5">
        <v>9608830124</v>
      </c>
      <c r="AB2476" s="26">
        <v>0.72680211572632547</v>
      </c>
      <c r="AC2476" s="5">
        <v>8309856393</v>
      </c>
      <c r="AD2476" s="26">
        <v>0.62854906683480172</v>
      </c>
    </row>
    <row r="2477" spans="1:30" ht="49.5" x14ac:dyDescent="0.3">
      <c r="A2477" s="3" t="s">
        <v>2404</v>
      </c>
      <c r="B2477" s="4" t="s">
        <v>2271</v>
      </c>
      <c r="C2477" s="5" t="s">
        <v>263</v>
      </c>
      <c r="D2477" s="5" t="s">
        <v>264</v>
      </c>
      <c r="E2477" s="5" t="s">
        <v>299</v>
      </c>
      <c r="F2477" s="5" t="s">
        <v>300</v>
      </c>
      <c r="G2477" s="5">
        <v>4122329522</v>
      </c>
      <c r="H2477" s="9">
        <v>0</v>
      </c>
      <c r="I2477" s="5">
        <v>0</v>
      </c>
      <c r="J2477" s="5">
        <f t="shared" si="114"/>
        <v>4122329522</v>
      </c>
      <c r="K2477" s="5">
        <v>0</v>
      </c>
      <c r="L2477" s="5">
        <v>588049676.83423138</v>
      </c>
      <c r="M2477" s="5">
        <v>0</v>
      </c>
      <c r="N2477" s="5">
        <v>141844</v>
      </c>
      <c r="O2477" s="5">
        <v>1213081737.8699999</v>
      </c>
      <c r="P2477" s="5">
        <v>0</v>
      </c>
      <c r="Q2477" s="5">
        <v>0</v>
      </c>
      <c r="R2477" s="5">
        <v>0</v>
      </c>
      <c r="S2477" s="5">
        <v>0</v>
      </c>
      <c r="T2477" s="5">
        <v>0</v>
      </c>
      <c r="U2477" s="5">
        <v>0</v>
      </c>
      <c r="V2477" s="5">
        <v>0</v>
      </c>
      <c r="W2477" s="5"/>
      <c r="X2477" s="5">
        <f t="shared" si="115"/>
        <v>5923602780.7042313</v>
      </c>
      <c r="Y2477" s="5">
        <v>206116476.10000002</v>
      </c>
      <c r="Z2477" s="15">
        <f t="shared" si="116"/>
        <v>5717486304.6042309</v>
      </c>
      <c r="AA2477" s="5">
        <v>4491935625.0699997</v>
      </c>
      <c r="AB2477" s="26">
        <v>0.7856486899588534</v>
      </c>
      <c r="AC2477" s="5">
        <v>4089684058</v>
      </c>
      <c r="AD2477" s="26">
        <v>0.71529407157593383</v>
      </c>
    </row>
    <row r="2478" spans="1:30" ht="49.5" x14ac:dyDescent="0.3">
      <c r="A2478" s="3" t="s">
        <v>2404</v>
      </c>
      <c r="B2478" s="4" t="s">
        <v>2271</v>
      </c>
      <c r="C2478" s="5" t="s">
        <v>263</v>
      </c>
      <c r="D2478" s="5" t="s">
        <v>264</v>
      </c>
      <c r="E2478" s="5" t="s">
        <v>301</v>
      </c>
      <c r="F2478" s="5" t="s">
        <v>302</v>
      </c>
      <c r="G2478" s="5">
        <v>3266983408</v>
      </c>
      <c r="H2478" s="9">
        <v>0</v>
      </c>
      <c r="I2478" s="5">
        <v>0</v>
      </c>
      <c r="J2478" s="5">
        <f t="shared" si="114"/>
        <v>3266983408</v>
      </c>
      <c r="K2478" s="5">
        <v>0</v>
      </c>
      <c r="L2478" s="5">
        <v>1234238335.5276232</v>
      </c>
      <c r="M2478" s="5">
        <v>0</v>
      </c>
      <c r="N2478" s="5">
        <v>112413</v>
      </c>
      <c r="O2478" s="5">
        <v>961378242.29999995</v>
      </c>
      <c r="P2478" s="5">
        <v>0</v>
      </c>
      <c r="Q2478" s="5">
        <v>0</v>
      </c>
      <c r="R2478" s="5">
        <v>0</v>
      </c>
      <c r="S2478" s="5">
        <v>0</v>
      </c>
      <c r="T2478" s="5">
        <v>0</v>
      </c>
      <c r="U2478" s="5">
        <v>0</v>
      </c>
      <c r="V2478" s="5">
        <v>0</v>
      </c>
      <c r="W2478" s="5"/>
      <c r="X2478" s="5">
        <f t="shared" si="115"/>
        <v>5462712398.8276234</v>
      </c>
      <c r="Y2478" s="5">
        <v>163349170.40000001</v>
      </c>
      <c r="Z2478" s="15">
        <f t="shared" si="116"/>
        <v>5299363228.4276237</v>
      </c>
      <c r="AA2478" s="5">
        <v>4071365502.5500002</v>
      </c>
      <c r="AB2478" s="26">
        <v>0.76827447507462454</v>
      </c>
      <c r="AC2478" s="5">
        <v>4035137721.0500002</v>
      </c>
      <c r="AD2478" s="26">
        <v>0.76143822325748889</v>
      </c>
    </row>
    <row r="2479" spans="1:30" ht="49.5" x14ac:dyDescent="0.3">
      <c r="A2479" s="3" t="s">
        <v>2404</v>
      </c>
      <c r="B2479" s="4" t="s">
        <v>2271</v>
      </c>
      <c r="C2479" s="5" t="s">
        <v>263</v>
      </c>
      <c r="D2479" s="5" t="s">
        <v>264</v>
      </c>
      <c r="E2479" s="5" t="s">
        <v>303</v>
      </c>
      <c r="F2479" s="5" t="s">
        <v>304</v>
      </c>
      <c r="G2479" s="5">
        <v>0</v>
      </c>
      <c r="H2479" s="9">
        <v>0</v>
      </c>
      <c r="I2479" s="5">
        <v>0</v>
      </c>
      <c r="J2479" s="5">
        <f t="shared" si="114"/>
        <v>0</v>
      </c>
      <c r="K2479" s="5">
        <v>0</v>
      </c>
      <c r="L2479" s="5">
        <v>0</v>
      </c>
      <c r="M2479" s="5">
        <v>0</v>
      </c>
      <c r="N2479" s="5">
        <v>0</v>
      </c>
      <c r="O2479" s="5">
        <v>0</v>
      </c>
      <c r="P2479" s="5">
        <v>0</v>
      </c>
      <c r="Q2479" s="5">
        <v>0</v>
      </c>
      <c r="R2479" s="5">
        <v>0</v>
      </c>
      <c r="S2479" s="5">
        <v>0</v>
      </c>
      <c r="T2479" s="5">
        <v>0</v>
      </c>
      <c r="U2479" s="5">
        <v>0</v>
      </c>
      <c r="V2479" s="5">
        <v>0</v>
      </c>
      <c r="W2479" s="5"/>
      <c r="X2479" s="5">
        <f t="shared" si="115"/>
        <v>0</v>
      </c>
      <c r="Y2479" s="5">
        <v>0</v>
      </c>
      <c r="Z2479" s="15">
        <f t="shared" si="116"/>
        <v>0</v>
      </c>
      <c r="AA2479" s="5">
        <v>0</v>
      </c>
      <c r="AB2479" s="26">
        <v>0</v>
      </c>
      <c r="AC2479" s="5">
        <v>0</v>
      </c>
      <c r="AD2479" s="26">
        <v>0</v>
      </c>
    </row>
    <row r="2480" spans="1:30" ht="49.5" x14ac:dyDescent="0.3">
      <c r="A2480" s="3" t="s">
        <v>2404</v>
      </c>
      <c r="B2480" s="4" t="s">
        <v>2271</v>
      </c>
      <c r="C2480" s="5" t="s">
        <v>263</v>
      </c>
      <c r="D2480" s="5" t="s">
        <v>264</v>
      </c>
      <c r="E2480" s="5" t="s">
        <v>305</v>
      </c>
      <c r="F2480" s="5" t="s">
        <v>306</v>
      </c>
      <c r="G2480" s="5">
        <v>2552258121</v>
      </c>
      <c r="H2480" s="9">
        <v>0</v>
      </c>
      <c r="I2480" s="5">
        <v>0</v>
      </c>
      <c r="J2480" s="5">
        <f t="shared" si="114"/>
        <v>2552258121</v>
      </c>
      <c r="K2480" s="5">
        <v>0</v>
      </c>
      <c r="L2480" s="5">
        <v>1276605188.3607097</v>
      </c>
      <c r="M2480" s="5">
        <v>0</v>
      </c>
      <c r="N2480" s="5">
        <v>87820</v>
      </c>
      <c r="O2480" s="5">
        <v>751055368.27999997</v>
      </c>
      <c r="P2480" s="5">
        <v>0</v>
      </c>
      <c r="Q2480" s="5">
        <v>0</v>
      </c>
      <c r="R2480" s="5">
        <v>0</v>
      </c>
      <c r="S2480" s="5">
        <v>0</v>
      </c>
      <c r="T2480" s="5">
        <v>0</v>
      </c>
      <c r="U2480" s="5">
        <v>0</v>
      </c>
      <c r="V2480" s="5">
        <v>0</v>
      </c>
      <c r="W2480" s="5"/>
      <c r="X2480" s="5">
        <f t="shared" si="115"/>
        <v>4580006497.6407099</v>
      </c>
      <c r="Y2480" s="5">
        <v>127612906.05000001</v>
      </c>
      <c r="Z2480" s="15">
        <f t="shared" si="116"/>
        <v>4452393591.5907097</v>
      </c>
      <c r="AA2480" s="5">
        <v>4452379412.7600002</v>
      </c>
      <c r="AB2480" s="26">
        <v>0.99999681545882735</v>
      </c>
      <c r="AC2480" s="5">
        <v>4142997439.6300001</v>
      </c>
      <c r="AD2480" s="26">
        <v>0.93051015243911273</v>
      </c>
    </row>
    <row r="2481" spans="1:30" ht="49.5" x14ac:dyDescent="0.3">
      <c r="A2481" s="3" t="s">
        <v>2404</v>
      </c>
      <c r="B2481" s="4" t="s">
        <v>2271</v>
      </c>
      <c r="C2481" s="5" t="s">
        <v>263</v>
      </c>
      <c r="D2481" s="5" t="s">
        <v>264</v>
      </c>
      <c r="E2481" s="5" t="s">
        <v>307</v>
      </c>
      <c r="F2481" s="5" t="s">
        <v>308</v>
      </c>
      <c r="G2481" s="5">
        <v>2784686099</v>
      </c>
      <c r="H2481" s="9">
        <v>0</v>
      </c>
      <c r="I2481" s="5">
        <v>0</v>
      </c>
      <c r="J2481" s="5">
        <f t="shared" si="114"/>
        <v>2784686099</v>
      </c>
      <c r="K2481" s="5">
        <v>0</v>
      </c>
      <c r="L2481" s="5">
        <v>612316933.27895951</v>
      </c>
      <c r="M2481" s="5">
        <v>0</v>
      </c>
      <c r="N2481" s="5">
        <v>95818</v>
      </c>
      <c r="O2481" s="5">
        <v>819452165.15999997</v>
      </c>
      <c r="P2481" s="5">
        <v>0</v>
      </c>
      <c r="Q2481" s="5">
        <v>0</v>
      </c>
      <c r="R2481" s="5">
        <v>0</v>
      </c>
      <c r="S2481" s="5">
        <v>0</v>
      </c>
      <c r="T2481" s="5">
        <v>0</v>
      </c>
      <c r="U2481" s="5">
        <v>0</v>
      </c>
      <c r="V2481" s="5">
        <v>0</v>
      </c>
      <c r="W2481" s="5"/>
      <c r="X2481" s="5">
        <f t="shared" si="115"/>
        <v>4216551015.4389591</v>
      </c>
      <c r="Y2481" s="5">
        <v>139234304.95000002</v>
      </c>
      <c r="Z2481" s="15">
        <f t="shared" si="116"/>
        <v>4077316710.4889593</v>
      </c>
      <c r="AA2481" s="5">
        <v>3100834981.1900001</v>
      </c>
      <c r="AB2481" s="26">
        <v>0.7605087368398572</v>
      </c>
      <c r="AC2481" s="5">
        <v>3100834980.79</v>
      </c>
      <c r="AD2481" s="26">
        <v>0.76050873674175345</v>
      </c>
    </row>
    <row r="2482" spans="1:30" ht="49.5" x14ac:dyDescent="0.3">
      <c r="A2482" s="3" t="s">
        <v>2404</v>
      </c>
      <c r="B2482" s="4" t="s">
        <v>2271</v>
      </c>
      <c r="C2482" s="5" t="s">
        <v>263</v>
      </c>
      <c r="D2482" s="5" t="s">
        <v>264</v>
      </c>
      <c r="E2482" s="5" t="s">
        <v>309</v>
      </c>
      <c r="F2482" s="5" t="s">
        <v>310</v>
      </c>
      <c r="G2482" s="5">
        <v>2176193162</v>
      </c>
      <c r="H2482" s="9">
        <v>0</v>
      </c>
      <c r="I2482" s="5">
        <v>0</v>
      </c>
      <c r="J2482" s="5">
        <f t="shared" si="114"/>
        <v>2176193162</v>
      </c>
      <c r="K2482" s="5">
        <v>0</v>
      </c>
      <c r="L2482" s="5">
        <v>95884703.294868469</v>
      </c>
      <c r="M2482" s="5">
        <v>0</v>
      </c>
      <c r="N2482" s="5">
        <v>74880</v>
      </c>
      <c r="O2482" s="5">
        <v>640390383.33000004</v>
      </c>
      <c r="P2482" s="5">
        <v>0</v>
      </c>
      <c r="Q2482" s="5">
        <v>0</v>
      </c>
      <c r="R2482" s="5">
        <v>0</v>
      </c>
      <c r="S2482" s="5">
        <v>0</v>
      </c>
      <c r="T2482" s="5">
        <v>0</v>
      </c>
      <c r="U2482" s="5">
        <v>0</v>
      </c>
      <c r="V2482" s="5">
        <v>0</v>
      </c>
      <c r="W2482" s="5"/>
      <c r="X2482" s="5">
        <f t="shared" si="115"/>
        <v>2912543128.6248684</v>
      </c>
      <c r="Y2482" s="5">
        <v>108809658.10000001</v>
      </c>
      <c r="Z2482" s="15">
        <f t="shared" si="116"/>
        <v>2803733470.5248685</v>
      </c>
      <c r="AA2482" s="5">
        <v>2041039884</v>
      </c>
      <c r="AB2482" s="26">
        <v>0.72797215051183528</v>
      </c>
      <c r="AC2482" s="5">
        <v>2041039884</v>
      </c>
      <c r="AD2482" s="26">
        <v>0.72797215051183528</v>
      </c>
    </row>
    <row r="2483" spans="1:30" ht="49.5" x14ac:dyDescent="0.3">
      <c r="A2483" s="3" t="s">
        <v>2404</v>
      </c>
      <c r="B2483" s="4" t="s">
        <v>2271</v>
      </c>
      <c r="C2483" s="5" t="s">
        <v>311</v>
      </c>
      <c r="D2483" s="5" t="s">
        <v>312</v>
      </c>
      <c r="E2483" s="5" t="s">
        <v>313</v>
      </c>
      <c r="F2483" s="5" t="s">
        <v>312</v>
      </c>
      <c r="G2483" s="5">
        <v>0</v>
      </c>
      <c r="H2483" s="9">
        <v>0</v>
      </c>
      <c r="I2483" s="5">
        <v>0</v>
      </c>
      <c r="J2483" s="5">
        <f t="shared" si="114"/>
        <v>0</v>
      </c>
      <c r="K2483" s="5">
        <v>0</v>
      </c>
      <c r="L2483" s="5">
        <v>0</v>
      </c>
      <c r="M2483" s="5">
        <v>0</v>
      </c>
      <c r="N2483" s="5">
        <v>0</v>
      </c>
      <c r="O2483" s="5">
        <v>0</v>
      </c>
      <c r="P2483" s="5">
        <v>0</v>
      </c>
      <c r="Q2483" s="5">
        <v>0</v>
      </c>
      <c r="R2483" s="5">
        <v>0</v>
      </c>
      <c r="S2483" s="5">
        <v>0</v>
      </c>
      <c r="T2483" s="5">
        <v>0</v>
      </c>
      <c r="U2483" s="5">
        <v>0</v>
      </c>
      <c r="V2483" s="5">
        <v>0</v>
      </c>
      <c r="W2483" s="5"/>
      <c r="X2483" s="5">
        <f t="shared" si="115"/>
        <v>0</v>
      </c>
      <c r="Y2483" s="5">
        <v>0</v>
      </c>
      <c r="Z2483" s="15">
        <f t="shared" si="116"/>
        <v>0</v>
      </c>
      <c r="AA2483" s="5">
        <v>0</v>
      </c>
      <c r="AB2483" s="26">
        <v>0</v>
      </c>
      <c r="AC2483" s="5">
        <v>0</v>
      </c>
      <c r="AD2483" s="26">
        <v>0</v>
      </c>
    </row>
    <row r="2484" spans="1:30" ht="49.5" x14ac:dyDescent="0.3">
      <c r="A2484" s="3" t="s">
        <v>2404</v>
      </c>
      <c r="B2484" s="4" t="s">
        <v>2271</v>
      </c>
      <c r="C2484" s="5" t="s">
        <v>263</v>
      </c>
      <c r="D2484" s="5" t="s">
        <v>314</v>
      </c>
      <c r="E2484" s="5" t="s">
        <v>315</v>
      </c>
      <c r="F2484" s="5" t="s">
        <v>316</v>
      </c>
      <c r="G2484" s="5">
        <v>0</v>
      </c>
      <c r="H2484" s="9">
        <v>0</v>
      </c>
      <c r="I2484" s="5">
        <v>0</v>
      </c>
      <c r="J2484" s="5">
        <f t="shared" si="114"/>
        <v>0</v>
      </c>
      <c r="K2484" s="5">
        <v>0</v>
      </c>
      <c r="L2484" s="5">
        <v>0</v>
      </c>
      <c r="M2484" s="5">
        <v>0</v>
      </c>
      <c r="N2484" s="5">
        <v>0</v>
      </c>
      <c r="O2484" s="5">
        <v>0</v>
      </c>
      <c r="P2484" s="5">
        <v>0</v>
      </c>
      <c r="Q2484" s="5">
        <v>0</v>
      </c>
      <c r="R2484" s="5">
        <v>0</v>
      </c>
      <c r="S2484" s="5">
        <v>0</v>
      </c>
      <c r="T2484" s="5">
        <v>0</v>
      </c>
      <c r="U2484" s="5">
        <v>0</v>
      </c>
      <c r="V2484" s="5">
        <v>0</v>
      </c>
      <c r="W2484" s="5"/>
      <c r="X2484" s="5">
        <f t="shared" si="115"/>
        <v>0</v>
      </c>
      <c r="Y2484" s="5">
        <v>0</v>
      </c>
      <c r="Z2484" s="15">
        <f t="shared" si="116"/>
        <v>0</v>
      </c>
      <c r="AA2484" s="5">
        <v>0</v>
      </c>
      <c r="AB2484" s="26">
        <v>0</v>
      </c>
      <c r="AC2484" s="5">
        <v>0</v>
      </c>
      <c r="AD2484" s="26">
        <v>0</v>
      </c>
    </row>
    <row r="2485" spans="1:30" ht="49.5" x14ac:dyDescent="0.3">
      <c r="A2485" s="3" t="s">
        <v>2404</v>
      </c>
      <c r="B2485" s="4" t="s">
        <v>2271</v>
      </c>
      <c r="C2485" s="5" t="s">
        <v>263</v>
      </c>
      <c r="D2485" s="5" t="s">
        <v>314</v>
      </c>
      <c r="E2485" s="5" t="s">
        <v>317</v>
      </c>
      <c r="F2485" s="5" t="s">
        <v>318</v>
      </c>
      <c r="G2485" s="5">
        <v>0</v>
      </c>
      <c r="H2485" s="9">
        <v>0</v>
      </c>
      <c r="I2485" s="5">
        <v>0</v>
      </c>
      <c r="J2485" s="5">
        <f t="shared" si="114"/>
        <v>0</v>
      </c>
      <c r="K2485" s="5">
        <v>0</v>
      </c>
      <c r="L2485" s="5">
        <v>0</v>
      </c>
      <c r="M2485" s="5">
        <v>0</v>
      </c>
      <c r="N2485" s="5">
        <v>0</v>
      </c>
      <c r="O2485" s="5">
        <v>0</v>
      </c>
      <c r="P2485" s="5">
        <v>0</v>
      </c>
      <c r="Q2485" s="5">
        <v>0</v>
      </c>
      <c r="R2485" s="5">
        <v>0</v>
      </c>
      <c r="S2485" s="5">
        <v>0</v>
      </c>
      <c r="T2485" s="5">
        <v>0</v>
      </c>
      <c r="U2485" s="5">
        <v>0</v>
      </c>
      <c r="V2485" s="5">
        <v>0</v>
      </c>
      <c r="W2485" s="5"/>
      <c r="X2485" s="5">
        <f t="shared" si="115"/>
        <v>0</v>
      </c>
      <c r="Y2485" s="5">
        <v>0</v>
      </c>
      <c r="Z2485" s="15">
        <f t="shared" si="116"/>
        <v>0</v>
      </c>
      <c r="AA2485" s="5">
        <v>0</v>
      </c>
      <c r="AB2485" s="26">
        <v>0</v>
      </c>
      <c r="AC2485" s="5">
        <v>0</v>
      </c>
      <c r="AD2485" s="26">
        <v>0</v>
      </c>
    </row>
    <row r="2486" spans="1:30" ht="49.5" x14ac:dyDescent="0.3">
      <c r="A2486" s="3" t="s">
        <v>2404</v>
      </c>
      <c r="B2486" s="4" t="s">
        <v>2271</v>
      </c>
      <c r="C2486" s="5" t="s">
        <v>263</v>
      </c>
      <c r="D2486" s="5" t="s">
        <v>314</v>
      </c>
      <c r="E2486" s="5" t="s">
        <v>319</v>
      </c>
      <c r="F2486" s="5" t="s">
        <v>320</v>
      </c>
      <c r="G2486" s="5">
        <v>6549631753</v>
      </c>
      <c r="H2486" s="9">
        <v>0</v>
      </c>
      <c r="I2486" s="5">
        <v>0</v>
      </c>
      <c r="J2486" s="5">
        <f t="shared" si="114"/>
        <v>6549631753</v>
      </c>
      <c r="K2486" s="5">
        <v>0</v>
      </c>
      <c r="L2486" s="5">
        <v>808235024.89391136</v>
      </c>
      <c r="M2486" s="5">
        <v>0</v>
      </c>
      <c r="N2486" s="5">
        <v>225365</v>
      </c>
      <c r="O2486" s="5">
        <v>1927366220.0899999</v>
      </c>
      <c r="P2486" s="5">
        <v>0</v>
      </c>
      <c r="Q2486" s="5">
        <v>0</v>
      </c>
      <c r="R2486" s="5">
        <v>0</v>
      </c>
      <c r="S2486" s="5">
        <v>0</v>
      </c>
      <c r="T2486" s="5">
        <v>0</v>
      </c>
      <c r="U2486" s="5">
        <v>0</v>
      </c>
      <c r="V2486" s="5">
        <v>0</v>
      </c>
      <c r="W2486" s="5"/>
      <c r="X2486" s="5">
        <f t="shared" si="115"/>
        <v>9285458362.9839115</v>
      </c>
      <c r="Y2486" s="5">
        <v>327481587.65000004</v>
      </c>
      <c r="Z2486" s="15">
        <f t="shared" si="116"/>
        <v>8957976775.3339119</v>
      </c>
      <c r="AA2486" s="5">
        <v>8555245723.5400009</v>
      </c>
      <c r="AB2486" s="26">
        <v>0.95504218621074743</v>
      </c>
      <c r="AC2486" s="5">
        <v>7762342107.4099998</v>
      </c>
      <c r="AD2486" s="26">
        <v>0.86652849210146066</v>
      </c>
    </row>
    <row r="2487" spans="1:30" ht="49.5" x14ac:dyDescent="0.3">
      <c r="A2487" s="3" t="s">
        <v>2404</v>
      </c>
      <c r="B2487" s="4" t="s">
        <v>2271</v>
      </c>
      <c r="C2487" s="5" t="s">
        <v>263</v>
      </c>
      <c r="D2487" s="5" t="s">
        <v>314</v>
      </c>
      <c r="E2487" s="5" t="s">
        <v>321</v>
      </c>
      <c r="F2487" s="5" t="s">
        <v>322</v>
      </c>
      <c r="G2487" s="5">
        <v>4954255316</v>
      </c>
      <c r="H2487" s="9">
        <v>0</v>
      </c>
      <c r="I2487" s="5">
        <v>0</v>
      </c>
      <c r="J2487" s="5">
        <f t="shared" si="114"/>
        <v>4954255316</v>
      </c>
      <c r="K2487" s="5">
        <v>0</v>
      </c>
      <c r="L2487" s="5">
        <v>553244627.92780828</v>
      </c>
      <c r="M2487" s="5">
        <v>0</v>
      </c>
      <c r="N2487" s="5">
        <v>170470</v>
      </c>
      <c r="O2487" s="5">
        <v>1457893313.9100001</v>
      </c>
      <c r="P2487" s="5">
        <v>0</v>
      </c>
      <c r="Q2487" s="5">
        <v>0</v>
      </c>
      <c r="R2487" s="5">
        <v>0</v>
      </c>
      <c r="S2487" s="5">
        <v>0</v>
      </c>
      <c r="T2487" s="5">
        <v>0</v>
      </c>
      <c r="U2487" s="5">
        <v>0</v>
      </c>
      <c r="V2487" s="5">
        <v>0</v>
      </c>
      <c r="W2487" s="5"/>
      <c r="X2487" s="5">
        <f t="shared" si="115"/>
        <v>6965563727.8378086</v>
      </c>
      <c r="Y2487" s="5">
        <v>247712765.80000001</v>
      </c>
      <c r="Z2487" s="15">
        <f t="shared" si="116"/>
        <v>6717850962.0378084</v>
      </c>
      <c r="AA2487" s="5">
        <v>6353987972</v>
      </c>
      <c r="AB2487" s="26">
        <v>0.94583640034678096</v>
      </c>
      <c r="AC2487" s="5">
        <v>5399739842.5</v>
      </c>
      <c r="AD2487" s="26">
        <v>0.80378976446688399</v>
      </c>
    </row>
    <row r="2488" spans="1:30" ht="49.5" x14ac:dyDescent="0.3">
      <c r="A2488" s="3" t="s">
        <v>2404</v>
      </c>
      <c r="B2488" s="4" t="s">
        <v>2271</v>
      </c>
      <c r="C2488" s="5" t="s">
        <v>263</v>
      </c>
      <c r="D2488" s="5" t="s">
        <v>314</v>
      </c>
      <c r="E2488" s="5" t="s">
        <v>323</v>
      </c>
      <c r="F2488" s="5" t="s">
        <v>324</v>
      </c>
      <c r="G2488" s="5">
        <v>3170056752</v>
      </c>
      <c r="H2488" s="9">
        <v>0</v>
      </c>
      <c r="I2488" s="5">
        <v>0</v>
      </c>
      <c r="J2488" s="5">
        <f t="shared" si="114"/>
        <v>3170056752</v>
      </c>
      <c r="K2488" s="5">
        <v>0</v>
      </c>
      <c r="L2488" s="5">
        <v>868828141.85362577</v>
      </c>
      <c r="M2488" s="5">
        <v>0</v>
      </c>
      <c r="N2488" s="5">
        <v>109078</v>
      </c>
      <c r="O2488" s="5">
        <v>932855545.25999999</v>
      </c>
      <c r="P2488" s="5">
        <v>0</v>
      </c>
      <c r="Q2488" s="5">
        <v>0</v>
      </c>
      <c r="R2488" s="5">
        <v>0</v>
      </c>
      <c r="S2488" s="5">
        <v>0</v>
      </c>
      <c r="T2488" s="5">
        <v>0</v>
      </c>
      <c r="U2488" s="5">
        <v>0</v>
      </c>
      <c r="V2488" s="5">
        <v>0</v>
      </c>
      <c r="W2488" s="5"/>
      <c r="X2488" s="5">
        <f t="shared" si="115"/>
        <v>4971849517.1136255</v>
      </c>
      <c r="Y2488" s="5">
        <v>158502837.59999999</v>
      </c>
      <c r="Z2488" s="15">
        <f t="shared" si="116"/>
        <v>4813346679.5136251</v>
      </c>
      <c r="AA2488" s="5">
        <v>4303422223.0100002</v>
      </c>
      <c r="AB2488" s="26">
        <v>0.89406030970635353</v>
      </c>
      <c r="AC2488" s="5">
        <v>3642911326.0100002</v>
      </c>
      <c r="AD2488" s="26">
        <v>0.75683543458750113</v>
      </c>
    </row>
    <row r="2489" spans="1:30" ht="49.5" x14ac:dyDescent="0.3">
      <c r="A2489" s="3" t="s">
        <v>2404</v>
      </c>
      <c r="B2489" s="4" t="s">
        <v>2271</v>
      </c>
      <c r="C2489" s="5" t="s">
        <v>263</v>
      </c>
      <c r="D2489" s="5" t="s">
        <v>314</v>
      </c>
      <c r="E2489" s="5" t="s">
        <v>325</v>
      </c>
      <c r="F2489" s="5" t="s">
        <v>326</v>
      </c>
      <c r="G2489" s="5">
        <v>6527140344</v>
      </c>
      <c r="H2489" s="9">
        <v>0</v>
      </c>
      <c r="I2489" s="5">
        <v>0</v>
      </c>
      <c r="J2489" s="5">
        <f t="shared" si="114"/>
        <v>6527140344</v>
      </c>
      <c r="K2489" s="5">
        <v>0</v>
      </c>
      <c r="L2489" s="5">
        <v>2064817379.3295469</v>
      </c>
      <c r="M2489" s="5">
        <v>0</v>
      </c>
      <c r="N2489" s="5">
        <v>224591</v>
      </c>
      <c r="O2489" s="5">
        <v>1920747652.47</v>
      </c>
      <c r="P2489" s="5">
        <v>0</v>
      </c>
      <c r="Q2489" s="5">
        <v>0</v>
      </c>
      <c r="R2489" s="5">
        <v>0</v>
      </c>
      <c r="S2489" s="5">
        <v>0</v>
      </c>
      <c r="T2489" s="5">
        <v>0</v>
      </c>
      <c r="U2489" s="5">
        <v>0</v>
      </c>
      <c r="V2489" s="5">
        <v>0</v>
      </c>
      <c r="W2489" s="5"/>
      <c r="X2489" s="5">
        <f t="shared" si="115"/>
        <v>10512929966.799547</v>
      </c>
      <c r="Y2489" s="5">
        <v>326357017.20000005</v>
      </c>
      <c r="Z2489" s="15">
        <f t="shared" si="116"/>
        <v>10186572949.599546</v>
      </c>
      <c r="AA2489" s="5">
        <v>7973792595.8599997</v>
      </c>
      <c r="AB2489" s="26">
        <v>0.78277479926882221</v>
      </c>
      <c r="AC2489" s="5">
        <v>6541482917.9299994</v>
      </c>
      <c r="AD2489" s="26">
        <v>0.64216718913176363</v>
      </c>
    </row>
    <row r="2490" spans="1:30" ht="49.5" x14ac:dyDescent="0.3">
      <c r="A2490" s="3" t="s">
        <v>2404</v>
      </c>
      <c r="B2490" s="4" t="s">
        <v>2271</v>
      </c>
      <c r="C2490" s="5" t="s">
        <v>263</v>
      </c>
      <c r="D2490" s="5" t="s">
        <v>314</v>
      </c>
      <c r="E2490" s="5" t="s">
        <v>327</v>
      </c>
      <c r="F2490" s="5" t="s">
        <v>328</v>
      </c>
      <c r="G2490" s="5">
        <v>3617490370</v>
      </c>
      <c r="H2490" s="9">
        <v>0</v>
      </c>
      <c r="I2490" s="5">
        <v>0</v>
      </c>
      <c r="J2490" s="5">
        <f t="shared" si="114"/>
        <v>3617490370</v>
      </c>
      <c r="K2490" s="5">
        <v>0</v>
      </c>
      <c r="L2490" s="5">
        <v>675255797.50598884</v>
      </c>
      <c r="M2490" s="5">
        <v>0</v>
      </c>
      <c r="N2490" s="5">
        <v>124473</v>
      </c>
      <c r="O2490" s="5">
        <v>1064522251.61</v>
      </c>
      <c r="P2490" s="5">
        <v>0</v>
      </c>
      <c r="Q2490" s="5">
        <v>0</v>
      </c>
      <c r="R2490" s="5">
        <v>0</v>
      </c>
      <c r="S2490" s="5">
        <v>0</v>
      </c>
      <c r="T2490" s="5">
        <v>0</v>
      </c>
      <c r="U2490" s="5">
        <v>0</v>
      </c>
      <c r="V2490" s="5">
        <v>0</v>
      </c>
      <c r="W2490" s="5"/>
      <c r="X2490" s="5">
        <f t="shared" si="115"/>
        <v>5357392892.1159887</v>
      </c>
      <c r="Y2490" s="5">
        <v>180874518.5</v>
      </c>
      <c r="Z2490" s="15">
        <f t="shared" si="116"/>
        <v>5176518373.6159887</v>
      </c>
      <c r="AA2490" s="5">
        <v>5153307280.5299997</v>
      </c>
      <c r="AB2490" s="26">
        <v>0.9955160802279206</v>
      </c>
      <c r="AC2490" s="5">
        <v>4777006452.8800001</v>
      </c>
      <c r="AD2490" s="26">
        <v>0.92282227321509247</v>
      </c>
    </row>
    <row r="2491" spans="1:30" ht="49.5" x14ac:dyDescent="0.3">
      <c r="A2491" s="3" t="s">
        <v>2404</v>
      </c>
      <c r="B2491" s="4" t="s">
        <v>2271</v>
      </c>
      <c r="C2491" s="5" t="s">
        <v>263</v>
      </c>
      <c r="D2491" s="5" t="s">
        <v>314</v>
      </c>
      <c r="E2491" s="5" t="s">
        <v>329</v>
      </c>
      <c r="F2491" s="5" t="s">
        <v>330</v>
      </c>
      <c r="G2491" s="5">
        <v>4842512505</v>
      </c>
      <c r="H2491" s="9">
        <v>0</v>
      </c>
      <c r="I2491" s="5">
        <v>0</v>
      </c>
      <c r="J2491" s="5">
        <f t="shared" si="114"/>
        <v>4842512505</v>
      </c>
      <c r="K2491" s="5">
        <v>0</v>
      </c>
      <c r="L2491" s="5">
        <v>218222291.80826664</v>
      </c>
      <c r="M2491" s="5">
        <v>19007623</v>
      </c>
      <c r="N2491" s="5">
        <v>166625</v>
      </c>
      <c r="O2491" s="5">
        <v>1425010653.29</v>
      </c>
      <c r="P2491" s="5">
        <v>0</v>
      </c>
      <c r="Q2491" s="5">
        <v>0</v>
      </c>
      <c r="R2491" s="5">
        <v>0</v>
      </c>
      <c r="S2491" s="5">
        <v>0</v>
      </c>
      <c r="T2491" s="5">
        <v>0</v>
      </c>
      <c r="U2491" s="5">
        <v>0</v>
      </c>
      <c r="V2491" s="5">
        <v>0</v>
      </c>
      <c r="W2491" s="5"/>
      <c r="X2491" s="5">
        <f t="shared" si="115"/>
        <v>6504919698.0982666</v>
      </c>
      <c r="Y2491" s="5">
        <v>242125625.25</v>
      </c>
      <c r="Z2491" s="15">
        <f t="shared" si="116"/>
        <v>6262794072.8482666</v>
      </c>
      <c r="AA2491" s="5">
        <v>4510763544.8899994</v>
      </c>
      <c r="AB2491" s="26">
        <v>0.72024778276615786</v>
      </c>
      <c r="AC2491" s="5">
        <v>4510763544.8899994</v>
      </c>
      <c r="AD2491" s="26">
        <v>0.72024778276615786</v>
      </c>
    </row>
    <row r="2492" spans="1:30" ht="49.5" x14ac:dyDescent="0.3">
      <c r="A2492" s="3" t="s">
        <v>2404</v>
      </c>
      <c r="B2492" s="4" t="s">
        <v>2271</v>
      </c>
      <c r="C2492" s="5" t="s">
        <v>263</v>
      </c>
      <c r="D2492" s="5" t="s">
        <v>314</v>
      </c>
      <c r="E2492" s="5" t="s">
        <v>331</v>
      </c>
      <c r="F2492" s="5" t="s">
        <v>332</v>
      </c>
      <c r="G2492" s="5">
        <v>5258065003</v>
      </c>
      <c r="H2492" s="9">
        <v>0</v>
      </c>
      <c r="I2492" s="5">
        <v>0</v>
      </c>
      <c r="J2492" s="5">
        <f t="shared" si="114"/>
        <v>5258065003</v>
      </c>
      <c r="K2492" s="5">
        <v>0</v>
      </c>
      <c r="L2492" s="5">
        <v>3990998540.6310558</v>
      </c>
      <c r="M2492" s="5">
        <v>0</v>
      </c>
      <c r="N2492" s="5">
        <v>180923</v>
      </c>
      <c r="O2492" s="5">
        <v>1547295672.76</v>
      </c>
      <c r="P2492" s="5">
        <v>0</v>
      </c>
      <c r="Q2492" s="5">
        <v>0</v>
      </c>
      <c r="R2492" s="5">
        <v>0</v>
      </c>
      <c r="S2492" s="5">
        <v>0</v>
      </c>
      <c r="T2492" s="5">
        <v>0</v>
      </c>
      <c r="U2492" s="5">
        <v>0</v>
      </c>
      <c r="V2492" s="5">
        <v>0</v>
      </c>
      <c r="W2492" s="5"/>
      <c r="X2492" s="5">
        <f t="shared" si="115"/>
        <v>10796540139.391056</v>
      </c>
      <c r="Y2492" s="5">
        <v>262903250.15000001</v>
      </c>
      <c r="Z2492" s="15">
        <f t="shared" si="116"/>
        <v>10533636889.241056</v>
      </c>
      <c r="AA2492" s="5">
        <v>9616275061</v>
      </c>
      <c r="AB2492" s="26">
        <v>0.91291119696958223</v>
      </c>
      <c r="AC2492" s="5">
        <v>9131127753.1800003</v>
      </c>
      <c r="AD2492" s="26">
        <v>0.8668542355495884</v>
      </c>
    </row>
    <row r="2493" spans="1:30" ht="49.5" x14ac:dyDescent="0.3">
      <c r="A2493" s="3" t="s">
        <v>2404</v>
      </c>
      <c r="B2493" s="4" t="s">
        <v>2271</v>
      </c>
      <c r="C2493" s="5" t="s">
        <v>263</v>
      </c>
      <c r="D2493" s="5" t="s">
        <v>314</v>
      </c>
      <c r="E2493" s="5" t="s">
        <v>333</v>
      </c>
      <c r="F2493" s="5" t="s">
        <v>334</v>
      </c>
      <c r="G2493" s="5">
        <v>3482491580</v>
      </c>
      <c r="H2493" s="9">
        <v>0</v>
      </c>
      <c r="I2493" s="5">
        <v>0</v>
      </c>
      <c r="J2493" s="5">
        <f t="shared" si="114"/>
        <v>3482491580</v>
      </c>
      <c r="K2493" s="5">
        <v>0</v>
      </c>
      <c r="L2493" s="5">
        <v>989847584.04042232</v>
      </c>
      <c r="M2493" s="5">
        <v>0</v>
      </c>
      <c r="N2493" s="5">
        <v>119828</v>
      </c>
      <c r="O2493" s="5">
        <v>1024796032.17</v>
      </c>
      <c r="P2493" s="5">
        <v>0</v>
      </c>
      <c r="Q2493" s="5">
        <v>0</v>
      </c>
      <c r="R2493" s="5">
        <v>0</v>
      </c>
      <c r="S2493" s="5">
        <v>0</v>
      </c>
      <c r="T2493" s="5">
        <v>0</v>
      </c>
      <c r="U2493" s="5">
        <v>0</v>
      </c>
      <c r="V2493" s="5">
        <v>0</v>
      </c>
      <c r="W2493" s="5"/>
      <c r="X2493" s="5">
        <f t="shared" si="115"/>
        <v>5497255024.2104225</v>
      </c>
      <c r="Y2493" s="5">
        <v>174124579</v>
      </c>
      <c r="Z2493" s="15">
        <f t="shared" si="116"/>
        <v>5323130445.2104225</v>
      </c>
      <c r="AA2493" s="5">
        <v>5202999489.9200001</v>
      </c>
      <c r="AB2493" s="26">
        <v>0.97743227288399215</v>
      </c>
      <c r="AC2493" s="5">
        <v>3353902692.5600004</v>
      </c>
      <c r="AD2493" s="26">
        <v>0.63006208979487466</v>
      </c>
    </row>
    <row r="2494" spans="1:30" ht="49.5" x14ac:dyDescent="0.3">
      <c r="A2494" s="3" t="s">
        <v>2404</v>
      </c>
      <c r="B2494" s="4" t="s">
        <v>2271</v>
      </c>
      <c r="C2494" s="5" t="s">
        <v>263</v>
      </c>
      <c r="D2494" s="5" t="s">
        <v>314</v>
      </c>
      <c r="E2494" s="5" t="s">
        <v>335</v>
      </c>
      <c r="F2494" s="5" t="s">
        <v>336</v>
      </c>
      <c r="G2494" s="5">
        <v>3887812231</v>
      </c>
      <c r="H2494" s="9">
        <v>0</v>
      </c>
      <c r="I2494" s="5">
        <v>0</v>
      </c>
      <c r="J2494" s="5">
        <f t="shared" si="114"/>
        <v>3887812231</v>
      </c>
      <c r="K2494" s="5">
        <v>0</v>
      </c>
      <c r="L2494" s="5">
        <v>251071750.85279655</v>
      </c>
      <c r="M2494" s="5">
        <v>0</v>
      </c>
      <c r="N2494" s="5">
        <v>133775</v>
      </c>
      <c r="O2494" s="5">
        <v>1144070116.8599999</v>
      </c>
      <c r="P2494" s="5">
        <v>0</v>
      </c>
      <c r="Q2494" s="5">
        <v>0</v>
      </c>
      <c r="R2494" s="5">
        <v>0</v>
      </c>
      <c r="S2494" s="5">
        <v>0</v>
      </c>
      <c r="T2494" s="5">
        <v>0</v>
      </c>
      <c r="U2494" s="5">
        <v>0</v>
      </c>
      <c r="V2494" s="5">
        <v>0</v>
      </c>
      <c r="W2494" s="5"/>
      <c r="X2494" s="5">
        <f t="shared" si="115"/>
        <v>5283087873.7127962</v>
      </c>
      <c r="Y2494" s="5">
        <v>194390611.55000001</v>
      </c>
      <c r="Z2494" s="15">
        <f t="shared" si="116"/>
        <v>5088697262.162796</v>
      </c>
      <c r="AA2494" s="5">
        <v>3575239974.1500001</v>
      </c>
      <c r="AB2494" s="26">
        <v>0.70258452998055798</v>
      </c>
      <c r="AC2494" s="5">
        <v>2643445810.2200003</v>
      </c>
      <c r="AD2494" s="26">
        <v>0.51947397811920215</v>
      </c>
    </row>
    <row r="2495" spans="1:30" ht="49.5" x14ac:dyDescent="0.3">
      <c r="A2495" s="3" t="s">
        <v>2404</v>
      </c>
      <c r="B2495" s="4" t="s">
        <v>2271</v>
      </c>
      <c r="C2495" s="5" t="s">
        <v>263</v>
      </c>
      <c r="D2495" s="5" t="s">
        <v>314</v>
      </c>
      <c r="E2495" s="5" t="s">
        <v>337</v>
      </c>
      <c r="F2495" s="5" t="s">
        <v>338</v>
      </c>
      <c r="G2495" s="5">
        <v>3815500582</v>
      </c>
      <c r="H2495" s="9">
        <v>0</v>
      </c>
      <c r="I2495" s="5">
        <v>0</v>
      </c>
      <c r="J2495" s="5">
        <f t="shared" si="114"/>
        <v>3815500582</v>
      </c>
      <c r="K2495" s="5">
        <v>0</v>
      </c>
      <c r="L2495" s="5">
        <v>822334965.7484839</v>
      </c>
      <c r="M2495" s="5">
        <v>0</v>
      </c>
      <c r="N2495" s="5">
        <v>131287</v>
      </c>
      <c r="O2495" s="5">
        <v>1122790900.5</v>
      </c>
      <c r="P2495" s="5">
        <v>0</v>
      </c>
      <c r="Q2495" s="5">
        <v>0</v>
      </c>
      <c r="R2495" s="5">
        <v>0</v>
      </c>
      <c r="S2495" s="5">
        <v>0</v>
      </c>
      <c r="T2495" s="5">
        <v>0</v>
      </c>
      <c r="U2495" s="5">
        <v>0</v>
      </c>
      <c r="V2495" s="5">
        <v>0</v>
      </c>
      <c r="W2495" s="5"/>
      <c r="X2495" s="5">
        <f t="shared" si="115"/>
        <v>5760757735.2484837</v>
      </c>
      <c r="Y2495" s="5">
        <v>190775029.10000002</v>
      </c>
      <c r="Z2495" s="15">
        <f t="shared" si="116"/>
        <v>5569982706.1484833</v>
      </c>
      <c r="AA2495" s="5">
        <v>4663602584.3199997</v>
      </c>
      <c r="AB2495" s="26">
        <v>0.83727415871005018</v>
      </c>
      <c r="AC2495" s="5">
        <v>4343084236.8500004</v>
      </c>
      <c r="AD2495" s="26">
        <v>0.77973029109333525</v>
      </c>
    </row>
    <row r="2496" spans="1:30" ht="49.5" x14ac:dyDescent="0.3">
      <c r="A2496" s="3" t="s">
        <v>2404</v>
      </c>
      <c r="B2496" s="4" t="s">
        <v>2271</v>
      </c>
      <c r="C2496" s="5" t="s">
        <v>263</v>
      </c>
      <c r="D2496" s="5" t="s">
        <v>314</v>
      </c>
      <c r="E2496" s="5" t="s">
        <v>339</v>
      </c>
      <c r="F2496" s="5" t="s">
        <v>340</v>
      </c>
      <c r="G2496" s="5">
        <v>6950949418</v>
      </c>
      <c r="H2496" s="9">
        <v>0</v>
      </c>
      <c r="I2496" s="5">
        <v>0</v>
      </c>
      <c r="J2496" s="5">
        <f t="shared" si="114"/>
        <v>6950949418</v>
      </c>
      <c r="K2496" s="5">
        <v>0</v>
      </c>
      <c r="L2496" s="5">
        <v>2626671273.7332163</v>
      </c>
      <c r="M2496" s="5">
        <v>0</v>
      </c>
      <c r="N2496" s="5">
        <v>239174</v>
      </c>
      <c r="O2496" s="5">
        <v>2045462342.3699999</v>
      </c>
      <c r="P2496" s="5">
        <v>0</v>
      </c>
      <c r="Q2496" s="5">
        <v>0</v>
      </c>
      <c r="R2496" s="5">
        <v>0</v>
      </c>
      <c r="S2496" s="5">
        <v>0</v>
      </c>
      <c r="T2496" s="5">
        <v>0</v>
      </c>
      <c r="U2496" s="5">
        <v>0</v>
      </c>
      <c r="V2496" s="5">
        <v>0</v>
      </c>
      <c r="W2496" s="5"/>
      <c r="X2496" s="5">
        <f t="shared" si="115"/>
        <v>11623322208.103214</v>
      </c>
      <c r="Y2496" s="5">
        <v>347547470.90000004</v>
      </c>
      <c r="Z2496" s="15">
        <f t="shared" si="116"/>
        <v>11275774737.203215</v>
      </c>
      <c r="AA2496" s="5">
        <v>3770990056.3499999</v>
      </c>
      <c r="AB2496" s="26">
        <v>0.33443290099686196</v>
      </c>
      <c r="AC2496" s="5">
        <v>2168043168.75</v>
      </c>
      <c r="AD2496" s="26">
        <v>0.19227443074015776</v>
      </c>
    </row>
    <row r="2497" spans="1:30" ht="49.5" x14ac:dyDescent="0.3">
      <c r="A2497" s="3" t="s">
        <v>2404</v>
      </c>
      <c r="B2497" s="4" t="s">
        <v>2271</v>
      </c>
      <c r="C2497" s="5" t="s">
        <v>263</v>
      </c>
      <c r="D2497" s="5" t="s">
        <v>314</v>
      </c>
      <c r="E2497" s="5" t="s">
        <v>341</v>
      </c>
      <c r="F2497" s="5" t="s">
        <v>342</v>
      </c>
      <c r="G2497" s="5">
        <v>8405052553</v>
      </c>
      <c r="H2497" s="9">
        <v>0</v>
      </c>
      <c r="I2497" s="5">
        <v>0</v>
      </c>
      <c r="J2497" s="5">
        <f t="shared" si="114"/>
        <v>8405052553</v>
      </c>
      <c r="K2497" s="5">
        <v>0</v>
      </c>
      <c r="L2497" s="5">
        <v>2979306416.3386354</v>
      </c>
      <c r="M2497" s="5">
        <v>0</v>
      </c>
      <c r="N2497" s="5">
        <v>289207</v>
      </c>
      <c r="O2497" s="5">
        <v>2473362622.52</v>
      </c>
      <c r="P2497" s="5">
        <v>0</v>
      </c>
      <c r="Q2497" s="5">
        <v>0</v>
      </c>
      <c r="R2497" s="5">
        <v>0</v>
      </c>
      <c r="S2497" s="5">
        <v>0</v>
      </c>
      <c r="T2497" s="5">
        <v>0</v>
      </c>
      <c r="U2497" s="5">
        <v>0</v>
      </c>
      <c r="V2497" s="5">
        <v>0</v>
      </c>
      <c r="W2497" s="5"/>
      <c r="X2497" s="5">
        <f t="shared" si="115"/>
        <v>13858010798.858635</v>
      </c>
      <c r="Y2497" s="5">
        <v>420252627.65000004</v>
      </c>
      <c r="Z2497" s="15">
        <f t="shared" si="116"/>
        <v>13437758171.208635</v>
      </c>
      <c r="AA2497" s="5">
        <v>8899634192.6300011</v>
      </c>
      <c r="AB2497" s="26">
        <v>0.66228563419887321</v>
      </c>
      <c r="AC2497" s="5">
        <v>8245811819.2800007</v>
      </c>
      <c r="AD2497" s="26">
        <v>0.61363002029216795</v>
      </c>
    </row>
    <row r="2498" spans="1:30" ht="49.5" x14ac:dyDescent="0.3">
      <c r="A2498" s="3" t="s">
        <v>2404</v>
      </c>
      <c r="B2498" s="4" t="s">
        <v>2271</v>
      </c>
      <c r="C2498" s="5" t="s">
        <v>263</v>
      </c>
      <c r="D2498" s="5" t="s">
        <v>314</v>
      </c>
      <c r="E2498" s="5" t="s">
        <v>343</v>
      </c>
      <c r="F2498" s="5" t="s">
        <v>344</v>
      </c>
      <c r="G2498" s="5">
        <v>2960863812</v>
      </c>
      <c r="H2498" s="9">
        <v>0</v>
      </c>
      <c r="I2498" s="5">
        <v>0</v>
      </c>
      <c r="J2498" s="5">
        <f t="shared" si="114"/>
        <v>2960863812</v>
      </c>
      <c r="K2498" s="5">
        <v>0</v>
      </c>
      <c r="L2498" s="5">
        <v>446149622.76319551</v>
      </c>
      <c r="M2498" s="5">
        <v>0</v>
      </c>
      <c r="N2498" s="5">
        <v>101880</v>
      </c>
      <c r="O2498" s="5">
        <v>871296144.53999996</v>
      </c>
      <c r="P2498" s="5">
        <v>0</v>
      </c>
      <c r="Q2498" s="5">
        <v>0</v>
      </c>
      <c r="R2498" s="5">
        <v>0</v>
      </c>
      <c r="S2498" s="5">
        <v>0</v>
      </c>
      <c r="T2498" s="5">
        <v>0</v>
      </c>
      <c r="U2498" s="5">
        <v>0</v>
      </c>
      <c r="V2498" s="5">
        <v>0</v>
      </c>
      <c r="W2498" s="5"/>
      <c r="X2498" s="5">
        <f t="shared" si="115"/>
        <v>4278411459.3031955</v>
      </c>
      <c r="Y2498" s="5">
        <v>148043190.59999999</v>
      </c>
      <c r="Z2498" s="15">
        <f t="shared" si="116"/>
        <v>4130368268.7031956</v>
      </c>
      <c r="AA2498" s="5">
        <v>3683481210.5799999</v>
      </c>
      <c r="AB2498" s="26">
        <v>0.8918045488802131</v>
      </c>
      <c r="AC2498" s="5">
        <v>3336411245.5799999</v>
      </c>
      <c r="AD2498" s="26">
        <v>0.80777573052282015</v>
      </c>
    </row>
    <row r="2499" spans="1:30" ht="49.5" x14ac:dyDescent="0.3">
      <c r="A2499" s="3" t="s">
        <v>2404</v>
      </c>
      <c r="B2499" s="4" t="s">
        <v>2271</v>
      </c>
      <c r="C2499" s="5" t="s">
        <v>263</v>
      </c>
      <c r="D2499" s="5" t="s">
        <v>314</v>
      </c>
      <c r="E2499" s="5" t="s">
        <v>345</v>
      </c>
      <c r="F2499" s="5" t="s">
        <v>346</v>
      </c>
      <c r="G2499" s="5">
        <v>3804113554</v>
      </c>
      <c r="H2499" s="9">
        <v>0</v>
      </c>
      <c r="I2499" s="5">
        <v>0</v>
      </c>
      <c r="J2499" s="5">
        <f t="shared" si="114"/>
        <v>3804113554</v>
      </c>
      <c r="K2499" s="5">
        <v>0</v>
      </c>
      <c r="L2499" s="5">
        <v>293074797.00624514</v>
      </c>
      <c r="M2499" s="5">
        <v>0</v>
      </c>
      <c r="N2499" s="5">
        <v>130895</v>
      </c>
      <c r="O2499" s="5">
        <v>1119440029.3099999</v>
      </c>
      <c r="P2499" s="5">
        <v>0</v>
      </c>
      <c r="Q2499" s="5">
        <v>0</v>
      </c>
      <c r="R2499" s="5">
        <v>0</v>
      </c>
      <c r="S2499" s="5">
        <v>0</v>
      </c>
      <c r="T2499" s="5">
        <v>0</v>
      </c>
      <c r="U2499" s="5">
        <v>0</v>
      </c>
      <c r="V2499" s="5">
        <v>0</v>
      </c>
      <c r="W2499" s="5"/>
      <c r="X2499" s="5">
        <f t="shared" si="115"/>
        <v>5216759275.3162451</v>
      </c>
      <c r="Y2499" s="5">
        <v>190205677.70000002</v>
      </c>
      <c r="Z2499" s="15">
        <f t="shared" si="116"/>
        <v>5026553597.6162453</v>
      </c>
      <c r="AA2499" s="5">
        <v>4455935148.3000002</v>
      </c>
      <c r="AB2499" s="26">
        <v>0.88647918733287734</v>
      </c>
      <c r="AC2499" s="5">
        <v>4406979961.4200001</v>
      </c>
      <c r="AD2499" s="26">
        <v>0.87673987272510789</v>
      </c>
    </row>
    <row r="2500" spans="1:30" ht="49.5" x14ac:dyDescent="0.3">
      <c r="A2500" s="3" t="s">
        <v>2404</v>
      </c>
      <c r="B2500" s="4" t="s">
        <v>2271</v>
      </c>
      <c r="C2500" s="5" t="s">
        <v>263</v>
      </c>
      <c r="D2500" s="5" t="s">
        <v>314</v>
      </c>
      <c r="E2500" s="5" t="s">
        <v>347</v>
      </c>
      <c r="F2500" s="5" t="s">
        <v>348</v>
      </c>
      <c r="G2500" s="5">
        <v>4751732075</v>
      </c>
      <c r="H2500" s="9">
        <v>0</v>
      </c>
      <c r="I2500" s="5">
        <v>0</v>
      </c>
      <c r="J2500" s="5">
        <f t="shared" ref="J2500:J2563" si="117">SUM(G2500:I2500)</f>
        <v>4751732075</v>
      </c>
      <c r="K2500" s="5">
        <v>0</v>
      </c>
      <c r="L2500" s="5">
        <v>1444635895.880919</v>
      </c>
      <c r="M2500" s="5">
        <v>0</v>
      </c>
      <c r="N2500" s="5">
        <v>163501</v>
      </c>
      <c r="O2500" s="5">
        <v>1398296611.8199999</v>
      </c>
      <c r="P2500" s="5">
        <v>0</v>
      </c>
      <c r="Q2500" s="5">
        <v>0</v>
      </c>
      <c r="R2500" s="5">
        <v>0</v>
      </c>
      <c r="S2500" s="5">
        <v>0</v>
      </c>
      <c r="T2500" s="5">
        <v>0</v>
      </c>
      <c r="U2500" s="5">
        <v>0</v>
      </c>
      <c r="V2500" s="5">
        <v>0</v>
      </c>
      <c r="W2500" s="5"/>
      <c r="X2500" s="5">
        <f t="shared" ref="X2500:X2563" si="118">+J2500+K2500+L2500+M2500+N2500+O2500+P2500+Q2500+R2500+S2500+T2500+U2500+V2500+W2500</f>
        <v>7594828083.7009182</v>
      </c>
      <c r="Y2500" s="5">
        <v>237586603.75</v>
      </c>
      <c r="Z2500" s="15">
        <f t="shared" ref="Z2500:Z2563" si="119">+X2500-Y2500</f>
        <v>7357241479.9509182</v>
      </c>
      <c r="AA2500" s="5">
        <v>5564497507</v>
      </c>
      <c r="AB2500" s="26">
        <v>0.75632932834455802</v>
      </c>
      <c r="AC2500" s="5">
        <v>5564497507</v>
      </c>
      <c r="AD2500" s="26">
        <v>0.75632932834455802</v>
      </c>
    </row>
    <row r="2501" spans="1:30" ht="49.5" x14ac:dyDescent="0.3">
      <c r="A2501" s="3" t="s">
        <v>2404</v>
      </c>
      <c r="B2501" s="4" t="s">
        <v>2271</v>
      </c>
      <c r="C2501" s="5" t="s">
        <v>263</v>
      </c>
      <c r="D2501" s="5" t="s">
        <v>314</v>
      </c>
      <c r="E2501" s="5" t="s">
        <v>349</v>
      </c>
      <c r="F2501" s="5" t="s">
        <v>350</v>
      </c>
      <c r="G2501" s="5">
        <v>8339436242</v>
      </c>
      <c r="H2501" s="9">
        <v>0</v>
      </c>
      <c r="I2501" s="5">
        <v>0</v>
      </c>
      <c r="J2501" s="5">
        <f t="shared" si="117"/>
        <v>8339436242</v>
      </c>
      <c r="K2501" s="5">
        <v>0</v>
      </c>
      <c r="L2501" s="5">
        <v>4298649488.0260324</v>
      </c>
      <c r="M2501" s="5">
        <v>3621880375</v>
      </c>
      <c r="N2501" s="5">
        <v>286950</v>
      </c>
      <c r="O2501" s="5">
        <v>2454053649.75</v>
      </c>
      <c r="P2501" s="5">
        <v>0</v>
      </c>
      <c r="Q2501" s="5">
        <v>0</v>
      </c>
      <c r="R2501" s="5">
        <v>0</v>
      </c>
      <c r="S2501" s="5">
        <v>0</v>
      </c>
      <c r="T2501" s="5">
        <v>0</v>
      </c>
      <c r="U2501" s="5">
        <v>0</v>
      </c>
      <c r="V2501" s="5">
        <v>0</v>
      </c>
      <c r="W2501" s="5"/>
      <c r="X2501" s="5">
        <f t="shared" si="118"/>
        <v>18714306704.776031</v>
      </c>
      <c r="Y2501" s="5">
        <v>416971812.10000002</v>
      </c>
      <c r="Z2501" s="15">
        <f t="shared" si="119"/>
        <v>18297334892.676033</v>
      </c>
      <c r="AA2501" s="5">
        <v>13474148930.059999</v>
      </c>
      <c r="AB2501" s="26">
        <v>0.7363995362763659</v>
      </c>
      <c r="AC2501" s="5">
        <v>9911265530.7399998</v>
      </c>
      <c r="AD2501" s="26">
        <v>0.54167809622958984</v>
      </c>
    </row>
    <row r="2502" spans="1:30" ht="49.5" x14ac:dyDescent="0.3">
      <c r="A2502" s="3" t="s">
        <v>2404</v>
      </c>
      <c r="B2502" s="4" t="s">
        <v>2271</v>
      </c>
      <c r="C2502" s="5" t="s">
        <v>263</v>
      </c>
      <c r="D2502" s="5" t="s">
        <v>314</v>
      </c>
      <c r="E2502" s="5" t="s">
        <v>351</v>
      </c>
      <c r="F2502" s="5" t="s">
        <v>352</v>
      </c>
      <c r="G2502" s="5">
        <v>4680827664</v>
      </c>
      <c r="H2502" s="9">
        <v>0</v>
      </c>
      <c r="I2502" s="5">
        <v>0</v>
      </c>
      <c r="J2502" s="5">
        <f t="shared" si="117"/>
        <v>4680827664</v>
      </c>
      <c r="K2502" s="5">
        <v>0</v>
      </c>
      <c r="L2502" s="5">
        <v>1624496723.647697</v>
      </c>
      <c r="M2502" s="5">
        <v>0</v>
      </c>
      <c r="N2502" s="5">
        <v>161061</v>
      </c>
      <c r="O2502" s="5">
        <v>1377431504.9100001</v>
      </c>
      <c r="P2502" s="5">
        <v>0</v>
      </c>
      <c r="Q2502" s="5">
        <v>0</v>
      </c>
      <c r="R2502" s="5">
        <v>0</v>
      </c>
      <c r="S2502" s="5">
        <v>0</v>
      </c>
      <c r="T2502" s="5">
        <v>0</v>
      </c>
      <c r="U2502" s="5">
        <v>0</v>
      </c>
      <c r="V2502" s="5">
        <v>0</v>
      </c>
      <c r="W2502" s="5"/>
      <c r="X2502" s="5">
        <f t="shared" si="118"/>
        <v>7682916953.5576973</v>
      </c>
      <c r="Y2502" s="5">
        <v>234041383.20000002</v>
      </c>
      <c r="Z2502" s="15">
        <f t="shared" si="119"/>
        <v>7448875570.3576975</v>
      </c>
      <c r="AA2502" s="5">
        <v>5868834023.2099991</v>
      </c>
      <c r="AB2502" s="26">
        <v>0.78788187126720599</v>
      </c>
      <c r="AC2502" s="5">
        <v>5338159192.4799995</v>
      </c>
      <c r="AD2502" s="26">
        <v>0.71663959775658592</v>
      </c>
    </row>
    <row r="2503" spans="1:30" ht="49.5" x14ac:dyDescent="0.3">
      <c r="A2503" s="3" t="s">
        <v>2404</v>
      </c>
      <c r="B2503" s="4" t="s">
        <v>2271</v>
      </c>
      <c r="C2503" s="5" t="s">
        <v>263</v>
      </c>
      <c r="D2503" s="5" t="s">
        <v>314</v>
      </c>
      <c r="E2503" s="5" t="s">
        <v>353</v>
      </c>
      <c r="F2503" s="5" t="s">
        <v>354</v>
      </c>
      <c r="G2503" s="5">
        <v>3683013060</v>
      </c>
      <c r="H2503" s="9">
        <v>0</v>
      </c>
      <c r="I2503" s="5">
        <v>0</v>
      </c>
      <c r="J2503" s="5">
        <f t="shared" si="117"/>
        <v>3683013060</v>
      </c>
      <c r="K2503" s="5">
        <v>0</v>
      </c>
      <c r="L2503" s="5">
        <v>861196140.60593987</v>
      </c>
      <c r="M2503" s="5">
        <v>0</v>
      </c>
      <c r="N2503" s="5">
        <v>126728</v>
      </c>
      <c r="O2503" s="5">
        <v>1083803674.5</v>
      </c>
      <c r="P2503" s="5">
        <v>0</v>
      </c>
      <c r="Q2503" s="5">
        <v>0</v>
      </c>
      <c r="R2503" s="5">
        <v>0</v>
      </c>
      <c r="S2503" s="5">
        <v>0</v>
      </c>
      <c r="T2503" s="5">
        <v>0</v>
      </c>
      <c r="U2503" s="5">
        <v>0</v>
      </c>
      <c r="V2503" s="5">
        <v>0</v>
      </c>
      <c r="W2503" s="5"/>
      <c r="X2503" s="5">
        <f t="shared" si="118"/>
        <v>5628139603.1059399</v>
      </c>
      <c r="Y2503" s="5">
        <v>184150653</v>
      </c>
      <c r="Z2503" s="15">
        <f t="shared" si="119"/>
        <v>5443988950.1059399</v>
      </c>
      <c r="AA2503" s="5">
        <v>5011433852</v>
      </c>
      <c r="AB2503" s="26">
        <v>0.92054445700197052</v>
      </c>
      <c r="AC2503" s="5">
        <v>4735397673.4700003</v>
      </c>
      <c r="AD2503" s="26">
        <v>0.86983969234137581</v>
      </c>
    </row>
    <row r="2504" spans="1:30" ht="49.5" x14ac:dyDescent="0.3">
      <c r="A2504" s="3" t="s">
        <v>2404</v>
      </c>
      <c r="B2504" s="4" t="s">
        <v>2271</v>
      </c>
      <c r="C2504" s="5" t="s">
        <v>263</v>
      </c>
      <c r="D2504" s="5" t="s">
        <v>314</v>
      </c>
      <c r="E2504" s="5" t="s">
        <v>355</v>
      </c>
      <c r="F2504" s="5" t="s">
        <v>356</v>
      </c>
      <c r="G2504" s="5">
        <v>7662425043</v>
      </c>
      <c r="H2504" s="9">
        <v>0</v>
      </c>
      <c r="I2504" s="5">
        <v>0</v>
      </c>
      <c r="J2504" s="5">
        <f t="shared" si="117"/>
        <v>7662425043</v>
      </c>
      <c r="K2504" s="5">
        <v>0</v>
      </c>
      <c r="L2504" s="5">
        <v>519383668.13521099</v>
      </c>
      <c r="M2504" s="5">
        <v>0</v>
      </c>
      <c r="N2504" s="5">
        <v>263655</v>
      </c>
      <c r="O2504" s="5">
        <v>2254828935.3400002</v>
      </c>
      <c r="P2504" s="5">
        <v>0</v>
      </c>
      <c r="Q2504" s="5">
        <v>0</v>
      </c>
      <c r="R2504" s="5">
        <v>0</v>
      </c>
      <c r="S2504" s="5">
        <v>0</v>
      </c>
      <c r="T2504" s="5">
        <v>0</v>
      </c>
      <c r="U2504" s="5">
        <v>0</v>
      </c>
      <c r="V2504" s="5">
        <v>0</v>
      </c>
      <c r="W2504" s="5"/>
      <c r="X2504" s="5">
        <f t="shared" si="118"/>
        <v>10436901301.475212</v>
      </c>
      <c r="Y2504" s="5">
        <v>383121252.15000004</v>
      </c>
      <c r="Z2504" s="15">
        <f t="shared" si="119"/>
        <v>10053780049.325212</v>
      </c>
      <c r="AA2504" s="5">
        <v>8897631339.9599991</v>
      </c>
      <c r="AB2504" s="26">
        <v>0.8850035803754418</v>
      </c>
      <c r="AC2504" s="5">
        <v>8447752078.9599991</v>
      </c>
      <c r="AD2504" s="26">
        <v>0.84025630534129236</v>
      </c>
    </row>
    <row r="2505" spans="1:30" ht="49.5" x14ac:dyDescent="0.3">
      <c r="A2505" s="3" t="s">
        <v>2404</v>
      </c>
      <c r="B2505" s="4" t="s">
        <v>2271</v>
      </c>
      <c r="C2505" s="5" t="s">
        <v>263</v>
      </c>
      <c r="D2505" s="5" t="s">
        <v>314</v>
      </c>
      <c r="E2505" s="5" t="s">
        <v>357</v>
      </c>
      <c r="F2505" s="5" t="s">
        <v>358</v>
      </c>
      <c r="G2505" s="5">
        <v>6133490752</v>
      </c>
      <c r="H2505" s="9">
        <v>0</v>
      </c>
      <c r="I2505" s="5">
        <v>0</v>
      </c>
      <c r="J2505" s="5">
        <f t="shared" si="117"/>
        <v>6133490752</v>
      </c>
      <c r="K2505" s="5">
        <v>0</v>
      </c>
      <c r="L2505" s="5">
        <v>1803350372.1244426</v>
      </c>
      <c r="M2505" s="5">
        <v>0</v>
      </c>
      <c r="N2505" s="5">
        <v>211046</v>
      </c>
      <c r="O2505" s="5">
        <v>1804908021.27</v>
      </c>
      <c r="P2505" s="5">
        <v>0</v>
      </c>
      <c r="Q2505" s="5">
        <v>0</v>
      </c>
      <c r="R2505" s="5">
        <v>0</v>
      </c>
      <c r="S2505" s="5">
        <v>0</v>
      </c>
      <c r="T2505" s="5">
        <v>0</v>
      </c>
      <c r="U2505" s="5">
        <v>0</v>
      </c>
      <c r="V2505" s="5">
        <v>0</v>
      </c>
      <c r="W2505" s="5"/>
      <c r="X2505" s="5">
        <f t="shared" si="118"/>
        <v>9741960191.3944435</v>
      </c>
      <c r="Y2505" s="5">
        <v>306674537.60000002</v>
      </c>
      <c r="Z2505" s="15">
        <f t="shared" si="119"/>
        <v>9435285653.7944431</v>
      </c>
      <c r="AA2505" s="5">
        <v>9275476677.9400005</v>
      </c>
      <c r="AB2505" s="26">
        <v>0.98306262452264237</v>
      </c>
      <c r="AC2505" s="5">
        <v>8765141318.9500008</v>
      </c>
      <c r="AD2505" s="26">
        <v>0.92897466389107775</v>
      </c>
    </row>
    <row r="2506" spans="1:30" ht="49.5" x14ac:dyDescent="0.3">
      <c r="A2506" s="3" t="s">
        <v>2404</v>
      </c>
      <c r="B2506" s="4" t="s">
        <v>2271</v>
      </c>
      <c r="C2506" s="5" t="s">
        <v>263</v>
      </c>
      <c r="D2506" s="5" t="s">
        <v>314</v>
      </c>
      <c r="E2506" s="5" t="s">
        <v>359</v>
      </c>
      <c r="F2506" s="5" t="s">
        <v>360</v>
      </c>
      <c r="G2506" s="5">
        <v>5686887750</v>
      </c>
      <c r="H2506" s="9">
        <v>0</v>
      </c>
      <c r="I2506" s="5">
        <v>0</v>
      </c>
      <c r="J2506" s="5">
        <f t="shared" si="117"/>
        <v>5686887750</v>
      </c>
      <c r="K2506" s="5">
        <v>0</v>
      </c>
      <c r="L2506" s="5">
        <v>302659169.62209845</v>
      </c>
      <c r="M2506" s="5">
        <v>0</v>
      </c>
      <c r="N2506" s="5">
        <v>195679</v>
      </c>
      <c r="O2506" s="5">
        <v>1673485741.05</v>
      </c>
      <c r="P2506" s="5">
        <v>0</v>
      </c>
      <c r="Q2506" s="5">
        <v>0</v>
      </c>
      <c r="R2506" s="5">
        <v>0</v>
      </c>
      <c r="S2506" s="5">
        <v>0</v>
      </c>
      <c r="T2506" s="5">
        <v>0</v>
      </c>
      <c r="U2506" s="5">
        <v>0</v>
      </c>
      <c r="V2506" s="5">
        <v>0</v>
      </c>
      <c r="W2506" s="5"/>
      <c r="X2506" s="5">
        <f t="shared" si="118"/>
        <v>7663228339.6720991</v>
      </c>
      <c r="Y2506" s="5">
        <v>284344387.5</v>
      </c>
      <c r="Z2506" s="15">
        <f t="shared" si="119"/>
        <v>7378883952.1720991</v>
      </c>
      <c r="AA2506" s="5">
        <v>5884029266.5299997</v>
      </c>
      <c r="AB2506" s="26">
        <v>0.79741452835803661</v>
      </c>
      <c r="AC2506" s="5">
        <v>5365701700.9799995</v>
      </c>
      <c r="AD2506" s="26">
        <v>0.7271698180590731</v>
      </c>
    </row>
    <row r="2507" spans="1:30" ht="49.5" x14ac:dyDescent="0.3">
      <c r="A2507" s="3" t="s">
        <v>2404</v>
      </c>
      <c r="B2507" s="4" t="s">
        <v>2271</v>
      </c>
      <c r="C2507" s="5" t="s">
        <v>263</v>
      </c>
      <c r="D2507" s="5" t="s">
        <v>314</v>
      </c>
      <c r="E2507" s="5" t="s">
        <v>361</v>
      </c>
      <c r="F2507" s="5" t="s">
        <v>362</v>
      </c>
      <c r="G2507" s="5">
        <v>6572788043</v>
      </c>
      <c r="H2507" s="9">
        <v>0</v>
      </c>
      <c r="I2507" s="5">
        <v>0</v>
      </c>
      <c r="J2507" s="5">
        <f t="shared" si="117"/>
        <v>6572788043</v>
      </c>
      <c r="K2507" s="5">
        <v>0</v>
      </c>
      <c r="L2507" s="5">
        <v>3510779070.8388858</v>
      </c>
      <c r="M2507" s="5">
        <v>0</v>
      </c>
      <c r="N2507" s="5">
        <v>226161</v>
      </c>
      <c r="O2507" s="5">
        <v>1934180443.02</v>
      </c>
      <c r="P2507" s="5">
        <v>0</v>
      </c>
      <c r="Q2507" s="5">
        <v>0</v>
      </c>
      <c r="R2507" s="5">
        <v>0</v>
      </c>
      <c r="S2507" s="5">
        <v>0</v>
      </c>
      <c r="T2507" s="5">
        <v>0</v>
      </c>
      <c r="U2507" s="5">
        <v>0</v>
      </c>
      <c r="V2507" s="5">
        <v>0</v>
      </c>
      <c r="W2507" s="5"/>
      <c r="X2507" s="5">
        <f t="shared" si="118"/>
        <v>12017973717.858887</v>
      </c>
      <c r="Y2507" s="5">
        <v>328639402.15000004</v>
      </c>
      <c r="Z2507" s="15">
        <f t="shared" si="119"/>
        <v>11689334315.708887</v>
      </c>
      <c r="AA2507" s="5">
        <v>9055379963.25</v>
      </c>
      <c r="AB2507" s="26">
        <v>0.77467028649191694</v>
      </c>
      <c r="AC2507" s="5">
        <v>8051246211.1900005</v>
      </c>
      <c r="AD2507" s="26">
        <v>0.68876858114753492</v>
      </c>
    </row>
    <row r="2508" spans="1:30" ht="49.5" x14ac:dyDescent="0.3">
      <c r="A2508" s="3" t="s">
        <v>2404</v>
      </c>
      <c r="B2508" s="4" t="s">
        <v>2271</v>
      </c>
      <c r="C2508" s="5" t="s">
        <v>263</v>
      </c>
      <c r="D2508" s="5" t="s">
        <v>314</v>
      </c>
      <c r="E2508" s="5" t="s">
        <v>363</v>
      </c>
      <c r="F2508" s="5" t="s">
        <v>364</v>
      </c>
      <c r="G2508" s="5">
        <v>5028914229</v>
      </c>
      <c r="H2508" s="9">
        <v>0</v>
      </c>
      <c r="I2508" s="5">
        <v>0</v>
      </c>
      <c r="J2508" s="5">
        <f t="shared" si="117"/>
        <v>5028914229</v>
      </c>
      <c r="K2508" s="5">
        <v>0</v>
      </c>
      <c r="L2508" s="5">
        <v>680393079.60715652</v>
      </c>
      <c r="M2508" s="5">
        <v>0</v>
      </c>
      <c r="N2508" s="5">
        <v>173039</v>
      </c>
      <c r="O2508" s="5">
        <v>1479863261.6900001</v>
      </c>
      <c r="P2508" s="5">
        <v>0</v>
      </c>
      <c r="Q2508" s="5">
        <v>0</v>
      </c>
      <c r="R2508" s="5">
        <v>0</v>
      </c>
      <c r="S2508" s="5">
        <v>0</v>
      </c>
      <c r="T2508" s="5">
        <v>0</v>
      </c>
      <c r="U2508" s="5">
        <v>0</v>
      </c>
      <c r="V2508" s="5">
        <v>0</v>
      </c>
      <c r="W2508" s="5"/>
      <c r="X2508" s="5">
        <f t="shared" si="118"/>
        <v>7189343609.2971573</v>
      </c>
      <c r="Y2508" s="5">
        <v>251445711.45000002</v>
      </c>
      <c r="Z2508" s="15">
        <f t="shared" si="119"/>
        <v>6937897897.8471575</v>
      </c>
      <c r="AA2508" s="5">
        <v>5098012740.8299999</v>
      </c>
      <c r="AB2508" s="26">
        <v>0.7348065387949746</v>
      </c>
      <c r="AC2508" s="5">
        <v>5072090111.8299999</v>
      </c>
      <c r="AD2508" s="26">
        <v>0.73107015792260055</v>
      </c>
    </row>
    <row r="2509" spans="1:30" ht="49.5" x14ac:dyDescent="0.3">
      <c r="A2509" s="3" t="s">
        <v>2404</v>
      </c>
      <c r="B2509" s="4" t="s">
        <v>2271</v>
      </c>
      <c r="C2509" s="5" t="s">
        <v>263</v>
      </c>
      <c r="D2509" s="5" t="s">
        <v>314</v>
      </c>
      <c r="E2509" s="5" t="s">
        <v>365</v>
      </c>
      <c r="F2509" s="5" t="s">
        <v>366</v>
      </c>
      <c r="G2509" s="5">
        <v>6975174783</v>
      </c>
      <c r="H2509" s="9">
        <v>0</v>
      </c>
      <c r="I2509" s="5">
        <v>0</v>
      </c>
      <c r="J2509" s="5">
        <f t="shared" si="117"/>
        <v>6975174783</v>
      </c>
      <c r="K2509" s="5">
        <v>0</v>
      </c>
      <c r="L2509" s="5">
        <v>4682800491.7862177</v>
      </c>
      <c r="M2509" s="5">
        <v>0</v>
      </c>
      <c r="N2509" s="5">
        <v>240007</v>
      </c>
      <c r="O2509" s="5">
        <v>2052591162.97</v>
      </c>
      <c r="P2509" s="5">
        <v>0</v>
      </c>
      <c r="Q2509" s="5">
        <v>0</v>
      </c>
      <c r="R2509" s="5">
        <v>0</v>
      </c>
      <c r="S2509" s="5">
        <v>0</v>
      </c>
      <c r="T2509" s="5">
        <v>0</v>
      </c>
      <c r="U2509" s="5">
        <v>0</v>
      </c>
      <c r="V2509" s="5">
        <v>0</v>
      </c>
      <c r="W2509" s="5"/>
      <c r="X2509" s="5">
        <f t="shared" si="118"/>
        <v>13710806444.756216</v>
      </c>
      <c r="Y2509" s="5">
        <v>348758739.15000004</v>
      </c>
      <c r="Z2509" s="15">
        <f t="shared" si="119"/>
        <v>13362047705.606216</v>
      </c>
      <c r="AA2509" s="5">
        <v>9559557487.1199989</v>
      </c>
      <c r="AB2509" s="26">
        <v>0.71542608571208477</v>
      </c>
      <c r="AC2509" s="5">
        <v>7153080462.4400005</v>
      </c>
      <c r="AD2509" s="26">
        <v>0.5353281637693027</v>
      </c>
    </row>
    <row r="2510" spans="1:30" ht="49.5" x14ac:dyDescent="0.3">
      <c r="A2510" s="3" t="s">
        <v>2404</v>
      </c>
      <c r="B2510" s="4" t="s">
        <v>2271</v>
      </c>
      <c r="C2510" s="5" t="s">
        <v>263</v>
      </c>
      <c r="D2510" s="5" t="s">
        <v>314</v>
      </c>
      <c r="E2510" s="5" t="s">
        <v>367</v>
      </c>
      <c r="F2510" s="5" t="s">
        <v>368</v>
      </c>
      <c r="G2510" s="5">
        <v>2580155645</v>
      </c>
      <c r="H2510" s="9">
        <v>0</v>
      </c>
      <c r="I2510" s="5">
        <v>0</v>
      </c>
      <c r="J2510" s="5">
        <f t="shared" si="117"/>
        <v>2580155645</v>
      </c>
      <c r="K2510" s="5">
        <v>0</v>
      </c>
      <c r="L2510" s="5">
        <v>1057618283.3895495</v>
      </c>
      <c r="M2510" s="5">
        <v>0</v>
      </c>
      <c r="N2510" s="5">
        <v>88780</v>
      </c>
      <c r="O2510" s="5">
        <v>759264798.38999999</v>
      </c>
      <c r="P2510" s="5">
        <v>0</v>
      </c>
      <c r="Q2510" s="5">
        <v>0</v>
      </c>
      <c r="R2510" s="5">
        <v>0</v>
      </c>
      <c r="S2510" s="5">
        <v>0</v>
      </c>
      <c r="T2510" s="5">
        <v>0</v>
      </c>
      <c r="U2510" s="5">
        <v>0</v>
      </c>
      <c r="V2510" s="5">
        <v>0</v>
      </c>
      <c r="W2510" s="5"/>
      <c r="X2510" s="5">
        <f t="shared" si="118"/>
        <v>4397127506.7795496</v>
      </c>
      <c r="Y2510" s="5">
        <v>129007782.25</v>
      </c>
      <c r="Z2510" s="15">
        <f t="shared" si="119"/>
        <v>4268119724.5295496</v>
      </c>
      <c r="AA2510" s="5">
        <v>2944782195.1100001</v>
      </c>
      <c r="AB2510" s="26">
        <v>0.68994835786491127</v>
      </c>
      <c r="AC2510" s="5">
        <v>2940987304.6700001</v>
      </c>
      <c r="AD2510" s="26">
        <v>0.68905923321871398</v>
      </c>
    </row>
    <row r="2511" spans="1:30" ht="49.5" x14ac:dyDescent="0.3">
      <c r="A2511" s="3" t="s">
        <v>2404</v>
      </c>
      <c r="B2511" s="4" t="s">
        <v>2271</v>
      </c>
      <c r="C2511" s="5" t="s">
        <v>263</v>
      </c>
      <c r="D2511" s="5" t="s">
        <v>314</v>
      </c>
      <c r="E2511" s="5" t="s">
        <v>369</v>
      </c>
      <c r="F2511" s="5" t="s">
        <v>370</v>
      </c>
      <c r="G2511" s="5">
        <v>4025488193</v>
      </c>
      <c r="H2511" s="9">
        <v>0</v>
      </c>
      <c r="I2511" s="5">
        <v>0</v>
      </c>
      <c r="J2511" s="5">
        <f t="shared" si="117"/>
        <v>4025488193</v>
      </c>
      <c r="K2511" s="5">
        <v>0</v>
      </c>
      <c r="L2511" s="5">
        <v>733981863.74306989</v>
      </c>
      <c r="M2511" s="5">
        <v>0</v>
      </c>
      <c r="N2511" s="5">
        <v>138512</v>
      </c>
      <c r="O2511" s="5">
        <v>1184584150.03</v>
      </c>
      <c r="P2511" s="5">
        <v>0</v>
      </c>
      <c r="Q2511" s="5">
        <v>0</v>
      </c>
      <c r="R2511" s="5">
        <v>0</v>
      </c>
      <c r="S2511" s="5">
        <v>0</v>
      </c>
      <c r="T2511" s="5">
        <v>0</v>
      </c>
      <c r="U2511" s="5">
        <v>0</v>
      </c>
      <c r="V2511" s="5">
        <v>0</v>
      </c>
      <c r="W2511" s="5"/>
      <c r="X2511" s="5">
        <f t="shared" si="118"/>
        <v>5944192718.7730694</v>
      </c>
      <c r="Y2511" s="5">
        <v>201274409.65000001</v>
      </c>
      <c r="Z2511" s="15">
        <f t="shared" si="119"/>
        <v>5742918309.1230698</v>
      </c>
      <c r="AA2511" s="5">
        <v>5118773621.96</v>
      </c>
      <c r="AB2511" s="26">
        <v>0.89131924684152875</v>
      </c>
      <c r="AC2511" s="5">
        <v>4015790996.9700003</v>
      </c>
      <c r="AD2511" s="26">
        <v>0.6992596413204426</v>
      </c>
    </row>
    <row r="2512" spans="1:30" ht="49.5" x14ac:dyDescent="0.3">
      <c r="A2512" s="3" t="s">
        <v>2404</v>
      </c>
      <c r="B2512" s="4" t="s">
        <v>2271</v>
      </c>
      <c r="C2512" s="5" t="s">
        <v>263</v>
      </c>
      <c r="D2512" s="5" t="s">
        <v>314</v>
      </c>
      <c r="E2512" s="5" t="s">
        <v>371</v>
      </c>
      <c r="F2512" s="5" t="s">
        <v>372</v>
      </c>
      <c r="G2512" s="5">
        <v>2674278037</v>
      </c>
      <c r="H2512" s="9">
        <v>0</v>
      </c>
      <c r="I2512" s="5">
        <v>0</v>
      </c>
      <c r="J2512" s="5">
        <f t="shared" si="117"/>
        <v>2674278037</v>
      </c>
      <c r="K2512" s="5">
        <v>0</v>
      </c>
      <c r="L2512" s="5">
        <v>1289836126.6800723</v>
      </c>
      <c r="M2512" s="5">
        <v>0</v>
      </c>
      <c r="N2512" s="5">
        <v>92019</v>
      </c>
      <c r="O2512" s="5">
        <v>786962282.11000001</v>
      </c>
      <c r="P2512" s="5">
        <v>0</v>
      </c>
      <c r="Q2512" s="5">
        <v>0</v>
      </c>
      <c r="R2512" s="5">
        <v>0</v>
      </c>
      <c r="S2512" s="5">
        <v>0</v>
      </c>
      <c r="T2512" s="5">
        <v>0</v>
      </c>
      <c r="U2512" s="5">
        <v>0</v>
      </c>
      <c r="V2512" s="5">
        <v>0</v>
      </c>
      <c r="W2512" s="5"/>
      <c r="X2512" s="5">
        <f t="shared" si="118"/>
        <v>4751168464.7900724</v>
      </c>
      <c r="Y2512" s="5">
        <v>133713901.85000001</v>
      </c>
      <c r="Z2512" s="15">
        <f t="shared" si="119"/>
        <v>4617454562.9400721</v>
      </c>
      <c r="AA2512" s="5">
        <v>4339178133.4400005</v>
      </c>
      <c r="AB2512" s="26">
        <v>0.93973380231317649</v>
      </c>
      <c r="AC2512" s="5">
        <v>4206182521.9300003</v>
      </c>
      <c r="AD2512" s="26">
        <v>0.91093100421367168</v>
      </c>
    </row>
    <row r="2513" spans="1:30" ht="49.5" x14ac:dyDescent="0.3">
      <c r="A2513" s="3" t="s">
        <v>2404</v>
      </c>
      <c r="B2513" s="4" t="s">
        <v>2271</v>
      </c>
      <c r="C2513" s="5" t="s">
        <v>263</v>
      </c>
      <c r="D2513" s="5" t="s">
        <v>314</v>
      </c>
      <c r="E2513" s="5" t="s">
        <v>373</v>
      </c>
      <c r="F2513" s="5" t="s">
        <v>374</v>
      </c>
      <c r="G2513" s="5">
        <v>4281955781</v>
      </c>
      <c r="H2513" s="9">
        <v>0</v>
      </c>
      <c r="I2513" s="5">
        <v>0</v>
      </c>
      <c r="J2513" s="5">
        <f t="shared" si="117"/>
        <v>4281955781</v>
      </c>
      <c r="K2513" s="5">
        <v>0</v>
      </c>
      <c r="L2513" s="5">
        <v>282308228.44054127</v>
      </c>
      <c r="M2513" s="5">
        <v>0</v>
      </c>
      <c r="N2513" s="5">
        <v>147337</v>
      </c>
      <c r="O2513" s="5">
        <v>1260055105.3900001</v>
      </c>
      <c r="P2513" s="5">
        <v>0</v>
      </c>
      <c r="Q2513" s="5">
        <v>0</v>
      </c>
      <c r="R2513" s="5">
        <v>0</v>
      </c>
      <c r="S2513" s="5">
        <v>0</v>
      </c>
      <c r="T2513" s="5">
        <v>0</v>
      </c>
      <c r="U2513" s="5">
        <v>0</v>
      </c>
      <c r="V2513" s="5">
        <v>0</v>
      </c>
      <c r="W2513" s="5"/>
      <c r="X2513" s="5">
        <f t="shared" si="118"/>
        <v>5824466451.8305416</v>
      </c>
      <c r="Y2513" s="5">
        <v>214097789.05000001</v>
      </c>
      <c r="Z2513" s="15">
        <f t="shared" si="119"/>
        <v>5610368662.7805414</v>
      </c>
      <c r="AA2513" s="5">
        <v>4892527948.1899996</v>
      </c>
      <c r="AB2513" s="26">
        <v>0.87205106157234691</v>
      </c>
      <c r="AC2513" s="5">
        <v>4399673143.4400005</v>
      </c>
      <c r="AD2513" s="26">
        <v>0.78420392809970696</v>
      </c>
    </row>
    <row r="2514" spans="1:30" ht="49.5" x14ac:dyDescent="0.3">
      <c r="A2514" s="3" t="s">
        <v>2404</v>
      </c>
      <c r="B2514" s="4" t="s">
        <v>2271</v>
      </c>
      <c r="C2514" s="5" t="s">
        <v>263</v>
      </c>
      <c r="D2514" s="5" t="s">
        <v>314</v>
      </c>
      <c r="E2514" s="5" t="s">
        <v>375</v>
      </c>
      <c r="F2514" s="5" t="s">
        <v>376</v>
      </c>
      <c r="G2514" s="5">
        <v>4180656763</v>
      </c>
      <c r="H2514" s="9">
        <v>0</v>
      </c>
      <c r="I2514" s="5">
        <v>0</v>
      </c>
      <c r="J2514" s="5">
        <f t="shared" si="117"/>
        <v>4180656763</v>
      </c>
      <c r="K2514" s="5">
        <v>0</v>
      </c>
      <c r="L2514" s="5">
        <v>2731573843.8598742</v>
      </c>
      <c r="M2514" s="5">
        <v>0</v>
      </c>
      <c r="N2514" s="5">
        <v>143851</v>
      </c>
      <c r="O2514" s="5">
        <v>1230245749.0899999</v>
      </c>
      <c r="P2514" s="5">
        <v>0</v>
      </c>
      <c r="Q2514" s="5">
        <v>0</v>
      </c>
      <c r="R2514" s="5">
        <v>0</v>
      </c>
      <c r="S2514" s="5">
        <v>0</v>
      </c>
      <c r="T2514" s="5">
        <v>0</v>
      </c>
      <c r="U2514" s="5">
        <v>0</v>
      </c>
      <c r="V2514" s="5">
        <v>0</v>
      </c>
      <c r="W2514" s="5"/>
      <c r="X2514" s="5">
        <f t="shared" si="118"/>
        <v>8142620206.9498749</v>
      </c>
      <c r="Y2514" s="5">
        <v>209032838.15000001</v>
      </c>
      <c r="Z2514" s="15">
        <f t="shared" si="119"/>
        <v>7933587368.7998753</v>
      </c>
      <c r="AA2514" s="5">
        <v>6467669924</v>
      </c>
      <c r="AB2514" s="26">
        <v>0.81522640683773973</v>
      </c>
      <c r="AC2514" s="5">
        <v>6467669924</v>
      </c>
      <c r="AD2514" s="26">
        <v>0.81522640683773973</v>
      </c>
    </row>
    <row r="2515" spans="1:30" ht="49.5" x14ac:dyDescent="0.3">
      <c r="A2515" s="3" t="s">
        <v>2404</v>
      </c>
      <c r="B2515" s="4" t="s">
        <v>2271</v>
      </c>
      <c r="C2515" s="5" t="s">
        <v>263</v>
      </c>
      <c r="D2515" s="5" t="s">
        <v>314</v>
      </c>
      <c r="E2515" s="5" t="s">
        <v>377</v>
      </c>
      <c r="F2515" s="5" t="s">
        <v>378</v>
      </c>
      <c r="G2515" s="5">
        <v>8854576781</v>
      </c>
      <c r="H2515" s="9">
        <v>0</v>
      </c>
      <c r="I2515" s="5">
        <v>0</v>
      </c>
      <c r="J2515" s="5">
        <f t="shared" si="117"/>
        <v>8854576781</v>
      </c>
      <c r="K2515" s="5">
        <v>0</v>
      </c>
      <c r="L2515" s="5">
        <v>2313034801.5172048</v>
      </c>
      <c r="M2515" s="5">
        <v>0</v>
      </c>
      <c r="N2515" s="5">
        <v>304675</v>
      </c>
      <c r="O2515" s="5">
        <v>2605644534.79</v>
      </c>
      <c r="P2515" s="5">
        <v>0</v>
      </c>
      <c r="Q2515" s="5">
        <v>0</v>
      </c>
      <c r="R2515" s="5">
        <v>0</v>
      </c>
      <c r="S2515" s="5">
        <v>0</v>
      </c>
      <c r="T2515" s="5">
        <v>0</v>
      </c>
      <c r="U2515" s="5">
        <v>0</v>
      </c>
      <c r="V2515" s="5">
        <v>0</v>
      </c>
      <c r="W2515" s="5"/>
      <c r="X2515" s="5">
        <f t="shared" si="118"/>
        <v>13773560792.307205</v>
      </c>
      <c r="Y2515" s="5">
        <v>442728839.05000001</v>
      </c>
      <c r="Z2515" s="15">
        <f t="shared" si="119"/>
        <v>13330831953.257206</v>
      </c>
      <c r="AA2515" s="5">
        <v>7429272566.8599997</v>
      </c>
      <c r="AB2515" s="26">
        <v>0.55729999394709639</v>
      </c>
      <c r="AC2515" s="5">
        <v>6592998313.4899998</v>
      </c>
      <c r="AD2515" s="26">
        <v>0.49456765613785197</v>
      </c>
    </row>
    <row r="2516" spans="1:30" ht="49.5" x14ac:dyDescent="0.3">
      <c r="A2516" s="3" t="s">
        <v>2404</v>
      </c>
      <c r="B2516" s="4" t="s">
        <v>2271</v>
      </c>
      <c r="C2516" s="5" t="s">
        <v>263</v>
      </c>
      <c r="D2516" s="5" t="s">
        <v>314</v>
      </c>
      <c r="E2516" s="5" t="s">
        <v>379</v>
      </c>
      <c r="F2516" s="5" t="s">
        <v>380</v>
      </c>
      <c r="G2516" s="5">
        <v>5106272863</v>
      </c>
      <c r="H2516" s="9">
        <v>0</v>
      </c>
      <c r="I2516" s="5">
        <v>0</v>
      </c>
      <c r="J2516" s="5">
        <f t="shared" si="117"/>
        <v>5106272863</v>
      </c>
      <c r="K2516" s="5">
        <v>0</v>
      </c>
      <c r="L2516" s="5">
        <v>1539318232.4389572</v>
      </c>
      <c r="M2516" s="5">
        <v>0</v>
      </c>
      <c r="N2516" s="5">
        <v>175701</v>
      </c>
      <c r="O2516" s="5">
        <v>1502627658.7</v>
      </c>
      <c r="P2516" s="5">
        <v>0</v>
      </c>
      <c r="Q2516" s="5">
        <v>0</v>
      </c>
      <c r="R2516" s="5">
        <v>0</v>
      </c>
      <c r="S2516" s="5">
        <v>0</v>
      </c>
      <c r="T2516" s="5">
        <v>0</v>
      </c>
      <c r="U2516" s="5">
        <v>0</v>
      </c>
      <c r="V2516" s="5">
        <v>0</v>
      </c>
      <c r="W2516" s="5"/>
      <c r="X2516" s="5">
        <f t="shared" si="118"/>
        <v>8148394455.138957</v>
      </c>
      <c r="Y2516" s="5">
        <v>255313643.15000001</v>
      </c>
      <c r="Z2516" s="15">
        <f t="shared" si="119"/>
        <v>7893080811.9889574</v>
      </c>
      <c r="AA2516" s="5">
        <v>7118668972.9700003</v>
      </c>
      <c r="AB2516" s="26">
        <v>0.90188725322022711</v>
      </c>
      <c r="AC2516" s="5">
        <v>6523023932.3199997</v>
      </c>
      <c r="AD2516" s="26">
        <v>0.82642305174578334</v>
      </c>
    </row>
    <row r="2517" spans="1:30" ht="49.5" x14ac:dyDescent="0.3">
      <c r="A2517" s="3" t="s">
        <v>2404</v>
      </c>
      <c r="B2517" s="4" t="s">
        <v>2271</v>
      </c>
      <c r="C2517" s="5" t="s">
        <v>263</v>
      </c>
      <c r="D2517" s="5" t="s">
        <v>314</v>
      </c>
      <c r="E2517" s="5" t="s">
        <v>381</v>
      </c>
      <c r="F2517" s="5" t="s">
        <v>382</v>
      </c>
      <c r="G2517" s="5">
        <v>6221295372</v>
      </c>
      <c r="H2517" s="9">
        <v>0</v>
      </c>
      <c r="I2517" s="5">
        <v>0</v>
      </c>
      <c r="J2517" s="5">
        <f t="shared" si="117"/>
        <v>6221295372</v>
      </c>
      <c r="K2517" s="5">
        <v>0</v>
      </c>
      <c r="L2517" s="5">
        <v>680791343.89252377</v>
      </c>
      <c r="M2517" s="5">
        <v>0</v>
      </c>
      <c r="N2517" s="5">
        <v>214067</v>
      </c>
      <c r="O2517" s="5">
        <v>1830746368.3499999</v>
      </c>
      <c r="P2517" s="5">
        <v>0</v>
      </c>
      <c r="Q2517" s="5">
        <v>0</v>
      </c>
      <c r="R2517" s="5">
        <v>0</v>
      </c>
      <c r="S2517" s="5">
        <v>0</v>
      </c>
      <c r="T2517" s="5">
        <v>0</v>
      </c>
      <c r="U2517" s="5">
        <v>0</v>
      </c>
      <c r="V2517" s="5">
        <v>0</v>
      </c>
      <c r="W2517" s="5"/>
      <c r="X2517" s="5">
        <f t="shared" si="118"/>
        <v>8733047151.2425232</v>
      </c>
      <c r="Y2517" s="5">
        <v>311064768.60000002</v>
      </c>
      <c r="Z2517" s="15">
        <f t="shared" si="119"/>
        <v>8421982382.6425228</v>
      </c>
      <c r="AA2517" s="5">
        <v>6269477368.8699999</v>
      </c>
      <c r="AB2517" s="26">
        <v>0.74441824786896049</v>
      </c>
      <c r="AC2517" s="5">
        <v>5776014849.4799995</v>
      </c>
      <c r="AD2517" s="26">
        <v>0.68582604273599634</v>
      </c>
    </row>
    <row r="2518" spans="1:30" ht="49.5" x14ac:dyDescent="0.3">
      <c r="A2518" s="3" t="s">
        <v>2404</v>
      </c>
      <c r="B2518" s="4" t="s">
        <v>2271</v>
      </c>
      <c r="C2518" s="5" t="s">
        <v>263</v>
      </c>
      <c r="D2518" s="5" t="s">
        <v>314</v>
      </c>
      <c r="E2518" s="5" t="s">
        <v>383</v>
      </c>
      <c r="F2518" s="5" t="s">
        <v>384</v>
      </c>
      <c r="G2518" s="5">
        <v>4717528924</v>
      </c>
      <c r="H2518" s="9">
        <v>0</v>
      </c>
      <c r="I2518" s="5">
        <v>0</v>
      </c>
      <c r="J2518" s="5">
        <f t="shared" si="117"/>
        <v>4717528924</v>
      </c>
      <c r="K2518" s="5">
        <v>0</v>
      </c>
      <c r="L2518" s="5">
        <v>65665211.269866943</v>
      </c>
      <c r="M2518" s="5">
        <v>0</v>
      </c>
      <c r="N2518" s="5">
        <v>162324</v>
      </c>
      <c r="O2518" s="5">
        <v>1388231618.8599999</v>
      </c>
      <c r="P2518" s="5">
        <v>0</v>
      </c>
      <c r="Q2518" s="5">
        <v>0</v>
      </c>
      <c r="R2518" s="5">
        <v>0</v>
      </c>
      <c r="S2518" s="5">
        <v>0</v>
      </c>
      <c r="T2518" s="5">
        <v>0</v>
      </c>
      <c r="U2518" s="5">
        <v>0</v>
      </c>
      <c r="V2518" s="5">
        <v>0</v>
      </c>
      <c r="W2518" s="5"/>
      <c r="X2518" s="5">
        <f t="shared" si="118"/>
        <v>6171588078.1298666</v>
      </c>
      <c r="Y2518" s="5">
        <v>235876446.20000002</v>
      </c>
      <c r="Z2518" s="15">
        <f t="shared" si="119"/>
        <v>5935711631.9298668</v>
      </c>
      <c r="AA2518" s="5">
        <v>4969190329.1399994</v>
      </c>
      <c r="AB2518" s="26">
        <v>0.83716842011146952</v>
      </c>
      <c r="AC2518" s="5">
        <v>4898627750.8699999</v>
      </c>
      <c r="AD2518" s="26">
        <v>0.82528061581005718</v>
      </c>
    </row>
    <row r="2519" spans="1:30" ht="49.5" x14ac:dyDescent="0.3">
      <c r="A2519" s="3" t="s">
        <v>2404</v>
      </c>
      <c r="B2519" s="4" t="s">
        <v>2271</v>
      </c>
      <c r="C2519" s="5" t="s">
        <v>263</v>
      </c>
      <c r="D2519" s="5" t="s">
        <v>314</v>
      </c>
      <c r="E2519" s="5" t="s">
        <v>385</v>
      </c>
      <c r="F2519" s="5" t="s">
        <v>386</v>
      </c>
      <c r="G2519" s="5">
        <v>5591341322</v>
      </c>
      <c r="H2519" s="9">
        <v>0</v>
      </c>
      <c r="I2519" s="5">
        <v>0</v>
      </c>
      <c r="J2519" s="5">
        <f t="shared" si="117"/>
        <v>5591341322</v>
      </c>
      <c r="K2519" s="5">
        <v>0</v>
      </c>
      <c r="L2519" s="5">
        <v>330076528.04394627</v>
      </c>
      <c r="M2519" s="5">
        <v>0</v>
      </c>
      <c r="N2519" s="5">
        <v>192391</v>
      </c>
      <c r="O2519" s="5">
        <v>1645369204.79</v>
      </c>
      <c r="P2519" s="5">
        <v>0</v>
      </c>
      <c r="Q2519" s="5">
        <v>0</v>
      </c>
      <c r="R2519" s="5">
        <v>0</v>
      </c>
      <c r="S2519" s="5">
        <v>0</v>
      </c>
      <c r="T2519" s="5">
        <v>0</v>
      </c>
      <c r="U2519" s="5">
        <v>0</v>
      </c>
      <c r="V2519" s="5">
        <v>0</v>
      </c>
      <c r="W2519" s="5"/>
      <c r="X2519" s="5">
        <f t="shared" si="118"/>
        <v>7566979445.8339462</v>
      </c>
      <c r="Y2519" s="5">
        <v>279567066.10000002</v>
      </c>
      <c r="Z2519" s="15">
        <f t="shared" si="119"/>
        <v>7287412379.7339458</v>
      </c>
      <c r="AA2519" s="5">
        <v>5562210710.9399996</v>
      </c>
      <c r="AB2519" s="26">
        <v>0.76326279083757143</v>
      </c>
      <c r="AC2519" s="5">
        <v>5186640163.8499994</v>
      </c>
      <c r="AD2519" s="26">
        <v>0.71172590400865399</v>
      </c>
    </row>
    <row r="2520" spans="1:30" ht="49.5" x14ac:dyDescent="0.3">
      <c r="A2520" s="3" t="s">
        <v>2404</v>
      </c>
      <c r="B2520" s="4" t="s">
        <v>2271</v>
      </c>
      <c r="C2520" s="5" t="s">
        <v>263</v>
      </c>
      <c r="D2520" s="5" t="s">
        <v>314</v>
      </c>
      <c r="E2520" s="5" t="s">
        <v>387</v>
      </c>
      <c r="F2520" s="5" t="s">
        <v>388</v>
      </c>
      <c r="G2520" s="5">
        <v>5446442167</v>
      </c>
      <c r="H2520" s="9">
        <v>0</v>
      </c>
      <c r="I2520" s="5">
        <v>0</v>
      </c>
      <c r="J2520" s="5">
        <f t="shared" si="117"/>
        <v>5446442167</v>
      </c>
      <c r="K2520" s="5">
        <v>0</v>
      </c>
      <c r="L2520" s="5">
        <v>3393254823.3474035</v>
      </c>
      <c r="M2520" s="5">
        <v>0</v>
      </c>
      <c r="N2520" s="5">
        <v>187405</v>
      </c>
      <c r="O2520" s="5">
        <v>1602729596.02</v>
      </c>
      <c r="P2520" s="5">
        <v>0</v>
      </c>
      <c r="Q2520" s="5">
        <v>0</v>
      </c>
      <c r="R2520" s="5">
        <v>0</v>
      </c>
      <c r="S2520" s="5">
        <v>0</v>
      </c>
      <c r="T2520" s="5">
        <v>0</v>
      </c>
      <c r="U2520" s="5">
        <v>0</v>
      </c>
      <c r="V2520" s="5">
        <v>0</v>
      </c>
      <c r="W2520" s="5"/>
      <c r="X2520" s="5">
        <f t="shared" si="118"/>
        <v>10442613991.367405</v>
      </c>
      <c r="Y2520" s="5">
        <v>272322108.35000002</v>
      </c>
      <c r="Z2520" s="15">
        <f t="shared" si="119"/>
        <v>10170291883.017405</v>
      </c>
      <c r="AA2520" s="5">
        <v>8206068343.3400002</v>
      </c>
      <c r="AB2520" s="26">
        <v>0.8068665518875312</v>
      </c>
      <c r="AC2520" s="5">
        <v>7713421304.54</v>
      </c>
      <c r="AD2520" s="26">
        <v>0.75842673870747546</v>
      </c>
    </row>
    <row r="2521" spans="1:30" ht="49.5" x14ac:dyDescent="0.3">
      <c r="A2521" s="3" t="s">
        <v>2404</v>
      </c>
      <c r="B2521" s="4" t="s">
        <v>2271</v>
      </c>
      <c r="C2521" s="5" t="s">
        <v>263</v>
      </c>
      <c r="D2521" s="5" t="s">
        <v>314</v>
      </c>
      <c r="E2521" s="5" t="s">
        <v>389</v>
      </c>
      <c r="F2521" s="5" t="s">
        <v>390</v>
      </c>
      <c r="G2521" s="5">
        <v>7238018244</v>
      </c>
      <c r="H2521" s="9">
        <v>0</v>
      </c>
      <c r="I2521" s="5">
        <v>0</v>
      </c>
      <c r="J2521" s="5">
        <f t="shared" si="117"/>
        <v>7238018244</v>
      </c>
      <c r="K2521" s="5">
        <v>0</v>
      </c>
      <c r="L2521" s="5">
        <v>2209998025.8419495</v>
      </c>
      <c r="M2521" s="5">
        <v>0</v>
      </c>
      <c r="N2521" s="5">
        <v>249051</v>
      </c>
      <c r="O2521" s="5">
        <v>2129938352.27</v>
      </c>
      <c r="P2521" s="5">
        <v>0</v>
      </c>
      <c r="Q2521" s="5">
        <v>0</v>
      </c>
      <c r="R2521" s="5">
        <v>0</v>
      </c>
      <c r="S2521" s="5">
        <v>0</v>
      </c>
      <c r="T2521" s="5">
        <v>0</v>
      </c>
      <c r="U2521" s="5">
        <v>0</v>
      </c>
      <c r="V2521" s="5">
        <v>0</v>
      </c>
      <c r="W2521" s="5"/>
      <c r="X2521" s="5">
        <f t="shared" si="118"/>
        <v>11578203673.11195</v>
      </c>
      <c r="Y2521" s="5">
        <v>361900912.20000005</v>
      </c>
      <c r="Z2521" s="15">
        <f t="shared" si="119"/>
        <v>11216302760.911949</v>
      </c>
      <c r="AA2521" s="5">
        <v>8844405100.3299999</v>
      </c>
      <c r="AB2521" s="26">
        <v>0.78853123786495394</v>
      </c>
      <c r="AC2521" s="5">
        <v>7809612315.4599991</v>
      </c>
      <c r="AD2521" s="26">
        <v>0.69627331589835162</v>
      </c>
    </row>
    <row r="2522" spans="1:30" ht="49.5" x14ac:dyDescent="0.3">
      <c r="A2522" s="3" t="s">
        <v>2404</v>
      </c>
      <c r="B2522" s="4" t="s">
        <v>2271</v>
      </c>
      <c r="C2522" s="5" t="s">
        <v>263</v>
      </c>
      <c r="D2522" s="5" t="s">
        <v>314</v>
      </c>
      <c r="E2522" s="5" t="s">
        <v>391</v>
      </c>
      <c r="F2522" s="5" t="s">
        <v>392</v>
      </c>
      <c r="G2522" s="5">
        <v>4936450494</v>
      </c>
      <c r="H2522" s="9">
        <v>0</v>
      </c>
      <c r="I2522" s="5">
        <v>0</v>
      </c>
      <c r="J2522" s="5">
        <f t="shared" si="117"/>
        <v>4936450494</v>
      </c>
      <c r="K2522" s="5">
        <v>0</v>
      </c>
      <c r="L2522" s="5">
        <v>5322000297.1937532</v>
      </c>
      <c r="M2522" s="5">
        <v>0</v>
      </c>
      <c r="N2522" s="5">
        <v>169857</v>
      </c>
      <c r="O2522" s="5">
        <v>1452653872.5</v>
      </c>
      <c r="P2522" s="5">
        <v>0</v>
      </c>
      <c r="Q2522" s="5">
        <v>0</v>
      </c>
      <c r="R2522" s="5">
        <v>0</v>
      </c>
      <c r="S2522" s="5">
        <v>0</v>
      </c>
      <c r="T2522" s="5">
        <v>0</v>
      </c>
      <c r="U2522" s="5">
        <v>0</v>
      </c>
      <c r="V2522" s="5">
        <v>0</v>
      </c>
      <c r="W2522" s="5"/>
      <c r="X2522" s="5">
        <f t="shared" si="118"/>
        <v>11711274520.693752</v>
      </c>
      <c r="Y2522" s="5">
        <v>246822524.70000002</v>
      </c>
      <c r="Z2522" s="15">
        <f t="shared" si="119"/>
        <v>11464451995.993752</v>
      </c>
      <c r="AA2522" s="5">
        <v>9484857015.3099995</v>
      </c>
      <c r="AB2522" s="26">
        <v>0.82732755291090054</v>
      </c>
      <c r="AC2522" s="5">
        <v>9299632038.1800022</v>
      </c>
      <c r="AD2522" s="26">
        <v>0.8111710914250202</v>
      </c>
    </row>
    <row r="2523" spans="1:30" ht="49.5" x14ac:dyDescent="0.3">
      <c r="A2523" s="3" t="s">
        <v>2404</v>
      </c>
      <c r="B2523" s="4" t="s">
        <v>2271</v>
      </c>
      <c r="C2523" s="5" t="s">
        <v>263</v>
      </c>
      <c r="D2523" s="5" t="s">
        <v>314</v>
      </c>
      <c r="E2523" s="5" t="s">
        <v>393</v>
      </c>
      <c r="F2523" s="5" t="s">
        <v>394</v>
      </c>
      <c r="G2523" s="5">
        <v>4420659015</v>
      </c>
      <c r="H2523" s="9">
        <v>0</v>
      </c>
      <c r="I2523" s="5">
        <v>0</v>
      </c>
      <c r="J2523" s="5">
        <f t="shared" si="117"/>
        <v>4420659015</v>
      </c>
      <c r="K2523" s="5">
        <v>0</v>
      </c>
      <c r="L2523" s="5">
        <v>1563685360.9606562</v>
      </c>
      <c r="M2523" s="5">
        <v>0</v>
      </c>
      <c r="N2523" s="5">
        <v>152109</v>
      </c>
      <c r="O2523" s="5">
        <v>1300871434.8900001</v>
      </c>
      <c r="P2523" s="5">
        <v>0</v>
      </c>
      <c r="Q2523" s="5">
        <v>0</v>
      </c>
      <c r="R2523" s="5">
        <v>0</v>
      </c>
      <c r="S2523" s="5">
        <v>0</v>
      </c>
      <c r="T2523" s="5">
        <v>0</v>
      </c>
      <c r="U2523" s="5">
        <v>0</v>
      </c>
      <c r="V2523" s="5">
        <v>0</v>
      </c>
      <c r="W2523" s="5"/>
      <c r="X2523" s="5">
        <f t="shared" si="118"/>
        <v>7285367919.8506565</v>
      </c>
      <c r="Y2523" s="5">
        <v>221032950.75</v>
      </c>
      <c r="Z2523" s="15">
        <f t="shared" si="119"/>
        <v>7064334969.1006565</v>
      </c>
      <c r="AA2523" s="5">
        <v>5572738467.1900005</v>
      </c>
      <c r="AB2523" s="26">
        <v>0.78885535461796663</v>
      </c>
      <c r="AC2523" s="5">
        <v>3964561486.9299998</v>
      </c>
      <c r="AD2523" s="26">
        <v>0.5612080265546523</v>
      </c>
    </row>
    <row r="2524" spans="1:30" ht="49.5" x14ac:dyDescent="0.3">
      <c r="A2524" s="3" t="s">
        <v>2404</v>
      </c>
      <c r="B2524" s="4" t="s">
        <v>2271</v>
      </c>
      <c r="C2524" s="5" t="s">
        <v>263</v>
      </c>
      <c r="D2524" s="5" t="s">
        <v>314</v>
      </c>
      <c r="E2524" s="5" t="s">
        <v>395</v>
      </c>
      <c r="F2524" s="5" t="s">
        <v>396</v>
      </c>
      <c r="G2524" s="5">
        <v>3115461133</v>
      </c>
      <c r="H2524" s="9">
        <v>0</v>
      </c>
      <c r="I2524" s="5">
        <v>0</v>
      </c>
      <c r="J2524" s="5">
        <f t="shared" si="117"/>
        <v>3115461133</v>
      </c>
      <c r="K2524" s="5">
        <v>0</v>
      </c>
      <c r="L2524" s="5">
        <v>158343261.62662911</v>
      </c>
      <c r="M2524" s="5">
        <v>0</v>
      </c>
      <c r="N2524" s="5">
        <v>107199</v>
      </c>
      <c r="O2524" s="5">
        <v>916789641.74000001</v>
      </c>
      <c r="P2524" s="5">
        <v>0</v>
      </c>
      <c r="Q2524" s="5">
        <v>0</v>
      </c>
      <c r="R2524" s="5">
        <v>0</v>
      </c>
      <c r="S2524" s="5">
        <v>0</v>
      </c>
      <c r="T2524" s="5">
        <v>0</v>
      </c>
      <c r="U2524" s="5">
        <v>0</v>
      </c>
      <c r="V2524" s="5">
        <v>0</v>
      </c>
      <c r="W2524" s="5"/>
      <c r="X2524" s="5">
        <f t="shared" si="118"/>
        <v>4190701235.3666286</v>
      </c>
      <c r="Y2524" s="5">
        <v>155773056.65000001</v>
      </c>
      <c r="Z2524" s="15">
        <f t="shared" si="119"/>
        <v>4034928178.7166286</v>
      </c>
      <c r="AA2524" s="5">
        <v>4034911689.9400001</v>
      </c>
      <c r="AB2524" s="26">
        <v>0.99999591348943573</v>
      </c>
      <c r="AC2524" s="5">
        <v>2620013802.3499999</v>
      </c>
      <c r="AD2524" s="26">
        <v>0.64933344196062892</v>
      </c>
    </row>
    <row r="2525" spans="1:30" ht="49.5" x14ac:dyDescent="0.3">
      <c r="A2525" s="3" t="s">
        <v>2404</v>
      </c>
      <c r="B2525" s="4" t="s">
        <v>2271</v>
      </c>
      <c r="C2525" s="5" t="s">
        <v>263</v>
      </c>
      <c r="D2525" s="5" t="s">
        <v>314</v>
      </c>
      <c r="E2525" s="5" t="s">
        <v>397</v>
      </c>
      <c r="F2525" s="5" t="s">
        <v>398</v>
      </c>
      <c r="G2525" s="5">
        <v>3232367518</v>
      </c>
      <c r="H2525" s="9">
        <v>0</v>
      </c>
      <c r="I2525" s="5">
        <v>0</v>
      </c>
      <c r="J2525" s="5">
        <f t="shared" si="117"/>
        <v>3232367518</v>
      </c>
      <c r="K2525" s="5">
        <v>0</v>
      </c>
      <c r="L2525" s="5">
        <v>1624223375.6938577</v>
      </c>
      <c r="M2525" s="5">
        <v>0</v>
      </c>
      <c r="N2525" s="5">
        <v>111222</v>
      </c>
      <c r="O2525" s="5">
        <v>951191792.08000004</v>
      </c>
      <c r="P2525" s="5">
        <v>0</v>
      </c>
      <c r="Q2525" s="5">
        <v>0</v>
      </c>
      <c r="R2525" s="5">
        <v>0</v>
      </c>
      <c r="S2525" s="5">
        <v>0</v>
      </c>
      <c r="T2525" s="5">
        <v>0</v>
      </c>
      <c r="U2525" s="5">
        <v>0</v>
      </c>
      <c r="V2525" s="5">
        <v>0</v>
      </c>
      <c r="W2525" s="5"/>
      <c r="X2525" s="5">
        <f t="shared" si="118"/>
        <v>5807893907.7738571</v>
      </c>
      <c r="Y2525" s="5">
        <v>161618375.90000001</v>
      </c>
      <c r="Z2525" s="15">
        <f t="shared" si="119"/>
        <v>5646275531.8738575</v>
      </c>
      <c r="AA2525" s="5">
        <v>5271938672.4300003</v>
      </c>
      <c r="AB2525" s="26">
        <v>0.93370198508190339</v>
      </c>
      <c r="AC2525" s="5">
        <v>5113184232.7199993</v>
      </c>
      <c r="AD2525" s="26">
        <v>0.90558531971305722</v>
      </c>
    </row>
    <row r="2526" spans="1:30" ht="49.5" x14ac:dyDescent="0.3">
      <c r="A2526" s="3" t="s">
        <v>2404</v>
      </c>
      <c r="B2526" s="4" t="s">
        <v>2271</v>
      </c>
      <c r="C2526" s="5" t="s">
        <v>263</v>
      </c>
      <c r="D2526" s="5" t="s">
        <v>314</v>
      </c>
      <c r="E2526" s="5" t="s">
        <v>399</v>
      </c>
      <c r="F2526" s="5" t="s">
        <v>400</v>
      </c>
      <c r="G2526" s="5">
        <v>6158061740</v>
      </c>
      <c r="H2526" s="9">
        <v>0</v>
      </c>
      <c r="I2526" s="5">
        <v>0</v>
      </c>
      <c r="J2526" s="5">
        <f t="shared" si="117"/>
        <v>6158061740</v>
      </c>
      <c r="K2526" s="5">
        <v>0</v>
      </c>
      <c r="L2526" s="5">
        <v>943897088.31512213</v>
      </c>
      <c r="M2526" s="5">
        <v>0</v>
      </c>
      <c r="N2526" s="5">
        <v>211891</v>
      </c>
      <c r="O2526" s="5">
        <v>1812138548.74</v>
      </c>
      <c r="P2526" s="5">
        <v>0</v>
      </c>
      <c r="Q2526" s="5">
        <v>0</v>
      </c>
      <c r="R2526" s="5">
        <v>0</v>
      </c>
      <c r="S2526" s="5">
        <v>0</v>
      </c>
      <c r="T2526" s="5">
        <v>0</v>
      </c>
      <c r="U2526" s="5">
        <v>0</v>
      </c>
      <c r="V2526" s="5">
        <v>0</v>
      </c>
      <c r="W2526" s="5"/>
      <c r="X2526" s="5">
        <f t="shared" si="118"/>
        <v>8914309268.0551224</v>
      </c>
      <c r="Y2526" s="5">
        <v>307903087</v>
      </c>
      <c r="Z2526" s="15">
        <f t="shared" si="119"/>
        <v>8606406181.0551224</v>
      </c>
      <c r="AA2526" s="5">
        <v>7588434879.3000002</v>
      </c>
      <c r="AB2526" s="26">
        <v>0.88171935180145988</v>
      </c>
      <c r="AC2526" s="5">
        <v>7172648899.5100002</v>
      </c>
      <c r="AD2526" s="26">
        <v>0.83340813210731501</v>
      </c>
    </row>
    <row r="2527" spans="1:30" ht="49.5" x14ac:dyDescent="0.3">
      <c r="A2527" s="3" t="s">
        <v>2404</v>
      </c>
      <c r="B2527" s="4" t="s">
        <v>2271</v>
      </c>
      <c r="C2527" s="5" t="s">
        <v>263</v>
      </c>
      <c r="D2527" s="5" t="s">
        <v>314</v>
      </c>
      <c r="E2527" s="5" t="s">
        <v>401</v>
      </c>
      <c r="F2527" s="5" t="s">
        <v>402</v>
      </c>
      <c r="G2527" s="5">
        <v>5916735136</v>
      </c>
      <c r="H2527" s="9">
        <v>0</v>
      </c>
      <c r="I2527" s="5">
        <v>0</v>
      </c>
      <c r="J2527" s="5">
        <f t="shared" si="117"/>
        <v>5916735136</v>
      </c>
      <c r="K2527" s="5">
        <v>0</v>
      </c>
      <c r="L2527" s="5">
        <v>7923467902.2400351</v>
      </c>
      <c r="M2527" s="5">
        <v>0</v>
      </c>
      <c r="N2527" s="5">
        <v>203588</v>
      </c>
      <c r="O2527" s="5">
        <v>1741123144.76</v>
      </c>
      <c r="P2527" s="5">
        <v>0</v>
      </c>
      <c r="Q2527" s="5">
        <v>0</v>
      </c>
      <c r="R2527" s="5">
        <v>0</v>
      </c>
      <c r="S2527" s="5">
        <v>0</v>
      </c>
      <c r="T2527" s="5">
        <v>0</v>
      </c>
      <c r="U2527" s="5">
        <v>0</v>
      </c>
      <c r="V2527" s="5">
        <v>0</v>
      </c>
      <c r="W2527" s="5"/>
      <c r="X2527" s="5">
        <f t="shared" si="118"/>
        <v>15581529771.000036</v>
      </c>
      <c r="Y2527" s="5">
        <v>295836756.80000001</v>
      </c>
      <c r="Z2527" s="15">
        <f t="shared" si="119"/>
        <v>15285693014.200037</v>
      </c>
      <c r="AA2527" s="5">
        <v>11595135717.33</v>
      </c>
      <c r="AB2527" s="26">
        <v>0.75856133618269062</v>
      </c>
      <c r="AC2527" s="5">
        <v>7739656884.2799997</v>
      </c>
      <c r="AD2527" s="26">
        <v>0.50633339797482824</v>
      </c>
    </row>
    <row r="2528" spans="1:30" ht="49.5" x14ac:dyDescent="0.3">
      <c r="A2528" s="3" t="s">
        <v>2404</v>
      </c>
      <c r="B2528" s="4" t="s">
        <v>2271</v>
      </c>
      <c r="C2528" s="5" t="s">
        <v>263</v>
      </c>
      <c r="D2528" s="5" t="s">
        <v>314</v>
      </c>
      <c r="E2528" s="5" t="s">
        <v>403</v>
      </c>
      <c r="F2528" s="5" t="s">
        <v>404</v>
      </c>
      <c r="G2528" s="5">
        <v>5213904839</v>
      </c>
      <c r="H2528" s="9">
        <v>0</v>
      </c>
      <c r="I2528" s="5">
        <v>0</v>
      </c>
      <c r="J2528" s="5">
        <f t="shared" si="117"/>
        <v>5213904839</v>
      </c>
      <c r="K2528" s="5">
        <v>0</v>
      </c>
      <c r="L2528" s="5">
        <v>1934508182.1241813</v>
      </c>
      <c r="M2528" s="5">
        <v>0</v>
      </c>
      <c r="N2528" s="5">
        <v>179404</v>
      </c>
      <c r="O2528" s="5">
        <v>1534300620.3800001</v>
      </c>
      <c r="P2528" s="5">
        <v>0</v>
      </c>
      <c r="Q2528" s="5">
        <v>0</v>
      </c>
      <c r="R2528" s="5">
        <v>0</v>
      </c>
      <c r="S2528" s="5">
        <v>0</v>
      </c>
      <c r="T2528" s="5">
        <v>0</v>
      </c>
      <c r="U2528" s="5">
        <v>0</v>
      </c>
      <c r="V2528" s="5">
        <v>0</v>
      </c>
      <c r="W2528" s="5"/>
      <c r="X2528" s="5">
        <f t="shared" si="118"/>
        <v>8682893045.5041809</v>
      </c>
      <c r="Y2528" s="5">
        <v>260695241.95000002</v>
      </c>
      <c r="Z2528" s="15">
        <f t="shared" si="119"/>
        <v>8422197803.5541811</v>
      </c>
      <c r="AA2528" s="5">
        <v>7593915263.0699997</v>
      </c>
      <c r="AB2528" s="26">
        <v>0.90165482219680892</v>
      </c>
      <c r="AC2528" s="5">
        <v>6029279372.1700001</v>
      </c>
      <c r="AD2528" s="26">
        <v>0.71587957357468313</v>
      </c>
    </row>
    <row r="2529" spans="1:30" ht="49.5" x14ac:dyDescent="0.3">
      <c r="A2529" s="3" t="s">
        <v>2404</v>
      </c>
      <c r="B2529" s="4" t="s">
        <v>2271</v>
      </c>
      <c r="C2529" s="5" t="s">
        <v>263</v>
      </c>
      <c r="D2529" s="5" t="s">
        <v>314</v>
      </c>
      <c r="E2529" s="5" t="s">
        <v>405</v>
      </c>
      <c r="F2529" s="5" t="s">
        <v>406</v>
      </c>
      <c r="G2529" s="5">
        <v>5377216702</v>
      </c>
      <c r="H2529" s="9">
        <v>0</v>
      </c>
      <c r="I2529" s="5">
        <v>0</v>
      </c>
      <c r="J2529" s="5">
        <f t="shared" si="117"/>
        <v>5377216702</v>
      </c>
      <c r="K2529" s="5">
        <v>0</v>
      </c>
      <c r="L2529" s="5">
        <v>2364643997.4926538</v>
      </c>
      <c r="M2529" s="5">
        <v>0</v>
      </c>
      <c r="N2529" s="5">
        <v>185023</v>
      </c>
      <c r="O2529" s="5">
        <v>1582358554.01</v>
      </c>
      <c r="P2529" s="5">
        <v>0</v>
      </c>
      <c r="Q2529" s="5">
        <v>0</v>
      </c>
      <c r="R2529" s="5">
        <v>0</v>
      </c>
      <c r="S2529" s="5">
        <v>0</v>
      </c>
      <c r="T2529" s="5">
        <v>0</v>
      </c>
      <c r="U2529" s="5">
        <v>0</v>
      </c>
      <c r="V2529" s="5">
        <v>0</v>
      </c>
      <c r="W2529" s="5"/>
      <c r="X2529" s="5">
        <f t="shared" si="118"/>
        <v>9324404276.5026531</v>
      </c>
      <c r="Y2529" s="5">
        <v>268860835.10000002</v>
      </c>
      <c r="Z2529" s="15">
        <f t="shared" si="119"/>
        <v>9055543441.4026527</v>
      </c>
      <c r="AA2529" s="5">
        <v>8401976971.8399992</v>
      </c>
      <c r="AB2529" s="26">
        <v>0.92782691908091386</v>
      </c>
      <c r="AC2529" s="5">
        <v>7740994409.2399998</v>
      </c>
      <c r="AD2529" s="26">
        <v>0.8548348820069227</v>
      </c>
    </row>
    <row r="2530" spans="1:30" ht="49.5" x14ac:dyDescent="0.3">
      <c r="A2530" s="3" t="s">
        <v>2404</v>
      </c>
      <c r="B2530" s="4" t="s">
        <v>2271</v>
      </c>
      <c r="C2530" s="5" t="s">
        <v>263</v>
      </c>
      <c r="D2530" s="5" t="s">
        <v>314</v>
      </c>
      <c r="E2530" s="5" t="s">
        <v>407</v>
      </c>
      <c r="F2530" s="5" t="s">
        <v>408</v>
      </c>
      <c r="G2530" s="5">
        <v>4154578074</v>
      </c>
      <c r="H2530" s="9">
        <v>0</v>
      </c>
      <c r="I2530" s="5">
        <v>0</v>
      </c>
      <c r="J2530" s="5">
        <f t="shared" si="117"/>
        <v>4154578074</v>
      </c>
      <c r="K2530" s="5">
        <v>0</v>
      </c>
      <c r="L2530" s="5">
        <v>1480305546.539253</v>
      </c>
      <c r="M2530" s="5">
        <v>0</v>
      </c>
      <c r="N2530" s="5">
        <v>142954</v>
      </c>
      <c r="O2530" s="5">
        <v>1222571549.05</v>
      </c>
      <c r="P2530" s="5">
        <v>0</v>
      </c>
      <c r="Q2530" s="5">
        <v>0</v>
      </c>
      <c r="R2530" s="5">
        <v>0</v>
      </c>
      <c r="S2530" s="5">
        <v>0</v>
      </c>
      <c r="T2530" s="5">
        <v>0</v>
      </c>
      <c r="U2530" s="5">
        <v>0</v>
      </c>
      <c r="V2530" s="5">
        <v>0</v>
      </c>
      <c r="W2530" s="5"/>
      <c r="X2530" s="5">
        <f t="shared" si="118"/>
        <v>6857598123.5892534</v>
      </c>
      <c r="Y2530" s="5">
        <v>207728903.70000002</v>
      </c>
      <c r="Z2530" s="15">
        <f t="shared" si="119"/>
        <v>6649869219.8892536</v>
      </c>
      <c r="AA2530" s="5">
        <v>5913223834.3099995</v>
      </c>
      <c r="AB2530" s="26">
        <v>0.88922407926820524</v>
      </c>
      <c r="AC2530" s="5">
        <v>5398769640.71</v>
      </c>
      <c r="AD2530" s="26">
        <v>0.81186102496011359</v>
      </c>
    </row>
    <row r="2531" spans="1:30" ht="49.5" x14ac:dyDescent="0.3">
      <c r="A2531" s="3" t="s">
        <v>2404</v>
      </c>
      <c r="B2531" s="4" t="s">
        <v>2271</v>
      </c>
      <c r="C2531" s="5" t="s">
        <v>311</v>
      </c>
      <c r="D2531" s="5" t="s">
        <v>409</v>
      </c>
      <c r="E2531" s="5" t="s">
        <v>410</v>
      </c>
      <c r="F2531" s="5" t="s">
        <v>409</v>
      </c>
      <c r="G2531" s="5">
        <v>0</v>
      </c>
      <c r="H2531" s="9">
        <v>0</v>
      </c>
      <c r="I2531" s="5">
        <v>0</v>
      </c>
      <c r="J2531" s="5">
        <f t="shared" si="117"/>
        <v>0</v>
      </c>
      <c r="K2531" s="5">
        <v>0</v>
      </c>
      <c r="L2531" s="5">
        <v>0</v>
      </c>
      <c r="M2531" s="5">
        <v>0</v>
      </c>
      <c r="N2531" s="5">
        <v>0</v>
      </c>
      <c r="O2531" s="5">
        <v>0</v>
      </c>
      <c r="P2531" s="5">
        <v>0</v>
      </c>
      <c r="Q2531" s="5">
        <v>0</v>
      </c>
      <c r="R2531" s="5">
        <v>0</v>
      </c>
      <c r="S2531" s="5">
        <v>0</v>
      </c>
      <c r="T2531" s="5">
        <v>0</v>
      </c>
      <c r="U2531" s="5">
        <v>0</v>
      </c>
      <c r="V2531" s="5">
        <v>0</v>
      </c>
      <c r="W2531" s="5"/>
      <c r="X2531" s="5">
        <f t="shared" si="118"/>
        <v>0</v>
      </c>
      <c r="Y2531" s="5">
        <v>0</v>
      </c>
      <c r="Z2531" s="15">
        <f t="shared" si="119"/>
        <v>0</v>
      </c>
      <c r="AA2531" s="5">
        <v>0</v>
      </c>
      <c r="AB2531" s="26">
        <v>0</v>
      </c>
      <c r="AC2531" s="5">
        <v>0</v>
      </c>
      <c r="AD2531" s="26">
        <v>0</v>
      </c>
    </row>
    <row r="2532" spans="1:30" ht="49.5" x14ac:dyDescent="0.3">
      <c r="A2532" s="3" t="s">
        <v>2404</v>
      </c>
      <c r="B2532" s="4" t="s">
        <v>2271</v>
      </c>
      <c r="C2532" s="5" t="s">
        <v>311</v>
      </c>
      <c r="D2532" s="5" t="s">
        <v>409</v>
      </c>
      <c r="E2532" s="5" t="s">
        <v>411</v>
      </c>
      <c r="F2532" s="5" t="s">
        <v>412</v>
      </c>
      <c r="G2532" s="5">
        <v>0</v>
      </c>
      <c r="H2532" s="9">
        <v>0</v>
      </c>
      <c r="I2532" s="5">
        <v>0</v>
      </c>
      <c r="J2532" s="5">
        <f t="shared" si="117"/>
        <v>0</v>
      </c>
      <c r="K2532" s="5">
        <v>0</v>
      </c>
      <c r="L2532" s="5">
        <v>0</v>
      </c>
      <c r="M2532" s="5">
        <v>0</v>
      </c>
      <c r="N2532" s="5">
        <v>0</v>
      </c>
      <c r="O2532" s="5">
        <v>0</v>
      </c>
      <c r="P2532" s="5">
        <v>0</v>
      </c>
      <c r="Q2532" s="5">
        <v>0</v>
      </c>
      <c r="R2532" s="5">
        <v>0</v>
      </c>
      <c r="S2532" s="5">
        <v>0</v>
      </c>
      <c r="T2532" s="5">
        <v>0</v>
      </c>
      <c r="U2532" s="5">
        <v>0</v>
      </c>
      <c r="V2532" s="5">
        <v>0</v>
      </c>
      <c r="W2532" s="5"/>
      <c r="X2532" s="5">
        <f t="shared" si="118"/>
        <v>0</v>
      </c>
      <c r="Y2532" s="5">
        <v>0</v>
      </c>
      <c r="Z2532" s="15">
        <f t="shared" si="119"/>
        <v>0</v>
      </c>
      <c r="AA2532" s="5">
        <v>0</v>
      </c>
      <c r="AB2532" s="26">
        <v>0</v>
      </c>
      <c r="AC2532" s="5">
        <v>0</v>
      </c>
      <c r="AD2532" s="26">
        <v>0</v>
      </c>
    </row>
    <row r="2533" spans="1:30" ht="49.5" x14ac:dyDescent="0.3">
      <c r="A2533" s="3" t="s">
        <v>2404</v>
      </c>
      <c r="B2533" s="4" t="s">
        <v>2271</v>
      </c>
      <c r="C2533" s="5" t="s">
        <v>311</v>
      </c>
      <c r="D2533" s="5" t="s">
        <v>409</v>
      </c>
      <c r="E2533" s="5" t="s">
        <v>413</v>
      </c>
      <c r="F2533" s="5" t="s">
        <v>414</v>
      </c>
      <c r="G2533" s="5">
        <v>678836351</v>
      </c>
      <c r="H2533" s="9">
        <v>0</v>
      </c>
      <c r="I2533" s="5">
        <v>0</v>
      </c>
      <c r="J2533" s="5">
        <f t="shared" si="117"/>
        <v>678836351</v>
      </c>
      <c r="K2533" s="5">
        <v>0</v>
      </c>
      <c r="L2533" s="5">
        <v>381454072.9874897</v>
      </c>
      <c r="M2533" s="5">
        <v>0</v>
      </c>
      <c r="N2533" s="5">
        <v>23358</v>
      </c>
      <c r="O2533" s="5">
        <v>199761803.69</v>
      </c>
      <c r="P2533" s="5">
        <v>0</v>
      </c>
      <c r="Q2533" s="5">
        <v>0</v>
      </c>
      <c r="R2533" s="5">
        <v>0</v>
      </c>
      <c r="S2533" s="5">
        <v>0</v>
      </c>
      <c r="T2533" s="5">
        <v>0</v>
      </c>
      <c r="U2533" s="5">
        <v>0</v>
      </c>
      <c r="V2533" s="5">
        <v>0</v>
      </c>
      <c r="W2533" s="5"/>
      <c r="X2533" s="5">
        <f t="shared" si="118"/>
        <v>1260075585.6774898</v>
      </c>
      <c r="Y2533" s="5">
        <v>33941817.550000004</v>
      </c>
      <c r="Z2533" s="15">
        <f t="shared" si="119"/>
        <v>1226133768.1274898</v>
      </c>
      <c r="AA2533" s="5">
        <v>1112189760.9400001</v>
      </c>
      <c r="AB2533" s="26">
        <v>0.90707049251118721</v>
      </c>
      <c r="AC2533" s="5">
        <v>1013509760.38</v>
      </c>
      <c r="AD2533" s="26">
        <v>0.82658987683521512</v>
      </c>
    </row>
    <row r="2534" spans="1:30" ht="49.5" x14ac:dyDescent="0.3">
      <c r="A2534" s="3" t="s">
        <v>2404</v>
      </c>
      <c r="B2534" s="4" t="s">
        <v>2271</v>
      </c>
      <c r="C2534" s="5" t="s">
        <v>311</v>
      </c>
      <c r="D2534" s="5" t="s">
        <v>409</v>
      </c>
      <c r="E2534" s="5" t="s">
        <v>415</v>
      </c>
      <c r="F2534" s="5" t="s">
        <v>416</v>
      </c>
      <c r="G2534" s="5">
        <v>2243736606</v>
      </c>
      <c r="H2534" s="9">
        <v>0</v>
      </c>
      <c r="I2534" s="5">
        <v>0</v>
      </c>
      <c r="J2534" s="5">
        <f t="shared" si="117"/>
        <v>2243736606</v>
      </c>
      <c r="K2534" s="5">
        <v>0</v>
      </c>
      <c r="L2534" s="5">
        <v>1740316532.6554894</v>
      </c>
      <c r="M2534" s="5">
        <v>0</v>
      </c>
      <c r="N2534" s="5">
        <v>77204</v>
      </c>
      <c r="O2534" s="5">
        <v>660266455.32000005</v>
      </c>
      <c r="P2534" s="5">
        <v>0</v>
      </c>
      <c r="Q2534" s="5">
        <v>0</v>
      </c>
      <c r="R2534" s="5">
        <v>0</v>
      </c>
      <c r="S2534" s="5">
        <v>0</v>
      </c>
      <c r="T2534" s="5">
        <v>0</v>
      </c>
      <c r="U2534" s="5">
        <v>0</v>
      </c>
      <c r="V2534" s="5">
        <v>0</v>
      </c>
      <c r="W2534" s="5"/>
      <c r="X2534" s="5">
        <f t="shared" si="118"/>
        <v>4644396797.9754896</v>
      </c>
      <c r="Y2534" s="5">
        <v>112186830.30000001</v>
      </c>
      <c r="Z2534" s="15">
        <f t="shared" si="119"/>
        <v>4532209967.6754894</v>
      </c>
      <c r="AA2534" s="5">
        <v>2276984343</v>
      </c>
      <c r="AB2534" s="26">
        <v>0.50240045347409956</v>
      </c>
      <c r="AC2534" s="5">
        <v>1073994172</v>
      </c>
      <c r="AD2534" s="26">
        <v>0.23696920038125185</v>
      </c>
    </row>
    <row r="2535" spans="1:30" ht="49.5" x14ac:dyDescent="0.3">
      <c r="A2535" s="3" t="s">
        <v>2404</v>
      </c>
      <c r="B2535" s="4" t="s">
        <v>2271</v>
      </c>
      <c r="C2535" s="5" t="s">
        <v>311</v>
      </c>
      <c r="D2535" s="5" t="s">
        <v>409</v>
      </c>
      <c r="E2535" s="5" t="s">
        <v>417</v>
      </c>
      <c r="F2535" s="5" t="s">
        <v>418</v>
      </c>
      <c r="G2535" s="5">
        <v>1222617433</v>
      </c>
      <c r="H2535" s="9">
        <v>0</v>
      </c>
      <c r="I2535" s="5">
        <v>0</v>
      </c>
      <c r="J2535" s="5">
        <f t="shared" si="117"/>
        <v>1222617433</v>
      </c>
      <c r="K2535" s="5">
        <v>0</v>
      </c>
      <c r="L2535" s="5">
        <v>1311954070.6600096</v>
      </c>
      <c r="M2535" s="5">
        <v>132424185.84999999</v>
      </c>
      <c r="N2535" s="5">
        <v>42069</v>
      </c>
      <c r="O2535" s="5">
        <v>359780767.82999998</v>
      </c>
      <c r="P2535" s="5">
        <v>0</v>
      </c>
      <c r="Q2535" s="5">
        <v>0</v>
      </c>
      <c r="R2535" s="5">
        <v>0</v>
      </c>
      <c r="S2535" s="5">
        <v>0</v>
      </c>
      <c r="T2535" s="5">
        <v>0</v>
      </c>
      <c r="U2535" s="5">
        <v>0</v>
      </c>
      <c r="V2535" s="5">
        <v>0</v>
      </c>
      <c r="W2535" s="5"/>
      <c r="X2535" s="5">
        <f t="shared" si="118"/>
        <v>3026818526.3400092</v>
      </c>
      <c r="Y2535" s="5">
        <v>61130871.650000006</v>
      </c>
      <c r="Z2535" s="15">
        <f t="shared" si="119"/>
        <v>2965687654.6900091</v>
      </c>
      <c r="AA2535" s="5">
        <v>1920651168.3</v>
      </c>
      <c r="AB2535" s="26">
        <v>0.6476242247772237</v>
      </c>
      <c r="AC2535" s="5">
        <v>1162812533</v>
      </c>
      <c r="AD2535" s="26">
        <v>0.39208867163104671</v>
      </c>
    </row>
    <row r="2536" spans="1:30" ht="49.5" x14ac:dyDescent="0.3">
      <c r="A2536" s="3" t="s">
        <v>2404</v>
      </c>
      <c r="B2536" s="4" t="s">
        <v>2271</v>
      </c>
      <c r="C2536" s="5" t="s">
        <v>311</v>
      </c>
      <c r="D2536" s="5" t="s">
        <v>409</v>
      </c>
      <c r="E2536" s="5" t="s">
        <v>419</v>
      </c>
      <c r="F2536" s="5" t="s">
        <v>420</v>
      </c>
      <c r="G2536" s="5">
        <v>1220460560</v>
      </c>
      <c r="H2536" s="9">
        <v>0</v>
      </c>
      <c r="I2536" s="5">
        <v>0</v>
      </c>
      <c r="J2536" s="5">
        <f t="shared" si="117"/>
        <v>1220460560</v>
      </c>
      <c r="K2536" s="5">
        <v>0</v>
      </c>
      <c r="L2536" s="5">
        <v>865820912.38102365</v>
      </c>
      <c r="M2536" s="5">
        <v>0</v>
      </c>
      <c r="N2536" s="5">
        <v>41995</v>
      </c>
      <c r="O2536" s="5">
        <v>359146062.70999998</v>
      </c>
      <c r="P2536" s="5">
        <v>0</v>
      </c>
      <c r="Q2536" s="5">
        <v>0</v>
      </c>
      <c r="R2536" s="5">
        <v>0</v>
      </c>
      <c r="S2536" s="5">
        <v>0</v>
      </c>
      <c r="T2536" s="5">
        <v>0</v>
      </c>
      <c r="U2536" s="5">
        <v>0</v>
      </c>
      <c r="V2536" s="5">
        <v>0</v>
      </c>
      <c r="W2536" s="5"/>
      <c r="X2536" s="5">
        <f t="shared" si="118"/>
        <v>2445469530.0910234</v>
      </c>
      <c r="Y2536" s="5">
        <v>61023028</v>
      </c>
      <c r="Z2536" s="15">
        <f t="shared" si="119"/>
        <v>2384446502.0910234</v>
      </c>
      <c r="AA2536" s="5">
        <v>2004196011.8</v>
      </c>
      <c r="AB2536" s="26">
        <v>0.84052882295427245</v>
      </c>
      <c r="AC2536" s="5">
        <v>1191633264</v>
      </c>
      <c r="AD2536" s="26">
        <v>0.49975256855417205</v>
      </c>
    </row>
    <row r="2537" spans="1:30" ht="49.5" x14ac:dyDescent="0.3">
      <c r="A2537" s="3" t="s">
        <v>2404</v>
      </c>
      <c r="B2537" s="4" t="s">
        <v>2271</v>
      </c>
      <c r="C2537" s="5" t="s">
        <v>311</v>
      </c>
      <c r="D2537" s="5" t="s">
        <v>409</v>
      </c>
      <c r="E2537" s="5" t="s">
        <v>421</v>
      </c>
      <c r="F2537" s="5" t="s">
        <v>422</v>
      </c>
      <c r="G2537" s="5">
        <v>982729214</v>
      </c>
      <c r="H2537" s="9">
        <v>0</v>
      </c>
      <c r="I2537" s="5">
        <v>0</v>
      </c>
      <c r="J2537" s="5">
        <f t="shared" si="117"/>
        <v>982729214</v>
      </c>
      <c r="K2537" s="5">
        <v>0</v>
      </c>
      <c r="L2537" s="5">
        <v>520428023.08135372</v>
      </c>
      <c r="M2537" s="5">
        <v>0</v>
      </c>
      <c r="N2537" s="5">
        <v>33814</v>
      </c>
      <c r="O2537" s="5">
        <v>289188638.74000001</v>
      </c>
      <c r="P2537" s="5">
        <v>0</v>
      </c>
      <c r="Q2537" s="5">
        <v>0</v>
      </c>
      <c r="R2537" s="5">
        <v>0</v>
      </c>
      <c r="S2537" s="5">
        <v>0</v>
      </c>
      <c r="T2537" s="5">
        <v>0</v>
      </c>
      <c r="U2537" s="5">
        <v>0</v>
      </c>
      <c r="V2537" s="5">
        <v>0</v>
      </c>
      <c r="W2537" s="5"/>
      <c r="X2537" s="5">
        <f t="shared" si="118"/>
        <v>1792379689.8213537</v>
      </c>
      <c r="Y2537" s="5">
        <v>49136460.700000003</v>
      </c>
      <c r="Z2537" s="15">
        <f t="shared" si="119"/>
        <v>1743243229.1213536</v>
      </c>
      <c r="AA2537" s="5">
        <v>1536281503.6199999</v>
      </c>
      <c r="AB2537" s="26">
        <v>0.8812777689056801</v>
      </c>
      <c r="AC2537" s="5">
        <v>1364152835.79</v>
      </c>
      <c r="AD2537" s="26">
        <v>0.78253729198625566</v>
      </c>
    </row>
    <row r="2538" spans="1:30" ht="49.5" x14ac:dyDescent="0.3">
      <c r="A2538" s="3" t="s">
        <v>2404</v>
      </c>
      <c r="B2538" s="4" t="s">
        <v>2271</v>
      </c>
      <c r="C2538" s="5" t="s">
        <v>311</v>
      </c>
      <c r="D2538" s="5" t="s">
        <v>409</v>
      </c>
      <c r="E2538" s="5" t="s">
        <v>423</v>
      </c>
      <c r="F2538" s="5" t="s">
        <v>424</v>
      </c>
      <c r="G2538" s="5">
        <v>887273579</v>
      </c>
      <c r="H2538" s="9">
        <v>0</v>
      </c>
      <c r="I2538" s="5">
        <v>0</v>
      </c>
      <c r="J2538" s="5">
        <f t="shared" si="117"/>
        <v>887273579</v>
      </c>
      <c r="K2538" s="5">
        <v>0</v>
      </c>
      <c r="L2538" s="5">
        <v>111738086.41984445</v>
      </c>
      <c r="M2538" s="5">
        <v>0</v>
      </c>
      <c r="N2538" s="5">
        <v>30530</v>
      </c>
      <c r="O2538" s="5">
        <v>261098820.43000001</v>
      </c>
      <c r="P2538" s="5">
        <v>0</v>
      </c>
      <c r="Q2538" s="5">
        <v>0</v>
      </c>
      <c r="R2538" s="5">
        <v>0</v>
      </c>
      <c r="S2538" s="5">
        <v>0</v>
      </c>
      <c r="T2538" s="5">
        <v>0</v>
      </c>
      <c r="U2538" s="5">
        <v>0</v>
      </c>
      <c r="V2538" s="5">
        <v>0</v>
      </c>
      <c r="W2538" s="5"/>
      <c r="X2538" s="5">
        <f t="shared" si="118"/>
        <v>1260141015.8498445</v>
      </c>
      <c r="Y2538" s="5">
        <v>44363678.950000003</v>
      </c>
      <c r="Z2538" s="15">
        <f t="shared" si="119"/>
        <v>1215777336.8998444</v>
      </c>
      <c r="AA2538" s="5">
        <v>880064307.08000004</v>
      </c>
      <c r="AB2538" s="26">
        <v>0.72386964320630331</v>
      </c>
      <c r="AC2538" s="5">
        <v>828559807</v>
      </c>
      <c r="AD2538" s="26">
        <v>0.68150621158375535</v>
      </c>
    </row>
    <row r="2539" spans="1:30" ht="49.5" x14ac:dyDescent="0.3">
      <c r="A2539" s="3" t="s">
        <v>2404</v>
      </c>
      <c r="B2539" s="4" t="s">
        <v>2271</v>
      </c>
      <c r="C2539" s="5" t="s">
        <v>311</v>
      </c>
      <c r="D2539" s="5" t="s">
        <v>409</v>
      </c>
      <c r="E2539" s="5" t="s">
        <v>425</v>
      </c>
      <c r="F2539" s="5" t="s">
        <v>426</v>
      </c>
      <c r="G2539" s="5">
        <v>1801811401</v>
      </c>
      <c r="H2539" s="9">
        <v>0</v>
      </c>
      <c r="I2539" s="5">
        <v>0</v>
      </c>
      <c r="J2539" s="5">
        <f t="shared" si="117"/>
        <v>1801811401</v>
      </c>
      <c r="K2539" s="5">
        <v>0</v>
      </c>
      <c r="L2539" s="5">
        <v>897589616.20308793</v>
      </c>
      <c r="M2539" s="5">
        <v>15216223</v>
      </c>
      <c r="N2539" s="5">
        <v>61998</v>
      </c>
      <c r="O2539" s="5">
        <v>530220714.75</v>
      </c>
      <c r="P2539" s="5">
        <v>0</v>
      </c>
      <c r="Q2539" s="5">
        <v>0</v>
      </c>
      <c r="R2539" s="5">
        <v>0</v>
      </c>
      <c r="S2539" s="5">
        <v>0</v>
      </c>
      <c r="T2539" s="5">
        <v>0</v>
      </c>
      <c r="U2539" s="5">
        <v>0</v>
      </c>
      <c r="V2539" s="5">
        <v>0</v>
      </c>
      <c r="W2539" s="5"/>
      <c r="X2539" s="5">
        <f t="shared" si="118"/>
        <v>3244899952.9530878</v>
      </c>
      <c r="Y2539" s="5">
        <v>90090570.050000012</v>
      </c>
      <c r="Z2539" s="15">
        <f t="shared" si="119"/>
        <v>3154809382.9030876</v>
      </c>
      <c r="AA2539" s="5">
        <v>2504219600.8000002</v>
      </c>
      <c r="AB2539" s="26">
        <v>0.79377841792000503</v>
      </c>
      <c r="AC2539" s="5">
        <v>1701853293.1900001</v>
      </c>
      <c r="AD2539" s="26">
        <v>0.53944726499574991</v>
      </c>
    </row>
    <row r="2540" spans="1:30" ht="49.5" x14ac:dyDescent="0.3">
      <c r="A2540" s="3" t="s">
        <v>2404</v>
      </c>
      <c r="B2540" s="4" t="s">
        <v>2271</v>
      </c>
      <c r="C2540" s="5" t="s">
        <v>311</v>
      </c>
      <c r="D2540" s="5" t="s">
        <v>409</v>
      </c>
      <c r="E2540" s="5" t="s">
        <v>427</v>
      </c>
      <c r="F2540" s="5" t="s">
        <v>409</v>
      </c>
      <c r="G2540" s="5">
        <v>1316603444</v>
      </c>
      <c r="H2540" s="9">
        <v>0</v>
      </c>
      <c r="I2540" s="5">
        <v>0</v>
      </c>
      <c r="J2540" s="5">
        <f t="shared" si="117"/>
        <v>1316603444</v>
      </c>
      <c r="K2540" s="5">
        <v>0</v>
      </c>
      <c r="L2540" s="5">
        <v>199145646.87720358</v>
      </c>
      <c r="M2540" s="5">
        <v>0</v>
      </c>
      <c r="N2540" s="5">
        <v>45303</v>
      </c>
      <c r="O2540" s="5">
        <v>387438118.50999999</v>
      </c>
      <c r="P2540" s="5">
        <v>0</v>
      </c>
      <c r="Q2540" s="5">
        <v>0</v>
      </c>
      <c r="R2540" s="5">
        <v>0</v>
      </c>
      <c r="S2540" s="5">
        <v>0</v>
      </c>
      <c r="T2540" s="5">
        <v>0</v>
      </c>
      <c r="U2540" s="5">
        <v>0</v>
      </c>
      <c r="V2540" s="5">
        <v>0</v>
      </c>
      <c r="W2540" s="5"/>
      <c r="X2540" s="5">
        <f t="shared" si="118"/>
        <v>1903232512.3872035</v>
      </c>
      <c r="Y2540" s="5">
        <v>65830172.200000003</v>
      </c>
      <c r="Z2540" s="15">
        <f t="shared" si="119"/>
        <v>1837402340.1872034</v>
      </c>
      <c r="AA2540" s="5">
        <v>1320759384.23</v>
      </c>
      <c r="AB2540" s="26">
        <v>0.71881882119265983</v>
      </c>
      <c r="AC2540" s="5">
        <v>1116736512.8600001</v>
      </c>
      <c r="AD2540" s="26">
        <v>0.60778006451554956</v>
      </c>
    </row>
    <row r="2541" spans="1:30" ht="49.5" x14ac:dyDescent="0.3">
      <c r="A2541" s="3" t="s">
        <v>2404</v>
      </c>
      <c r="B2541" s="4" t="s">
        <v>2271</v>
      </c>
      <c r="C2541" s="5" t="s">
        <v>311</v>
      </c>
      <c r="D2541" s="5" t="s">
        <v>409</v>
      </c>
      <c r="E2541" s="5" t="s">
        <v>428</v>
      </c>
      <c r="F2541" s="5" t="s">
        <v>58</v>
      </c>
      <c r="G2541" s="5">
        <v>1136505366</v>
      </c>
      <c r="H2541" s="9">
        <v>0</v>
      </c>
      <c r="I2541" s="5">
        <v>0</v>
      </c>
      <c r="J2541" s="5">
        <f t="shared" si="117"/>
        <v>1136505366</v>
      </c>
      <c r="K2541" s="5">
        <v>0</v>
      </c>
      <c r="L2541" s="5">
        <v>815369826.4260596</v>
      </c>
      <c r="M2541" s="5">
        <v>0</v>
      </c>
      <c r="N2541" s="5">
        <v>39106</v>
      </c>
      <c r="O2541" s="5">
        <v>334440489.69999999</v>
      </c>
      <c r="P2541" s="5">
        <v>0</v>
      </c>
      <c r="Q2541" s="5">
        <v>0</v>
      </c>
      <c r="R2541" s="5">
        <v>0</v>
      </c>
      <c r="S2541" s="5">
        <v>0</v>
      </c>
      <c r="T2541" s="5">
        <v>0</v>
      </c>
      <c r="U2541" s="5">
        <v>0</v>
      </c>
      <c r="V2541" s="5">
        <v>0</v>
      </c>
      <c r="W2541" s="5"/>
      <c r="X2541" s="5">
        <f t="shared" si="118"/>
        <v>2286354788.1260595</v>
      </c>
      <c r="Y2541" s="5">
        <v>56825268.300000004</v>
      </c>
      <c r="Z2541" s="15">
        <f t="shared" si="119"/>
        <v>2229529519.8260593</v>
      </c>
      <c r="AA2541" s="5">
        <v>1646102153.6100001</v>
      </c>
      <c r="AB2541" s="26">
        <v>0.7383181693590779</v>
      </c>
      <c r="AC2541" s="5">
        <v>638337607.23000002</v>
      </c>
      <c r="AD2541" s="26">
        <v>0.28631045319364107</v>
      </c>
    </row>
    <row r="2542" spans="1:30" ht="49.5" x14ac:dyDescent="0.3">
      <c r="A2542" s="3" t="s">
        <v>2404</v>
      </c>
      <c r="B2542" s="4" t="s">
        <v>2271</v>
      </c>
      <c r="C2542" s="5" t="s">
        <v>311</v>
      </c>
      <c r="D2542" s="5" t="s">
        <v>409</v>
      </c>
      <c r="E2542" s="5" t="s">
        <v>429</v>
      </c>
      <c r="F2542" s="5" t="s">
        <v>430</v>
      </c>
      <c r="G2542" s="5">
        <v>1450788150</v>
      </c>
      <c r="H2542" s="9">
        <v>0</v>
      </c>
      <c r="I2542" s="5">
        <v>0</v>
      </c>
      <c r="J2542" s="5">
        <f t="shared" si="117"/>
        <v>1450788150</v>
      </c>
      <c r="K2542" s="5">
        <v>0</v>
      </c>
      <c r="L2542" s="5">
        <v>601076143.95020199</v>
      </c>
      <c r="M2542" s="5">
        <v>0</v>
      </c>
      <c r="N2542" s="5">
        <v>49920</v>
      </c>
      <c r="O2542" s="5">
        <v>426924776.62</v>
      </c>
      <c r="P2542" s="5">
        <v>0</v>
      </c>
      <c r="Q2542" s="5">
        <v>0</v>
      </c>
      <c r="R2542" s="5">
        <v>0</v>
      </c>
      <c r="S2542" s="5">
        <v>0</v>
      </c>
      <c r="T2542" s="5">
        <v>0</v>
      </c>
      <c r="U2542" s="5">
        <v>0</v>
      </c>
      <c r="V2542" s="5">
        <v>0</v>
      </c>
      <c r="W2542" s="5"/>
      <c r="X2542" s="5">
        <f t="shared" si="118"/>
        <v>2478838990.5702019</v>
      </c>
      <c r="Y2542" s="5">
        <v>72539407.5</v>
      </c>
      <c r="Z2542" s="15">
        <f t="shared" si="119"/>
        <v>2406299583.0702019</v>
      </c>
      <c r="AA2542" s="5">
        <v>2306285086.6100001</v>
      </c>
      <c r="AB2542" s="26">
        <v>0.95843639039633088</v>
      </c>
      <c r="AC2542" s="5">
        <v>2069938941.6100001</v>
      </c>
      <c r="AD2542" s="26">
        <v>0.86021663976226992</v>
      </c>
    </row>
    <row r="2543" spans="1:30" ht="49.5" x14ac:dyDescent="0.3">
      <c r="A2543" s="3" t="s">
        <v>2404</v>
      </c>
      <c r="B2543" s="4" t="s">
        <v>2271</v>
      </c>
      <c r="C2543" s="5" t="s">
        <v>311</v>
      </c>
      <c r="D2543" s="5" t="s">
        <v>409</v>
      </c>
      <c r="E2543" s="5" t="s">
        <v>431</v>
      </c>
      <c r="F2543" s="5" t="s">
        <v>432</v>
      </c>
      <c r="G2543" s="5">
        <v>692595555</v>
      </c>
      <c r="H2543" s="9">
        <v>0</v>
      </c>
      <c r="I2543" s="5">
        <v>0</v>
      </c>
      <c r="J2543" s="5">
        <f t="shared" si="117"/>
        <v>692595555</v>
      </c>
      <c r="K2543" s="5">
        <v>0</v>
      </c>
      <c r="L2543" s="5">
        <v>467913270.39919305</v>
      </c>
      <c r="M2543" s="5">
        <v>0</v>
      </c>
      <c r="N2543" s="5">
        <v>23831</v>
      </c>
      <c r="O2543" s="5">
        <v>203810737.27000001</v>
      </c>
      <c r="P2543" s="5">
        <v>0</v>
      </c>
      <c r="Q2543" s="5">
        <v>0</v>
      </c>
      <c r="R2543" s="5">
        <v>0</v>
      </c>
      <c r="S2543" s="5">
        <v>0</v>
      </c>
      <c r="T2543" s="5">
        <v>0</v>
      </c>
      <c r="U2543" s="5">
        <v>0</v>
      </c>
      <c r="V2543" s="5">
        <v>0</v>
      </c>
      <c r="W2543" s="5"/>
      <c r="X2543" s="5">
        <f t="shared" si="118"/>
        <v>1364343393.669193</v>
      </c>
      <c r="Y2543" s="5">
        <v>34629777.75</v>
      </c>
      <c r="Z2543" s="15">
        <f t="shared" si="119"/>
        <v>1329713615.919193</v>
      </c>
      <c r="AA2543" s="5">
        <v>1084931713.1500001</v>
      </c>
      <c r="AB2543" s="26">
        <v>0.81591381795396434</v>
      </c>
      <c r="AC2543" s="5">
        <v>859847300.33999991</v>
      </c>
      <c r="AD2543" s="26">
        <v>0.64664096843560714</v>
      </c>
    </row>
    <row r="2544" spans="1:30" ht="49.5" x14ac:dyDescent="0.3">
      <c r="A2544" s="3" t="s">
        <v>2404</v>
      </c>
      <c r="B2544" s="4" t="s">
        <v>2271</v>
      </c>
      <c r="C2544" s="5" t="s">
        <v>311</v>
      </c>
      <c r="D2544" s="5" t="s">
        <v>409</v>
      </c>
      <c r="E2544" s="5" t="s">
        <v>433</v>
      </c>
      <c r="F2544" s="5" t="s">
        <v>66</v>
      </c>
      <c r="G2544" s="5">
        <v>1302399209</v>
      </c>
      <c r="H2544" s="9">
        <v>0</v>
      </c>
      <c r="I2544" s="5">
        <v>0</v>
      </c>
      <c r="J2544" s="5">
        <f t="shared" si="117"/>
        <v>1302399209</v>
      </c>
      <c r="K2544" s="5">
        <v>0</v>
      </c>
      <c r="L2544" s="5">
        <v>911473283.49528372</v>
      </c>
      <c r="M2544" s="5">
        <v>0</v>
      </c>
      <c r="N2544" s="5">
        <v>44814</v>
      </c>
      <c r="O2544" s="5">
        <v>383258225.06</v>
      </c>
      <c r="P2544" s="5">
        <v>0</v>
      </c>
      <c r="Q2544" s="5">
        <v>0</v>
      </c>
      <c r="R2544" s="5">
        <v>0</v>
      </c>
      <c r="S2544" s="5">
        <v>0</v>
      </c>
      <c r="T2544" s="5">
        <v>0</v>
      </c>
      <c r="U2544" s="5">
        <v>0</v>
      </c>
      <c r="V2544" s="5">
        <v>0</v>
      </c>
      <c r="W2544" s="5"/>
      <c r="X2544" s="5">
        <f t="shared" si="118"/>
        <v>2597175531.5552835</v>
      </c>
      <c r="Y2544" s="5">
        <v>65119960.450000003</v>
      </c>
      <c r="Z2544" s="15">
        <f t="shared" si="119"/>
        <v>2532055571.1052837</v>
      </c>
      <c r="AA2544" s="5">
        <v>2072258883.1600001</v>
      </c>
      <c r="AB2544" s="26">
        <v>0.81840971691447717</v>
      </c>
      <c r="AC2544" s="5">
        <v>2023141202.1500001</v>
      </c>
      <c r="AD2544" s="26">
        <v>0.79901137448846193</v>
      </c>
    </row>
    <row r="2545" spans="1:30" ht="49.5" x14ac:dyDescent="0.3">
      <c r="A2545" s="3" t="s">
        <v>2404</v>
      </c>
      <c r="B2545" s="4" t="s">
        <v>2271</v>
      </c>
      <c r="C2545" s="5" t="s">
        <v>311</v>
      </c>
      <c r="D2545" s="5" t="s">
        <v>409</v>
      </c>
      <c r="E2545" s="5" t="s">
        <v>434</v>
      </c>
      <c r="F2545" s="5" t="s">
        <v>435</v>
      </c>
      <c r="G2545" s="5">
        <v>1548164690</v>
      </c>
      <c r="H2545" s="9">
        <v>0</v>
      </c>
      <c r="I2545" s="5">
        <v>0</v>
      </c>
      <c r="J2545" s="5">
        <f t="shared" si="117"/>
        <v>1548164690</v>
      </c>
      <c r="K2545" s="5">
        <v>0</v>
      </c>
      <c r="L2545" s="5">
        <v>285559007.00055397</v>
      </c>
      <c r="M2545" s="5">
        <v>0</v>
      </c>
      <c r="N2545" s="5">
        <v>53270</v>
      </c>
      <c r="O2545" s="5">
        <v>455579861.45999998</v>
      </c>
      <c r="P2545" s="5">
        <v>0</v>
      </c>
      <c r="Q2545" s="5">
        <v>0</v>
      </c>
      <c r="R2545" s="5">
        <v>0</v>
      </c>
      <c r="S2545" s="5">
        <v>0</v>
      </c>
      <c r="T2545" s="5">
        <v>0</v>
      </c>
      <c r="U2545" s="5">
        <v>0</v>
      </c>
      <c r="V2545" s="5">
        <v>0</v>
      </c>
      <c r="W2545" s="5"/>
      <c r="X2545" s="5">
        <f t="shared" si="118"/>
        <v>2289356828.4605541</v>
      </c>
      <c r="Y2545" s="5">
        <v>77408234.5</v>
      </c>
      <c r="Z2545" s="15">
        <f t="shared" si="119"/>
        <v>2211948593.9605541</v>
      </c>
      <c r="AA2545" s="5">
        <v>814154718.46000004</v>
      </c>
      <c r="AB2545" s="26">
        <v>0.36807126561754033</v>
      </c>
      <c r="AC2545" s="5">
        <v>814053457.40999997</v>
      </c>
      <c r="AD2545" s="26">
        <v>0.36802548650211403</v>
      </c>
    </row>
    <row r="2546" spans="1:30" ht="49.5" x14ac:dyDescent="0.3">
      <c r="A2546" s="3" t="s">
        <v>2404</v>
      </c>
      <c r="B2546" s="4" t="s">
        <v>2271</v>
      </c>
      <c r="C2546" s="5" t="s">
        <v>311</v>
      </c>
      <c r="D2546" s="5" t="s">
        <v>409</v>
      </c>
      <c r="E2546" s="5" t="s">
        <v>436</v>
      </c>
      <c r="F2546" s="5" t="s">
        <v>437</v>
      </c>
      <c r="G2546" s="5">
        <v>987278506</v>
      </c>
      <c r="H2546" s="9">
        <v>0</v>
      </c>
      <c r="I2546" s="5">
        <v>0</v>
      </c>
      <c r="J2546" s="5">
        <f t="shared" si="117"/>
        <v>987278506</v>
      </c>
      <c r="K2546" s="5">
        <v>0</v>
      </c>
      <c r="L2546" s="5">
        <v>423961258.81433374</v>
      </c>
      <c r="M2546" s="5">
        <v>0</v>
      </c>
      <c r="N2546" s="5">
        <v>33971</v>
      </c>
      <c r="O2546" s="5">
        <v>290527363.10000002</v>
      </c>
      <c r="P2546" s="5">
        <v>0</v>
      </c>
      <c r="Q2546" s="5">
        <v>0</v>
      </c>
      <c r="R2546" s="5">
        <v>0</v>
      </c>
      <c r="S2546" s="5">
        <v>0</v>
      </c>
      <c r="T2546" s="5">
        <v>0</v>
      </c>
      <c r="U2546" s="5">
        <v>0</v>
      </c>
      <c r="V2546" s="5">
        <v>0</v>
      </c>
      <c r="W2546" s="5"/>
      <c r="X2546" s="5">
        <f t="shared" si="118"/>
        <v>1701801098.9143338</v>
      </c>
      <c r="Y2546" s="5">
        <v>49363925.300000004</v>
      </c>
      <c r="Z2546" s="15">
        <f t="shared" si="119"/>
        <v>1652437173.6143339</v>
      </c>
      <c r="AA2546" s="5">
        <v>449165731.31</v>
      </c>
      <c r="AB2546" s="26">
        <v>0.27182015660392778</v>
      </c>
      <c r="AC2546" s="5">
        <v>449165731.31</v>
      </c>
      <c r="AD2546" s="26">
        <v>0.27182015660392778</v>
      </c>
    </row>
    <row r="2547" spans="1:30" ht="49.5" x14ac:dyDescent="0.3">
      <c r="A2547" s="3" t="s">
        <v>2404</v>
      </c>
      <c r="B2547" s="4" t="s">
        <v>2271</v>
      </c>
      <c r="C2547" s="5" t="s">
        <v>311</v>
      </c>
      <c r="D2547" s="5" t="s">
        <v>409</v>
      </c>
      <c r="E2547" s="5" t="s">
        <v>438</v>
      </c>
      <c r="F2547" s="5" t="s">
        <v>439</v>
      </c>
      <c r="G2547" s="5">
        <v>1210598289</v>
      </c>
      <c r="H2547" s="9">
        <v>0</v>
      </c>
      <c r="I2547" s="5">
        <v>0</v>
      </c>
      <c r="J2547" s="5">
        <f t="shared" si="117"/>
        <v>1210598289</v>
      </c>
      <c r="K2547" s="5">
        <v>0</v>
      </c>
      <c r="L2547" s="5">
        <v>592877258.90983772</v>
      </c>
      <c r="M2547" s="5">
        <v>0</v>
      </c>
      <c r="N2547" s="5">
        <v>41655</v>
      </c>
      <c r="O2547" s="5">
        <v>356243883.18000001</v>
      </c>
      <c r="P2547" s="5">
        <v>0</v>
      </c>
      <c r="Q2547" s="5">
        <v>0</v>
      </c>
      <c r="R2547" s="5">
        <v>0</v>
      </c>
      <c r="S2547" s="5">
        <v>0</v>
      </c>
      <c r="T2547" s="5">
        <v>0</v>
      </c>
      <c r="U2547" s="5">
        <v>0</v>
      </c>
      <c r="V2547" s="5">
        <v>0</v>
      </c>
      <c r="W2547" s="5"/>
      <c r="X2547" s="5">
        <f t="shared" si="118"/>
        <v>2159761086.0898376</v>
      </c>
      <c r="Y2547" s="5">
        <v>60529914.450000003</v>
      </c>
      <c r="Z2547" s="15">
        <f t="shared" si="119"/>
        <v>2099231171.6398375</v>
      </c>
      <c r="AA2547" s="5">
        <v>1308948860.48</v>
      </c>
      <c r="AB2547" s="26">
        <v>0.62353726362471085</v>
      </c>
      <c r="AC2547" s="5">
        <v>532871569.69999999</v>
      </c>
      <c r="AD2547" s="26">
        <v>0.25384130004307315</v>
      </c>
    </row>
    <row r="2548" spans="1:30" ht="49.5" x14ac:dyDescent="0.3">
      <c r="A2548" s="3" t="s">
        <v>2404</v>
      </c>
      <c r="B2548" s="4" t="s">
        <v>2271</v>
      </c>
      <c r="C2548" s="5" t="s">
        <v>311</v>
      </c>
      <c r="D2548" s="5" t="s">
        <v>409</v>
      </c>
      <c r="E2548" s="5" t="s">
        <v>440</v>
      </c>
      <c r="F2548" s="5" t="s">
        <v>441</v>
      </c>
      <c r="G2548" s="5">
        <v>2213687472</v>
      </c>
      <c r="H2548" s="9">
        <v>0</v>
      </c>
      <c r="I2548" s="5">
        <v>0</v>
      </c>
      <c r="J2548" s="5">
        <f t="shared" si="117"/>
        <v>2213687472</v>
      </c>
      <c r="K2548" s="5">
        <v>0</v>
      </c>
      <c r="L2548" s="5">
        <v>2223751219.9203749</v>
      </c>
      <c r="M2548" s="5">
        <v>0</v>
      </c>
      <c r="N2548" s="5">
        <v>76170</v>
      </c>
      <c r="O2548" s="5">
        <v>651423868.66999996</v>
      </c>
      <c r="P2548" s="5">
        <v>0</v>
      </c>
      <c r="Q2548" s="5">
        <v>0</v>
      </c>
      <c r="R2548" s="5">
        <v>0</v>
      </c>
      <c r="S2548" s="5">
        <v>0</v>
      </c>
      <c r="T2548" s="5">
        <v>0</v>
      </c>
      <c r="U2548" s="5">
        <v>0</v>
      </c>
      <c r="V2548" s="5">
        <v>0</v>
      </c>
      <c r="W2548" s="5"/>
      <c r="X2548" s="5">
        <f t="shared" si="118"/>
        <v>5088938730.5903749</v>
      </c>
      <c r="Y2548" s="5">
        <v>110684373.60000001</v>
      </c>
      <c r="Z2548" s="15">
        <f t="shared" si="119"/>
        <v>4978254356.9903746</v>
      </c>
      <c r="AA2548" s="5">
        <v>3968676959.9000001</v>
      </c>
      <c r="AB2548" s="26">
        <v>0.79720252829734495</v>
      </c>
      <c r="AC2548" s="5">
        <v>1432767277.49</v>
      </c>
      <c r="AD2548" s="26">
        <v>0.28780515713869342</v>
      </c>
    </row>
    <row r="2549" spans="1:30" ht="49.5" x14ac:dyDescent="0.3">
      <c r="A2549" s="3" t="s">
        <v>2404</v>
      </c>
      <c r="B2549" s="4" t="s">
        <v>2271</v>
      </c>
      <c r="C2549" s="5" t="s">
        <v>311</v>
      </c>
      <c r="D2549" s="5" t="s">
        <v>409</v>
      </c>
      <c r="E2549" s="5" t="s">
        <v>442</v>
      </c>
      <c r="F2549" s="5" t="s">
        <v>443</v>
      </c>
      <c r="G2549" s="5">
        <v>2077995105</v>
      </c>
      <c r="H2549" s="9">
        <v>0</v>
      </c>
      <c r="I2549" s="5">
        <v>0</v>
      </c>
      <c r="J2549" s="5">
        <f t="shared" si="117"/>
        <v>2077995105</v>
      </c>
      <c r="K2549" s="5">
        <v>0</v>
      </c>
      <c r="L2549" s="5">
        <v>340500127.93760979</v>
      </c>
      <c r="M2549" s="5">
        <v>0</v>
      </c>
      <c r="N2549" s="5">
        <v>71501</v>
      </c>
      <c r="O2549" s="5">
        <v>611493549.98000002</v>
      </c>
      <c r="P2549" s="5">
        <v>0</v>
      </c>
      <c r="Q2549" s="5">
        <v>0</v>
      </c>
      <c r="R2549" s="5">
        <v>0</v>
      </c>
      <c r="S2549" s="5">
        <v>0</v>
      </c>
      <c r="T2549" s="5">
        <v>0</v>
      </c>
      <c r="U2549" s="5">
        <v>0</v>
      </c>
      <c r="V2549" s="5">
        <v>0</v>
      </c>
      <c r="W2549" s="5"/>
      <c r="X2549" s="5">
        <f t="shared" si="118"/>
        <v>3030060283.9176097</v>
      </c>
      <c r="Y2549" s="5">
        <v>103899755.25</v>
      </c>
      <c r="Z2549" s="15">
        <f t="shared" si="119"/>
        <v>2926160528.6676097</v>
      </c>
      <c r="AA2549" s="5">
        <v>2197720114.8400002</v>
      </c>
      <c r="AB2549" s="26">
        <v>0.75105931247070179</v>
      </c>
      <c r="AC2549" s="5">
        <v>1448160421.5799999</v>
      </c>
      <c r="AD2549" s="26">
        <v>0.49490122205954351</v>
      </c>
    </row>
    <row r="2550" spans="1:30" ht="49.5" x14ac:dyDescent="0.3">
      <c r="A2550" s="3" t="s">
        <v>2404</v>
      </c>
      <c r="B2550" s="4" t="s">
        <v>2271</v>
      </c>
      <c r="C2550" s="5" t="s">
        <v>311</v>
      </c>
      <c r="D2550" s="5" t="s">
        <v>409</v>
      </c>
      <c r="E2550" s="5" t="s">
        <v>444</v>
      </c>
      <c r="F2550" s="5" t="s">
        <v>445</v>
      </c>
      <c r="G2550" s="5">
        <v>3474083216</v>
      </c>
      <c r="H2550" s="9">
        <v>0</v>
      </c>
      <c r="I2550" s="5">
        <v>0</v>
      </c>
      <c r="J2550" s="5">
        <f t="shared" si="117"/>
        <v>3474083216</v>
      </c>
      <c r="K2550" s="5">
        <v>0</v>
      </c>
      <c r="L2550" s="5">
        <v>1496031789.9497495</v>
      </c>
      <c r="M2550" s="5">
        <v>0</v>
      </c>
      <c r="N2550" s="5">
        <v>119539</v>
      </c>
      <c r="O2550" s="5">
        <v>1022321695.21</v>
      </c>
      <c r="P2550" s="5">
        <v>0</v>
      </c>
      <c r="Q2550" s="5">
        <v>0</v>
      </c>
      <c r="R2550" s="5">
        <v>0</v>
      </c>
      <c r="S2550" s="5">
        <v>0</v>
      </c>
      <c r="T2550" s="5">
        <v>0</v>
      </c>
      <c r="U2550" s="5">
        <v>0</v>
      </c>
      <c r="V2550" s="5">
        <v>0</v>
      </c>
      <c r="W2550" s="5"/>
      <c r="X2550" s="5">
        <f t="shared" si="118"/>
        <v>5992556240.159749</v>
      </c>
      <c r="Y2550" s="5">
        <v>173704160.80000001</v>
      </c>
      <c r="Z2550" s="15">
        <f t="shared" si="119"/>
        <v>5818852079.3597488</v>
      </c>
      <c r="AA2550" s="5">
        <v>4205214999.3000002</v>
      </c>
      <c r="AB2550" s="26">
        <v>0.72268807351478537</v>
      </c>
      <c r="AC2550" s="5">
        <v>3769509856.9499998</v>
      </c>
      <c r="AD2550" s="26">
        <v>0.64780987822683422</v>
      </c>
    </row>
    <row r="2551" spans="1:30" ht="49.5" x14ac:dyDescent="0.3">
      <c r="A2551" s="3" t="s">
        <v>2404</v>
      </c>
      <c r="B2551" s="4" t="s">
        <v>2271</v>
      </c>
      <c r="C2551" s="5" t="s">
        <v>311</v>
      </c>
      <c r="D2551" s="5" t="s">
        <v>409</v>
      </c>
      <c r="E2551" s="5" t="s">
        <v>446</v>
      </c>
      <c r="F2551" s="5" t="s">
        <v>447</v>
      </c>
      <c r="G2551" s="5">
        <v>2134437177</v>
      </c>
      <c r="H2551" s="9">
        <v>0</v>
      </c>
      <c r="I2551" s="5">
        <v>0</v>
      </c>
      <c r="J2551" s="5">
        <f t="shared" si="117"/>
        <v>2134437177</v>
      </c>
      <c r="K2551" s="5">
        <v>0</v>
      </c>
      <c r="L2551" s="5">
        <v>1563930706.8029428</v>
      </c>
      <c r="M2551" s="5">
        <v>0</v>
      </c>
      <c r="N2551" s="5">
        <v>73443</v>
      </c>
      <c r="O2551" s="5">
        <v>628102810.75999999</v>
      </c>
      <c r="P2551" s="5">
        <v>0</v>
      </c>
      <c r="Q2551" s="5">
        <v>0</v>
      </c>
      <c r="R2551" s="5">
        <v>0</v>
      </c>
      <c r="S2551" s="5">
        <v>0</v>
      </c>
      <c r="T2551" s="5">
        <v>0</v>
      </c>
      <c r="U2551" s="5">
        <v>0</v>
      </c>
      <c r="V2551" s="5">
        <v>0</v>
      </c>
      <c r="W2551" s="5"/>
      <c r="X2551" s="5">
        <f t="shared" si="118"/>
        <v>4326544137.5629425</v>
      </c>
      <c r="Y2551" s="5">
        <v>106721858.85000001</v>
      </c>
      <c r="Z2551" s="15">
        <f t="shared" si="119"/>
        <v>4219822278.7129426</v>
      </c>
      <c r="AA2551" s="5">
        <v>2575296035.4000001</v>
      </c>
      <c r="AB2551" s="26">
        <v>0.61028542561879462</v>
      </c>
      <c r="AC2551" s="5">
        <v>1980085248.75</v>
      </c>
      <c r="AD2551" s="26">
        <v>0.46923427527709327</v>
      </c>
    </row>
    <row r="2552" spans="1:30" ht="49.5" x14ac:dyDescent="0.3">
      <c r="A2552" s="3" t="s">
        <v>2404</v>
      </c>
      <c r="B2552" s="4" t="s">
        <v>2271</v>
      </c>
      <c r="C2552" s="5" t="s">
        <v>311</v>
      </c>
      <c r="D2552" s="5" t="s">
        <v>409</v>
      </c>
      <c r="E2552" s="5" t="s">
        <v>448</v>
      </c>
      <c r="F2552" s="5" t="s">
        <v>449</v>
      </c>
      <c r="G2552" s="5">
        <v>1493050404</v>
      </c>
      <c r="H2552" s="9">
        <v>0</v>
      </c>
      <c r="I2552" s="5">
        <v>0</v>
      </c>
      <c r="J2552" s="5">
        <f t="shared" si="117"/>
        <v>1493050404</v>
      </c>
      <c r="K2552" s="5">
        <v>0</v>
      </c>
      <c r="L2552" s="5">
        <v>780680573.47400141</v>
      </c>
      <c r="M2552" s="5">
        <v>0</v>
      </c>
      <c r="N2552" s="5">
        <v>51374</v>
      </c>
      <c r="O2552" s="5">
        <v>439361329.30000001</v>
      </c>
      <c r="P2552" s="5">
        <v>0</v>
      </c>
      <c r="Q2552" s="5">
        <v>0</v>
      </c>
      <c r="R2552" s="5">
        <v>0</v>
      </c>
      <c r="S2552" s="5">
        <v>0</v>
      </c>
      <c r="T2552" s="5">
        <v>0</v>
      </c>
      <c r="U2552" s="5">
        <v>0</v>
      </c>
      <c r="V2552" s="5">
        <v>0</v>
      </c>
      <c r="W2552" s="5"/>
      <c r="X2552" s="5">
        <f t="shared" si="118"/>
        <v>2713143680.7740016</v>
      </c>
      <c r="Y2552" s="5">
        <v>74652520.200000003</v>
      </c>
      <c r="Z2552" s="15">
        <f t="shared" si="119"/>
        <v>2638491160.5740018</v>
      </c>
      <c r="AA2552" s="5">
        <v>2114542423.1700001</v>
      </c>
      <c r="AB2552" s="26">
        <v>0.8014210753353378</v>
      </c>
      <c r="AC2552" s="5">
        <v>943977707.44000006</v>
      </c>
      <c r="AD2552" s="26">
        <v>0.35777179076644638</v>
      </c>
    </row>
    <row r="2553" spans="1:30" ht="49.5" x14ac:dyDescent="0.3">
      <c r="A2553" s="3" t="s">
        <v>2404</v>
      </c>
      <c r="B2553" s="4" t="s">
        <v>2271</v>
      </c>
      <c r="C2553" s="5" t="s">
        <v>311</v>
      </c>
      <c r="D2553" s="5" t="s">
        <v>409</v>
      </c>
      <c r="E2553" s="5" t="s">
        <v>450</v>
      </c>
      <c r="F2553" s="5" t="s">
        <v>451</v>
      </c>
      <c r="G2553" s="5">
        <v>1182689102</v>
      </c>
      <c r="H2553" s="9">
        <v>0</v>
      </c>
      <c r="I2553" s="5">
        <v>0</v>
      </c>
      <c r="J2553" s="5">
        <f t="shared" si="117"/>
        <v>1182689102</v>
      </c>
      <c r="K2553" s="5">
        <v>0</v>
      </c>
      <c r="L2553" s="5">
        <v>929894279.8868475</v>
      </c>
      <c r="M2553" s="5">
        <v>0</v>
      </c>
      <c r="N2553" s="5">
        <v>40695</v>
      </c>
      <c r="O2553" s="5">
        <v>348031020.81</v>
      </c>
      <c r="P2553" s="5">
        <v>0</v>
      </c>
      <c r="Q2553" s="5">
        <v>0</v>
      </c>
      <c r="R2553" s="5">
        <v>0</v>
      </c>
      <c r="S2553" s="5">
        <v>0</v>
      </c>
      <c r="T2553" s="5">
        <v>0</v>
      </c>
      <c r="U2553" s="5">
        <v>0</v>
      </c>
      <c r="V2553" s="5">
        <v>0</v>
      </c>
      <c r="W2553" s="5"/>
      <c r="X2553" s="5">
        <f t="shared" si="118"/>
        <v>2460655097.6968474</v>
      </c>
      <c r="Y2553" s="5">
        <v>59134455.100000001</v>
      </c>
      <c r="Z2553" s="15">
        <f t="shared" si="119"/>
        <v>2401520642.5968475</v>
      </c>
      <c r="AA2553" s="5">
        <v>1637550418.6599998</v>
      </c>
      <c r="AB2553" s="26">
        <v>0.68188063413407085</v>
      </c>
      <c r="AC2553" s="5">
        <v>1026304996.66</v>
      </c>
      <c r="AD2553" s="26">
        <v>0.42735630852217898</v>
      </c>
    </row>
    <row r="2554" spans="1:30" ht="49.5" x14ac:dyDescent="0.3">
      <c r="A2554" s="3" t="s">
        <v>2404</v>
      </c>
      <c r="B2554" s="4" t="s">
        <v>2271</v>
      </c>
      <c r="C2554" s="5" t="s">
        <v>311</v>
      </c>
      <c r="D2554" s="5" t="s">
        <v>409</v>
      </c>
      <c r="E2554" s="5" t="s">
        <v>452</v>
      </c>
      <c r="F2554" s="5" t="s">
        <v>453</v>
      </c>
      <c r="G2554" s="5">
        <v>1854591891</v>
      </c>
      <c r="H2554" s="9">
        <v>0</v>
      </c>
      <c r="I2554" s="5">
        <v>0</v>
      </c>
      <c r="J2554" s="5">
        <f t="shared" si="117"/>
        <v>1854591891</v>
      </c>
      <c r="K2554" s="5">
        <v>0</v>
      </c>
      <c r="L2554" s="5">
        <v>389033241.3671279</v>
      </c>
      <c r="M2554" s="5">
        <v>0</v>
      </c>
      <c r="N2554" s="5">
        <v>63814</v>
      </c>
      <c r="O2554" s="5">
        <v>545752478.47000003</v>
      </c>
      <c r="P2554" s="5">
        <v>0</v>
      </c>
      <c r="Q2554" s="5">
        <v>0</v>
      </c>
      <c r="R2554" s="5">
        <v>0</v>
      </c>
      <c r="S2554" s="5">
        <v>0</v>
      </c>
      <c r="T2554" s="5">
        <v>0</v>
      </c>
      <c r="U2554" s="5">
        <v>0</v>
      </c>
      <c r="V2554" s="5">
        <v>0</v>
      </c>
      <c r="W2554" s="5"/>
      <c r="X2554" s="5">
        <f t="shared" si="118"/>
        <v>2789441424.8371277</v>
      </c>
      <c r="Y2554" s="5">
        <v>92729594.550000012</v>
      </c>
      <c r="Z2554" s="15">
        <f t="shared" si="119"/>
        <v>2696711830.2871275</v>
      </c>
      <c r="AA2554" s="5">
        <v>1707323265.45</v>
      </c>
      <c r="AB2554" s="26">
        <v>0.63311298088094781</v>
      </c>
      <c r="AC2554" s="5">
        <v>1707323265.45</v>
      </c>
      <c r="AD2554" s="26">
        <v>0.63311298088094781</v>
      </c>
    </row>
    <row r="2555" spans="1:30" ht="49.5" x14ac:dyDescent="0.3">
      <c r="A2555" s="3" t="s">
        <v>2404</v>
      </c>
      <c r="B2555" s="4" t="s">
        <v>2271</v>
      </c>
      <c r="C2555" s="5" t="s">
        <v>311</v>
      </c>
      <c r="D2555" s="5" t="s">
        <v>409</v>
      </c>
      <c r="E2555" s="5" t="s">
        <v>454</v>
      </c>
      <c r="F2555" s="5" t="s">
        <v>455</v>
      </c>
      <c r="G2555" s="5">
        <v>1292485193</v>
      </c>
      <c r="H2555" s="9">
        <v>0</v>
      </c>
      <c r="I2555" s="5">
        <v>0</v>
      </c>
      <c r="J2555" s="5">
        <f t="shared" si="117"/>
        <v>1292485193</v>
      </c>
      <c r="K2555" s="5">
        <v>0</v>
      </c>
      <c r="L2555" s="5">
        <v>159333579.27039242</v>
      </c>
      <c r="M2555" s="5">
        <v>0</v>
      </c>
      <c r="N2555" s="5">
        <v>44473</v>
      </c>
      <c r="O2555" s="5">
        <v>380340818.42000002</v>
      </c>
      <c r="P2555" s="5">
        <v>0</v>
      </c>
      <c r="Q2555" s="5">
        <v>0</v>
      </c>
      <c r="R2555" s="5">
        <v>0</v>
      </c>
      <c r="S2555" s="5">
        <v>0</v>
      </c>
      <c r="T2555" s="5">
        <v>0</v>
      </c>
      <c r="U2555" s="5">
        <v>0</v>
      </c>
      <c r="V2555" s="5">
        <v>0</v>
      </c>
      <c r="W2555" s="5"/>
      <c r="X2555" s="5">
        <f t="shared" si="118"/>
        <v>1832204063.6903925</v>
      </c>
      <c r="Y2555" s="5">
        <v>64624259.650000006</v>
      </c>
      <c r="Z2555" s="15">
        <f t="shared" si="119"/>
        <v>1767579804.0403924</v>
      </c>
      <c r="AA2555" s="5">
        <v>1228242769.6599998</v>
      </c>
      <c r="AB2555" s="26">
        <v>0.69487259746487362</v>
      </c>
      <c r="AC2555" s="5">
        <v>1122340838.8199999</v>
      </c>
      <c r="AD2555" s="26">
        <v>0.63495907582476108</v>
      </c>
    </row>
    <row r="2556" spans="1:30" ht="49.5" x14ac:dyDescent="0.3">
      <c r="A2556" s="3" t="s">
        <v>2404</v>
      </c>
      <c r="B2556" s="4" t="s">
        <v>2271</v>
      </c>
      <c r="C2556" s="5" t="s">
        <v>311</v>
      </c>
      <c r="D2556" s="5" t="s">
        <v>409</v>
      </c>
      <c r="E2556" s="5" t="s">
        <v>456</v>
      </c>
      <c r="F2556" s="5" t="s">
        <v>457</v>
      </c>
      <c r="G2556" s="5">
        <v>1166993596</v>
      </c>
      <c r="H2556" s="9">
        <v>0</v>
      </c>
      <c r="I2556" s="5">
        <v>0</v>
      </c>
      <c r="J2556" s="5">
        <f t="shared" si="117"/>
        <v>1166993596</v>
      </c>
      <c r="K2556" s="5">
        <v>0</v>
      </c>
      <c r="L2556" s="5">
        <v>65235542.265332699</v>
      </c>
      <c r="M2556" s="5">
        <v>0</v>
      </c>
      <c r="N2556" s="5">
        <v>40155</v>
      </c>
      <c r="O2556" s="5">
        <v>343412289.48000002</v>
      </c>
      <c r="P2556" s="5">
        <v>0</v>
      </c>
      <c r="Q2556" s="5">
        <v>0</v>
      </c>
      <c r="R2556" s="5">
        <v>0</v>
      </c>
      <c r="S2556" s="5">
        <v>0</v>
      </c>
      <c r="T2556" s="5">
        <v>0</v>
      </c>
      <c r="U2556" s="5">
        <v>0</v>
      </c>
      <c r="V2556" s="5">
        <v>0</v>
      </c>
      <c r="W2556" s="5"/>
      <c r="X2556" s="5">
        <f t="shared" si="118"/>
        <v>1575681582.7453327</v>
      </c>
      <c r="Y2556" s="5">
        <v>58349679.800000004</v>
      </c>
      <c r="Z2556" s="15">
        <f t="shared" si="119"/>
        <v>1517331902.9453328</v>
      </c>
      <c r="AA2556" s="5">
        <v>335991506</v>
      </c>
      <c r="AB2556" s="26">
        <v>0.22143573554856263</v>
      </c>
      <c r="AC2556" s="5">
        <v>335991506</v>
      </c>
      <c r="AD2556" s="26">
        <v>0.22143573554856263</v>
      </c>
    </row>
    <row r="2557" spans="1:30" ht="49.5" x14ac:dyDescent="0.3">
      <c r="A2557" s="3" t="s">
        <v>2404</v>
      </c>
      <c r="B2557" s="4" t="s">
        <v>2271</v>
      </c>
      <c r="C2557" s="5" t="s">
        <v>311</v>
      </c>
      <c r="D2557" s="5" t="s">
        <v>409</v>
      </c>
      <c r="E2557" s="5" t="s">
        <v>458</v>
      </c>
      <c r="F2557" s="5" t="s">
        <v>459</v>
      </c>
      <c r="G2557" s="5">
        <v>1721671042</v>
      </c>
      <c r="H2557" s="9">
        <v>0</v>
      </c>
      <c r="I2557" s="5">
        <v>0</v>
      </c>
      <c r="J2557" s="5">
        <f t="shared" si="117"/>
        <v>1721671042</v>
      </c>
      <c r="K2557" s="5">
        <v>0</v>
      </c>
      <c r="L2557" s="5">
        <v>416824387.94697106</v>
      </c>
      <c r="M2557" s="5">
        <v>62926788</v>
      </c>
      <c r="N2557" s="5">
        <v>59241</v>
      </c>
      <c r="O2557" s="5">
        <v>506637736.86000001</v>
      </c>
      <c r="P2557" s="5">
        <v>0</v>
      </c>
      <c r="Q2557" s="5">
        <v>0</v>
      </c>
      <c r="R2557" s="5">
        <v>0</v>
      </c>
      <c r="S2557" s="5">
        <v>0</v>
      </c>
      <c r="T2557" s="5">
        <v>0</v>
      </c>
      <c r="U2557" s="5">
        <v>0</v>
      </c>
      <c r="V2557" s="5">
        <v>0</v>
      </c>
      <c r="W2557" s="5"/>
      <c r="X2557" s="5">
        <f t="shared" si="118"/>
        <v>2708119195.8069711</v>
      </c>
      <c r="Y2557" s="5">
        <v>86083552.100000009</v>
      </c>
      <c r="Z2557" s="15">
        <f t="shared" si="119"/>
        <v>2622035643.7069712</v>
      </c>
      <c r="AA2557" s="5">
        <v>2259311826.0099998</v>
      </c>
      <c r="AB2557" s="26">
        <v>0.86166327732137116</v>
      </c>
      <c r="AC2557" s="5">
        <v>1886504330.4699998</v>
      </c>
      <c r="AD2557" s="26">
        <v>0.71948081064333103</v>
      </c>
    </row>
    <row r="2558" spans="1:30" ht="49.5" x14ac:dyDescent="0.3">
      <c r="A2558" s="3" t="s">
        <v>2404</v>
      </c>
      <c r="B2558" s="4" t="s">
        <v>2271</v>
      </c>
      <c r="C2558" s="5" t="s">
        <v>311</v>
      </c>
      <c r="D2558" s="5" t="s">
        <v>409</v>
      </c>
      <c r="E2558" s="5" t="s">
        <v>460</v>
      </c>
      <c r="F2558" s="5" t="s">
        <v>461</v>
      </c>
      <c r="G2558" s="5">
        <v>4897157804</v>
      </c>
      <c r="H2558" s="9">
        <v>0</v>
      </c>
      <c r="I2558" s="5">
        <v>0</v>
      </c>
      <c r="J2558" s="5">
        <f t="shared" si="117"/>
        <v>4897157804</v>
      </c>
      <c r="K2558" s="5">
        <v>0</v>
      </c>
      <c r="L2558" s="5">
        <v>1806316054.1056826</v>
      </c>
      <c r="M2558" s="5">
        <v>0</v>
      </c>
      <c r="N2558" s="5">
        <v>168505</v>
      </c>
      <c r="O2558" s="5">
        <v>1441091176.1700001</v>
      </c>
      <c r="P2558" s="5">
        <v>0</v>
      </c>
      <c r="Q2558" s="5">
        <v>0</v>
      </c>
      <c r="R2558" s="5">
        <v>0</v>
      </c>
      <c r="S2558" s="5">
        <v>0</v>
      </c>
      <c r="T2558" s="5">
        <v>0</v>
      </c>
      <c r="U2558" s="5">
        <v>0</v>
      </c>
      <c r="V2558" s="5">
        <v>0</v>
      </c>
      <c r="W2558" s="5"/>
      <c r="X2558" s="5">
        <f t="shared" si="118"/>
        <v>8144733539.2756824</v>
      </c>
      <c r="Y2558" s="5">
        <v>244857890.20000002</v>
      </c>
      <c r="Z2558" s="15">
        <f t="shared" si="119"/>
        <v>7899875649.0756826</v>
      </c>
      <c r="AA2558" s="5">
        <v>6162840549.039999</v>
      </c>
      <c r="AB2558" s="26">
        <v>0.78011867816692482</v>
      </c>
      <c r="AC2558" s="5">
        <v>6124728548.4200001</v>
      </c>
      <c r="AD2558" s="26">
        <v>0.77529429835223018</v>
      </c>
    </row>
    <row r="2559" spans="1:30" ht="49.5" x14ac:dyDescent="0.3">
      <c r="A2559" s="3" t="s">
        <v>2404</v>
      </c>
      <c r="B2559" s="4" t="s">
        <v>2271</v>
      </c>
      <c r="C2559" s="5" t="s">
        <v>311</v>
      </c>
      <c r="D2559" s="5" t="s">
        <v>409</v>
      </c>
      <c r="E2559" s="5" t="s">
        <v>462</v>
      </c>
      <c r="F2559" s="5" t="s">
        <v>463</v>
      </c>
      <c r="G2559" s="5">
        <v>1151188236</v>
      </c>
      <c r="H2559" s="9">
        <v>0</v>
      </c>
      <c r="I2559" s="5">
        <v>0</v>
      </c>
      <c r="J2559" s="5">
        <f t="shared" si="117"/>
        <v>1151188236</v>
      </c>
      <c r="K2559" s="5">
        <v>0</v>
      </c>
      <c r="L2559" s="5">
        <v>682114828.38478076</v>
      </c>
      <c r="M2559" s="5">
        <v>0</v>
      </c>
      <c r="N2559" s="5">
        <v>39611</v>
      </c>
      <c r="O2559" s="5">
        <v>338761231.47000003</v>
      </c>
      <c r="P2559" s="5">
        <v>0</v>
      </c>
      <c r="Q2559" s="5">
        <v>0</v>
      </c>
      <c r="R2559" s="5">
        <v>0</v>
      </c>
      <c r="S2559" s="5">
        <v>0</v>
      </c>
      <c r="T2559" s="5">
        <v>0</v>
      </c>
      <c r="U2559" s="5">
        <v>0</v>
      </c>
      <c r="V2559" s="5">
        <v>0</v>
      </c>
      <c r="W2559" s="5"/>
      <c r="X2559" s="5">
        <f t="shared" si="118"/>
        <v>2172103906.8547812</v>
      </c>
      <c r="Y2559" s="5">
        <v>57559411.800000004</v>
      </c>
      <c r="Z2559" s="15">
        <f t="shared" si="119"/>
        <v>2114544495.0547812</v>
      </c>
      <c r="AA2559" s="5">
        <v>1690592237.24</v>
      </c>
      <c r="AB2559" s="26">
        <v>0.79950657987747953</v>
      </c>
      <c r="AC2559" s="5">
        <v>1690592237.24</v>
      </c>
      <c r="AD2559" s="26">
        <v>0.79950657987747953</v>
      </c>
    </row>
    <row r="2560" spans="1:30" ht="49.5" x14ac:dyDescent="0.3">
      <c r="A2560" s="3" t="s">
        <v>2404</v>
      </c>
      <c r="B2560" s="4" t="s">
        <v>2271</v>
      </c>
      <c r="C2560" s="5" t="s">
        <v>311</v>
      </c>
      <c r="D2560" s="5" t="s">
        <v>409</v>
      </c>
      <c r="E2560" s="5" t="s">
        <v>464</v>
      </c>
      <c r="F2560" s="5" t="s">
        <v>465</v>
      </c>
      <c r="G2560" s="5">
        <v>788805088</v>
      </c>
      <c r="H2560" s="9">
        <v>0</v>
      </c>
      <c r="I2560" s="5">
        <v>0</v>
      </c>
      <c r="J2560" s="5">
        <f t="shared" si="117"/>
        <v>788805088</v>
      </c>
      <c r="K2560" s="5">
        <v>0</v>
      </c>
      <c r="L2560" s="5">
        <v>330069121.15155983</v>
      </c>
      <c r="M2560" s="5">
        <v>0</v>
      </c>
      <c r="N2560" s="5">
        <v>27142</v>
      </c>
      <c r="O2560" s="5">
        <v>232122406.02000001</v>
      </c>
      <c r="P2560" s="5">
        <v>0</v>
      </c>
      <c r="Q2560" s="5">
        <v>0</v>
      </c>
      <c r="R2560" s="5">
        <v>0</v>
      </c>
      <c r="S2560" s="5">
        <v>0</v>
      </c>
      <c r="T2560" s="5">
        <v>0</v>
      </c>
      <c r="U2560" s="5">
        <v>0</v>
      </c>
      <c r="V2560" s="5">
        <v>0</v>
      </c>
      <c r="W2560" s="5"/>
      <c r="X2560" s="5">
        <f t="shared" si="118"/>
        <v>1351023757.1715598</v>
      </c>
      <c r="Y2560" s="5">
        <v>39440254.399999999</v>
      </c>
      <c r="Z2560" s="15">
        <f t="shared" si="119"/>
        <v>1311583502.7715597</v>
      </c>
      <c r="AA2560" s="5">
        <v>837756322.25</v>
      </c>
      <c r="AB2560" s="26">
        <v>0.63873655049770262</v>
      </c>
      <c r="AC2560" s="5">
        <v>289400157.75999999</v>
      </c>
      <c r="AD2560" s="26">
        <v>0.22064943417514546</v>
      </c>
    </row>
    <row r="2561" spans="1:30" ht="49.5" x14ac:dyDescent="0.3">
      <c r="A2561" s="3" t="s">
        <v>2404</v>
      </c>
      <c r="B2561" s="4" t="s">
        <v>2271</v>
      </c>
      <c r="C2561" s="5" t="s">
        <v>311</v>
      </c>
      <c r="D2561" s="5" t="s">
        <v>409</v>
      </c>
      <c r="E2561" s="5" t="s">
        <v>466</v>
      </c>
      <c r="F2561" s="5" t="s">
        <v>467</v>
      </c>
      <c r="G2561" s="5">
        <v>1680983174</v>
      </c>
      <c r="H2561" s="9">
        <v>0</v>
      </c>
      <c r="I2561" s="5">
        <v>0</v>
      </c>
      <c r="J2561" s="5">
        <f t="shared" si="117"/>
        <v>1680983174</v>
      </c>
      <c r="K2561" s="5">
        <v>0</v>
      </c>
      <c r="L2561" s="5">
        <v>199631364.39144635</v>
      </c>
      <c r="M2561" s="5">
        <v>0</v>
      </c>
      <c r="N2561" s="5">
        <v>57841</v>
      </c>
      <c r="O2561" s="5">
        <v>494664480.14999998</v>
      </c>
      <c r="P2561" s="5">
        <v>0</v>
      </c>
      <c r="Q2561" s="5">
        <v>0</v>
      </c>
      <c r="R2561" s="5">
        <v>0</v>
      </c>
      <c r="S2561" s="5">
        <v>0</v>
      </c>
      <c r="T2561" s="5">
        <v>0</v>
      </c>
      <c r="U2561" s="5">
        <v>0</v>
      </c>
      <c r="V2561" s="5">
        <v>0</v>
      </c>
      <c r="W2561" s="5"/>
      <c r="X2561" s="5">
        <f t="shared" si="118"/>
        <v>2375336859.5414462</v>
      </c>
      <c r="Y2561" s="5">
        <v>84049158.700000003</v>
      </c>
      <c r="Z2561" s="15">
        <f t="shared" si="119"/>
        <v>2291287700.8414464</v>
      </c>
      <c r="AA2561" s="5">
        <v>1524143013.04</v>
      </c>
      <c r="AB2561" s="26">
        <v>0.66519058801750552</v>
      </c>
      <c r="AC2561" s="5">
        <v>1002847037.6</v>
      </c>
      <c r="AD2561" s="26">
        <v>0.43767835755925244</v>
      </c>
    </row>
    <row r="2562" spans="1:30" ht="49.5" x14ac:dyDescent="0.3">
      <c r="A2562" s="3" t="s">
        <v>2404</v>
      </c>
      <c r="B2562" s="4" t="s">
        <v>2271</v>
      </c>
      <c r="C2562" s="5" t="s">
        <v>311</v>
      </c>
      <c r="D2562" s="5" t="s">
        <v>409</v>
      </c>
      <c r="E2562" s="5" t="s">
        <v>468</v>
      </c>
      <c r="F2562" s="5" t="s">
        <v>469</v>
      </c>
      <c r="G2562" s="5">
        <v>1265757042</v>
      </c>
      <c r="H2562" s="9">
        <v>0</v>
      </c>
      <c r="I2562" s="5">
        <v>0</v>
      </c>
      <c r="J2562" s="5">
        <f t="shared" si="117"/>
        <v>1265757042</v>
      </c>
      <c r="K2562" s="5">
        <v>0</v>
      </c>
      <c r="L2562" s="5">
        <v>882469900.92930222</v>
      </c>
      <c r="M2562" s="5">
        <v>0</v>
      </c>
      <c r="N2562" s="5">
        <v>43553</v>
      </c>
      <c r="O2562" s="5">
        <v>372475500.66000003</v>
      </c>
      <c r="P2562" s="5">
        <v>0</v>
      </c>
      <c r="Q2562" s="5">
        <v>0</v>
      </c>
      <c r="R2562" s="5">
        <v>0</v>
      </c>
      <c r="S2562" s="5">
        <v>0</v>
      </c>
      <c r="T2562" s="5">
        <v>0</v>
      </c>
      <c r="U2562" s="5">
        <v>0</v>
      </c>
      <c r="V2562" s="5">
        <v>0</v>
      </c>
      <c r="W2562" s="5"/>
      <c r="X2562" s="5">
        <f t="shared" si="118"/>
        <v>2520745996.5893021</v>
      </c>
      <c r="Y2562" s="5">
        <v>63287852.100000001</v>
      </c>
      <c r="Z2562" s="15">
        <f t="shared" si="119"/>
        <v>2457458144.4893022</v>
      </c>
      <c r="AA2562" s="5">
        <v>2000419749.9000001</v>
      </c>
      <c r="AB2562" s="26">
        <v>0.81401986617180744</v>
      </c>
      <c r="AC2562" s="5">
        <v>988907250.69000006</v>
      </c>
      <c r="AD2562" s="26">
        <v>0.40241061802316486</v>
      </c>
    </row>
    <row r="2563" spans="1:30" ht="49.5" x14ac:dyDescent="0.3">
      <c r="A2563" s="3" t="s">
        <v>2404</v>
      </c>
      <c r="B2563" s="4" t="s">
        <v>2271</v>
      </c>
      <c r="C2563" s="5" t="s">
        <v>311</v>
      </c>
      <c r="D2563" s="5" t="s">
        <v>409</v>
      </c>
      <c r="E2563" s="5" t="s">
        <v>470</v>
      </c>
      <c r="F2563" s="5" t="s">
        <v>471</v>
      </c>
      <c r="G2563" s="5">
        <v>0</v>
      </c>
      <c r="H2563" s="9">
        <v>0</v>
      </c>
      <c r="I2563" s="5">
        <v>0</v>
      </c>
      <c r="J2563" s="5">
        <f t="shared" si="117"/>
        <v>0</v>
      </c>
      <c r="K2563" s="5">
        <v>0</v>
      </c>
      <c r="L2563" s="5">
        <v>0</v>
      </c>
      <c r="M2563" s="5">
        <v>0</v>
      </c>
      <c r="N2563" s="5">
        <v>0</v>
      </c>
      <c r="O2563" s="5">
        <v>0</v>
      </c>
      <c r="P2563" s="5">
        <v>0</v>
      </c>
      <c r="Q2563" s="5">
        <v>0</v>
      </c>
      <c r="R2563" s="5">
        <v>0</v>
      </c>
      <c r="S2563" s="5">
        <v>0</v>
      </c>
      <c r="T2563" s="5">
        <v>0</v>
      </c>
      <c r="U2563" s="5">
        <v>0</v>
      </c>
      <c r="V2563" s="5">
        <v>0</v>
      </c>
      <c r="W2563" s="5"/>
      <c r="X2563" s="5">
        <f t="shared" si="118"/>
        <v>0</v>
      </c>
      <c r="Y2563" s="5">
        <v>0</v>
      </c>
      <c r="Z2563" s="15">
        <f t="shared" si="119"/>
        <v>0</v>
      </c>
      <c r="AA2563" s="5">
        <v>0</v>
      </c>
      <c r="AB2563" s="26">
        <v>0</v>
      </c>
      <c r="AC2563" s="5">
        <v>0</v>
      </c>
      <c r="AD2563" s="26">
        <v>0</v>
      </c>
    </row>
    <row r="2564" spans="1:30" ht="49.5" x14ac:dyDescent="0.3">
      <c r="A2564" s="3" t="s">
        <v>2404</v>
      </c>
      <c r="B2564" s="4" t="s">
        <v>2271</v>
      </c>
      <c r="C2564" s="5" t="s">
        <v>311</v>
      </c>
      <c r="D2564" s="5" t="s">
        <v>409</v>
      </c>
      <c r="E2564" s="5" t="s">
        <v>472</v>
      </c>
      <c r="F2564" s="5" t="s">
        <v>473</v>
      </c>
      <c r="G2564" s="5">
        <v>2215998367</v>
      </c>
      <c r="H2564" s="9">
        <v>0</v>
      </c>
      <c r="I2564" s="5">
        <v>0</v>
      </c>
      <c r="J2564" s="5">
        <f t="shared" ref="J2564:J2627" si="120">SUM(G2564:I2564)</f>
        <v>2215998367</v>
      </c>
      <c r="K2564" s="5">
        <v>0</v>
      </c>
      <c r="L2564" s="5">
        <v>1316968414.3713963</v>
      </c>
      <c r="M2564" s="5">
        <v>0</v>
      </c>
      <c r="N2564" s="5">
        <v>76250</v>
      </c>
      <c r="O2564" s="5">
        <v>652103898.05999994</v>
      </c>
      <c r="P2564" s="5">
        <v>0</v>
      </c>
      <c r="Q2564" s="5">
        <v>0</v>
      </c>
      <c r="R2564" s="5">
        <v>0</v>
      </c>
      <c r="S2564" s="5">
        <v>0</v>
      </c>
      <c r="T2564" s="5">
        <v>0</v>
      </c>
      <c r="U2564" s="5">
        <v>0</v>
      </c>
      <c r="V2564" s="5">
        <v>0</v>
      </c>
      <c r="W2564" s="5"/>
      <c r="X2564" s="5">
        <f t="shared" ref="X2564:X2627" si="121">+J2564+K2564+L2564+M2564+N2564+O2564+P2564+Q2564+R2564+S2564+T2564+U2564+V2564+W2564</f>
        <v>4185146929.431396</v>
      </c>
      <c r="Y2564" s="5">
        <v>110799918.35000001</v>
      </c>
      <c r="Z2564" s="15">
        <f t="shared" ref="Z2564:Z2627" si="122">+X2564-Y2564</f>
        <v>4074347011.0813961</v>
      </c>
      <c r="AA2564" s="5">
        <v>2166830352.6100001</v>
      </c>
      <c r="AB2564" s="26">
        <v>0.53182273054225915</v>
      </c>
      <c r="AC2564" s="5">
        <v>1102873929.54</v>
      </c>
      <c r="AD2564" s="26">
        <v>0.27068728474536091</v>
      </c>
    </row>
    <row r="2565" spans="1:30" ht="49.5" x14ac:dyDescent="0.3">
      <c r="A2565" s="3" t="s">
        <v>2404</v>
      </c>
      <c r="B2565" s="4" t="s">
        <v>2271</v>
      </c>
      <c r="C2565" s="5" t="s">
        <v>311</v>
      </c>
      <c r="D2565" s="5" t="s">
        <v>409</v>
      </c>
      <c r="E2565" s="5" t="s">
        <v>474</v>
      </c>
      <c r="F2565" s="5" t="s">
        <v>475</v>
      </c>
      <c r="G2565" s="5">
        <v>1176966638</v>
      </c>
      <c r="H2565" s="9">
        <v>0</v>
      </c>
      <c r="I2565" s="5">
        <v>0</v>
      </c>
      <c r="J2565" s="5">
        <f t="shared" si="120"/>
        <v>1176966638</v>
      </c>
      <c r="K2565" s="5">
        <v>0</v>
      </c>
      <c r="L2565" s="5">
        <v>1020882000.3152268</v>
      </c>
      <c r="M2565" s="5">
        <v>0</v>
      </c>
      <c r="N2565" s="5">
        <v>40498</v>
      </c>
      <c r="O2565" s="5">
        <v>346347065.77999997</v>
      </c>
      <c r="P2565" s="5">
        <v>0</v>
      </c>
      <c r="Q2565" s="5">
        <v>0</v>
      </c>
      <c r="R2565" s="5">
        <v>0</v>
      </c>
      <c r="S2565" s="5">
        <v>0</v>
      </c>
      <c r="T2565" s="5">
        <v>0</v>
      </c>
      <c r="U2565" s="5">
        <v>0</v>
      </c>
      <c r="V2565" s="5">
        <v>0</v>
      </c>
      <c r="W2565" s="5"/>
      <c r="X2565" s="5">
        <f t="shared" si="121"/>
        <v>2544236202.0952263</v>
      </c>
      <c r="Y2565" s="5">
        <v>58848331.900000006</v>
      </c>
      <c r="Z2565" s="15">
        <f t="shared" si="122"/>
        <v>2485387870.1952262</v>
      </c>
      <c r="AA2565" s="5">
        <v>2388949104.9700003</v>
      </c>
      <c r="AB2565" s="26">
        <v>0.96119770021342754</v>
      </c>
      <c r="AC2565" s="5">
        <v>2273109227.3299999</v>
      </c>
      <c r="AD2565" s="26">
        <v>0.9145893301360033</v>
      </c>
    </row>
    <row r="2566" spans="1:30" ht="49.5" x14ac:dyDescent="0.3">
      <c r="A2566" s="3" t="s">
        <v>2404</v>
      </c>
      <c r="B2566" s="4" t="s">
        <v>2271</v>
      </c>
      <c r="C2566" s="5" t="s">
        <v>311</v>
      </c>
      <c r="D2566" s="5" t="s">
        <v>409</v>
      </c>
      <c r="E2566" s="5" t="s">
        <v>476</v>
      </c>
      <c r="F2566" s="5" t="s">
        <v>477</v>
      </c>
      <c r="G2566" s="5">
        <v>1066009625</v>
      </c>
      <c r="H2566" s="9">
        <v>0</v>
      </c>
      <c r="I2566" s="5">
        <v>0</v>
      </c>
      <c r="J2566" s="5">
        <f t="shared" si="120"/>
        <v>1066009625</v>
      </c>
      <c r="K2566" s="5">
        <v>0</v>
      </c>
      <c r="L2566" s="5">
        <v>1040499084.7905252</v>
      </c>
      <c r="M2566" s="5">
        <v>0</v>
      </c>
      <c r="N2566" s="5">
        <v>36680</v>
      </c>
      <c r="O2566" s="5">
        <v>313695642.67000002</v>
      </c>
      <c r="P2566" s="5">
        <v>0</v>
      </c>
      <c r="Q2566" s="5">
        <v>0</v>
      </c>
      <c r="R2566" s="5">
        <v>0</v>
      </c>
      <c r="S2566" s="5">
        <v>0</v>
      </c>
      <c r="T2566" s="5">
        <v>0</v>
      </c>
      <c r="U2566" s="5">
        <v>0</v>
      </c>
      <c r="V2566" s="5">
        <v>0</v>
      </c>
      <c r="W2566" s="5"/>
      <c r="X2566" s="5">
        <f t="shared" si="121"/>
        <v>2420241032.460525</v>
      </c>
      <c r="Y2566" s="5">
        <v>53300481.25</v>
      </c>
      <c r="Z2566" s="15">
        <f t="shared" si="122"/>
        <v>2366940551.210525</v>
      </c>
      <c r="AA2566" s="5">
        <v>2181689050</v>
      </c>
      <c r="AB2566" s="26">
        <v>0.92173377522482269</v>
      </c>
      <c r="AC2566" s="5">
        <v>1090604786</v>
      </c>
      <c r="AD2566" s="26">
        <v>0.46076560116485887</v>
      </c>
    </row>
    <row r="2567" spans="1:30" ht="49.5" x14ac:dyDescent="0.3">
      <c r="A2567" s="3" t="s">
        <v>2404</v>
      </c>
      <c r="B2567" s="4" t="s">
        <v>2271</v>
      </c>
      <c r="C2567" s="5" t="s">
        <v>311</v>
      </c>
      <c r="D2567" s="5" t="s">
        <v>409</v>
      </c>
      <c r="E2567" s="5" t="s">
        <v>478</v>
      </c>
      <c r="F2567" s="5" t="s">
        <v>479</v>
      </c>
      <c r="G2567" s="5">
        <v>1338802881</v>
      </c>
      <c r="H2567" s="9">
        <v>0</v>
      </c>
      <c r="I2567" s="5">
        <v>0</v>
      </c>
      <c r="J2567" s="5">
        <f t="shared" si="120"/>
        <v>1338802881</v>
      </c>
      <c r="K2567" s="5">
        <v>0</v>
      </c>
      <c r="L2567" s="5">
        <v>792806957.12340653</v>
      </c>
      <c r="M2567" s="5">
        <v>0</v>
      </c>
      <c r="N2567" s="5">
        <v>46067</v>
      </c>
      <c r="O2567" s="5">
        <v>393970767.45999998</v>
      </c>
      <c r="P2567" s="5">
        <v>0</v>
      </c>
      <c r="Q2567" s="5">
        <v>0</v>
      </c>
      <c r="R2567" s="5">
        <v>0</v>
      </c>
      <c r="S2567" s="5">
        <v>0</v>
      </c>
      <c r="T2567" s="5">
        <v>0</v>
      </c>
      <c r="U2567" s="5">
        <v>0</v>
      </c>
      <c r="V2567" s="5">
        <v>0</v>
      </c>
      <c r="W2567" s="5"/>
      <c r="X2567" s="5">
        <f t="shared" si="121"/>
        <v>2525626672.5834064</v>
      </c>
      <c r="Y2567" s="5">
        <v>66940144.050000004</v>
      </c>
      <c r="Z2567" s="15">
        <f t="shared" si="122"/>
        <v>2458686528.5334063</v>
      </c>
      <c r="AA2567" s="5">
        <v>1988062235.5699999</v>
      </c>
      <c r="AB2567" s="26">
        <v>0.80858711043406939</v>
      </c>
      <c r="AC2567" s="5">
        <v>1624894173.27</v>
      </c>
      <c r="AD2567" s="26">
        <v>0.66087895077834136</v>
      </c>
    </row>
    <row r="2568" spans="1:30" ht="49.5" x14ac:dyDescent="0.3">
      <c r="A2568" s="3" t="s">
        <v>2404</v>
      </c>
      <c r="B2568" s="4" t="s">
        <v>2271</v>
      </c>
      <c r="C2568" s="5" t="s">
        <v>311</v>
      </c>
      <c r="D2568" s="5" t="s">
        <v>409</v>
      </c>
      <c r="E2568" s="5" t="s">
        <v>480</v>
      </c>
      <c r="F2568" s="5" t="s">
        <v>481</v>
      </c>
      <c r="G2568" s="5">
        <v>987466484</v>
      </c>
      <c r="H2568" s="9">
        <v>0</v>
      </c>
      <c r="I2568" s="5">
        <v>0</v>
      </c>
      <c r="J2568" s="5">
        <f t="shared" si="120"/>
        <v>987466484</v>
      </c>
      <c r="K2568" s="5">
        <v>0</v>
      </c>
      <c r="L2568" s="5">
        <v>485693773.99985313</v>
      </c>
      <c r="M2568" s="5">
        <v>0</v>
      </c>
      <c r="N2568" s="5">
        <v>33977</v>
      </c>
      <c r="O2568" s="5">
        <v>290582679.63999999</v>
      </c>
      <c r="P2568" s="5">
        <v>0</v>
      </c>
      <c r="Q2568" s="5">
        <v>0</v>
      </c>
      <c r="R2568" s="5">
        <v>0</v>
      </c>
      <c r="S2568" s="5">
        <v>0</v>
      </c>
      <c r="T2568" s="5">
        <v>0</v>
      </c>
      <c r="U2568" s="5">
        <v>0</v>
      </c>
      <c r="V2568" s="5">
        <v>0</v>
      </c>
      <c r="W2568" s="5"/>
      <c r="X2568" s="5">
        <f t="shared" si="121"/>
        <v>1763776914.639853</v>
      </c>
      <c r="Y2568" s="5">
        <v>49373324.200000003</v>
      </c>
      <c r="Z2568" s="15">
        <f t="shared" si="122"/>
        <v>1714403590.439853</v>
      </c>
      <c r="AA2568" s="5">
        <v>1003986435</v>
      </c>
      <c r="AB2568" s="26">
        <v>0.58561848598462973</v>
      </c>
      <c r="AC2568" s="5">
        <v>302458325</v>
      </c>
      <c r="AD2568" s="26">
        <v>0.17642189195509111</v>
      </c>
    </row>
    <row r="2569" spans="1:30" ht="49.5" x14ac:dyDescent="0.3">
      <c r="A2569" s="3" t="s">
        <v>2404</v>
      </c>
      <c r="B2569" s="4" t="s">
        <v>2271</v>
      </c>
      <c r="C2569" s="5" t="s">
        <v>311</v>
      </c>
      <c r="D2569" s="5" t="s">
        <v>409</v>
      </c>
      <c r="E2569" s="5" t="s">
        <v>482</v>
      </c>
      <c r="F2569" s="5" t="s">
        <v>483</v>
      </c>
      <c r="G2569" s="5">
        <v>1510533849</v>
      </c>
      <c r="H2569" s="9">
        <v>0</v>
      </c>
      <c r="I2569" s="5">
        <v>0</v>
      </c>
      <c r="J2569" s="5">
        <f t="shared" si="120"/>
        <v>1510533849</v>
      </c>
      <c r="K2569" s="5">
        <v>0</v>
      </c>
      <c r="L2569" s="5">
        <v>265115461.89351463</v>
      </c>
      <c r="M2569" s="5">
        <v>0</v>
      </c>
      <c r="N2569" s="5">
        <v>51976</v>
      </c>
      <c r="O2569" s="5">
        <v>444506198.95999998</v>
      </c>
      <c r="P2569" s="5">
        <v>0</v>
      </c>
      <c r="Q2569" s="5">
        <v>0</v>
      </c>
      <c r="R2569" s="5">
        <v>0</v>
      </c>
      <c r="S2569" s="5">
        <v>0</v>
      </c>
      <c r="T2569" s="5">
        <v>0</v>
      </c>
      <c r="U2569" s="5">
        <v>0</v>
      </c>
      <c r="V2569" s="5">
        <v>0</v>
      </c>
      <c r="W2569" s="5"/>
      <c r="X2569" s="5">
        <f t="shared" si="121"/>
        <v>2220207485.8535147</v>
      </c>
      <c r="Y2569" s="5">
        <v>75526692.450000003</v>
      </c>
      <c r="Z2569" s="15">
        <f t="shared" si="122"/>
        <v>2144680793.4035146</v>
      </c>
      <c r="AA2569" s="5">
        <v>1789148759.74</v>
      </c>
      <c r="AB2569" s="26">
        <v>0.83422613064049456</v>
      </c>
      <c r="AC2569" s="5">
        <v>233936764</v>
      </c>
      <c r="AD2569" s="26">
        <v>0.10907766075004224</v>
      </c>
    </row>
    <row r="2570" spans="1:30" ht="49.5" x14ac:dyDescent="0.3">
      <c r="A2570" s="3" t="s">
        <v>2404</v>
      </c>
      <c r="B2570" s="4" t="s">
        <v>2271</v>
      </c>
      <c r="C2570" s="5" t="s">
        <v>311</v>
      </c>
      <c r="D2570" s="5" t="s">
        <v>409</v>
      </c>
      <c r="E2570" s="5" t="s">
        <v>484</v>
      </c>
      <c r="F2570" s="5" t="s">
        <v>485</v>
      </c>
      <c r="G2570" s="5">
        <v>1697397305</v>
      </c>
      <c r="H2570" s="9">
        <v>0</v>
      </c>
      <c r="I2570" s="5">
        <v>0</v>
      </c>
      <c r="J2570" s="5">
        <f t="shared" si="120"/>
        <v>1697397305</v>
      </c>
      <c r="K2570" s="5">
        <v>0</v>
      </c>
      <c r="L2570" s="5">
        <v>370843217.58041096</v>
      </c>
      <c r="M2570" s="5">
        <v>0</v>
      </c>
      <c r="N2570" s="5">
        <v>58405</v>
      </c>
      <c r="O2570" s="5">
        <v>499494681.74000001</v>
      </c>
      <c r="P2570" s="5">
        <v>0</v>
      </c>
      <c r="Q2570" s="5">
        <v>0</v>
      </c>
      <c r="R2570" s="5">
        <v>0</v>
      </c>
      <c r="S2570" s="5">
        <v>0</v>
      </c>
      <c r="T2570" s="5">
        <v>0</v>
      </c>
      <c r="U2570" s="5">
        <v>0</v>
      </c>
      <c r="V2570" s="5">
        <v>0</v>
      </c>
      <c r="W2570" s="5"/>
      <c r="X2570" s="5">
        <f t="shared" si="121"/>
        <v>2567793609.3204107</v>
      </c>
      <c r="Y2570" s="5">
        <v>84869865.25</v>
      </c>
      <c r="Z2570" s="15">
        <f t="shared" si="122"/>
        <v>2482923744.0704107</v>
      </c>
      <c r="AA2570" s="5">
        <v>2259346382.3599997</v>
      </c>
      <c r="AB2570" s="26">
        <v>0.90995399587105852</v>
      </c>
      <c r="AC2570" s="5">
        <v>1639244045.0100002</v>
      </c>
      <c r="AD2570" s="26">
        <v>0.6602071646077563</v>
      </c>
    </row>
    <row r="2571" spans="1:30" ht="49.5" x14ac:dyDescent="0.3">
      <c r="A2571" s="3" t="s">
        <v>2404</v>
      </c>
      <c r="B2571" s="4" t="s">
        <v>2271</v>
      </c>
      <c r="C2571" s="5" t="s">
        <v>311</v>
      </c>
      <c r="D2571" s="5" t="s">
        <v>409</v>
      </c>
      <c r="E2571" s="5" t="s">
        <v>486</v>
      </c>
      <c r="F2571" s="5" t="s">
        <v>487</v>
      </c>
      <c r="G2571" s="5">
        <v>893801629</v>
      </c>
      <c r="H2571" s="9">
        <v>0</v>
      </c>
      <c r="I2571" s="5">
        <v>0</v>
      </c>
      <c r="J2571" s="5">
        <f t="shared" si="120"/>
        <v>893801629</v>
      </c>
      <c r="K2571" s="5">
        <v>0</v>
      </c>
      <c r="L2571" s="5">
        <v>35328100.716924071</v>
      </c>
      <c r="M2571" s="5">
        <v>0</v>
      </c>
      <c r="N2571" s="5">
        <v>30755</v>
      </c>
      <c r="O2571" s="5">
        <v>263019835.66999999</v>
      </c>
      <c r="P2571" s="5">
        <v>0</v>
      </c>
      <c r="Q2571" s="5">
        <v>0</v>
      </c>
      <c r="R2571" s="5">
        <v>0</v>
      </c>
      <c r="S2571" s="5">
        <v>0</v>
      </c>
      <c r="T2571" s="5">
        <v>0</v>
      </c>
      <c r="U2571" s="5">
        <v>0</v>
      </c>
      <c r="V2571" s="5">
        <v>0</v>
      </c>
      <c r="W2571" s="5"/>
      <c r="X2571" s="5">
        <f t="shared" si="121"/>
        <v>1192180320.386924</v>
      </c>
      <c r="Y2571" s="5">
        <v>44690081.450000003</v>
      </c>
      <c r="Z2571" s="15">
        <f t="shared" si="122"/>
        <v>1147490238.936924</v>
      </c>
      <c r="AA2571" s="5">
        <v>834649962.03999996</v>
      </c>
      <c r="AB2571" s="26">
        <v>0.72736998862251723</v>
      </c>
      <c r="AC2571" s="5">
        <v>700126548.83000004</v>
      </c>
      <c r="AD2571" s="26">
        <v>0.61013725875230307</v>
      </c>
    </row>
    <row r="2572" spans="1:30" ht="49.5" x14ac:dyDescent="0.3">
      <c r="A2572" s="3" t="s">
        <v>2404</v>
      </c>
      <c r="B2572" s="4" t="s">
        <v>2271</v>
      </c>
      <c r="C2572" s="5" t="s">
        <v>311</v>
      </c>
      <c r="D2572" s="5" t="s">
        <v>409</v>
      </c>
      <c r="E2572" s="5" t="s">
        <v>488</v>
      </c>
      <c r="F2572" s="5" t="s">
        <v>489</v>
      </c>
      <c r="G2572" s="5">
        <v>1317656244</v>
      </c>
      <c r="H2572" s="9">
        <v>0</v>
      </c>
      <c r="I2572" s="5">
        <v>0</v>
      </c>
      <c r="J2572" s="5">
        <f t="shared" si="120"/>
        <v>1317656244</v>
      </c>
      <c r="K2572" s="5">
        <v>0</v>
      </c>
      <c r="L2572" s="5">
        <v>992798115.49861717</v>
      </c>
      <c r="M2572" s="5">
        <v>58547393.649999999</v>
      </c>
      <c r="N2572" s="5">
        <v>45339</v>
      </c>
      <c r="O2572" s="5">
        <v>387747926.88999999</v>
      </c>
      <c r="P2572" s="5">
        <v>0</v>
      </c>
      <c r="Q2572" s="5">
        <v>0</v>
      </c>
      <c r="R2572" s="5">
        <v>0</v>
      </c>
      <c r="S2572" s="5">
        <v>0</v>
      </c>
      <c r="T2572" s="5">
        <v>0</v>
      </c>
      <c r="U2572" s="5">
        <v>0</v>
      </c>
      <c r="V2572" s="5">
        <v>0</v>
      </c>
      <c r="W2572" s="5"/>
      <c r="X2572" s="5">
        <f t="shared" si="121"/>
        <v>2756795019.0386171</v>
      </c>
      <c r="Y2572" s="5">
        <v>65882812.200000003</v>
      </c>
      <c r="Z2572" s="15">
        <f t="shared" si="122"/>
        <v>2690912206.8386173</v>
      </c>
      <c r="AA2572" s="5">
        <v>1600779374.8699999</v>
      </c>
      <c r="AB2572" s="26">
        <v>0.59488353830415541</v>
      </c>
      <c r="AC2572" s="5">
        <v>1600580298.8000002</v>
      </c>
      <c r="AD2572" s="26">
        <v>0.59480955741786201</v>
      </c>
    </row>
    <row r="2573" spans="1:30" ht="49.5" x14ac:dyDescent="0.3">
      <c r="A2573" s="3" t="s">
        <v>2404</v>
      </c>
      <c r="B2573" s="4" t="s">
        <v>2271</v>
      </c>
      <c r="C2573" s="5" t="s">
        <v>311</v>
      </c>
      <c r="D2573" s="5" t="s">
        <v>409</v>
      </c>
      <c r="E2573" s="5" t="s">
        <v>490</v>
      </c>
      <c r="F2573" s="5" t="s">
        <v>491</v>
      </c>
      <c r="G2573" s="5">
        <v>1038547400</v>
      </c>
      <c r="H2573" s="9">
        <v>0</v>
      </c>
      <c r="I2573" s="5">
        <v>0</v>
      </c>
      <c r="J2573" s="5">
        <f t="shared" si="120"/>
        <v>1038547400</v>
      </c>
      <c r="K2573" s="5">
        <v>0</v>
      </c>
      <c r="L2573" s="5">
        <v>303144811.54796827</v>
      </c>
      <c r="M2573" s="5">
        <v>0</v>
      </c>
      <c r="N2573" s="5">
        <v>35735</v>
      </c>
      <c r="O2573" s="5">
        <v>305614308.13</v>
      </c>
      <c r="P2573" s="5">
        <v>0</v>
      </c>
      <c r="Q2573" s="5">
        <v>0</v>
      </c>
      <c r="R2573" s="5">
        <v>0</v>
      </c>
      <c r="S2573" s="5">
        <v>0</v>
      </c>
      <c r="T2573" s="5">
        <v>0</v>
      </c>
      <c r="U2573" s="5">
        <v>0</v>
      </c>
      <c r="V2573" s="5">
        <v>0</v>
      </c>
      <c r="W2573" s="5"/>
      <c r="X2573" s="5">
        <f t="shared" si="121"/>
        <v>1647342254.6779685</v>
      </c>
      <c r="Y2573" s="5">
        <v>51927370</v>
      </c>
      <c r="Z2573" s="15">
        <f t="shared" si="122"/>
        <v>1595414884.6779685</v>
      </c>
      <c r="AA2573" s="5">
        <v>795092038.63999999</v>
      </c>
      <c r="AB2573" s="26">
        <v>0.49836067487892832</v>
      </c>
      <c r="AC2573" s="5">
        <v>795092038.63999999</v>
      </c>
      <c r="AD2573" s="26">
        <v>0.49836067487892832</v>
      </c>
    </row>
    <row r="2574" spans="1:30" ht="49.5" x14ac:dyDescent="0.3">
      <c r="A2574" s="3" t="s">
        <v>2404</v>
      </c>
      <c r="B2574" s="4" t="s">
        <v>2271</v>
      </c>
      <c r="C2574" s="5" t="s">
        <v>311</v>
      </c>
      <c r="D2574" s="5" t="s">
        <v>409</v>
      </c>
      <c r="E2574" s="5" t="s">
        <v>492</v>
      </c>
      <c r="F2574" s="5" t="s">
        <v>493</v>
      </c>
      <c r="G2574" s="5">
        <v>2202841798</v>
      </c>
      <c r="H2574" s="9">
        <v>0</v>
      </c>
      <c r="I2574" s="5">
        <v>0</v>
      </c>
      <c r="J2574" s="5">
        <f t="shared" si="120"/>
        <v>2202841798</v>
      </c>
      <c r="K2574" s="5">
        <v>0</v>
      </c>
      <c r="L2574" s="5">
        <v>919090725.76576507</v>
      </c>
      <c r="M2574" s="5">
        <v>0</v>
      </c>
      <c r="N2574" s="5">
        <v>75797</v>
      </c>
      <c r="O2574" s="5">
        <v>648232302.16999996</v>
      </c>
      <c r="P2574" s="5">
        <v>0</v>
      </c>
      <c r="Q2574" s="5">
        <v>0</v>
      </c>
      <c r="R2574" s="5">
        <v>0</v>
      </c>
      <c r="S2574" s="5">
        <v>0</v>
      </c>
      <c r="T2574" s="5">
        <v>0</v>
      </c>
      <c r="U2574" s="5">
        <v>0</v>
      </c>
      <c r="V2574" s="5">
        <v>0</v>
      </c>
      <c r="W2574" s="5"/>
      <c r="X2574" s="5">
        <f t="shared" si="121"/>
        <v>3770240622.9357653</v>
      </c>
      <c r="Y2574" s="5">
        <v>110142089.90000001</v>
      </c>
      <c r="Z2574" s="15">
        <f t="shared" si="122"/>
        <v>3660098533.0357652</v>
      </c>
      <c r="AA2574" s="5">
        <v>1102197592.9400001</v>
      </c>
      <c r="AB2574" s="26">
        <v>0.30113877618092794</v>
      </c>
      <c r="AC2574" s="5">
        <v>1045401299.05</v>
      </c>
      <c r="AD2574" s="26">
        <v>0.28562108085732912</v>
      </c>
    </row>
    <row r="2575" spans="1:30" ht="49.5" x14ac:dyDescent="0.3">
      <c r="A2575" s="3" t="s">
        <v>2404</v>
      </c>
      <c r="B2575" s="4" t="s">
        <v>2271</v>
      </c>
      <c r="C2575" s="5" t="s">
        <v>311</v>
      </c>
      <c r="D2575" s="5" t="s">
        <v>409</v>
      </c>
      <c r="E2575" s="5" t="s">
        <v>494</v>
      </c>
      <c r="F2575" s="5" t="s">
        <v>495</v>
      </c>
      <c r="G2575" s="5">
        <v>766443334</v>
      </c>
      <c r="H2575" s="9">
        <v>0</v>
      </c>
      <c r="I2575" s="5">
        <v>0</v>
      </c>
      <c r="J2575" s="5">
        <f t="shared" si="120"/>
        <v>766443334</v>
      </c>
      <c r="K2575" s="5">
        <v>0</v>
      </c>
      <c r="L2575" s="5">
        <v>416028618.0365814</v>
      </c>
      <c r="M2575" s="5">
        <v>0</v>
      </c>
      <c r="N2575" s="5">
        <v>26372</v>
      </c>
      <c r="O2575" s="5">
        <v>225541991.86000001</v>
      </c>
      <c r="P2575" s="5">
        <v>0</v>
      </c>
      <c r="Q2575" s="5">
        <v>0</v>
      </c>
      <c r="R2575" s="5">
        <v>0</v>
      </c>
      <c r="S2575" s="5">
        <v>0</v>
      </c>
      <c r="T2575" s="5">
        <v>0</v>
      </c>
      <c r="U2575" s="5">
        <v>0</v>
      </c>
      <c r="V2575" s="5">
        <v>0</v>
      </c>
      <c r="W2575" s="5"/>
      <c r="X2575" s="5">
        <f t="shared" si="121"/>
        <v>1408040315.8965816</v>
      </c>
      <c r="Y2575" s="5">
        <v>38322166.700000003</v>
      </c>
      <c r="Z2575" s="15">
        <f t="shared" si="122"/>
        <v>1369718149.1965816</v>
      </c>
      <c r="AA2575" s="5">
        <v>0</v>
      </c>
      <c r="AB2575" s="26">
        <v>0</v>
      </c>
      <c r="AC2575" s="5">
        <v>0</v>
      </c>
      <c r="AD2575" s="26">
        <v>0</v>
      </c>
    </row>
    <row r="2576" spans="1:30" ht="49.5" x14ac:dyDescent="0.3">
      <c r="A2576" s="3" t="s">
        <v>2404</v>
      </c>
      <c r="B2576" s="4" t="s">
        <v>2271</v>
      </c>
      <c r="C2576" s="5" t="s">
        <v>311</v>
      </c>
      <c r="D2576" s="5" t="s">
        <v>409</v>
      </c>
      <c r="E2576" s="5" t="s">
        <v>496</v>
      </c>
      <c r="F2576" s="5" t="s">
        <v>497</v>
      </c>
      <c r="G2576" s="5">
        <v>1591588955</v>
      </c>
      <c r="H2576" s="9">
        <v>0</v>
      </c>
      <c r="I2576" s="5">
        <v>0</v>
      </c>
      <c r="J2576" s="5">
        <f t="shared" si="120"/>
        <v>1591588955</v>
      </c>
      <c r="K2576" s="5">
        <v>0</v>
      </c>
      <c r="L2576" s="5">
        <v>332768945.21693707</v>
      </c>
      <c r="M2576" s="5">
        <v>0</v>
      </c>
      <c r="N2576" s="5">
        <v>54765</v>
      </c>
      <c r="O2576" s="5">
        <v>468358360.22000003</v>
      </c>
      <c r="P2576" s="5">
        <v>0</v>
      </c>
      <c r="Q2576" s="5">
        <v>0</v>
      </c>
      <c r="R2576" s="5">
        <v>0</v>
      </c>
      <c r="S2576" s="5">
        <v>0</v>
      </c>
      <c r="T2576" s="5">
        <v>0</v>
      </c>
      <c r="U2576" s="5">
        <v>0</v>
      </c>
      <c r="V2576" s="5">
        <v>0</v>
      </c>
      <c r="W2576" s="5"/>
      <c r="X2576" s="5">
        <f t="shared" si="121"/>
        <v>2392771025.4369373</v>
      </c>
      <c r="Y2576" s="5">
        <v>79579447.75</v>
      </c>
      <c r="Z2576" s="15">
        <f t="shared" si="122"/>
        <v>2313191577.6869373</v>
      </c>
      <c r="AA2576" s="5">
        <v>1236305016.3</v>
      </c>
      <c r="AB2576" s="26">
        <v>0.53445854992098674</v>
      </c>
      <c r="AC2576" s="5">
        <v>1236231668.3099999</v>
      </c>
      <c r="AD2576" s="26">
        <v>0.53442684135404073</v>
      </c>
    </row>
    <row r="2577" spans="1:30" ht="49.5" x14ac:dyDescent="0.3">
      <c r="A2577" s="3" t="s">
        <v>2404</v>
      </c>
      <c r="B2577" s="4" t="s">
        <v>2271</v>
      </c>
      <c r="C2577" s="5" t="s">
        <v>311</v>
      </c>
      <c r="D2577" s="5" t="s">
        <v>409</v>
      </c>
      <c r="E2577" s="5" t="s">
        <v>498</v>
      </c>
      <c r="F2577" s="5" t="s">
        <v>136</v>
      </c>
      <c r="G2577" s="5">
        <v>2377327253</v>
      </c>
      <c r="H2577" s="9">
        <v>0</v>
      </c>
      <c r="I2577" s="5">
        <v>0</v>
      </c>
      <c r="J2577" s="5">
        <f t="shared" si="120"/>
        <v>2377327253</v>
      </c>
      <c r="K2577" s="5">
        <v>0</v>
      </c>
      <c r="L2577" s="5">
        <v>684330262.95623159</v>
      </c>
      <c r="M2577" s="5">
        <v>673746882.52999997</v>
      </c>
      <c r="N2577" s="5">
        <v>81801</v>
      </c>
      <c r="O2577" s="5">
        <v>699578299.05999994</v>
      </c>
      <c r="P2577" s="5">
        <v>0</v>
      </c>
      <c r="Q2577" s="5">
        <v>0</v>
      </c>
      <c r="R2577" s="5">
        <v>0</v>
      </c>
      <c r="S2577" s="5">
        <v>0</v>
      </c>
      <c r="T2577" s="5">
        <v>0</v>
      </c>
      <c r="U2577" s="5">
        <v>0</v>
      </c>
      <c r="V2577" s="5">
        <v>0</v>
      </c>
      <c r="W2577" s="5"/>
      <c r="X2577" s="5">
        <f t="shared" si="121"/>
        <v>4435064498.5462322</v>
      </c>
      <c r="Y2577" s="5">
        <v>118866362.65000001</v>
      </c>
      <c r="Z2577" s="15">
        <f t="shared" si="122"/>
        <v>4316198135.8962326</v>
      </c>
      <c r="AA2577" s="5">
        <v>3484004637.9299998</v>
      </c>
      <c r="AB2577" s="26">
        <v>0.80719293420633642</v>
      </c>
      <c r="AC2577" s="5">
        <v>2236104637.9299998</v>
      </c>
      <c r="AD2577" s="26">
        <v>0.51807275002811848</v>
      </c>
    </row>
    <row r="2578" spans="1:30" ht="49.5" x14ac:dyDescent="0.3">
      <c r="A2578" s="3" t="s">
        <v>2404</v>
      </c>
      <c r="B2578" s="4" t="s">
        <v>2271</v>
      </c>
      <c r="C2578" s="5" t="s">
        <v>311</v>
      </c>
      <c r="D2578" s="5" t="s">
        <v>409</v>
      </c>
      <c r="E2578" s="5" t="s">
        <v>499</v>
      </c>
      <c r="F2578" s="5" t="s">
        <v>500</v>
      </c>
      <c r="G2578" s="5">
        <v>2311030898</v>
      </c>
      <c r="H2578" s="9">
        <v>0</v>
      </c>
      <c r="I2578" s="5">
        <v>0</v>
      </c>
      <c r="J2578" s="5">
        <f t="shared" si="120"/>
        <v>2311030898</v>
      </c>
      <c r="K2578" s="5">
        <v>0</v>
      </c>
      <c r="L2578" s="5">
        <v>1190573028.4650958</v>
      </c>
      <c r="M2578" s="5">
        <v>0</v>
      </c>
      <c r="N2578" s="5">
        <v>79520</v>
      </c>
      <c r="O2578" s="5">
        <v>680069209.13999999</v>
      </c>
      <c r="P2578" s="5">
        <v>0</v>
      </c>
      <c r="Q2578" s="5">
        <v>0</v>
      </c>
      <c r="R2578" s="5">
        <v>0</v>
      </c>
      <c r="S2578" s="5">
        <v>0</v>
      </c>
      <c r="T2578" s="5">
        <v>0</v>
      </c>
      <c r="U2578" s="5">
        <v>0</v>
      </c>
      <c r="V2578" s="5">
        <v>0</v>
      </c>
      <c r="W2578" s="5"/>
      <c r="X2578" s="5">
        <f t="shared" si="121"/>
        <v>4181752655.6050954</v>
      </c>
      <c r="Y2578" s="5">
        <v>115551544.90000001</v>
      </c>
      <c r="Z2578" s="15">
        <f t="shared" si="122"/>
        <v>4066201110.7050953</v>
      </c>
      <c r="AA2578" s="5">
        <v>3256999990.6999998</v>
      </c>
      <c r="AB2578" s="26">
        <v>0.80099333555472452</v>
      </c>
      <c r="AC2578" s="5">
        <v>3256999990.6999998</v>
      </c>
      <c r="AD2578" s="26">
        <v>0.80099333555472452</v>
      </c>
    </row>
    <row r="2579" spans="1:30" ht="49.5" x14ac:dyDescent="0.3">
      <c r="A2579" s="3" t="s">
        <v>2404</v>
      </c>
      <c r="B2579" s="4" t="s">
        <v>2271</v>
      </c>
      <c r="C2579" s="5" t="s">
        <v>311</v>
      </c>
      <c r="D2579" s="5" t="s">
        <v>409</v>
      </c>
      <c r="E2579" s="5" t="s">
        <v>501</v>
      </c>
      <c r="F2579" s="5" t="s">
        <v>502</v>
      </c>
      <c r="G2579" s="5">
        <v>776919022</v>
      </c>
      <c r="H2579" s="9">
        <v>0</v>
      </c>
      <c r="I2579" s="5">
        <v>0</v>
      </c>
      <c r="J2579" s="5">
        <f t="shared" si="120"/>
        <v>776919022</v>
      </c>
      <c r="K2579" s="5">
        <v>0</v>
      </c>
      <c r="L2579" s="5">
        <v>670676181.92255437</v>
      </c>
      <c r="M2579" s="5">
        <v>0</v>
      </c>
      <c r="N2579" s="5">
        <v>26733</v>
      </c>
      <c r="O2579" s="5">
        <v>228624682.22</v>
      </c>
      <c r="P2579" s="5">
        <v>0</v>
      </c>
      <c r="Q2579" s="5">
        <v>0</v>
      </c>
      <c r="R2579" s="5">
        <v>0</v>
      </c>
      <c r="S2579" s="5">
        <v>0</v>
      </c>
      <c r="T2579" s="5">
        <v>0</v>
      </c>
      <c r="U2579" s="5">
        <v>0</v>
      </c>
      <c r="V2579" s="5">
        <v>0</v>
      </c>
      <c r="W2579" s="5"/>
      <c r="X2579" s="5">
        <f t="shared" si="121"/>
        <v>1676246619.1425545</v>
      </c>
      <c r="Y2579" s="5">
        <v>38845951.100000001</v>
      </c>
      <c r="Z2579" s="15">
        <f t="shared" si="122"/>
        <v>1637400668.0425546</v>
      </c>
      <c r="AA2579" s="5">
        <v>1372830691.9099998</v>
      </c>
      <c r="AB2579" s="26">
        <v>0.8384207474100781</v>
      </c>
      <c r="AC2579" s="5">
        <v>1323319242.8899999</v>
      </c>
      <c r="AD2579" s="26">
        <v>0.80818291375926565</v>
      </c>
    </row>
    <row r="2580" spans="1:30" ht="49.5" x14ac:dyDescent="0.3">
      <c r="A2580" s="3" t="s">
        <v>2404</v>
      </c>
      <c r="B2580" s="4" t="s">
        <v>2271</v>
      </c>
      <c r="C2580" s="5" t="s">
        <v>311</v>
      </c>
      <c r="D2580" s="5" t="s">
        <v>409</v>
      </c>
      <c r="E2580" s="5" t="s">
        <v>503</v>
      </c>
      <c r="F2580" s="5" t="s">
        <v>504</v>
      </c>
      <c r="G2580" s="5">
        <v>913633625</v>
      </c>
      <c r="H2580" s="9">
        <v>0</v>
      </c>
      <c r="I2580" s="5">
        <v>0</v>
      </c>
      <c r="J2580" s="5">
        <f t="shared" si="120"/>
        <v>913633625</v>
      </c>
      <c r="K2580" s="5">
        <v>0</v>
      </c>
      <c r="L2580" s="5">
        <v>607495909.2391386</v>
      </c>
      <c r="M2580" s="5">
        <v>0</v>
      </c>
      <c r="N2580" s="5">
        <v>31437</v>
      </c>
      <c r="O2580" s="5">
        <v>268855815.48000002</v>
      </c>
      <c r="P2580" s="5">
        <v>0</v>
      </c>
      <c r="Q2580" s="5">
        <v>0</v>
      </c>
      <c r="R2580" s="5">
        <v>0</v>
      </c>
      <c r="S2580" s="5">
        <v>0</v>
      </c>
      <c r="T2580" s="5">
        <v>0</v>
      </c>
      <c r="U2580" s="5">
        <v>0</v>
      </c>
      <c r="V2580" s="5">
        <v>0</v>
      </c>
      <c r="W2580" s="5"/>
      <c r="X2580" s="5">
        <f t="shared" si="121"/>
        <v>1790016786.7191386</v>
      </c>
      <c r="Y2580" s="5">
        <v>45681681.25</v>
      </c>
      <c r="Z2580" s="15">
        <f t="shared" si="122"/>
        <v>1744335105.4691386</v>
      </c>
      <c r="AA2580" s="5">
        <v>1368656302.2</v>
      </c>
      <c r="AB2580" s="26">
        <v>0.78462922514644928</v>
      </c>
      <c r="AC2580" s="5">
        <v>1368656302.2</v>
      </c>
      <c r="AD2580" s="26">
        <v>0.78462922514644928</v>
      </c>
    </row>
    <row r="2581" spans="1:30" ht="49.5" x14ac:dyDescent="0.3">
      <c r="A2581" s="3" t="s">
        <v>2404</v>
      </c>
      <c r="B2581" s="4" t="s">
        <v>2271</v>
      </c>
      <c r="C2581" s="5" t="s">
        <v>311</v>
      </c>
      <c r="D2581" s="5" t="s">
        <v>409</v>
      </c>
      <c r="E2581" s="5" t="s">
        <v>505</v>
      </c>
      <c r="F2581" s="5" t="s">
        <v>506</v>
      </c>
      <c r="G2581" s="5">
        <v>1125504714</v>
      </c>
      <c r="H2581" s="9">
        <v>0</v>
      </c>
      <c r="I2581" s="5">
        <v>0</v>
      </c>
      <c r="J2581" s="5">
        <f t="shared" si="120"/>
        <v>1125504714</v>
      </c>
      <c r="K2581" s="5">
        <v>0</v>
      </c>
      <c r="L2581" s="5">
        <v>598984811.59447598</v>
      </c>
      <c r="M2581" s="5">
        <v>0</v>
      </c>
      <c r="N2581" s="5">
        <v>38727</v>
      </c>
      <c r="O2581" s="5">
        <v>331203317.62</v>
      </c>
      <c r="P2581" s="5">
        <v>0</v>
      </c>
      <c r="Q2581" s="5">
        <v>0</v>
      </c>
      <c r="R2581" s="5">
        <v>0</v>
      </c>
      <c r="S2581" s="5">
        <v>0</v>
      </c>
      <c r="T2581" s="5">
        <v>0</v>
      </c>
      <c r="U2581" s="5">
        <v>0</v>
      </c>
      <c r="V2581" s="5">
        <v>0</v>
      </c>
      <c r="W2581" s="5"/>
      <c r="X2581" s="5">
        <f t="shared" si="121"/>
        <v>2055731570.2144761</v>
      </c>
      <c r="Y2581" s="5">
        <v>56275235.700000003</v>
      </c>
      <c r="Z2581" s="15">
        <f t="shared" si="122"/>
        <v>1999456334.5144761</v>
      </c>
      <c r="AA2581" s="5">
        <v>1603690827.52</v>
      </c>
      <c r="AB2581" s="26">
        <v>0.80206344086499948</v>
      </c>
      <c r="AC2581" s="5">
        <v>1453325698.98</v>
      </c>
      <c r="AD2581" s="26">
        <v>0.72686043395536726</v>
      </c>
    </row>
    <row r="2582" spans="1:30" ht="49.5" x14ac:dyDescent="0.3">
      <c r="A2582" s="3" t="s">
        <v>2404</v>
      </c>
      <c r="B2582" s="4" t="s">
        <v>2271</v>
      </c>
      <c r="C2582" s="5" t="s">
        <v>311</v>
      </c>
      <c r="D2582" s="5" t="s">
        <v>409</v>
      </c>
      <c r="E2582" s="5" t="s">
        <v>507</v>
      </c>
      <c r="F2582" s="5" t="s">
        <v>508</v>
      </c>
      <c r="G2582" s="5">
        <v>1772064276</v>
      </c>
      <c r="H2582" s="9">
        <v>0</v>
      </c>
      <c r="I2582" s="5">
        <v>0</v>
      </c>
      <c r="J2582" s="5">
        <f t="shared" si="120"/>
        <v>1772064276</v>
      </c>
      <c r="K2582" s="5">
        <v>0</v>
      </c>
      <c r="L2582" s="5">
        <v>918893537.07909298</v>
      </c>
      <c r="M2582" s="5">
        <v>0</v>
      </c>
      <c r="N2582" s="5">
        <v>60975</v>
      </c>
      <c r="O2582" s="5">
        <v>521467000.57999998</v>
      </c>
      <c r="P2582" s="5">
        <v>0</v>
      </c>
      <c r="Q2582" s="5">
        <v>0</v>
      </c>
      <c r="R2582" s="5">
        <v>0</v>
      </c>
      <c r="S2582" s="5">
        <v>0</v>
      </c>
      <c r="T2582" s="5">
        <v>0</v>
      </c>
      <c r="U2582" s="5">
        <v>0</v>
      </c>
      <c r="V2582" s="5">
        <v>0</v>
      </c>
      <c r="W2582" s="5"/>
      <c r="X2582" s="5">
        <f t="shared" si="121"/>
        <v>3212485788.6590929</v>
      </c>
      <c r="Y2582" s="5">
        <v>88603213.800000012</v>
      </c>
      <c r="Z2582" s="15">
        <f t="shared" si="122"/>
        <v>3123882574.8590927</v>
      </c>
      <c r="AA2582" s="5">
        <v>2453206311.71</v>
      </c>
      <c r="AB2582" s="26">
        <v>0.78530682665645823</v>
      </c>
      <c r="AC2582" s="5">
        <v>899548483</v>
      </c>
      <c r="AD2582" s="26">
        <v>0.28795848161500609</v>
      </c>
    </row>
    <row r="2583" spans="1:30" ht="49.5" x14ac:dyDescent="0.3">
      <c r="A2583" s="3" t="s">
        <v>2404</v>
      </c>
      <c r="B2583" s="4" t="s">
        <v>2271</v>
      </c>
      <c r="C2583" s="5" t="s">
        <v>311</v>
      </c>
      <c r="D2583" s="5" t="s">
        <v>409</v>
      </c>
      <c r="E2583" s="5" t="s">
        <v>509</v>
      </c>
      <c r="F2583" s="5" t="s">
        <v>510</v>
      </c>
      <c r="G2583" s="5">
        <v>1060618918</v>
      </c>
      <c r="H2583" s="9">
        <v>0</v>
      </c>
      <c r="I2583" s="5">
        <v>0</v>
      </c>
      <c r="J2583" s="5">
        <f t="shared" si="120"/>
        <v>1060618918</v>
      </c>
      <c r="K2583" s="5">
        <v>0</v>
      </c>
      <c r="L2583" s="5">
        <v>1048992668.7754039</v>
      </c>
      <c r="M2583" s="5">
        <v>0</v>
      </c>
      <c r="N2583" s="5">
        <v>36495</v>
      </c>
      <c r="O2583" s="5">
        <v>312109314.19</v>
      </c>
      <c r="P2583" s="5">
        <v>0</v>
      </c>
      <c r="Q2583" s="5">
        <v>0</v>
      </c>
      <c r="R2583" s="5">
        <v>0</v>
      </c>
      <c r="S2583" s="5">
        <v>0</v>
      </c>
      <c r="T2583" s="5">
        <v>0</v>
      </c>
      <c r="U2583" s="5">
        <v>0</v>
      </c>
      <c r="V2583" s="5">
        <v>0</v>
      </c>
      <c r="W2583" s="5"/>
      <c r="X2583" s="5">
        <f t="shared" si="121"/>
        <v>2421757395.965404</v>
      </c>
      <c r="Y2583" s="5">
        <v>53030945.900000006</v>
      </c>
      <c r="Z2583" s="15">
        <f t="shared" si="122"/>
        <v>2368726450.0654039</v>
      </c>
      <c r="AA2583" s="5">
        <v>1865101925.6900001</v>
      </c>
      <c r="AB2583" s="26">
        <v>0.78738594979530119</v>
      </c>
      <c r="AC2583" s="5">
        <v>1766188119.0799999</v>
      </c>
      <c r="AD2583" s="26">
        <v>0.74562772709834557</v>
      </c>
    </row>
    <row r="2584" spans="1:30" ht="49.5" x14ac:dyDescent="0.3">
      <c r="A2584" s="3" t="s">
        <v>2404</v>
      </c>
      <c r="B2584" s="4" t="s">
        <v>2271</v>
      </c>
      <c r="C2584" s="5" t="s">
        <v>311</v>
      </c>
      <c r="D2584" s="5" t="s">
        <v>409</v>
      </c>
      <c r="E2584" s="5" t="s">
        <v>511</v>
      </c>
      <c r="F2584" s="5" t="s">
        <v>512</v>
      </c>
      <c r="G2584" s="5">
        <v>2575208864</v>
      </c>
      <c r="H2584" s="9">
        <v>0</v>
      </c>
      <c r="I2584" s="5">
        <v>0</v>
      </c>
      <c r="J2584" s="5">
        <f t="shared" si="120"/>
        <v>2575208864</v>
      </c>
      <c r="K2584" s="5">
        <v>0</v>
      </c>
      <c r="L2584" s="5">
        <v>688972350.4646579</v>
      </c>
      <c r="M2584" s="5">
        <v>0</v>
      </c>
      <c r="N2584" s="5">
        <v>88610</v>
      </c>
      <c r="O2584" s="5">
        <v>757809104.60000002</v>
      </c>
      <c r="P2584" s="5">
        <v>0</v>
      </c>
      <c r="Q2584" s="5">
        <v>0</v>
      </c>
      <c r="R2584" s="5">
        <v>0</v>
      </c>
      <c r="S2584" s="5">
        <v>0</v>
      </c>
      <c r="T2584" s="5">
        <v>0</v>
      </c>
      <c r="U2584" s="5">
        <v>0</v>
      </c>
      <c r="V2584" s="5">
        <v>0</v>
      </c>
      <c r="W2584" s="5"/>
      <c r="X2584" s="5">
        <f t="shared" si="121"/>
        <v>4022078929.0646577</v>
      </c>
      <c r="Y2584" s="5">
        <v>128760443.2</v>
      </c>
      <c r="Z2584" s="15">
        <f t="shared" si="122"/>
        <v>3893318485.8646579</v>
      </c>
      <c r="AA2584" s="5">
        <v>2701324101.1999998</v>
      </c>
      <c r="AB2584" s="26">
        <v>0.69383589115753241</v>
      </c>
      <c r="AC2584" s="5">
        <v>1285187424.5</v>
      </c>
      <c r="AD2584" s="26">
        <v>0.33010076857726572</v>
      </c>
    </row>
    <row r="2585" spans="1:30" ht="49.5" x14ac:dyDescent="0.3">
      <c r="A2585" s="3" t="s">
        <v>2404</v>
      </c>
      <c r="B2585" s="4" t="s">
        <v>2271</v>
      </c>
      <c r="C2585" s="5" t="s">
        <v>311</v>
      </c>
      <c r="D2585" s="5" t="s">
        <v>409</v>
      </c>
      <c r="E2585" s="5" t="s">
        <v>513</v>
      </c>
      <c r="F2585" s="5" t="s">
        <v>514</v>
      </c>
      <c r="G2585" s="5">
        <v>1316618122</v>
      </c>
      <c r="H2585" s="9">
        <v>0</v>
      </c>
      <c r="I2585" s="5">
        <v>0</v>
      </c>
      <c r="J2585" s="5">
        <f t="shared" si="120"/>
        <v>1316618122</v>
      </c>
      <c r="K2585" s="5">
        <v>0</v>
      </c>
      <c r="L2585" s="5">
        <v>1261412083.0069604</v>
      </c>
      <c r="M2585" s="5">
        <v>0</v>
      </c>
      <c r="N2585" s="5">
        <v>45303</v>
      </c>
      <c r="O2585" s="5">
        <v>387442437.77999997</v>
      </c>
      <c r="P2585" s="5">
        <v>0</v>
      </c>
      <c r="Q2585" s="5">
        <v>0</v>
      </c>
      <c r="R2585" s="5">
        <v>0</v>
      </c>
      <c r="S2585" s="5">
        <v>0</v>
      </c>
      <c r="T2585" s="5">
        <v>0</v>
      </c>
      <c r="U2585" s="5">
        <v>0</v>
      </c>
      <c r="V2585" s="5">
        <v>0</v>
      </c>
      <c r="W2585" s="5"/>
      <c r="X2585" s="5">
        <f t="shared" si="121"/>
        <v>2965517945.7869606</v>
      </c>
      <c r="Y2585" s="5">
        <v>65830906.100000001</v>
      </c>
      <c r="Z2585" s="15">
        <f t="shared" si="122"/>
        <v>2899687039.6869607</v>
      </c>
      <c r="AA2585" s="5">
        <v>2386173213.6199999</v>
      </c>
      <c r="AB2585" s="26">
        <v>0.82290715548309734</v>
      </c>
      <c r="AC2585" s="5">
        <v>2156533255.1199999</v>
      </c>
      <c r="AD2585" s="26">
        <v>0.74371241641056929</v>
      </c>
    </row>
    <row r="2586" spans="1:30" ht="49.5" x14ac:dyDescent="0.3">
      <c r="A2586" s="3" t="s">
        <v>2404</v>
      </c>
      <c r="B2586" s="4" t="s">
        <v>2271</v>
      </c>
      <c r="C2586" s="5" t="s">
        <v>311</v>
      </c>
      <c r="D2586" s="5" t="s">
        <v>409</v>
      </c>
      <c r="E2586" s="5" t="s">
        <v>515</v>
      </c>
      <c r="F2586" s="5" t="s">
        <v>516</v>
      </c>
      <c r="G2586" s="5">
        <v>1830368734</v>
      </c>
      <c r="H2586" s="9">
        <v>0</v>
      </c>
      <c r="I2586" s="5">
        <v>0</v>
      </c>
      <c r="J2586" s="5">
        <f t="shared" si="120"/>
        <v>1830368734</v>
      </c>
      <c r="K2586" s="5">
        <v>0</v>
      </c>
      <c r="L2586" s="5">
        <v>851600866.15862584</v>
      </c>
      <c r="M2586" s="5">
        <v>0</v>
      </c>
      <c r="N2586" s="5">
        <v>62981</v>
      </c>
      <c r="O2586" s="5">
        <v>538624307.70000005</v>
      </c>
      <c r="P2586" s="5">
        <v>0</v>
      </c>
      <c r="Q2586" s="5">
        <v>0</v>
      </c>
      <c r="R2586" s="5">
        <v>0</v>
      </c>
      <c r="S2586" s="5">
        <v>0</v>
      </c>
      <c r="T2586" s="5">
        <v>0</v>
      </c>
      <c r="U2586" s="5">
        <v>0</v>
      </c>
      <c r="V2586" s="5">
        <v>0</v>
      </c>
      <c r="W2586" s="5"/>
      <c r="X2586" s="5">
        <f t="shared" si="121"/>
        <v>3220656888.8586254</v>
      </c>
      <c r="Y2586" s="5">
        <v>91518436.700000003</v>
      </c>
      <c r="Z2586" s="15">
        <f t="shared" si="122"/>
        <v>3129138452.1586256</v>
      </c>
      <c r="AA2586" s="5">
        <v>2781986260.0600004</v>
      </c>
      <c r="AB2586" s="26">
        <v>0.88905821924908968</v>
      </c>
      <c r="AC2586" s="5">
        <v>2611266729.0599999</v>
      </c>
      <c r="AD2586" s="26">
        <v>0.83450022074243035</v>
      </c>
    </row>
    <row r="2587" spans="1:30" ht="49.5" x14ac:dyDescent="0.3">
      <c r="A2587" s="3" t="s">
        <v>2404</v>
      </c>
      <c r="B2587" s="4" t="s">
        <v>2271</v>
      </c>
      <c r="C2587" s="5" t="s">
        <v>311</v>
      </c>
      <c r="D2587" s="5" t="s">
        <v>409</v>
      </c>
      <c r="E2587" s="5" t="s">
        <v>517</v>
      </c>
      <c r="F2587" s="5" t="s">
        <v>518</v>
      </c>
      <c r="G2587" s="5">
        <v>1282161702</v>
      </c>
      <c r="H2587" s="9">
        <v>0</v>
      </c>
      <c r="I2587" s="5">
        <v>0</v>
      </c>
      <c r="J2587" s="5">
        <f t="shared" si="120"/>
        <v>1282161702</v>
      </c>
      <c r="K2587" s="5">
        <v>0</v>
      </c>
      <c r="L2587" s="5">
        <v>292246502.26137519</v>
      </c>
      <c r="M2587" s="5">
        <v>0</v>
      </c>
      <c r="N2587" s="5">
        <v>44118</v>
      </c>
      <c r="O2587" s="5">
        <v>377302915.24000001</v>
      </c>
      <c r="P2587" s="5">
        <v>0</v>
      </c>
      <c r="Q2587" s="5">
        <v>0</v>
      </c>
      <c r="R2587" s="5">
        <v>0</v>
      </c>
      <c r="S2587" s="5">
        <v>0</v>
      </c>
      <c r="T2587" s="5">
        <v>0</v>
      </c>
      <c r="U2587" s="5">
        <v>0</v>
      </c>
      <c r="V2587" s="5">
        <v>0</v>
      </c>
      <c r="W2587" s="5"/>
      <c r="X2587" s="5">
        <f t="shared" si="121"/>
        <v>1951755237.5013752</v>
      </c>
      <c r="Y2587" s="5">
        <v>64108085.100000001</v>
      </c>
      <c r="Z2587" s="15">
        <f t="shared" si="122"/>
        <v>1887647152.4013753</v>
      </c>
      <c r="AA2587" s="5">
        <v>1500907438.9400001</v>
      </c>
      <c r="AB2587" s="26">
        <v>0.79512076027059231</v>
      </c>
      <c r="AC2587" s="5">
        <v>1499664372.8</v>
      </c>
      <c r="AD2587" s="26">
        <v>0.79446223352293244</v>
      </c>
    </row>
    <row r="2588" spans="1:30" ht="49.5" x14ac:dyDescent="0.3">
      <c r="A2588" s="3" t="s">
        <v>2404</v>
      </c>
      <c r="B2588" s="4" t="s">
        <v>2271</v>
      </c>
      <c r="C2588" s="5" t="s">
        <v>311</v>
      </c>
      <c r="D2588" s="5" t="s">
        <v>409</v>
      </c>
      <c r="E2588" s="5" t="s">
        <v>519</v>
      </c>
      <c r="F2588" s="5" t="s">
        <v>520</v>
      </c>
      <c r="G2588" s="5">
        <v>2221166230</v>
      </c>
      <c r="H2588" s="9">
        <v>0</v>
      </c>
      <c r="I2588" s="5">
        <v>0</v>
      </c>
      <c r="J2588" s="5">
        <f t="shared" si="120"/>
        <v>2221166230</v>
      </c>
      <c r="K2588" s="5">
        <v>0</v>
      </c>
      <c r="L2588" s="5">
        <v>1207180431.1717284</v>
      </c>
      <c r="M2588" s="5">
        <v>0</v>
      </c>
      <c r="N2588" s="5">
        <v>76428</v>
      </c>
      <c r="O2588" s="5">
        <v>653624649.95000005</v>
      </c>
      <c r="P2588" s="5">
        <v>0</v>
      </c>
      <c r="Q2588" s="5">
        <v>0</v>
      </c>
      <c r="R2588" s="5">
        <v>0</v>
      </c>
      <c r="S2588" s="5">
        <v>0</v>
      </c>
      <c r="T2588" s="5">
        <v>0</v>
      </c>
      <c r="U2588" s="5">
        <v>0</v>
      </c>
      <c r="V2588" s="5">
        <v>0</v>
      </c>
      <c r="W2588" s="5"/>
      <c r="X2588" s="5">
        <f t="shared" si="121"/>
        <v>4082047739.1217279</v>
      </c>
      <c r="Y2588" s="5">
        <v>111058311.5</v>
      </c>
      <c r="Z2588" s="15">
        <f t="shared" si="122"/>
        <v>3970989427.6217279</v>
      </c>
      <c r="AA2588" s="5">
        <v>2886287208.9700003</v>
      </c>
      <c r="AB2588" s="26">
        <v>0.72684333755545438</v>
      </c>
      <c r="AC2588" s="5">
        <v>2857991337.8000002</v>
      </c>
      <c r="AD2588" s="26">
        <v>0.71971768998430319</v>
      </c>
    </row>
    <row r="2589" spans="1:30" ht="49.5" x14ac:dyDescent="0.3">
      <c r="A2589" s="3" t="s">
        <v>2404</v>
      </c>
      <c r="B2589" s="4" t="s">
        <v>2271</v>
      </c>
      <c r="C2589" s="5" t="s">
        <v>311</v>
      </c>
      <c r="D2589" s="5" t="s">
        <v>409</v>
      </c>
      <c r="E2589" s="5" t="s">
        <v>521</v>
      </c>
      <c r="F2589" s="5" t="s">
        <v>522</v>
      </c>
      <c r="G2589" s="5">
        <v>1653662793</v>
      </c>
      <c r="H2589" s="9">
        <v>0</v>
      </c>
      <c r="I2589" s="5">
        <v>0</v>
      </c>
      <c r="J2589" s="5">
        <f t="shared" si="120"/>
        <v>1653662793</v>
      </c>
      <c r="K2589" s="5">
        <v>0</v>
      </c>
      <c r="L2589" s="5">
        <v>1207512908.4192498</v>
      </c>
      <c r="M2589" s="5">
        <v>0</v>
      </c>
      <c r="N2589" s="5">
        <v>56900</v>
      </c>
      <c r="O2589" s="5">
        <v>486624886.13</v>
      </c>
      <c r="P2589" s="5">
        <v>0</v>
      </c>
      <c r="Q2589" s="5">
        <v>0</v>
      </c>
      <c r="R2589" s="5">
        <v>0</v>
      </c>
      <c r="S2589" s="5">
        <v>0</v>
      </c>
      <c r="T2589" s="5">
        <v>0</v>
      </c>
      <c r="U2589" s="5">
        <v>0</v>
      </c>
      <c r="V2589" s="5">
        <v>0</v>
      </c>
      <c r="W2589" s="5"/>
      <c r="X2589" s="5">
        <f t="shared" si="121"/>
        <v>3347857487.5492496</v>
      </c>
      <c r="Y2589" s="5">
        <v>82683139.650000006</v>
      </c>
      <c r="Z2589" s="15">
        <f t="shared" si="122"/>
        <v>3265174347.8992496</v>
      </c>
      <c r="AA2589" s="5">
        <v>2686243801.02</v>
      </c>
      <c r="AB2589" s="26">
        <v>0.82269536472019567</v>
      </c>
      <c r="AC2589" s="5">
        <v>1218832129.01</v>
      </c>
      <c r="AD2589" s="26">
        <v>0.37328240367751669</v>
      </c>
    </row>
    <row r="2590" spans="1:30" ht="49.5" x14ac:dyDescent="0.3">
      <c r="A2590" s="3" t="s">
        <v>2404</v>
      </c>
      <c r="B2590" s="4" t="s">
        <v>2271</v>
      </c>
      <c r="C2590" s="5" t="s">
        <v>311</v>
      </c>
      <c r="D2590" s="5" t="s">
        <v>409</v>
      </c>
      <c r="E2590" s="5" t="s">
        <v>523</v>
      </c>
      <c r="F2590" s="5" t="s">
        <v>524</v>
      </c>
      <c r="G2590" s="5">
        <v>2473517939</v>
      </c>
      <c r="H2590" s="9">
        <v>0</v>
      </c>
      <c r="I2590" s="5">
        <v>0</v>
      </c>
      <c r="J2590" s="5">
        <f t="shared" si="120"/>
        <v>2473517939</v>
      </c>
      <c r="K2590" s="5">
        <v>0</v>
      </c>
      <c r="L2590" s="5">
        <v>706084993.18617988</v>
      </c>
      <c r="M2590" s="5">
        <v>78262382</v>
      </c>
      <c r="N2590" s="5">
        <v>85111</v>
      </c>
      <c r="O2590" s="5">
        <v>727884421.55999994</v>
      </c>
      <c r="P2590" s="5">
        <v>0</v>
      </c>
      <c r="Q2590" s="5">
        <v>0</v>
      </c>
      <c r="R2590" s="5">
        <v>0</v>
      </c>
      <c r="S2590" s="5">
        <v>0</v>
      </c>
      <c r="T2590" s="5">
        <v>0</v>
      </c>
      <c r="U2590" s="5">
        <v>0</v>
      </c>
      <c r="V2590" s="5">
        <v>0</v>
      </c>
      <c r="W2590" s="5"/>
      <c r="X2590" s="5">
        <f t="shared" si="121"/>
        <v>3985834846.7461801</v>
      </c>
      <c r="Y2590" s="5">
        <v>123675896.95</v>
      </c>
      <c r="Z2590" s="15">
        <f t="shared" si="122"/>
        <v>3862158949.7961802</v>
      </c>
      <c r="AA2590" s="5">
        <v>2977391531.0800004</v>
      </c>
      <c r="AB2590" s="26">
        <v>0.77091377381998427</v>
      </c>
      <c r="AC2590" s="5">
        <v>2834904081.9500003</v>
      </c>
      <c r="AD2590" s="26">
        <v>0.73402056176367581</v>
      </c>
    </row>
    <row r="2591" spans="1:30" ht="49.5" x14ac:dyDescent="0.3">
      <c r="A2591" s="3" t="s">
        <v>2404</v>
      </c>
      <c r="B2591" s="4" t="s">
        <v>2271</v>
      </c>
      <c r="C2591" s="5" t="s">
        <v>311</v>
      </c>
      <c r="D2591" s="5" t="s">
        <v>409</v>
      </c>
      <c r="E2591" s="5" t="s">
        <v>525</v>
      </c>
      <c r="F2591" s="5" t="s">
        <v>526</v>
      </c>
      <c r="G2591" s="5">
        <v>1136854150</v>
      </c>
      <c r="H2591" s="9">
        <v>0</v>
      </c>
      <c r="I2591" s="5">
        <v>0</v>
      </c>
      <c r="J2591" s="5">
        <f t="shared" si="120"/>
        <v>1136854150</v>
      </c>
      <c r="K2591" s="5">
        <v>0</v>
      </c>
      <c r="L2591" s="5">
        <v>2056162893.9500833</v>
      </c>
      <c r="M2591" s="5">
        <v>0</v>
      </c>
      <c r="N2591" s="5">
        <v>39118</v>
      </c>
      <c r="O2591" s="5">
        <v>334543126.67000002</v>
      </c>
      <c r="P2591" s="5">
        <v>0</v>
      </c>
      <c r="Q2591" s="5">
        <v>0</v>
      </c>
      <c r="R2591" s="5">
        <v>0</v>
      </c>
      <c r="S2591" s="5">
        <v>0</v>
      </c>
      <c r="T2591" s="5">
        <v>0</v>
      </c>
      <c r="U2591" s="5">
        <v>0</v>
      </c>
      <c r="V2591" s="5">
        <v>0</v>
      </c>
      <c r="W2591" s="5"/>
      <c r="X2591" s="5">
        <f t="shared" si="121"/>
        <v>3527599288.6200833</v>
      </c>
      <c r="Y2591" s="5">
        <v>56842707.5</v>
      </c>
      <c r="Z2591" s="15">
        <f t="shared" si="122"/>
        <v>3470756581.1200833</v>
      </c>
      <c r="AA2591" s="5">
        <v>3072667856.8099999</v>
      </c>
      <c r="AB2591" s="26">
        <v>0.88530203285486186</v>
      </c>
      <c r="AC2591" s="5">
        <v>2641593072.3699999</v>
      </c>
      <c r="AD2591" s="26">
        <v>0.76110006871110059</v>
      </c>
    </row>
    <row r="2592" spans="1:30" ht="49.5" x14ac:dyDescent="0.3">
      <c r="A2592" s="3" t="s">
        <v>2404</v>
      </c>
      <c r="B2592" s="4" t="s">
        <v>2271</v>
      </c>
      <c r="C2592" s="5" t="s">
        <v>311</v>
      </c>
      <c r="D2592" s="5" t="s">
        <v>409</v>
      </c>
      <c r="E2592" s="5" t="s">
        <v>527</v>
      </c>
      <c r="F2592" s="5" t="s">
        <v>528</v>
      </c>
      <c r="G2592" s="5">
        <v>1592223575</v>
      </c>
      <c r="H2592" s="9">
        <v>0</v>
      </c>
      <c r="I2592" s="5">
        <v>0</v>
      </c>
      <c r="J2592" s="5">
        <f t="shared" si="120"/>
        <v>1592223575</v>
      </c>
      <c r="K2592" s="5">
        <v>0</v>
      </c>
      <c r="L2592" s="5">
        <v>1341456868.855206</v>
      </c>
      <c r="M2592" s="5">
        <v>2953224</v>
      </c>
      <c r="N2592" s="5">
        <v>54786</v>
      </c>
      <c r="O2592" s="5">
        <v>468545110.48000002</v>
      </c>
      <c r="P2592" s="5">
        <v>0</v>
      </c>
      <c r="Q2592" s="5">
        <v>0</v>
      </c>
      <c r="R2592" s="5">
        <v>0</v>
      </c>
      <c r="S2592" s="5">
        <v>0</v>
      </c>
      <c r="T2592" s="5">
        <v>0</v>
      </c>
      <c r="U2592" s="5">
        <v>0</v>
      </c>
      <c r="V2592" s="5">
        <v>0</v>
      </c>
      <c r="W2592" s="5"/>
      <c r="X2592" s="5">
        <f t="shared" si="121"/>
        <v>3405233564.335206</v>
      </c>
      <c r="Y2592" s="5">
        <v>79611178.75</v>
      </c>
      <c r="Z2592" s="15">
        <f t="shared" si="122"/>
        <v>3325622385.585206</v>
      </c>
      <c r="AA2592" s="5">
        <v>2957800921.3499999</v>
      </c>
      <c r="AB2592" s="26">
        <v>0.88939770617689029</v>
      </c>
      <c r="AC2592" s="5">
        <v>2294259329.48</v>
      </c>
      <c r="AD2592" s="26">
        <v>0.68987367279712419</v>
      </c>
    </row>
    <row r="2593" spans="1:30" ht="49.5" x14ac:dyDescent="0.3">
      <c r="A2593" s="3" t="s">
        <v>2404</v>
      </c>
      <c r="B2593" s="4" t="s">
        <v>2271</v>
      </c>
      <c r="C2593" s="5" t="s">
        <v>311</v>
      </c>
      <c r="D2593" s="5" t="s">
        <v>409</v>
      </c>
      <c r="E2593" s="5" t="s">
        <v>529</v>
      </c>
      <c r="F2593" s="5" t="s">
        <v>530</v>
      </c>
      <c r="G2593" s="5">
        <v>761988160</v>
      </c>
      <c r="H2593" s="9">
        <v>0</v>
      </c>
      <c r="I2593" s="5">
        <v>0</v>
      </c>
      <c r="J2593" s="5">
        <f t="shared" si="120"/>
        <v>761988160</v>
      </c>
      <c r="K2593" s="5">
        <v>0</v>
      </c>
      <c r="L2593" s="5">
        <v>231554313.06041366</v>
      </c>
      <c r="M2593" s="5">
        <v>0</v>
      </c>
      <c r="N2593" s="5">
        <v>26219</v>
      </c>
      <c r="O2593" s="5">
        <v>224230963.75999999</v>
      </c>
      <c r="P2593" s="5">
        <v>0</v>
      </c>
      <c r="Q2593" s="5">
        <v>0</v>
      </c>
      <c r="R2593" s="5">
        <v>0</v>
      </c>
      <c r="S2593" s="5">
        <v>0</v>
      </c>
      <c r="T2593" s="5">
        <v>0</v>
      </c>
      <c r="U2593" s="5">
        <v>0</v>
      </c>
      <c r="V2593" s="5">
        <v>0</v>
      </c>
      <c r="W2593" s="5"/>
      <c r="X2593" s="5">
        <f t="shared" si="121"/>
        <v>1217799655.8204136</v>
      </c>
      <c r="Y2593" s="5">
        <v>38099408</v>
      </c>
      <c r="Z2593" s="15">
        <f t="shared" si="122"/>
        <v>1179700247.8204136</v>
      </c>
      <c r="AA2593" s="5">
        <v>912250340.91000009</v>
      </c>
      <c r="AB2593" s="26">
        <v>0.77328994598030498</v>
      </c>
      <c r="AC2593" s="5">
        <v>688304207.63999999</v>
      </c>
      <c r="AD2593" s="26">
        <v>0.5834568644973116</v>
      </c>
    </row>
    <row r="2594" spans="1:30" ht="49.5" x14ac:dyDescent="0.3">
      <c r="A2594" s="3" t="s">
        <v>2404</v>
      </c>
      <c r="B2594" s="4" t="s">
        <v>2271</v>
      </c>
      <c r="C2594" s="5" t="s">
        <v>311</v>
      </c>
      <c r="D2594" s="5" t="s">
        <v>409</v>
      </c>
      <c r="E2594" s="5" t="s">
        <v>531</v>
      </c>
      <c r="F2594" s="5" t="s">
        <v>532</v>
      </c>
      <c r="G2594" s="5">
        <v>2701250170</v>
      </c>
      <c r="H2594" s="9">
        <v>0</v>
      </c>
      <c r="I2594" s="5">
        <v>0</v>
      </c>
      <c r="J2594" s="5">
        <f t="shared" si="120"/>
        <v>2701250170</v>
      </c>
      <c r="K2594" s="5">
        <v>0</v>
      </c>
      <c r="L2594" s="5">
        <v>779513390.6536715</v>
      </c>
      <c r="M2594" s="5">
        <v>0</v>
      </c>
      <c r="N2594" s="5">
        <v>92947</v>
      </c>
      <c r="O2594" s="5">
        <v>794899396.76999998</v>
      </c>
      <c r="P2594" s="5">
        <v>0</v>
      </c>
      <c r="Q2594" s="5">
        <v>0</v>
      </c>
      <c r="R2594" s="5">
        <v>0</v>
      </c>
      <c r="S2594" s="5">
        <v>0</v>
      </c>
      <c r="T2594" s="5">
        <v>0</v>
      </c>
      <c r="U2594" s="5">
        <v>0</v>
      </c>
      <c r="V2594" s="5">
        <v>0</v>
      </c>
      <c r="W2594" s="5"/>
      <c r="X2594" s="5">
        <f t="shared" si="121"/>
        <v>4275755904.4236712</v>
      </c>
      <c r="Y2594" s="5">
        <v>135062508.5</v>
      </c>
      <c r="Z2594" s="15">
        <f t="shared" si="122"/>
        <v>4140693395.9236712</v>
      </c>
      <c r="AA2594" s="5">
        <v>1620749716.5599999</v>
      </c>
      <c r="AB2594" s="26">
        <v>0.39141988106522352</v>
      </c>
      <c r="AC2594" s="5">
        <v>1620749716.5599999</v>
      </c>
      <c r="AD2594" s="26">
        <v>0.39141988106522352</v>
      </c>
    </row>
    <row r="2595" spans="1:30" ht="49.5" x14ac:dyDescent="0.3">
      <c r="A2595" s="3" t="s">
        <v>2404</v>
      </c>
      <c r="B2595" s="4" t="s">
        <v>2271</v>
      </c>
      <c r="C2595" s="5" t="s">
        <v>311</v>
      </c>
      <c r="D2595" s="5" t="s">
        <v>409</v>
      </c>
      <c r="E2595" s="5" t="s">
        <v>533</v>
      </c>
      <c r="F2595" s="5" t="s">
        <v>534</v>
      </c>
      <c r="G2595" s="5">
        <v>835811788</v>
      </c>
      <c r="H2595" s="9">
        <v>0</v>
      </c>
      <c r="I2595" s="5">
        <v>0</v>
      </c>
      <c r="J2595" s="5">
        <f t="shared" si="120"/>
        <v>835811788</v>
      </c>
      <c r="K2595" s="5">
        <v>0</v>
      </c>
      <c r="L2595" s="5">
        <v>264788226.97373319</v>
      </c>
      <c r="M2595" s="5">
        <v>0</v>
      </c>
      <c r="N2595" s="5">
        <v>28759</v>
      </c>
      <c r="O2595" s="5">
        <v>245955111.28999999</v>
      </c>
      <c r="P2595" s="5">
        <v>0</v>
      </c>
      <c r="Q2595" s="5">
        <v>0</v>
      </c>
      <c r="R2595" s="5">
        <v>0</v>
      </c>
      <c r="S2595" s="5">
        <v>0</v>
      </c>
      <c r="T2595" s="5">
        <v>0</v>
      </c>
      <c r="U2595" s="5">
        <v>0</v>
      </c>
      <c r="V2595" s="5">
        <v>0</v>
      </c>
      <c r="W2595" s="5"/>
      <c r="X2595" s="5">
        <f t="shared" si="121"/>
        <v>1346583885.2637331</v>
      </c>
      <c r="Y2595" s="5">
        <v>41790589.400000006</v>
      </c>
      <c r="Z2595" s="15">
        <f t="shared" si="122"/>
        <v>1304793295.8637331</v>
      </c>
      <c r="AA2595" s="5">
        <v>1010775608.91</v>
      </c>
      <c r="AB2595" s="26">
        <v>0.77466339849707577</v>
      </c>
      <c r="AC2595" s="5">
        <v>1010775608.91</v>
      </c>
      <c r="AD2595" s="26">
        <v>0.77466339849707577</v>
      </c>
    </row>
    <row r="2596" spans="1:30" ht="49.5" x14ac:dyDescent="0.3">
      <c r="A2596" s="3" t="s">
        <v>2404</v>
      </c>
      <c r="B2596" s="4" t="s">
        <v>2271</v>
      </c>
      <c r="C2596" s="5" t="s">
        <v>311</v>
      </c>
      <c r="D2596" s="5" t="s">
        <v>409</v>
      </c>
      <c r="E2596" s="5" t="s">
        <v>535</v>
      </c>
      <c r="F2596" s="5" t="s">
        <v>536</v>
      </c>
      <c r="G2596" s="5">
        <v>1210606254</v>
      </c>
      <c r="H2596" s="9">
        <v>0</v>
      </c>
      <c r="I2596" s="5">
        <v>0</v>
      </c>
      <c r="J2596" s="5">
        <f t="shared" si="120"/>
        <v>1210606254</v>
      </c>
      <c r="K2596" s="5">
        <v>0</v>
      </c>
      <c r="L2596" s="5">
        <v>634795535.1261245</v>
      </c>
      <c r="M2596" s="5">
        <v>0</v>
      </c>
      <c r="N2596" s="5">
        <v>41655</v>
      </c>
      <c r="O2596" s="5">
        <v>356246226.94</v>
      </c>
      <c r="P2596" s="5">
        <v>0</v>
      </c>
      <c r="Q2596" s="5">
        <v>0</v>
      </c>
      <c r="R2596" s="5">
        <v>0</v>
      </c>
      <c r="S2596" s="5">
        <v>0</v>
      </c>
      <c r="T2596" s="5">
        <v>0</v>
      </c>
      <c r="U2596" s="5">
        <v>0</v>
      </c>
      <c r="V2596" s="5">
        <v>0</v>
      </c>
      <c r="W2596" s="5"/>
      <c r="X2596" s="5">
        <f t="shared" si="121"/>
        <v>2201689671.0661244</v>
      </c>
      <c r="Y2596" s="5">
        <v>60530312.700000003</v>
      </c>
      <c r="Z2596" s="15">
        <f t="shared" si="122"/>
        <v>2141159358.3661244</v>
      </c>
      <c r="AA2596" s="5">
        <v>0</v>
      </c>
      <c r="AB2596" s="26">
        <v>0</v>
      </c>
      <c r="AC2596" s="5">
        <v>0</v>
      </c>
      <c r="AD2596" s="26">
        <v>0</v>
      </c>
    </row>
    <row r="2597" spans="1:30" ht="49.5" x14ac:dyDescent="0.3">
      <c r="A2597" s="3" t="s">
        <v>2404</v>
      </c>
      <c r="B2597" s="4" t="s">
        <v>2271</v>
      </c>
      <c r="C2597" s="5" t="s">
        <v>311</v>
      </c>
      <c r="D2597" s="5" t="s">
        <v>409</v>
      </c>
      <c r="E2597" s="5" t="s">
        <v>537</v>
      </c>
      <c r="F2597" s="5" t="s">
        <v>538</v>
      </c>
      <c r="G2597" s="5">
        <v>1768249474</v>
      </c>
      <c r="H2597" s="9">
        <v>0</v>
      </c>
      <c r="I2597" s="5">
        <v>0</v>
      </c>
      <c r="J2597" s="5">
        <f t="shared" si="120"/>
        <v>1768249474</v>
      </c>
      <c r="K2597" s="5">
        <v>0</v>
      </c>
      <c r="L2597" s="5">
        <v>1535756423.215704</v>
      </c>
      <c r="M2597" s="5">
        <v>0</v>
      </c>
      <c r="N2597" s="5">
        <v>60843</v>
      </c>
      <c r="O2597" s="5">
        <v>520344415.41000003</v>
      </c>
      <c r="P2597" s="5">
        <v>0</v>
      </c>
      <c r="Q2597" s="5">
        <v>0</v>
      </c>
      <c r="R2597" s="5">
        <v>0</v>
      </c>
      <c r="S2597" s="5">
        <v>0</v>
      </c>
      <c r="T2597" s="5">
        <v>0</v>
      </c>
      <c r="U2597" s="5">
        <v>0</v>
      </c>
      <c r="V2597" s="5">
        <v>0</v>
      </c>
      <c r="W2597" s="5"/>
      <c r="X2597" s="5">
        <f t="shared" si="121"/>
        <v>3824411155.6257038</v>
      </c>
      <c r="Y2597" s="5">
        <v>88412473.700000003</v>
      </c>
      <c r="Z2597" s="15">
        <f t="shared" si="122"/>
        <v>3735998681.925704</v>
      </c>
      <c r="AA2597" s="5">
        <v>2391324024.0599999</v>
      </c>
      <c r="AB2597" s="26">
        <v>0.64007624939187679</v>
      </c>
      <c r="AC2597" s="5">
        <v>1035190510.5599999</v>
      </c>
      <c r="AD2597" s="26">
        <v>0.27708535218926139</v>
      </c>
    </row>
    <row r="2598" spans="1:30" ht="49.5" x14ac:dyDescent="0.3">
      <c r="A2598" s="3" t="s">
        <v>2404</v>
      </c>
      <c r="B2598" s="4" t="s">
        <v>2271</v>
      </c>
      <c r="C2598" s="5" t="s">
        <v>311</v>
      </c>
      <c r="D2598" s="5" t="s">
        <v>409</v>
      </c>
      <c r="E2598" s="5" t="s">
        <v>539</v>
      </c>
      <c r="F2598" s="5" t="s">
        <v>540</v>
      </c>
      <c r="G2598" s="5">
        <v>980711166</v>
      </c>
      <c r="H2598" s="9">
        <v>0</v>
      </c>
      <c r="I2598" s="5">
        <v>0</v>
      </c>
      <c r="J2598" s="5">
        <f t="shared" si="120"/>
        <v>980711166</v>
      </c>
      <c r="K2598" s="5">
        <v>0</v>
      </c>
      <c r="L2598" s="5">
        <v>615459956.02615488</v>
      </c>
      <c r="M2598" s="5">
        <v>0</v>
      </c>
      <c r="N2598" s="5">
        <v>33745</v>
      </c>
      <c r="O2598" s="5">
        <v>288594785.86000001</v>
      </c>
      <c r="P2598" s="5">
        <v>0</v>
      </c>
      <c r="Q2598" s="5">
        <v>0</v>
      </c>
      <c r="R2598" s="5">
        <v>0</v>
      </c>
      <c r="S2598" s="5">
        <v>0</v>
      </c>
      <c r="T2598" s="5">
        <v>0</v>
      </c>
      <c r="U2598" s="5">
        <v>0</v>
      </c>
      <c r="V2598" s="5">
        <v>0</v>
      </c>
      <c r="W2598" s="5"/>
      <c r="X2598" s="5">
        <f t="shared" si="121"/>
        <v>1884799652.8861551</v>
      </c>
      <c r="Y2598" s="5">
        <v>49035558.300000004</v>
      </c>
      <c r="Z2598" s="15">
        <f t="shared" si="122"/>
        <v>1835764094.5861552</v>
      </c>
      <c r="AA2598" s="5">
        <v>1625913577</v>
      </c>
      <c r="AB2598" s="26">
        <v>0.88568764461347482</v>
      </c>
      <c r="AC2598" s="5">
        <v>913436946.25</v>
      </c>
      <c r="AD2598" s="26">
        <v>0.49757860987902169</v>
      </c>
    </row>
    <row r="2599" spans="1:30" ht="49.5" x14ac:dyDescent="0.3">
      <c r="A2599" s="3" t="s">
        <v>2404</v>
      </c>
      <c r="B2599" s="4" t="s">
        <v>2271</v>
      </c>
      <c r="C2599" s="5" t="s">
        <v>311</v>
      </c>
      <c r="D2599" s="5" t="s">
        <v>409</v>
      </c>
      <c r="E2599" s="5" t="s">
        <v>541</v>
      </c>
      <c r="F2599" s="5" t="s">
        <v>542</v>
      </c>
      <c r="G2599" s="5">
        <v>1014527803</v>
      </c>
      <c r="H2599" s="9">
        <v>0</v>
      </c>
      <c r="I2599" s="5">
        <v>0</v>
      </c>
      <c r="J2599" s="5">
        <f t="shared" si="120"/>
        <v>1014527803</v>
      </c>
      <c r="K2599" s="5">
        <v>0</v>
      </c>
      <c r="L2599" s="5">
        <v>604973364.05105329</v>
      </c>
      <c r="M2599" s="5">
        <v>0</v>
      </c>
      <c r="N2599" s="5">
        <v>34909</v>
      </c>
      <c r="O2599" s="5">
        <v>298546038.91000003</v>
      </c>
      <c r="P2599" s="5">
        <v>0</v>
      </c>
      <c r="Q2599" s="5">
        <v>0</v>
      </c>
      <c r="R2599" s="5">
        <v>0</v>
      </c>
      <c r="S2599" s="5">
        <v>0</v>
      </c>
      <c r="T2599" s="5">
        <v>0</v>
      </c>
      <c r="U2599" s="5">
        <v>0</v>
      </c>
      <c r="V2599" s="5">
        <v>0</v>
      </c>
      <c r="W2599" s="5"/>
      <c r="X2599" s="5">
        <f t="shared" si="121"/>
        <v>1918082114.9610534</v>
      </c>
      <c r="Y2599" s="5">
        <v>50726390.150000006</v>
      </c>
      <c r="Z2599" s="15">
        <f t="shared" si="122"/>
        <v>1867355724.8110533</v>
      </c>
      <c r="AA2599" s="5">
        <v>1643289856.9399998</v>
      </c>
      <c r="AB2599" s="26">
        <v>0.88000900691070771</v>
      </c>
      <c r="AC2599" s="5">
        <v>1208239644.9099998</v>
      </c>
      <c r="AD2599" s="26">
        <v>0.64703239391212108</v>
      </c>
    </row>
    <row r="2600" spans="1:30" ht="49.5" x14ac:dyDescent="0.3">
      <c r="A2600" s="3" t="s">
        <v>2404</v>
      </c>
      <c r="B2600" s="4" t="s">
        <v>2271</v>
      </c>
      <c r="C2600" s="5" t="s">
        <v>311</v>
      </c>
      <c r="D2600" s="5" t="s">
        <v>409</v>
      </c>
      <c r="E2600" s="5" t="s">
        <v>543</v>
      </c>
      <c r="F2600" s="5" t="s">
        <v>544</v>
      </c>
      <c r="G2600" s="5">
        <v>2496697260</v>
      </c>
      <c r="H2600" s="9">
        <v>0</v>
      </c>
      <c r="I2600" s="5">
        <v>0</v>
      </c>
      <c r="J2600" s="5">
        <f t="shared" si="120"/>
        <v>2496697260</v>
      </c>
      <c r="K2600" s="5">
        <v>0</v>
      </c>
      <c r="L2600" s="5">
        <v>1121365822.2699251</v>
      </c>
      <c r="M2600" s="5">
        <v>0</v>
      </c>
      <c r="N2600" s="5">
        <v>85908</v>
      </c>
      <c r="O2600" s="5">
        <v>734705422.03999996</v>
      </c>
      <c r="P2600" s="5">
        <v>0</v>
      </c>
      <c r="Q2600" s="5">
        <v>0</v>
      </c>
      <c r="R2600" s="5">
        <v>0</v>
      </c>
      <c r="S2600" s="5">
        <v>0</v>
      </c>
      <c r="T2600" s="5">
        <v>0</v>
      </c>
      <c r="U2600" s="5">
        <v>0</v>
      </c>
      <c r="V2600" s="5">
        <v>0</v>
      </c>
      <c r="W2600" s="5"/>
      <c r="X2600" s="5">
        <f t="shared" si="121"/>
        <v>4352854412.3099251</v>
      </c>
      <c r="Y2600" s="5">
        <v>124834863</v>
      </c>
      <c r="Z2600" s="15">
        <f t="shared" si="122"/>
        <v>4228019549.3099251</v>
      </c>
      <c r="AA2600" s="5">
        <v>3324077043.7799997</v>
      </c>
      <c r="AB2600" s="26">
        <v>0.78620190966773984</v>
      </c>
      <c r="AC2600" s="5">
        <v>3319940312.3500004</v>
      </c>
      <c r="AD2600" s="26">
        <v>0.78522350089224713</v>
      </c>
    </row>
    <row r="2601" spans="1:30" ht="49.5" x14ac:dyDescent="0.3">
      <c r="A2601" s="3" t="s">
        <v>2404</v>
      </c>
      <c r="B2601" s="4" t="s">
        <v>2271</v>
      </c>
      <c r="C2601" s="5" t="s">
        <v>311</v>
      </c>
      <c r="D2601" s="5" t="s">
        <v>409</v>
      </c>
      <c r="E2601" s="5" t="s">
        <v>545</v>
      </c>
      <c r="F2601" s="5" t="s">
        <v>546</v>
      </c>
      <c r="G2601" s="5">
        <v>2742116582</v>
      </c>
      <c r="H2601" s="9">
        <v>0</v>
      </c>
      <c r="I2601" s="5">
        <v>0</v>
      </c>
      <c r="J2601" s="5">
        <f t="shared" si="120"/>
        <v>2742116582</v>
      </c>
      <c r="K2601" s="5">
        <v>0</v>
      </c>
      <c r="L2601" s="5">
        <v>1019862948.0724488</v>
      </c>
      <c r="M2601" s="5">
        <v>0</v>
      </c>
      <c r="N2601" s="5">
        <v>94353</v>
      </c>
      <c r="O2601" s="5">
        <v>806925193.96000004</v>
      </c>
      <c r="P2601" s="5">
        <v>0</v>
      </c>
      <c r="Q2601" s="5">
        <v>0</v>
      </c>
      <c r="R2601" s="5">
        <v>0</v>
      </c>
      <c r="S2601" s="5">
        <v>0</v>
      </c>
      <c r="T2601" s="5">
        <v>0</v>
      </c>
      <c r="U2601" s="5">
        <v>0</v>
      </c>
      <c r="V2601" s="5">
        <v>0</v>
      </c>
      <c r="W2601" s="5"/>
      <c r="X2601" s="5">
        <f t="shared" si="121"/>
        <v>4568999077.0324488</v>
      </c>
      <c r="Y2601" s="5">
        <v>137105829.09999999</v>
      </c>
      <c r="Z2601" s="15">
        <f t="shared" si="122"/>
        <v>4431893247.9324484</v>
      </c>
      <c r="AA2601" s="5">
        <v>3470941045.98</v>
      </c>
      <c r="AB2601" s="26">
        <v>0.78317343216677238</v>
      </c>
      <c r="AC2601" s="5">
        <v>2738022408.4400001</v>
      </c>
      <c r="AD2601" s="26">
        <v>0.61779972017993279</v>
      </c>
    </row>
    <row r="2602" spans="1:30" ht="49.5" x14ac:dyDescent="0.3">
      <c r="A2602" s="3" t="s">
        <v>2404</v>
      </c>
      <c r="B2602" s="4" t="s">
        <v>2271</v>
      </c>
      <c r="C2602" s="5" t="s">
        <v>311</v>
      </c>
      <c r="D2602" s="5" t="s">
        <v>409</v>
      </c>
      <c r="E2602" s="5" t="s">
        <v>547</v>
      </c>
      <c r="F2602" s="5" t="s">
        <v>548</v>
      </c>
      <c r="G2602" s="5">
        <v>925279247</v>
      </c>
      <c r="H2602" s="9">
        <v>0</v>
      </c>
      <c r="I2602" s="5">
        <v>0</v>
      </c>
      <c r="J2602" s="5">
        <f t="shared" si="120"/>
        <v>925279247</v>
      </c>
      <c r="K2602" s="5">
        <v>0</v>
      </c>
      <c r="L2602" s="5">
        <v>477926228.59885919</v>
      </c>
      <c r="M2602" s="5">
        <v>0</v>
      </c>
      <c r="N2602" s="5">
        <v>31838</v>
      </c>
      <c r="O2602" s="5">
        <v>272282783.44999999</v>
      </c>
      <c r="P2602" s="5">
        <v>0</v>
      </c>
      <c r="Q2602" s="5">
        <v>0</v>
      </c>
      <c r="R2602" s="5">
        <v>0</v>
      </c>
      <c r="S2602" s="5">
        <v>0</v>
      </c>
      <c r="T2602" s="5">
        <v>0</v>
      </c>
      <c r="U2602" s="5">
        <v>0</v>
      </c>
      <c r="V2602" s="5">
        <v>0</v>
      </c>
      <c r="W2602" s="5"/>
      <c r="X2602" s="5">
        <f t="shared" si="121"/>
        <v>1675520097.0488594</v>
      </c>
      <c r="Y2602" s="5">
        <v>46263962.350000001</v>
      </c>
      <c r="Z2602" s="15">
        <f t="shared" si="122"/>
        <v>1629256134.6988595</v>
      </c>
      <c r="AA2602" s="5">
        <v>962062580.76999998</v>
      </c>
      <c r="AB2602" s="26">
        <v>0.59049191853914429</v>
      </c>
      <c r="AC2602" s="5">
        <v>938055604.45999992</v>
      </c>
      <c r="AD2602" s="26">
        <v>0.57575698779454565</v>
      </c>
    </row>
    <row r="2603" spans="1:30" ht="49.5" x14ac:dyDescent="0.3">
      <c r="A2603" s="3" t="s">
        <v>2404</v>
      </c>
      <c r="B2603" s="4" t="s">
        <v>2271</v>
      </c>
      <c r="C2603" s="5" t="s">
        <v>311</v>
      </c>
      <c r="D2603" s="5" t="s">
        <v>409</v>
      </c>
      <c r="E2603" s="5" t="s">
        <v>549</v>
      </c>
      <c r="F2603" s="5" t="s">
        <v>550</v>
      </c>
      <c r="G2603" s="5">
        <v>1594092983</v>
      </c>
      <c r="H2603" s="9">
        <v>0</v>
      </c>
      <c r="I2603" s="5">
        <v>0</v>
      </c>
      <c r="J2603" s="5">
        <f t="shared" si="120"/>
        <v>1594092983</v>
      </c>
      <c r="K2603" s="5">
        <v>0</v>
      </c>
      <c r="L2603" s="5">
        <v>939803483.35806346</v>
      </c>
      <c r="M2603" s="5">
        <v>0</v>
      </c>
      <c r="N2603" s="5">
        <v>54851</v>
      </c>
      <c r="O2603" s="5">
        <v>469095222.85000002</v>
      </c>
      <c r="P2603" s="5">
        <v>0</v>
      </c>
      <c r="Q2603" s="5">
        <v>0</v>
      </c>
      <c r="R2603" s="5">
        <v>0</v>
      </c>
      <c r="S2603" s="5">
        <v>0</v>
      </c>
      <c r="T2603" s="5">
        <v>0</v>
      </c>
      <c r="U2603" s="5">
        <v>0</v>
      </c>
      <c r="V2603" s="5">
        <v>0</v>
      </c>
      <c r="W2603" s="5"/>
      <c r="X2603" s="5">
        <f t="shared" si="121"/>
        <v>3003046540.2080636</v>
      </c>
      <c r="Y2603" s="5">
        <v>79704649.150000006</v>
      </c>
      <c r="Z2603" s="15">
        <f t="shared" si="122"/>
        <v>2923341891.0580635</v>
      </c>
      <c r="AA2603" s="5">
        <v>2127839384.78</v>
      </c>
      <c r="AB2603" s="26">
        <v>0.72787907267659946</v>
      </c>
      <c r="AC2603" s="5">
        <v>1519263068.55</v>
      </c>
      <c r="AD2603" s="26">
        <v>0.51970078258623509</v>
      </c>
    </row>
    <row r="2604" spans="1:30" ht="49.5" x14ac:dyDescent="0.3">
      <c r="A2604" s="3" t="s">
        <v>2404</v>
      </c>
      <c r="B2604" s="4" t="s">
        <v>2271</v>
      </c>
      <c r="C2604" s="5" t="s">
        <v>311</v>
      </c>
      <c r="D2604" s="5" t="s">
        <v>409</v>
      </c>
      <c r="E2604" s="5" t="s">
        <v>551</v>
      </c>
      <c r="F2604" s="5" t="s">
        <v>552</v>
      </c>
      <c r="G2604" s="5">
        <v>1681970082</v>
      </c>
      <c r="H2604" s="9">
        <v>0</v>
      </c>
      <c r="I2604" s="5">
        <v>0</v>
      </c>
      <c r="J2604" s="5">
        <f t="shared" si="120"/>
        <v>1681970082</v>
      </c>
      <c r="K2604" s="5">
        <v>0</v>
      </c>
      <c r="L2604" s="5">
        <v>906469404.21180272</v>
      </c>
      <c r="M2604" s="5">
        <v>0</v>
      </c>
      <c r="N2604" s="5">
        <v>57875</v>
      </c>
      <c r="O2604" s="5">
        <v>494954898.48000002</v>
      </c>
      <c r="P2604" s="5">
        <v>0</v>
      </c>
      <c r="Q2604" s="5">
        <v>0</v>
      </c>
      <c r="R2604" s="5">
        <v>0</v>
      </c>
      <c r="S2604" s="5">
        <v>0</v>
      </c>
      <c r="T2604" s="5">
        <v>0</v>
      </c>
      <c r="U2604" s="5">
        <v>0</v>
      </c>
      <c r="V2604" s="5">
        <v>0</v>
      </c>
      <c r="W2604" s="5"/>
      <c r="X2604" s="5">
        <f t="shared" si="121"/>
        <v>3083452259.6918025</v>
      </c>
      <c r="Y2604" s="5">
        <v>84098504.100000009</v>
      </c>
      <c r="Z2604" s="15">
        <f t="shared" si="122"/>
        <v>2999353755.5918026</v>
      </c>
      <c r="AA2604" s="5">
        <v>2407759439.4699998</v>
      </c>
      <c r="AB2604" s="26">
        <v>0.80275940608243612</v>
      </c>
      <c r="AC2604" s="5">
        <v>1284745175.1700001</v>
      </c>
      <c r="AD2604" s="26">
        <v>0.42834066264267884</v>
      </c>
    </row>
    <row r="2605" spans="1:30" ht="49.5" x14ac:dyDescent="0.3">
      <c r="A2605" s="3" t="s">
        <v>2404</v>
      </c>
      <c r="B2605" s="4" t="s">
        <v>2271</v>
      </c>
      <c r="C2605" s="5" t="s">
        <v>311</v>
      </c>
      <c r="D2605" s="5" t="s">
        <v>409</v>
      </c>
      <c r="E2605" s="5" t="s">
        <v>553</v>
      </c>
      <c r="F2605" s="5" t="s">
        <v>554</v>
      </c>
      <c r="G2605" s="5">
        <v>3725635002</v>
      </c>
      <c r="H2605" s="9">
        <v>0</v>
      </c>
      <c r="I2605" s="5">
        <v>0</v>
      </c>
      <c r="J2605" s="5">
        <f t="shared" si="120"/>
        <v>3725635002</v>
      </c>
      <c r="K2605" s="5">
        <v>0</v>
      </c>
      <c r="L2605" s="5">
        <v>6418684374.6201992</v>
      </c>
      <c r="M2605" s="5">
        <v>2021152099</v>
      </c>
      <c r="N2605" s="5">
        <v>128194</v>
      </c>
      <c r="O2605" s="5">
        <v>1096346073.01</v>
      </c>
      <c r="P2605" s="5">
        <v>0</v>
      </c>
      <c r="Q2605" s="5">
        <v>0</v>
      </c>
      <c r="R2605" s="5">
        <v>0</v>
      </c>
      <c r="S2605" s="5">
        <v>0</v>
      </c>
      <c r="T2605" s="5">
        <v>0</v>
      </c>
      <c r="U2605" s="5">
        <v>0</v>
      </c>
      <c r="V2605" s="5">
        <v>0</v>
      </c>
      <c r="W2605" s="5"/>
      <c r="X2605" s="5">
        <f t="shared" si="121"/>
        <v>13261945742.630199</v>
      </c>
      <c r="Y2605" s="5">
        <v>186281750.10000002</v>
      </c>
      <c r="Z2605" s="15">
        <f t="shared" si="122"/>
        <v>13075663992.530199</v>
      </c>
      <c r="AA2605" s="5">
        <v>10584571679</v>
      </c>
      <c r="AB2605" s="26">
        <v>0.8094863622257884</v>
      </c>
      <c r="AC2605" s="5">
        <v>6458281774.6599998</v>
      </c>
      <c r="AD2605" s="26">
        <v>0.4939161619898963</v>
      </c>
    </row>
    <row r="2606" spans="1:30" ht="49.5" x14ac:dyDescent="0.3">
      <c r="A2606" s="3" t="s">
        <v>2404</v>
      </c>
      <c r="B2606" s="4" t="s">
        <v>2271</v>
      </c>
      <c r="C2606" s="5" t="s">
        <v>311</v>
      </c>
      <c r="D2606" s="5" t="s">
        <v>409</v>
      </c>
      <c r="E2606" s="5" t="s">
        <v>555</v>
      </c>
      <c r="F2606" s="5" t="s">
        <v>556</v>
      </c>
      <c r="G2606" s="5">
        <v>2811961825</v>
      </c>
      <c r="H2606" s="9">
        <v>0</v>
      </c>
      <c r="I2606" s="5">
        <v>0</v>
      </c>
      <c r="J2606" s="5">
        <f t="shared" si="120"/>
        <v>2811961825</v>
      </c>
      <c r="K2606" s="5">
        <v>0</v>
      </c>
      <c r="L2606" s="5">
        <v>1564864001.02075</v>
      </c>
      <c r="M2606" s="5">
        <v>0</v>
      </c>
      <c r="N2606" s="5">
        <v>96756</v>
      </c>
      <c r="O2606" s="5">
        <v>827478618.5</v>
      </c>
      <c r="P2606" s="5">
        <v>0</v>
      </c>
      <c r="Q2606" s="5">
        <v>0</v>
      </c>
      <c r="R2606" s="5">
        <v>0</v>
      </c>
      <c r="S2606" s="5">
        <v>0</v>
      </c>
      <c r="T2606" s="5">
        <v>0</v>
      </c>
      <c r="U2606" s="5">
        <v>0</v>
      </c>
      <c r="V2606" s="5">
        <v>0</v>
      </c>
      <c r="W2606" s="5"/>
      <c r="X2606" s="5">
        <f t="shared" si="121"/>
        <v>5204401200.52075</v>
      </c>
      <c r="Y2606" s="5">
        <v>140598091.25</v>
      </c>
      <c r="Z2606" s="15">
        <f t="shared" si="122"/>
        <v>5063803109.27075</v>
      </c>
      <c r="AA2606" s="5">
        <v>4058784259.2200003</v>
      </c>
      <c r="AB2606" s="26">
        <v>0.80152884534337965</v>
      </c>
      <c r="AC2606" s="5">
        <v>3774382962.7600002</v>
      </c>
      <c r="AD2606" s="26">
        <v>0.74536526822101457</v>
      </c>
    </row>
    <row r="2607" spans="1:30" ht="49.5" x14ac:dyDescent="0.3">
      <c r="A2607" s="3" t="s">
        <v>2404</v>
      </c>
      <c r="B2607" s="4" t="s">
        <v>2271</v>
      </c>
      <c r="C2607" s="5" t="s">
        <v>311</v>
      </c>
      <c r="D2607" s="5" t="s">
        <v>409</v>
      </c>
      <c r="E2607" s="5" t="s">
        <v>557</v>
      </c>
      <c r="F2607" s="5" t="s">
        <v>558</v>
      </c>
      <c r="G2607" s="5">
        <v>1817404416</v>
      </c>
      <c r="H2607" s="9">
        <v>0</v>
      </c>
      <c r="I2607" s="5">
        <v>0</v>
      </c>
      <c r="J2607" s="5">
        <f t="shared" si="120"/>
        <v>1817404416</v>
      </c>
      <c r="K2607" s="5">
        <v>0</v>
      </c>
      <c r="L2607" s="5">
        <v>1249009449.985455</v>
      </c>
      <c r="M2607" s="5">
        <v>116115616.3</v>
      </c>
      <c r="N2607" s="5">
        <v>62535</v>
      </c>
      <c r="O2607" s="5">
        <v>534809285.66000003</v>
      </c>
      <c r="P2607" s="5">
        <v>0</v>
      </c>
      <c r="Q2607" s="5">
        <v>0</v>
      </c>
      <c r="R2607" s="5">
        <v>0</v>
      </c>
      <c r="S2607" s="5">
        <v>0</v>
      </c>
      <c r="T2607" s="5">
        <v>0</v>
      </c>
      <c r="U2607" s="5">
        <v>0</v>
      </c>
      <c r="V2607" s="5">
        <v>0</v>
      </c>
      <c r="W2607" s="5"/>
      <c r="X2607" s="5">
        <f t="shared" si="121"/>
        <v>3717401302.9454551</v>
      </c>
      <c r="Y2607" s="5">
        <v>90870220.800000012</v>
      </c>
      <c r="Z2607" s="15">
        <f t="shared" si="122"/>
        <v>3626531082.1454549</v>
      </c>
      <c r="AA2607" s="5">
        <v>2827071091.3699999</v>
      </c>
      <c r="AB2607" s="26">
        <v>0.77955242277904468</v>
      </c>
      <c r="AC2607" s="5">
        <v>1085585790.8599999</v>
      </c>
      <c r="AD2607" s="26">
        <v>0.29934550849561936</v>
      </c>
    </row>
    <row r="2608" spans="1:30" ht="49.5" x14ac:dyDescent="0.3">
      <c r="A2608" s="3" t="s">
        <v>2404</v>
      </c>
      <c r="B2608" s="4" t="s">
        <v>2271</v>
      </c>
      <c r="C2608" s="5" t="s">
        <v>311</v>
      </c>
      <c r="D2608" s="5" t="s">
        <v>409</v>
      </c>
      <c r="E2608" s="5" t="s">
        <v>559</v>
      </c>
      <c r="F2608" s="5" t="s">
        <v>560</v>
      </c>
      <c r="G2608" s="5">
        <v>1803652500</v>
      </c>
      <c r="H2608" s="9">
        <v>0</v>
      </c>
      <c r="I2608" s="5">
        <v>0</v>
      </c>
      <c r="J2608" s="5">
        <f t="shared" si="120"/>
        <v>1803652500</v>
      </c>
      <c r="K2608" s="5">
        <v>0</v>
      </c>
      <c r="L2608" s="5">
        <v>963738896.6903863</v>
      </c>
      <c r="M2608" s="5">
        <v>0</v>
      </c>
      <c r="N2608" s="5">
        <v>62061</v>
      </c>
      <c r="O2608" s="5">
        <v>530762496.66000003</v>
      </c>
      <c r="P2608" s="5">
        <v>0</v>
      </c>
      <c r="Q2608" s="5">
        <v>0</v>
      </c>
      <c r="R2608" s="5">
        <v>0</v>
      </c>
      <c r="S2608" s="5">
        <v>0</v>
      </c>
      <c r="T2608" s="5">
        <v>0</v>
      </c>
      <c r="U2608" s="5">
        <v>0</v>
      </c>
      <c r="V2608" s="5">
        <v>0</v>
      </c>
      <c r="W2608" s="5"/>
      <c r="X2608" s="5">
        <f t="shared" si="121"/>
        <v>3298215954.3503861</v>
      </c>
      <c r="Y2608" s="5">
        <v>90182625</v>
      </c>
      <c r="Z2608" s="15">
        <f t="shared" si="122"/>
        <v>3208033329.3503861</v>
      </c>
      <c r="AA2608" s="5">
        <v>1159414635</v>
      </c>
      <c r="AB2608" s="26">
        <v>0.361409784740228</v>
      </c>
      <c r="AC2608" s="5">
        <v>1159414635</v>
      </c>
      <c r="AD2608" s="26">
        <v>0.361409784740228</v>
      </c>
    </row>
    <row r="2609" spans="1:30" ht="49.5" x14ac:dyDescent="0.3">
      <c r="A2609" s="3" t="s">
        <v>2404</v>
      </c>
      <c r="B2609" s="4" t="s">
        <v>2271</v>
      </c>
      <c r="C2609" s="5" t="s">
        <v>311</v>
      </c>
      <c r="D2609" s="5" t="s">
        <v>409</v>
      </c>
      <c r="E2609" s="5" t="s">
        <v>561</v>
      </c>
      <c r="F2609" s="5" t="s">
        <v>562</v>
      </c>
      <c r="G2609" s="5">
        <v>784826084</v>
      </c>
      <c r="H2609" s="9">
        <v>0</v>
      </c>
      <c r="I2609" s="5">
        <v>0</v>
      </c>
      <c r="J2609" s="5">
        <f t="shared" si="120"/>
        <v>784826084</v>
      </c>
      <c r="K2609" s="5">
        <v>0</v>
      </c>
      <c r="L2609" s="5">
        <v>476653569.12908131</v>
      </c>
      <c r="M2609" s="5">
        <v>0</v>
      </c>
      <c r="N2609" s="5">
        <v>27005</v>
      </c>
      <c r="O2609" s="5">
        <v>230951500.68000001</v>
      </c>
      <c r="P2609" s="5">
        <v>0</v>
      </c>
      <c r="Q2609" s="5">
        <v>0</v>
      </c>
      <c r="R2609" s="5">
        <v>0</v>
      </c>
      <c r="S2609" s="5">
        <v>0</v>
      </c>
      <c r="T2609" s="5">
        <v>0</v>
      </c>
      <c r="U2609" s="5">
        <v>0</v>
      </c>
      <c r="V2609" s="5">
        <v>0</v>
      </c>
      <c r="W2609" s="5"/>
      <c r="X2609" s="5">
        <f t="shared" si="121"/>
        <v>1492458158.8090813</v>
      </c>
      <c r="Y2609" s="5">
        <v>39241304.200000003</v>
      </c>
      <c r="Z2609" s="15">
        <f t="shared" si="122"/>
        <v>1453216854.6090813</v>
      </c>
      <c r="AA2609" s="5">
        <v>1299465225.05</v>
      </c>
      <c r="AB2609" s="26">
        <v>0.89419911483173597</v>
      </c>
      <c r="AC2609" s="5">
        <v>1212961406.74</v>
      </c>
      <c r="AD2609" s="26">
        <v>0.83467336818515603</v>
      </c>
    </row>
    <row r="2610" spans="1:30" ht="49.5" x14ac:dyDescent="0.3">
      <c r="A2610" s="3" t="s">
        <v>2404</v>
      </c>
      <c r="B2610" s="4" t="s">
        <v>2271</v>
      </c>
      <c r="C2610" s="5" t="s">
        <v>311</v>
      </c>
      <c r="D2610" s="5" t="s">
        <v>409</v>
      </c>
      <c r="E2610" s="5" t="s">
        <v>563</v>
      </c>
      <c r="F2610" s="5" t="s">
        <v>564</v>
      </c>
      <c r="G2610" s="5">
        <v>2424164527</v>
      </c>
      <c r="H2610" s="9">
        <v>0</v>
      </c>
      <c r="I2610" s="5">
        <v>0</v>
      </c>
      <c r="J2610" s="5">
        <f t="shared" si="120"/>
        <v>2424164527</v>
      </c>
      <c r="K2610" s="5">
        <v>0</v>
      </c>
      <c r="L2610" s="5">
        <v>773702490.86561084</v>
      </c>
      <c r="M2610" s="5">
        <v>0</v>
      </c>
      <c r="N2610" s="5">
        <v>83412</v>
      </c>
      <c r="O2610" s="5">
        <v>713361147.32000005</v>
      </c>
      <c r="P2610" s="5">
        <v>0</v>
      </c>
      <c r="Q2610" s="5">
        <v>0</v>
      </c>
      <c r="R2610" s="5">
        <v>0</v>
      </c>
      <c r="S2610" s="5">
        <v>0</v>
      </c>
      <c r="T2610" s="5">
        <v>0</v>
      </c>
      <c r="U2610" s="5">
        <v>0</v>
      </c>
      <c r="V2610" s="5">
        <v>0</v>
      </c>
      <c r="W2610" s="5"/>
      <c r="X2610" s="5">
        <f t="shared" si="121"/>
        <v>3911311577.1856112</v>
      </c>
      <c r="Y2610" s="5">
        <v>121208226.35000001</v>
      </c>
      <c r="Z2610" s="15">
        <f t="shared" si="122"/>
        <v>3790103350.8356113</v>
      </c>
      <c r="AA2610" s="5">
        <v>3043849027.1799998</v>
      </c>
      <c r="AB2610" s="26">
        <v>0.80310449225848068</v>
      </c>
      <c r="AC2610" s="5">
        <v>3043849026.7800002</v>
      </c>
      <c r="AD2610" s="26">
        <v>0.80310449215294277</v>
      </c>
    </row>
    <row r="2611" spans="1:30" ht="49.5" x14ac:dyDescent="0.3">
      <c r="A2611" s="3" t="s">
        <v>2404</v>
      </c>
      <c r="B2611" s="4" t="s">
        <v>2271</v>
      </c>
      <c r="C2611" s="5" t="s">
        <v>311</v>
      </c>
      <c r="D2611" s="5" t="s">
        <v>409</v>
      </c>
      <c r="E2611" s="5" t="s">
        <v>565</v>
      </c>
      <c r="F2611" s="5" t="s">
        <v>566</v>
      </c>
      <c r="G2611" s="5">
        <v>1203919065</v>
      </c>
      <c r="H2611" s="9">
        <v>0</v>
      </c>
      <c r="I2611" s="5">
        <v>0</v>
      </c>
      <c r="J2611" s="5">
        <f t="shared" si="120"/>
        <v>1203919065</v>
      </c>
      <c r="K2611" s="5">
        <v>0</v>
      </c>
      <c r="L2611" s="5">
        <v>54084277.749519348</v>
      </c>
      <c r="M2611" s="5">
        <v>0</v>
      </c>
      <c r="N2611" s="5">
        <v>41425</v>
      </c>
      <c r="O2611" s="5">
        <v>354278381.69999999</v>
      </c>
      <c r="P2611" s="5">
        <v>0</v>
      </c>
      <c r="Q2611" s="5">
        <v>0</v>
      </c>
      <c r="R2611" s="5">
        <v>0</v>
      </c>
      <c r="S2611" s="5">
        <v>0</v>
      </c>
      <c r="T2611" s="5">
        <v>0</v>
      </c>
      <c r="U2611" s="5">
        <v>0</v>
      </c>
      <c r="V2611" s="5">
        <v>0</v>
      </c>
      <c r="W2611" s="5"/>
      <c r="X2611" s="5">
        <f t="shared" si="121"/>
        <v>1612323149.4495194</v>
      </c>
      <c r="Y2611" s="5">
        <v>60195953.25</v>
      </c>
      <c r="Z2611" s="15">
        <f t="shared" si="122"/>
        <v>1552127196.1995194</v>
      </c>
      <c r="AA2611" s="5">
        <v>700000000</v>
      </c>
      <c r="AB2611" s="26">
        <v>0.45099396603190373</v>
      </c>
      <c r="AC2611" s="5">
        <v>699982178.40999997</v>
      </c>
      <c r="AD2611" s="26">
        <v>0.4509824839896821</v>
      </c>
    </row>
    <row r="2612" spans="1:30" ht="49.5" x14ac:dyDescent="0.3">
      <c r="A2612" s="3" t="s">
        <v>2404</v>
      </c>
      <c r="B2612" s="4" t="s">
        <v>2271</v>
      </c>
      <c r="C2612" s="5" t="s">
        <v>311</v>
      </c>
      <c r="D2612" s="5" t="s">
        <v>409</v>
      </c>
      <c r="E2612" s="5" t="s">
        <v>567</v>
      </c>
      <c r="F2612" s="5" t="s">
        <v>568</v>
      </c>
      <c r="G2612" s="5">
        <v>1979333192</v>
      </c>
      <c r="H2612" s="9">
        <v>0</v>
      </c>
      <c r="I2612" s="5">
        <v>0</v>
      </c>
      <c r="J2612" s="5">
        <f t="shared" si="120"/>
        <v>1979333192</v>
      </c>
      <c r="K2612" s="5">
        <v>0</v>
      </c>
      <c r="L2612" s="5">
        <v>1167980531.7193</v>
      </c>
      <c r="M2612" s="5">
        <v>0</v>
      </c>
      <c r="N2612" s="5">
        <v>68106</v>
      </c>
      <c r="O2612" s="5">
        <v>582460217.14999998</v>
      </c>
      <c r="P2612" s="5">
        <v>0</v>
      </c>
      <c r="Q2612" s="5">
        <v>0</v>
      </c>
      <c r="R2612" s="5">
        <v>0</v>
      </c>
      <c r="S2612" s="5">
        <v>0</v>
      </c>
      <c r="T2612" s="5">
        <v>0</v>
      </c>
      <c r="U2612" s="5">
        <v>0</v>
      </c>
      <c r="V2612" s="5">
        <v>0</v>
      </c>
      <c r="W2612" s="5"/>
      <c r="X2612" s="5">
        <f t="shared" si="121"/>
        <v>3729842046.8693004</v>
      </c>
      <c r="Y2612" s="5">
        <v>98966659.600000009</v>
      </c>
      <c r="Z2612" s="15">
        <f t="shared" si="122"/>
        <v>3630875387.2693005</v>
      </c>
      <c r="AA2612" s="5">
        <v>2938108769.1100001</v>
      </c>
      <c r="AB2612" s="26">
        <v>0.80920121340757045</v>
      </c>
      <c r="AC2612" s="5">
        <v>2889941774.6100001</v>
      </c>
      <c r="AD2612" s="26">
        <v>0.79593526804660186</v>
      </c>
    </row>
    <row r="2613" spans="1:30" ht="49.5" x14ac:dyDescent="0.3">
      <c r="A2613" s="3" t="s">
        <v>2404</v>
      </c>
      <c r="B2613" s="4" t="s">
        <v>2271</v>
      </c>
      <c r="C2613" s="5" t="s">
        <v>311</v>
      </c>
      <c r="D2613" s="5" t="s">
        <v>409</v>
      </c>
      <c r="E2613" s="5" t="s">
        <v>569</v>
      </c>
      <c r="F2613" s="5" t="s">
        <v>570</v>
      </c>
      <c r="G2613" s="5">
        <v>875983185</v>
      </c>
      <c r="H2613" s="9">
        <v>0</v>
      </c>
      <c r="I2613" s="5">
        <v>0</v>
      </c>
      <c r="J2613" s="5">
        <f t="shared" si="120"/>
        <v>875983185</v>
      </c>
      <c r="K2613" s="5">
        <v>0</v>
      </c>
      <c r="L2613" s="5">
        <v>372349601.36067784</v>
      </c>
      <c r="M2613" s="5">
        <v>0</v>
      </c>
      <c r="N2613" s="5">
        <v>30141</v>
      </c>
      <c r="O2613" s="5">
        <v>257776385.62</v>
      </c>
      <c r="P2613" s="5">
        <v>0</v>
      </c>
      <c r="Q2613" s="5">
        <v>0</v>
      </c>
      <c r="R2613" s="5">
        <v>0</v>
      </c>
      <c r="S2613" s="5">
        <v>0</v>
      </c>
      <c r="T2613" s="5">
        <v>0</v>
      </c>
      <c r="U2613" s="5">
        <v>0</v>
      </c>
      <c r="V2613" s="5">
        <v>0</v>
      </c>
      <c r="W2613" s="5"/>
      <c r="X2613" s="5">
        <f t="shared" si="121"/>
        <v>1506139312.9806776</v>
      </c>
      <c r="Y2613" s="5">
        <v>43799159.25</v>
      </c>
      <c r="Z2613" s="15">
        <f t="shared" si="122"/>
        <v>1462340153.7306776</v>
      </c>
      <c r="AA2613" s="5">
        <v>1138685535.6799998</v>
      </c>
      <c r="AB2613" s="26">
        <v>0.77867350682740943</v>
      </c>
      <c r="AC2613" s="5">
        <v>937114126.70000005</v>
      </c>
      <c r="AD2613" s="26">
        <v>0.64083183677153577</v>
      </c>
    </row>
    <row r="2614" spans="1:30" ht="49.5" x14ac:dyDescent="0.3">
      <c r="A2614" s="3" t="s">
        <v>2404</v>
      </c>
      <c r="B2614" s="4" t="s">
        <v>2271</v>
      </c>
      <c r="C2614" s="5" t="s">
        <v>311</v>
      </c>
      <c r="D2614" s="5" t="s">
        <v>409</v>
      </c>
      <c r="E2614" s="5" t="s">
        <v>571</v>
      </c>
      <c r="F2614" s="5" t="s">
        <v>572</v>
      </c>
      <c r="G2614" s="5">
        <v>1714555842</v>
      </c>
      <c r="H2614" s="9">
        <v>0</v>
      </c>
      <c r="I2614" s="5">
        <v>0</v>
      </c>
      <c r="J2614" s="5">
        <f t="shared" si="120"/>
        <v>1714555842</v>
      </c>
      <c r="K2614" s="5">
        <v>0</v>
      </c>
      <c r="L2614" s="5">
        <v>581868101.33041525</v>
      </c>
      <c r="M2614" s="5">
        <v>0</v>
      </c>
      <c r="N2614" s="5">
        <v>58996</v>
      </c>
      <c r="O2614" s="5">
        <v>504543940.38</v>
      </c>
      <c r="P2614" s="5">
        <v>0</v>
      </c>
      <c r="Q2614" s="5">
        <v>0</v>
      </c>
      <c r="R2614" s="5">
        <v>0</v>
      </c>
      <c r="S2614" s="5">
        <v>0</v>
      </c>
      <c r="T2614" s="5">
        <v>0</v>
      </c>
      <c r="U2614" s="5">
        <v>0</v>
      </c>
      <c r="V2614" s="5">
        <v>0</v>
      </c>
      <c r="W2614" s="5"/>
      <c r="X2614" s="5">
        <f t="shared" si="121"/>
        <v>2801026879.7104154</v>
      </c>
      <c r="Y2614" s="5">
        <v>85727792.100000009</v>
      </c>
      <c r="Z2614" s="15">
        <f t="shared" si="122"/>
        <v>2715299087.6104155</v>
      </c>
      <c r="AA2614" s="5">
        <v>2021179871.22</v>
      </c>
      <c r="AB2614" s="26">
        <v>0.74436730761719827</v>
      </c>
      <c r="AC2614" s="5">
        <v>1227963118.8099999</v>
      </c>
      <c r="AD2614" s="26">
        <v>0.45223862240923979</v>
      </c>
    </row>
    <row r="2615" spans="1:30" ht="49.5" x14ac:dyDescent="0.3">
      <c r="A2615" s="3" t="s">
        <v>2404</v>
      </c>
      <c r="B2615" s="4" t="s">
        <v>2271</v>
      </c>
      <c r="C2615" s="5" t="s">
        <v>311</v>
      </c>
      <c r="D2615" s="5" t="s">
        <v>409</v>
      </c>
      <c r="E2615" s="5" t="s">
        <v>573</v>
      </c>
      <c r="F2615" s="5" t="s">
        <v>574</v>
      </c>
      <c r="G2615" s="5">
        <v>1628494074</v>
      </c>
      <c r="H2615" s="9">
        <v>0</v>
      </c>
      <c r="I2615" s="5">
        <v>0</v>
      </c>
      <c r="J2615" s="5">
        <f t="shared" si="120"/>
        <v>1628494074</v>
      </c>
      <c r="K2615" s="5">
        <v>0</v>
      </c>
      <c r="L2615" s="5">
        <v>1447474011.1257117</v>
      </c>
      <c r="M2615" s="5">
        <v>669470336.85000002</v>
      </c>
      <c r="N2615" s="5">
        <v>56034</v>
      </c>
      <c r="O2615" s="5">
        <v>479218463.97000003</v>
      </c>
      <c r="P2615" s="5">
        <v>0</v>
      </c>
      <c r="Q2615" s="5">
        <v>0</v>
      </c>
      <c r="R2615" s="5">
        <v>0</v>
      </c>
      <c r="S2615" s="5">
        <v>0</v>
      </c>
      <c r="T2615" s="5">
        <v>0</v>
      </c>
      <c r="U2615" s="5">
        <v>0</v>
      </c>
      <c r="V2615" s="5">
        <v>0</v>
      </c>
      <c r="W2615" s="5"/>
      <c r="X2615" s="5">
        <f t="shared" si="121"/>
        <v>4224712919.9457111</v>
      </c>
      <c r="Y2615" s="5">
        <v>81424703.700000003</v>
      </c>
      <c r="Z2615" s="15">
        <f t="shared" si="122"/>
        <v>4143288216.2457113</v>
      </c>
      <c r="AA2615" s="5">
        <v>2369757245.0999999</v>
      </c>
      <c r="AB2615" s="26">
        <v>0.57195085676353663</v>
      </c>
      <c r="AC2615" s="5">
        <v>2278877488.9200001</v>
      </c>
      <c r="AD2615" s="26">
        <v>0.55001664619530655</v>
      </c>
    </row>
    <row r="2616" spans="1:30" ht="49.5" x14ac:dyDescent="0.3">
      <c r="A2616" s="3" t="s">
        <v>2404</v>
      </c>
      <c r="B2616" s="4" t="s">
        <v>2271</v>
      </c>
      <c r="C2616" s="5" t="s">
        <v>311</v>
      </c>
      <c r="D2616" s="5" t="s">
        <v>409</v>
      </c>
      <c r="E2616" s="5" t="s">
        <v>575</v>
      </c>
      <c r="F2616" s="5" t="s">
        <v>576</v>
      </c>
      <c r="G2616" s="5">
        <v>1549958600</v>
      </c>
      <c r="H2616" s="9">
        <v>0</v>
      </c>
      <c r="I2616" s="5">
        <v>0</v>
      </c>
      <c r="J2616" s="5">
        <f t="shared" si="120"/>
        <v>1549958600</v>
      </c>
      <c r="K2616" s="5">
        <v>0</v>
      </c>
      <c r="L2616" s="5">
        <v>571629642.42775464</v>
      </c>
      <c r="M2616" s="5">
        <v>0</v>
      </c>
      <c r="N2616" s="5">
        <v>53332</v>
      </c>
      <c r="O2616" s="5">
        <v>456107756.98000002</v>
      </c>
      <c r="P2616" s="5">
        <v>0</v>
      </c>
      <c r="Q2616" s="5">
        <v>0</v>
      </c>
      <c r="R2616" s="5">
        <v>0</v>
      </c>
      <c r="S2616" s="5">
        <v>0</v>
      </c>
      <c r="T2616" s="5">
        <v>0</v>
      </c>
      <c r="U2616" s="5">
        <v>0</v>
      </c>
      <c r="V2616" s="5">
        <v>0</v>
      </c>
      <c r="W2616" s="5"/>
      <c r="X2616" s="5">
        <f t="shared" si="121"/>
        <v>2577749331.4077549</v>
      </c>
      <c r="Y2616" s="5">
        <v>77497930</v>
      </c>
      <c r="Z2616" s="15">
        <f t="shared" si="122"/>
        <v>2500251401.4077549</v>
      </c>
      <c r="AA2616" s="5">
        <v>1439632825.8</v>
      </c>
      <c r="AB2616" s="26">
        <v>0.57579522802763805</v>
      </c>
      <c r="AC2616" s="5">
        <v>1334140027.23</v>
      </c>
      <c r="AD2616" s="26">
        <v>0.53360235153905666</v>
      </c>
    </row>
    <row r="2617" spans="1:30" ht="49.5" x14ac:dyDescent="0.3">
      <c r="A2617" s="3" t="s">
        <v>2404</v>
      </c>
      <c r="B2617" s="4" t="s">
        <v>2271</v>
      </c>
      <c r="C2617" s="5" t="s">
        <v>311</v>
      </c>
      <c r="D2617" s="5" t="s">
        <v>409</v>
      </c>
      <c r="E2617" s="5" t="s">
        <v>577</v>
      </c>
      <c r="F2617" s="5" t="s">
        <v>578</v>
      </c>
      <c r="G2617" s="5">
        <v>925944501</v>
      </c>
      <c r="H2617" s="9">
        <v>0</v>
      </c>
      <c r="I2617" s="5">
        <v>0</v>
      </c>
      <c r="J2617" s="5">
        <f t="shared" si="120"/>
        <v>925944501</v>
      </c>
      <c r="K2617" s="5">
        <v>0</v>
      </c>
      <c r="L2617" s="5">
        <v>474555932.89620197</v>
      </c>
      <c r="M2617" s="5">
        <v>0</v>
      </c>
      <c r="N2617" s="5">
        <v>31861</v>
      </c>
      <c r="O2617" s="5">
        <v>272478548.42000002</v>
      </c>
      <c r="P2617" s="5">
        <v>0</v>
      </c>
      <c r="Q2617" s="5">
        <v>0</v>
      </c>
      <c r="R2617" s="5">
        <v>0</v>
      </c>
      <c r="S2617" s="5">
        <v>0</v>
      </c>
      <c r="T2617" s="5">
        <v>0</v>
      </c>
      <c r="U2617" s="5">
        <v>0</v>
      </c>
      <c r="V2617" s="5">
        <v>0</v>
      </c>
      <c r="W2617" s="5"/>
      <c r="X2617" s="5">
        <f t="shared" si="121"/>
        <v>1673010843.3162022</v>
      </c>
      <c r="Y2617" s="5">
        <v>46297225.050000004</v>
      </c>
      <c r="Z2617" s="15">
        <f t="shared" si="122"/>
        <v>1626713618.2662022</v>
      </c>
      <c r="AA2617" s="5">
        <v>563447284.39999998</v>
      </c>
      <c r="AB2617" s="26">
        <v>0.34637152973523277</v>
      </c>
      <c r="AC2617" s="5">
        <v>563447284.39999998</v>
      </c>
      <c r="AD2617" s="26">
        <v>0.34637152973523277</v>
      </c>
    </row>
    <row r="2618" spans="1:30" ht="49.5" x14ac:dyDescent="0.3">
      <c r="A2618" s="3" t="s">
        <v>2404</v>
      </c>
      <c r="B2618" s="4" t="s">
        <v>2271</v>
      </c>
      <c r="C2618" s="5" t="s">
        <v>311</v>
      </c>
      <c r="D2618" s="5" t="s">
        <v>409</v>
      </c>
      <c r="E2618" s="5" t="s">
        <v>579</v>
      </c>
      <c r="F2618" s="5" t="s">
        <v>580</v>
      </c>
      <c r="G2618" s="5">
        <v>2230292597</v>
      </c>
      <c r="H2618" s="9">
        <v>0</v>
      </c>
      <c r="I2618" s="5">
        <v>0</v>
      </c>
      <c r="J2618" s="5">
        <f t="shared" si="120"/>
        <v>2230292597</v>
      </c>
      <c r="K2618" s="5">
        <v>0</v>
      </c>
      <c r="L2618" s="5">
        <v>1401644537.2237334</v>
      </c>
      <c r="M2618" s="5">
        <v>0</v>
      </c>
      <c r="N2618" s="5">
        <v>76742</v>
      </c>
      <c r="O2618" s="5">
        <v>656310274.33000004</v>
      </c>
      <c r="P2618" s="5">
        <v>0</v>
      </c>
      <c r="Q2618" s="5">
        <v>0</v>
      </c>
      <c r="R2618" s="5">
        <v>0</v>
      </c>
      <c r="S2618" s="5">
        <v>0</v>
      </c>
      <c r="T2618" s="5">
        <v>0</v>
      </c>
      <c r="U2618" s="5">
        <v>0</v>
      </c>
      <c r="V2618" s="5">
        <v>0</v>
      </c>
      <c r="W2618" s="5"/>
      <c r="X2618" s="5">
        <f t="shared" si="121"/>
        <v>4288324150.5537333</v>
      </c>
      <c r="Y2618" s="5">
        <v>111514629.85000001</v>
      </c>
      <c r="Z2618" s="15">
        <f t="shared" si="122"/>
        <v>4176809520.7037334</v>
      </c>
      <c r="AA2618" s="5">
        <v>3738049131.8699999</v>
      </c>
      <c r="AB2618" s="26">
        <v>0.8949532204763293</v>
      </c>
      <c r="AC2618" s="5">
        <v>2627411035.1999998</v>
      </c>
      <c r="AD2618" s="26">
        <v>0.62904736789560811</v>
      </c>
    </row>
    <row r="2619" spans="1:30" ht="49.5" x14ac:dyDescent="0.3">
      <c r="A2619" s="3" t="s">
        <v>2404</v>
      </c>
      <c r="B2619" s="4" t="s">
        <v>2271</v>
      </c>
      <c r="C2619" s="5" t="s">
        <v>311</v>
      </c>
      <c r="D2619" s="5" t="s">
        <v>409</v>
      </c>
      <c r="E2619" s="5" t="s">
        <v>581</v>
      </c>
      <c r="F2619" s="5" t="s">
        <v>582</v>
      </c>
      <c r="G2619" s="5">
        <v>1872549856</v>
      </c>
      <c r="H2619" s="9">
        <v>0</v>
      </c>
      <c r="I2619" s="5">
        <v>0</v>
      </c>
      <c r="J2619" s="5">
        <f t="shared" si="120"/>
        <v>1872549856</v>
      </c>
      <c r="K2619" s="5">
        <v>0</v>
      </c>
      <c r="L2619" s="5">
        <v>981948155.65360093</v>
      </c>
      <c r="M2619" s="5">
        <v>35869178.170000002</v>
      </c>
      <c r="N2619" s="5">
        <v>64432</v>
      </c>
      <c r="O2619" s="5">
        <v>551036985.54999995</v>
      </c>
      <c r="P2619" s="5">
        <v>0</v>
      </c>
      <c r="Q2619" s="5">
        <v>0</v>
      </c>
      <c r="R2619" s="5">
        <v>0</v>
      </c>
      <c r="S2619" s="5">
        <v>0</v>
      </c>
      <c r="T2619" s="5">
        <v>0</v>
      </c>
      <c r="U2619" s="5">
        <v>0</v>
      </c>
      <c r="V2619" s="5">
        <v>0</v>
      </c>
      <c r="W2619" s="5"/>
      <c r="X2619" s="5">
        <f t="shared" si="121"/>
        <v>3441468607.373601</v>
      </c>
      <c r="Y2619" s="5">
        <v>93627492.800000012</v>
      </c>
      <c r="Z2619" s="15">
        <f t="shared" si="122"/>
        <v>3347841114.5736008</v>
      </c>
      <c r="AA2619" s="5">
        <v>2618901239.9699998</v>
      </c>
      <c r="AB2619" s="26">
        <v>0.78226569013970582</v>
      </c>
      <c r="AC2619" s="5">
        <v>2360932067.23</v>
      </c>
      <c r="AD2619" s="26">
        <v>0.70521030910115368</v>
      </c>
    </row>
    <row r="2620" spans="1:30" ht="49.5" x14ac:dyDescent="0.3">
      <c r="A2620" s="3" t="s">
        <v>2404</v>
      </c>
      <c r="B2620" s="4" t="s">
        <v>2271</v>
      </c>
      <c r="C2620" s="5" t="s">
        <v>311</v>
      </c>
      <c r="D2620" s="5" t="s">
        <v>409</v>
      </c>
      <c r="E2620" s="5" t="s">
        <v>583</v>
      </c>
      <c r="F2620" s="5" t="s">
        <v>584</v>
      </c>
      <c r="G2620" s="5">
        <v>1107688851</v>
      </c>
      <c r="H2620" s="9">
        <v>0</v>
      </c>
      <c r="I2620" s="5">
        <v>0</v>
      </c>
      <c r="J2620" s="5">
        <f t="shared" si="120"/>
        <v>1107688851</v>
      </c>
      <c r="K2620" s="5">
        <v>0</v>
      </c>
      <c r="L2620" s="5">
        <v>1263731021.1665413</v>
      </c>
      <c r="M2620" s="5">
        <v>163268774.43000001</v>
      </c>
      <c r="N2620" s="5">
        <v>38114</v>
      </c>
      <c r="O2620" s="5">
        <v>325960627.06</v>
      </c>
      <c r="P2620" s="5">
        <v>0</v>
      </c>
      <c r="Q2620" s="5">
        <v>0</v>
      </c>
      <c r="R2620" s="5">
        <v>0</v>
      </c>
      <c r="S2620" s="5">
        <v>0</v>
      </c>
      <c r="T2620" s="5">
        <v>0</v>
      </c>
      <c r="U2620" s="5">
        <v>0</v>
      </c>
      <c r="V2620" s="5">
        <v>0</v>
      </c>
      <c r="W2620" s="5"/>
      <c r="X2620" s="5">
        <f t="shared" si="121"/>
        <v>2860687387.6565409</v>
      </c>
      <c r="Y2620" s="5">
        <v>55384442.550000004</v>
      </c>
      <c r="Z2620" s="15">
        <f t="shared" si="122"/>
        <v>2805302945.1065407</v>
      </c>
      <c r="AA2620" s="5">
        <v>2226470103.0299997</v>
      </c>
      <c r="AB2620" s="26">
        <v>0.79366476512412532</v>
      </c>
      <c r="AC2620" s="5">
        <v>896989327</v>
      </c>
      <c r="AD2620" s="26">
        <v>0.31974775792563603</v>
      </c>
    </row>
    <row r="2621" spans="1:30" ht="49.5" x14ac:dyDescent="0.3">
      <c r="A2621" s="3" t="s">
        <v>2404</v>
      </c>
      <c r="B2621" s="4" t="s">
        <v>2271</v>
      </c>
      <c r="C2621" s="5" t="s">
        <v>311</v>
      </c>
      <c r="D2621" s="5" t="s">
        <v>409</v>
      </c>
      <c r="E2621" s="5" t="s">
        <v>585</v>
      </c>
      <c r="F2621" s="5" t="s">
        <v>586</v>
      </c>
      <c r="G2621" s="5">
        <v>1365523920</v>
      </c>
      <c r="H2621" s="9">
        <v>0</v>
      </c>
      <c r="I2621" s="5">
        <v>0</v>
      </c>
      <c r="J2621" s="5">
        <f t="shared" si="120"/>
        <v>1365523920</v>
      </c>
      <c r="K2621" s="5">
        <v>0</v>
      </c>
      <c r="L2621" s="5">
        <v>1092513973.3701725</v>
      </c>
      <c r="M2621" s="5">
        <v>0</v>
      </c>
      <c r="N2621" s="5">
        <v>46986</v>
      </c>
      <c r="O2621" s="5">
        <v>401833992.41000003</v>
      </c>
      <c r="P2621" s="5">
        <v>0</v>
      </c>
      <c r="Q2621" s="5">
        <v>0</v>
      </c>
      <c r="R2621" s="5">
        <v>0</v>
      </c>
      <c r="S2621" s="5">
        <v>0</v>
      </c>
      <c r="T2621" s="5">
        <v>0</v>
      </c>
      <c r="U2621" s="5">
        <v>0</v>
      </c>
      <c r="V2621" s="5">
        <v>0</v>
      </c>
      <c r="W2621" s="5"/>
      <c r="X2621" s="5">
        <f t="shared" si="121"/>
        <v>2859918871.7801723</v>
      </c>
      <c r="Y2621" s="5">
        <v>68276196</v>
      </c>
      <c r="Z2621" s="15">
        <f t="shared" si="122"/>
        <v>2791642675.7801723</v>
      </c>
      <c r="AA2621" s="5">
        <v>2481768614.0900002</v>
      </c>
      <c r="AB2621" s="26">
        <v>0.88899938219938102</v>
      </c>
      <c r="AC2621" s="5">
        <v>2418468042.77</v>
      </c>
      <c r="AD2621" s="26">
        <v>0.86632435581825229</v>
      </c>
    </row>
    <row r="2622" spans="1:30" ht="49.5" x14ac:dyDescent="0.3">
      <c r="A2622" s="3" t="s">
        <v>2404</v>
      </c>
      <c r="B2622" s="4" t="s">
        <v>2271</v>
      </c>
      <c r="C2622" s="5" t="s">
        <v>311</v>
      </c>
      <c r="D2622" s="5" t="s">
        <v>409</v>
      </c>
      <c r="E2622" s="5" t="s">
        <v>587</v>
      </c>
      <c r="F2622" s="5" t="s">
        <v>588</v>
      </c>
      <c r="G2622" s="5">
        <v>1022605775</v>
      </c>
      <c r="H2622" s="9">
        <v>0</v>
      </c>
      <c r="I2622" s="5">
        <v>0</v>
      </c>
      <c r="J2622" s="5">
        <f t="shared" si="120"/>
        <v>1022605775</v>
      </c>
      <c r="K2622" s="5">
        <v>0</v>
      </c>
      <c r="L2622" s="5">
        <v>400465129.53237748</v>
      </c>
      <c r="M2622" s="5">
        <v>0</v>
      </c>
      <c r="N2622" s="5">
        <v>35187</v>
      </c>
      <c r="O2622" s="5">
        <v>300923151.25</v>
      </c>
      <c r="P2622" s="5">
        <v>0</v>
      </c>
      <c r="Q2622" s="5">
        <v>0</v>
      </c>
      <c r="R2622" s="5">
        <v>0</v>
      </c>
      <c r="S2622" s="5">
        <v>0</v>
      </c>
      <c r="T2622" s="5">
        <v>0</v>
      </c>
      <c r="U2622" s="5">
        <v>0</v>
      </c>
      <c r="V2622" s="5">
        <v>0</v>
      </c>
      <c r="W2622" s="5"/>
      <c r="X2622" s="5">
        <f t="shared" si="121"/>
        <v>1724029242.7823775</v>
      </c>
      <c r="Y2622" s="5">
        <v>51130288.75</v>
      </c>
      <c r="Z2622" s="15">
        <f t="shared" si="122"/>
        <v>1672898954.0323775</v>
      </c>
      <c r="AA2622" s="5">
        <v>1264844654.25</v>
      </c>
      <c r="AB2622" s="26">
        <v>0.75607952961008307</v>
      </c>
      <c r="AC2622" s="5">
        <v>1264844483.4100001</v>
      </c>
      <c r="AD2622" s="26">
        <v>0.75607942748795587</v>
      </c>
    </row>
    <row r="2623" spans="1:30" ht="49.5" x14ac:dyDescent="0.3">
      <c r="A2623" s="3" t="s">
        <v>2404</v>
      </c>
      <c r="B2623" s="4" t="s">
        <v>2271</v>
      </c>
      <c r="C2623" s="5" t="s">
        <v>311</v>
      </c>
      <c r="D2623" s="5" t="s">
        <v>409</v>
      </c>
      <c r="E2623" s="5" t="s">
        <v>589</v>
      </c>
      <c r="F2623" s="5" t="s">
        <v>590</v>
      </c>
      <c r="G2623" s="5">
        <v>1362786689</v>
      </c>
      <c r="H2623" s="9">
        <v>0</v>
      </c>
      <c r="I2623" s="5">
        <v>0</v>
      </c>
      <c r="J2623" s="5">
        <f t="shared" si="120"/>
        <v>1362786689</v>
      </c>
      <c r="K2623" s="5">
        <v>0</v>
      </c>
      <c r="L2623" s="5">
        <v>425679798.29946369</v>
      </c>
      <c r="M2623" s="5">
        <v>0</v>
      </c>
      <c r="N2623" s="5">
        <v>46892</v>
      </c>
      <c r="O2623" s="5">
        <v>401028505.01999998</v>
      </c>
      <c r="P2623" s="5">
        <v>0</v>
      </c>
      <c r="Q2623" s="5">
        <v>0</v>
      </c>
      <c r="R2623" s="5">
        <v>0</v>
      </c>
      <c r="S2623" s="5">
        <v>0</v>
      </c>
      <c r="T2623" s="5">
        <v>0</v>
      </c>
      <c r="U2623" s="5">
        <v>0</v>
      </c>
      <c r="V2623" s="5">
        <v>0</v>
      </c>
      <c r="W2623" s="5"/>
      <c r="X2623" s="5">
        <f t="shared" si="121"/>
        <v>2189541884.3194637</v>
      </c>
      <c r="Y2623" s="5">
        <v>68139334.450000003</v>
      </c>
      <c r="Z2623" s="15">
        <f t="shared" si="122"/>
        <v>2121402549.8694637</v>
      </c>
      <c r="AA2623" s="5">
        <v>1363292985.8599999</v>
      </c>
      <c r="AB2623" s="26">
        <v>0.64263757293206203</v>
      </c>
      <c r="AC2623" s="5">
        <v>902749651.93000007</v>
      </c>
      <c r="AD2623" s="26">
        <v>0.42554377620859796</v>
      </c>
    </row>
    <row r="2624" spans="1:30" ht="49.5" x14ac:dyDescent="0.3">
      <c r="A2624" s="3" t="s">
        <v>2404</v>
      </c>
      <c r="B2624" s="4" t="s">
        <v>2271</v>
      </c>
      <c r="C2624" s="5" t="s">
        <v>311</v>
      </c>
      <c r="D2624" s="5" t="s">
        <v>409</v>
      </c>
      <c r="E2624" s="5" t="s">
        <v>591</v>
      </c>
      <c r="F2624" s="5" t="s">
        <v>592</v>
      </c>
      <c r="G2624" s="5">
        <v>566836458</v>
      </c>
      <c r="H2624" s="9">
        <v>0</v>
      </c>
      <c r="I2624" s="5">
        <v>0</v>
      </c>
      <c r="J2624" s="5">
        <f t="shared" si="120"/>
        <v>566836458</v>
      </c>
      <c r="K2624" s="5">
        <v>0</v>
      </c>
      <c r="L2624" s="5">
        <v>73806834.002463818</v>
      </c>
      <c r="M2624" s="5">
        <v>0</v>
      </c>
      <c r="N2624" s="5">
        <v>19504</v>
      </c>
      <c r="O2624" s="5">
        <v>166803491.06999999</v>
      </c>
      <c r="P2624" s="5">
        <v>0</v>
      </c>
      <c r="Q2624" s="5">
        <v>0</v>
      </c>
      <c r="R2624" s="5">
        <v>0</v>
      </c>
      <c r="S2624" s="5">
        <v>0</v>
      </c>
      <c r="T2624" s="5">
        <v>0</v>
      </c>
      <c r="U2624" s="5">
        <v>0</v>
      </c>
      <c r="V2624" s="5">
        <v>0</v>
      </c>
      <c r="W2624" s="5"/>
      <c r="X2624" s="5">
        <f t="shared" si="121"/>
        <v>807466287.07246375</v>
      </c>
      <c r="Y2624" s="5">
        <v>28341822.900000002</v>
      </c>
      <c r="Z2624" s="15">
        <f t="shared" si="122"/>
        <v>779124464.17246377</v>
      </c>
      <c r="AA2624" s="5">
        <v>579981303</v>
      </c>
      <c r="AB2624" s="26">
        <v>0.74440135006673047</v>
      </c>
      <c r="AC2624" s="5">
        <v>435974181</v>
      </c>
      <c r="AD2624" s="26">
        <v>0.55956936413627301</v>
      </c>
    </row>
    <row r="2625" spans="1:30" ht="49.5" x14ac:dyDescent="0.3">
      <c r="A2625" s="3" t="s">
        <v>2404</v>
      </c>
      <c r="B2625" s="4" t="s">
        <v>2271</v>
      </c>
      <c r="C2625" s="5" t="s">
        <v>311</v>
      </c>
      <c r="D2625" s="5" t="s">
        <v>409</v>
      </c>
      <c r="E2625" s="5" t="s">
        <v>593</v>
      </c>
      <c r="F2625" s="5" t="s">
        <v>594</v>
      </c>
      <c r="G2625" s="5">
        <v>2068428212</v>
      </c>
      <c r="H2625" s="9">
        <v>0</v>
      </c>
      <c r="I2625" s="5">
        <v>0</v>
      </c>
      <c r="J2625" s="5">
        <f t="shared" si="120"/>
        <v>2068428212</v>
      </c>
      <c r="K2625" s="5">
        <v>0</v>
      </c>
      <c r="L2625" s="5">
        <v>738989476.70333123</v>
      </c>
      <c r="M2625" s="5">
        <v>141471558</v>
      </c>
      <c r="N2625" s="5">
        <v>71172</v>
      </c>
      <c r="O2625" s="5">
        <v>608678291.40999997</v>
      </c>
      <c r="P2625" s="5">
        <v>0</v>
      </c>
      <c r="Q2625" s="5">
        <v>0</v>
      </c>
      <c r="R2625" s="5">
        <v>0</v>
      </c>
      <c r="S2625" s="5">
        <v>0</v>
      </c>
      <c r="T2625" s="5">
        <v>0</v>
      </c>
      <c r="U2625" s="5">
        <v>0</v>
      </c>
      <c r="V2625" s="5">
        <v>0</v>
      </c>
      <c r="W2625" s="5"/>
      <c r="X2625" s="5">
        <f t="shared" si="121"/>
        <v>3557638710.1133308</v>
      </c>
      <c r="Y2625" s="5">
        <v>103421410.60000001</v>
      </c>
      <c r="Z2625" s="15">
        <f t="shared" si="122"/>
        <v>3454217299.5133309</v>
      </c>
      <c r="AA2625" s="5">
        <v>2720118968.1900001</v>
      </c>
      <c r="AB2625" s="26">
        <v>0.78747766348493509</v>
      </c>
      <c r="AC2625" s="5">
        <v>1812809693.1900001</v>
      </c>
      <c r="AD2625" s="26">
        <v>0.52481055359354756</v>
      </c>
    </row>
    <row r="2626" spans="1:30" ht="49.5" x14ac:dyDescent="0.3">
      <c r="A2626" s="3" t="s">
        <v>2404</v>
      </c>
      <c r="B2626" s="4" t="s">
        <v>2271</v>
      </c>
      <c r="C2626" s="5" t="s">
        <v>311</v>
      </c>
      <c r="D2626" s="5" t="s">
        <v>409</v>
      </c>
      <c r="E2626" s="5" t="s">
        <v>595</v>
      </c>
      <c r="F2626" s="5" t="s">
        <v>596</v>
      </c>
      <c r="G2626" s="5">
        <v>1296457776</v>
      </c>
      <c r="H2626" s="9">
        <v>0</v>
      </c>
      <c r="I2626" s="5">
        <v>0</v>
      </c>
      <c r="J2626" s="5">
        <f t="shared" si="120"/>
        <v>1296457776</v>
      </c>
      <c r="K2626" s="5">
        <v>0</v>
      </c>
      <c r="L2626" s="5">
        <v>1284482140.7010357</v>
      </c>
      <c r="M2626" s="5">
        <v>454701486.64999998</v>
      </c>
      <c r="N2626" s="5">
        <v>44610</v>
      </c>
      <c r="O2626" s="5">
        <v>381509833.95999998</v>
      </c>
      <c r="P2626" s="5">
        <v>0</v>
      </c>
      <c r="Q2626" s="5">
        <v>0</v>
      </c>
      <c r="R2626" s="5">
        <v>0</v>
      </c>
      <c r="S2626" s="5">
        <v>0</v>
      </c>
      <c r="T2626" s="5">
        <v>0</v>
      </c>
      <c r="U2626" s="5">
        <v>0</v>
      </c>
      <c r="V2626" s="5">
        <v>0</v>
      </c>
      <c r="W2626" s="5"/>
      <c r="X2626" s="5">
        <f t="shared" si="121"/>
        <v>3417195847.3110356</v>
      </c>
      <c r="Y2626" s="5">
        <v>64822888.800000004</v>
      </c>
      <c r="Z2626" s="15">
        <f t="shared" si="122"/>
        <v>3352372958.5110354</v>
      </c>
      <c r="AA2626" s="5">
        <v>3098089845.7899995</v>
      </c>
      <c r="AB2626" s="26">
        <v>0.92414832243666101</v>
      </c>
      <c r="AC2626" s="5">
        <v>2716243716.46</v>
      </c>
      <c r="AD2626" s="26">
        <v>0.81024508611548585</v>
      </c>
    </row>
    <row r="2627" spans="1:30" ht="49.5" x14ac:dyDescent="0.3">
      <c r="A2627" s="3" t="s">
        <v>2404</v>
      </c>
      <c r="B2627" s="4" t="s">
        <v>2271</v>
      </c>
      <c r="C2627" s="5" t="s">
        <v>311</v>
      </c>
      <c r="D2627" s="5" t="s">
        <v>409</v>
      </c>
      <c r="E2627" s="5" t="s">
        <v>597</v>
      </c>
      <c r="F2627" s="5" t="s">
        <v>598</v>
      </c>
      <c r="G2627" s="5">
        <v>2573771508</v>
      </c>
      <c r="H2627" s="9">
        <v>0</v>
      </c>
      <c r="I2627" s="5">
        <v>0</v>
      </c>
      <c r="J2627" s="5">
        <f t="shared" si="120"/>
        <v>2573771508</v>
      </c>
      <c r="K2627" s="5">
        <v>0</v>
      </c>
      <c r="L2627" s="5">
        <v>124939780.37422562</v>
      </c>
      <c r="M2627" s="5">
        <v>0</v>
      </c>
      <c r="N2627" s="5">
        <v>88560</v>
      </c>
      <c r="O2627" s="5">
        <v>757386132.44000006</v>
      </c>
      <c r="P2627" s="5">
        <v>0</v>
      </c>
      <c r="Q2627" s="5">
        <v>0</v>
      </c>
      <c r="R2627" s="5">
        <v>0</v>
      </c>
      <c r="S2627" s="5">
        <v>0</v>
      </c>
      <c r="T2627" s="5">
        <v>0</v>
      </c>
      <c r="U2627" s="5">
        <v>0</v>
      </c>
      <c r="V2627" s="5">
        <v>0</v>
      </c>
      <c r="W2627" s="5"/>
      <c r="X2627" s="5">
        <f t="shared" si="121"/>
        <v>3456185980.8142257</v>
      </c>
      <c r="Y2627" s="5">
        <v>128688575.40000001</v>
      </c>
      <c r="Z2627" s="15">
        <f t="shared" si="122"/>
        <v>3327497405.4142256</v>
      </c>
      <c r="AA2627" s="5">
        <v>2417999999.9499998</v>
      </c>
      <c r="AB2627" s="26">
        <v>0.72667224203259551</v>
      </c>
      <c r="AC2627" s="5">
        <v>1132857475</v>
      </c>
      <c r="AD2627" s="26">
        <v>0.34045330077694697</v>
      </c>
    </row>
    <row r="2628" spans="1:30" ht="49.5" x14ac:dyDescent="0.3">
      <c r="A2628" s="3" t="s">
        <v>2404</v>
      </c>
      <c r="B2628" s="4" t="s">
        <v>2271</v>
      </c>
      <c r="C2628" s="5" t="s">
        <v>311</v>
      </c>
      <c r="D2628" s="5" t="s">
        <v>409</v>
      </c>
      <c r="E2628" s="5" t="s">
        <v>599</v>
      </c>
      <c r="F2628" s="5" t="s">
        <v>600</v>
      </c>
      <c r="G2628" s="5">
        <v>1387494204</v>
      </c>
      <c r="H2628" s="9">
        <v>0</v>
      </c>
      <c r="I2628" s="5">
        <v>0</v>
      </c>
      <c r="J2628" s="5">
        <f t="shared" ref="J2628:J2691" si="123">SUM(G2628:I2628)</f>
        <v>1387494204</v>
      </c>
      <c r="K2628" s="5">
        <v>0</v>
      </c>
      <c r="L2628" s="5">
        <v>374999683.10100889</v>
      </c>
      <c r="M2628" s="5">
        <v>0</v>
      </c>
      <c r="N2628" s="5">
        <v>47742</v>
      </c>
      <c r="O2628" s="5">
        <v>408299208.37</v>
      </c>
      <c r="P2628" s="5">
        <v>0</v>
      </c>
      <c r="Q2628" s="5">
        <v>0</v>
      </c>
      <c r="R2628" s="5">
        <v>0</v>
      </c>
      <c r="S2628" s="5">
        <v>0</v>
      </c>
      <c r="T2628" s="5">
        <v>0</v>
      </c>
      <c r="U2628" s="5">
        <v>0</v>
      </c>
      <c r="V2628" s="5">
        <v>0</v>
      </c>
      <c r="W2628" s="5"/>
      <c r="X2628" s="5">
        <f t="shared" ref="X2628:X2691" si="124">+J2628+K2628+L2628+M2628+N2628+O2628+P2628+Q2628+R2628+S2628+T2628+U2628+V2628+W2628</f>
        <v>2170840837.4710088</v>
      </c>
      <c r="Y2628" s="5">
        <v>69374710.200000003</v>
      </c>
      <c r="Z2628" s="15">
        <f t="shared" ref="Z2628:Z2691" si="125">+X2628-Y2628</f>
        <v>2101466127.2710087</v>
      </c>
      <c r="AA2628" s="5">
        <v>1853964372.6600001</v>
      </c>
      <c r="AB2628" s="26">
        <v>0.88222424744365613</v>
      </c>
      <c r="AC2628" s="5">
        <v>1613899442.6500001</v>
      </c>
      <c r="AD2628" s="26">
        <v>0.76798736924959665</v>
      </c>
    </row>
    <row r="2629" spans="1:30" ht="49.5" x14ac:dyDescent="0.3">
      <c r="A2629" s="3" t="s">
        <v>2404</v>
      </c>
      <c r="B2629" s="4" t="s">
        <v>2271</v>
      </c>
      <c r="C2629" s="5" t="s">
        <v>311</v>
      </c>
      <c r="D2629" s="5" t="s">
        <v>409</v>
      </c>
      <c r="E2629" s="5" t="s">
        <v>601</v>
      </c>
      <c r="F2629" s="5" t="s">
        <v>602</v>
      </c>
      <c r="G2629" s="5">
        <v>0</v>
      </c>
      <c r="H2629" s="9">
        <v>0</v>
      </c>
      <c r="I2629" s="5">
        <v>0</v>
      </c>
      <c r="J2629" s="5">
        <f t="shared" si="123"/>
        <v>0</v>
      </c>
      <c r="K2629" s="5">
        <v>0</v>
      </c>
      <c r="L2629" s="5">
        <v>0</v>
      </c>
      <c r="M2629" s="5">
        <v>0</v>
      </c>
      <c r="N2629" s="5">
        <v>0</v>
      </c>
      <c r="O2629" s="5">
        <v>0</v>
      </c>
      <c r="P2629" s="5">
        <v>0</v>
      </c>
      <c r="Q2629" s="5">
        <v>0</v>
      </c>
      <c r="R2629" s="5">
        <v>0</v>
      </c>
      <c r="S2629" s="5">
        <v>0</v>
      </c>
      <c r="T2629" s="5">
        <v>0</v>
      </c>
      <c r="U2629" s="5">
        <v>0</v>
      </c>
      <c r="V2629" s="5">
        <v>0</v>
      </c>
      <c r="W2629" s="5"/>
      <c r="X2629" s="5">
        <f t="shared" si="124"/>
        <v>0</v>
      </c>
      <c r="Y2629" s="5">
        <v>0</v>
      </c>
      <c r="Z2629" s="15">
        <f t="shared" si="125"/>
        <v>0</v>
      </c>
      <c r="AA2629" s="5">
        <v>0</v>
      </c>
      <c r="AB2629" s="26">
        <v>0</v>
      </c>
      <c r="AC2629" s="5">
        <v>0</v>
      </c>
      <c r="AD2629" s="26">
        <v>0</v>
      </c>
    </row>
    <row r="2630" spans="1:30" ht="49.5" x14ac:dyDescent="0.3">
      <c r="A2630" s="3" t="s">
        <v>2404</v>
      </c>
      <c r="B2630" s="4" t="s">
        <v>2271</v>
      </c>
      <c r="C2630" s="5" t="s">
        <v>311</v>
      </c>
      <c r="D2630" s="5" t="s">
        <v>409</v>
      </c>
      <c r="E2630" s="5" t="s">
        <v>603</v>
      </c>
      <c r="F2630" s="5" t="s">
        <v>604</v>
      </c>
      <c r="G2630" s="5">
        <v>911608668</v>
      </c>
      <c r="H2630" s="9">
        <v>0</v>
      </c>
      <c r="I2630" s="5">
        <v>0</v>
      </c>
      <c r="J2630" s="5">
        <f t="shared" si="123"/>
        <v>911608668</v>
      </c>
      <c r="K2630" s="5">
        <v>0</v>
      </c>
      <c r="L2630" s="5">
        <v>556272649.05588317</v>
      </c>
      <c r="M2630" s="5">
        <v>0</v>
      </c>
      <c r="N2630" s="5">
        <v>31367</v>
      </c>
      <c r="O2630" s="5">
        <v>268259929.46000001</v>
      </c>
      <c r="P2630" s="5">
        <v>0</v>
      </c>
      <c r="Q2630" s="5">
        <v>0</v>
      </c>
      <c r="R2630" s="5">
        <v>0</v>
      </c>
      <c r="S2630" s="5">
        <v>0</v>
      </c>
      <c r="T2630" s="5">
        <v>0</v>
      </c>
      <c r="U2630" s="5">
        <v>0</v>
      </c>
      <c r="V2630" s="5">
        <v>0</v>
      </c>
      <c r="W2630" s="5"/>
      <c r="X2630" s="5">
        <f t="shared" si="124"/>
        <v>1736172613.5158832</v>
      </c>
      <c r="Y2630" s="5">
        <v>45580433.400000006</v>
      </c>
      <c r="Z2630" s="15">
        <f t="shared" si="125"/>
        <v>1690592180.1158831</v>
      </c>
      <c r="AA2630" s="5">
        <v>176310000</v>
      </c>
      <c r="AB2630" s="26">
        <v>0.10428890070218749</v>
      </c>
      <c r="AC2630" s="5">
        <v>110680000</v>
      </c>
      <c r="AD2630" s="26">
        <v>6.5468184049220751E-2</v>
      </c>
    </row>
    <row r="2631" spans="1:30" ht="49.5" x14ac:dyDescent="0.3">
      <c r="A2631" s="3" t="s">
        <v>2404</v>
      </c>
      <c r="B2631" s="4" t="s">
        <v>2271</v>
      </c>
      <c r="C2631" s="5" t="s">
        <v>311</v>
      </c>
      <c r="D2631" s="5" t="s">
        <v>409</v>
      </c>
      <c r="E2631" s="5" t="s">
        <v>605</v>
      </c>
      <c r="F2631" s="5" t="s">
        <v>606</v>
      </c>
      <c r="G2631" s="5">
        <v>1267348026</v>
      </c>
      <c r="H2631" s="9">
        <v>0</v>
      </c>
      <c r="I2631" s="5">
        <v>0</v>
      </c>
      <c r="J2631" s="5">
        <f t="shared" si="123"/>
        <v>1267348026</v>
      </c>
      <c r="K2631" s="5">
        <v>0</v>
      </c>
      <c r="L2631" s="5">
        <v>668501878.58939397</v>
      </c>
      <c r="M2631" s="5">
        <v>0</v>
      </c>
      <c r="N2631" s="5">
        <v>43608</v>
      </c>
      <c r="O2631" s="5">
        <v>372943680.80000001</v>
      </c>
      <c r="P2631" s="5">
        <v>0</v>
      </c>
      <c r="Q2631" s="5">
        <v>0</v>
      </c>
      <c r="R2631" s="5">
        <v>0</v>
      </c>
      <c r="S2631" s="5">
        <v>0</v>
      </c>
      <c r="T2631" s="5">
        <v>0</v>
      </c>
      <c r="U2631" s="5">
        <v>0</v>
      </c>
      <c r="V2631" s="5">
        <v>0</v>
      </c>
      <c r="W2631" s="5"/>
      <c r="X2631" s="5">
        <f t="shared" si="124"/>
        <v>2308837193.3893943</v>
      </c>
      <c r="Y2631" s="5">
        <v>63367401.300000004</v>
      </c>
      <c r="Z2631" s="15">
        <f t="shared" si="125"/>
        <v>2245469792.0893941</v>
      </c>
      <c r="AA2631" s="5">
        <v>1849807532.6400001</v>
      </c>
      <c r="AB2631" s="26">
        <v>0.82379533189745879</v>
      </c>
      <c r="AC2631" s="5">
        <v>1576432654.1000001</v>
      </c>
      <c r="AD2631" s="26">
        <v>0.70205026122090042</v>
      </c>
    </row>
    <row r="2632" spans="1:30" ht="49.5" x14ac:dyDescent="0.3">
      <c r="A2632" s="3" t="s">
        <v>2404</v>
      </c>
      <c r="B2632" s="4" t="s">
        <v>2271</v>
      </c>
      <c r="C2632" s="5" t="s">
        <v>311</v>
      </c>
      <c r="D2632" s="5" t="s">
        <v>409</v>
      </c>
      <c r="E2632" s="5" t="s">
        <v>607</v>
      </c>
      <c r="F2632" s="5" t="s">
        <v>608</v>
      </c>
      <c r="G2632" s="5">
        <v>2146239606</v>
      </c>
      <c r="H2632" s="9">
        <v>0</v>
      </c>
      <c r="I2632" s="5">
        <v>0</v>
      </c>
      <c r="J2632" s="5">
        <f t="shared" si="123"/>
        <v>2146239606</v>
      </c>
      <c r="K2632" s="5">
        <v>0</v>
      </c>
      <c r="L2632" s="5">
        <v>1157764349.3283355</v>
      </c>
      <c r="M2632" s="5">
        <v>1305433742.2</v>
      </c>
      <c r="N2632" s="5">
        <v>73849</v>
      </c>
      <c r="O2632" s="5">
        <v>631575922.67999995</v>
      </c>
      <c r="P2632" s="5">
        <v>0</v>
      </c>
      <c r="Q2632" s="5">
        <v>0</v>
      </c>
      <c r="R2632" s="5">
        <v>0</v>
      </c>
      <c r="S2632" s="5">
        <v>0</v>
      </c>
      <c r="T2632" s="5">
        <v>0</v>
      </c>
      <c r="U2632" s="5">
        <v>0</v>
      </c>
      <c r="V2632" s="5">
        <v>0</v>
      </c>
      <c r="W2632" s="5"/>
      <c r="X2632" s="5">
        <f t="shared" si="124"/>
        <v>5241087469.2083359</v>
      </c>
      <c r="Y2632" s="5">
        <v>107311980.30000001</v>
      </c>
      <c r="Z2632" s="15">
        <f t="shared" si="125"/>
        <v>5133775488.9083357</v>
      </c>
      <c r="AA2632" s="5">
        <v>3506400001.9699998</v>
      </c>
      <c r="AB2632" s="26">
        <v>0.68300610526223327</v>
      </c>
      <c r="AC2632" s="5">
        <v>2721362796.0699997</v>
      </c>
      <c r="AD2632" s="26">
        <v>0.53008995074864096</v>
      </c>
    </row>
    <row r="2633" spans="1:30" ht="49.5" x14ac:dyDescent="0.3">
      <c r="A2633" s="3" t="s">
        <v>2404</v>
      </c>
      <c r="B2633" s="4" t="s">
        <v>2271</v>
      </c>
      <c r="C2633" s="5" t="s">
        <v>311</v>
      </c>
      <c r="D2633" s="5" t="s">
        <v>409</v>
      </c>
      <c r="E2633" s="5" t="s">
        <v>609</v>
      </c>
      <c r="F2633" s="5" t="s">
        <v>610</v>
      </c>
      <c r="G2633" s="5">
        <v>1416203136</v>
      </c>
      <c r="H2633" s="9">
        <v>0</v>
      </c>
      <c r="I2633" s="5">
        <v>0</v>
      </c>
      <c r="J2633" s="5">
        <f t="shared" si="123"/>
        <v>1416203136</v>
      </c>
      <c r="K2633" s="5">
        <v>0</v>
      </c>
      <c r="L2633" s="5">
        <v>558825327.67579377</v>
      </c>
      <c r="M2633" s="5">
        <v>0</v>
      </c>
      <c r="N2633" s="5">
        <v>48730</v>
      </c>
      <c r="O2633" s="5">
        <v>416747412.51999998</v>
      </c>
      <c r="P2633" s="5">
        <v>0</v>
      </c>
      <c r="Q2633" s="5">
        <v>0</v>
      </c>
      <c r="R2633" s="5">
        <v>0</v>
      </c>
      <c r="S2633" s="5">
        <v>0</v>
      </c>
      <c r="T2633" s="5">
        <v>0</v>
      </c>
      <c r="U2633" s="5">
        <v>0</v>
      </c>
      <c r="V2633" s="5">
        <v>0</v>
      </c>
      <c r="W2633" s="5"/>
      <c r="X2633" s="5">
        <f t="shared" si="124"/>
        <v>2391824606.1957936</v>
      </c>
      <c r="Y2633" s="5">
        <v>70810156.799999997</v>
      </c>
      <c r="Z2633" s="15">
        <f t="shared" si="125"/>
        <v>2321014449.3957934</v>
      </c>
      <c r="AA2633" s="5">
        <v>1806910395.54</v>
      </c>
      <c r="AB2633" s="26">
        <v>0.7785002786218651</v>
      </c>
      <c r="AC2633" s="5">
        <v>1373772171.54</v>
      </c>
      <c r="AD2633" s="26">
        <v>0.59188436844829651</v>
      </c>
    </row>
    <row r="2634" spans="1:30" ht="49.5" x14ac:dyDescent="0.3">
      <c r="A2634" s="3" t="s">
        <v>2404</v>
      </c>
      <c r="B2634" s="4" t="s">
        <v>2271</v>
      </c>
      <c r="C2634" s="5" t="s">
        <v>311</v>
      </c>
      <c r="D2634" s="5" t="s">
        <v>409</v>
      </c>
      <c r="E2634" s="5" t="s">
        <v>611</v>
      </c>
      <c r="F2634" s="5" t="s">
        <v>612</v>
      </c>
      <c r="G2634" s="5">
        <v>1212709542</v>
      </c>
      <c r="H2634" s="9">
        <v>0</v>
      </c>
      <c r="I2634" s="5">
        <v>0</v>
      </c>
      <c r="J2634" s="5">
        <f t="shared" si="123"/>
        <v>1212709542</v>
      </c>
      <c r="K2634" s="5">
        <v>0</v>
      </c>
      <c r="L2634" s="5">
        <v>873122929.4580754</v>
      </c>
      <c r="M2634" s="5">
        <v>0</v>
      </c>
      <c r="N2634" s="5">
        <v>41728</v>
      </c>
      <c r="O2634" s="5">
        <v>356865163.51999998</v>
      </c>
      <c r="P2634" s="5">
        <v>0</v>
      </c>
      <c r="Q2634" s="5">
        <v>0</v>
      </c>
      <c r="R2634" s="5">
        <v>0</v>
      </c>
      <c r="S2634" s="5">
        <v>0</v>
      </c>
      <c r="T2634" s="5">
        <v>0</v>
      </c>
      <c r="U2634" s="5">
        <v>0</v>
      </c>
      <c r="V2634" s="5">
        <v>0</v>
      </c>
      <c r="W2634" s="5"/>
      <c r="X2634" s="5">
        <f t="shared" si="124"/>
        <v>2442739362.9780755</v>
      </c>
      <c r="Y2634" s="5">
        <v>60635477.100000001</v>
      </c>
      <c r="Z2634" s="15">
        <f t="shared" si="125"/>
        <v>2382103885.8780756</v>
      </c>
      <c r="AA2634" s="5">
        <v>2263810282.27</v>
      </c>
      <c r="AB2634" s="26">
        <v>0.95034070331299969</v>
      </c>
      <c r="AC2634" s="5">
        <v>2005022465.5300002</v>
      </c>
      <c r="AD2634" s="26">
        <v>0.84170236126831299</v>
      </c>
    </row>
    <row r="2635" spans="1:30" ht="49.5" x14ac:dyDescent="0.3">
      <c r="A2635" s="3" t="s">
        <v>2404</v>
      </c>
      <c r="B2635" s="4" t="s">
        <v>2271</v>
      </c>
      <c r="C2635" s="5" t="s">
        <v>311</v>
      </c>
      <c r="D2635" s="5" t="s">
        <v>409</v>
      </c>
      <c r="E2635" s="5" t="s">
        <v>613</v>
      </c>
      <c r="F2635" s="5" t="s">
        <v>614</v>
      </c>
      <c r="G2635" s="5">
        <v>1418787061</v>
      </c>
      <c r="H2635" s="9">
        <v>0</v>
      </c>
      <c r="I2635" s="5">
        <v>0</v>
      </c>
      <c r="J2635" s="5">
        <f t="shared" si="123"/>
        <v>1418787061</v>
      </c>
      <c r="K2635" s="5">
        <v>0</v>
      </c>
      <c r="L2635" s="5">
        <v>431316566.00329965</v>
      </c>
      <c r="M2635" s="5">
        <v>0</v>
      </c>
      <c r="N2635" s="5">
        <v>48819</v>
      </c>
      <c r="O2635" s="5">
        <v>417507786.29000002</v>
      </c>
      <c r="P2635" s="5">
        <v>0</v>
      </c>
      <c r="Q2635" s="5">
        <v>0</v>
      </c>
      <c r="R2635" s="5">
        <v>0</v>
      </c>
      <c r="S2635" s="5">
        <v>0</v>
      </c>
      <c r="T2635" s="5">
        <v>0</v>
      </c>
      <c r="U2635" s="5">
        <v>0</v>
      </c>
      <c r="V2635" s="5">
        <v>0</v>
      </c>
      <c r="W2635" s="5"/>
      <c r="X2635" s="5">
        <f t="shared" si="124"/>
        <v>2267660232.2932997</v>
      </c>
      <c r="Y2635" s="5">
        <v>70939353.049999997</v>
      </c>
      <c r="Z2635" s="15">
        <f t="shared" si="125"/>
        <v>2196720879.2432995</v>
      </c>
      <c r="AA2635" s="5">
        <v>1599400820.5800002</v>
      </c>
      <c r="AB2635" s="26">
        <v>0.72808559143433049</v>
      </c>
      <c r="AC2635" s="5">
        <v>326000380.75999999</v>
      </c>
      <c r="AD2635" s="26">
        <v>0.14840318760583582</v>
      </c>
    </row>
    <row r="2636" spans="1:30" ht="49.5" x14ac:dyDescent="0.3">
      <c r="A2636" s="3" t="s">
        <v>2404</v>
      </c>
      <c r="B2636" s="4" t="s">
        <v>2271</v>
      </c>
      <c r="C2636" s="5" t="s">
        <v>311</v>
      </c>
      <c r="D2636" s="5" t="s">
        <v>409</v>
      </c>
      <c r="E2636" s="5" t="s">
        <v>615</v>
      </c>
      <c r="F2636" s="5" t="s">
        <v>616</v>
      </c>
      <c r="G2636" s="5">
        <v>1253720834</v>
      </c>
      <c r="H2636" s="9">
        <v>0</v>
      </c>
      <c r="I2636" s="5">
        <v>0</v>
      </c>
      <c r="J2636" s="5">
        <f t="shared" si="123"/>
        <v>1253720834</v>
      </c>
      <c r="K2636" s="5">
        <v>0</v>
      </c>
      <c r="L2636" s="5">
        <v>751894754.8419106</v>
      </c>
      <c r="M2636" s="5">
        <v>0</v>
      </c>
      <c r="N2636" s="5">
        <v>43139</v>
      </c>
      <c r="O2636" s="5">
        <v>368933594.37</v>
      </c>
      <c r="P2636" s="5">
        <v>0</v>
      </c>
      <c r="Q2636" s="5">
        <v>0</v>
      </c>
      <c r="R2636" s="5">
        <v>0</v>
      </c>
      <c r="S2636" s="5">
        <v>0</v>
      </c>
      <c r="T2636" s="5">
        <v>0</v>
      </c>
      <c r="U2636" s="5">
        <v>0</v>
      </c>
      <c r="V2636" s="5">
        <v>0</v>
      </c>
      <c r="W2636" s="5"/>
      <c r="X2636" s="5">
        <f t="shared" si="124"/>
        <v>2374592322.2119107</v>
      </c>
      <c r="Y2636" s="5">
        <v>62686041.700000003</v>
      </c>
      <c r="Z2636" s="15">
        <f t="shared" si="125"/>
        <v>2311906280.5119109</v>
      </c>
      <c r="AA2636" s="5">
        <v>340249323</v>
      </c>
      <c r="AB2636" s="26">
        <v>0.14717262800318218</v>
      </c>
      <c r="AC2636" s="5">
        <v>11137507.5</v>
      </c>
      <c r="AD2636" s="26">
        <v>4.8174563103543675E-3</v>
      </c>
    </row>
    <row r="2637" spans="1:30" ht="49.5" x14ac:dyDescent="0.3">
      <c r="A2637" s="3" t="s">
        <v>2404</v>
      </c>
      <c r="B2637" s="4" t="s">
        <v>2271</v>
      </c>
      <c r="C2637" s="5" t="s">
        <v>311</v>
      </c>
      <c r="D2637" s="5" t="s">
        <v>409</v>
      </c>
      <c r="E2637" s="5" t="s">
        <v>617</v>
      </c>
      <c r="F2637" s="5" t="s">
        <v>618</v>
      </c>
      <c r="G2637" s="5">
        <v>1348250723</v>
      </c>
      <c r="H2637" s="9">
        <v>0</v>
      </c>
      <c r="I2637" s="5">
        <v>0</v>
      </c>
      <c r="J2637" s="5">
        <f t="shared" si="123"/>
        <v>1348250723</v>
      </c>
      <c r="K2637" s="5">
        <v>0</v>
      </c>
      <c r="L2637" s="5">
        <v>826542786.10945845</v>
      </c>
      <c r="M2637" s="5">
        <v>0</v>
      </c>
      <c r="N2637" s="5">
        <v>46392</v>
      </c>
      <c r="O2637" s="5">
        <v>396750992.66000003</v>
      </c>
      <c r="P2637" s="5">
        <v>0</v>
      </c>
      <c r="Q2637" s="5">
        <v>0</v>
      </c>
      <c r="R2637" s="5">
        <v>0</v>
      </c>
      <c r="S2637" s="5">
        <v>0</v>
      </c>
      <c r="T2637" s="5">
        <v>0</v>
      </c>
      <c r="U2637" s="5">
        <v>0</v>
      </c>
      <c r="V2637" s="5">
        <v>0</v>
      </c>
      <c r="W2637" s="5"/>
      <c r="X2637" s="5">
        <f t="shared" si="124"/>
        <v>2571590893.7694583</v>
      </c>
      <c r="Y2637" s="5">
        <v>67412536.150000006</v>
      </c>
      <c r="Z2637" s="15">
        <f t="shared" si="125"/>
        <v>2504178357.6194582</v>
      </c>
      <c r="AA2637" s="5">
        <v>2291115172.7799997</v>
      </c>
      <c r="AB2637" s="26">
        <v>0.91491692906331068</v>
      </c>
      <c r="AC2637" s="5">
        <v>1656104222.74</v>
      </c>
      <c r="AD2637" s="26">
        <v>0.66133636915316962</v>
      </c>
    </row>
    <row r="2638" spans="1:30" ht="49.5" x14ac:dyDescent="0.3">
      <c r="A2638" s="3" t="s">
        <v>2404</v>
      </c>
      <c r="B2638" s="4" t="s">
        <v>2271</v>
      </c>
      <c r="C2638" s="5" t="s">
        <v>311</v>
      </c>
      <c r="D2638" s="5" t="s">
        <v>409</v>
      </c>
      <c r="E2638" s="5" t="s">
        <v>619</v>
      </c>
      <c r="F2638" s="5" t="s">
        <v>620</v>
      </c>
      <c r="G2638" s="5">
        <v>1052839700</v>
      </c>
      <c r="H2638" s="9">
        <v>0</v>
      </c>
      <c r="I2638" s="5">
        <v>0</v>
      </c>
      <c r="J2638" s="5">
        <f t="shared" si="123"/>
        <v>1052839700</v>
      </c>
      <c r="K2638" s="5">
        <v>0</v>
      </c>
      <c r="L2638" s="5">
        <v>485346640.57178903</v>
      </c>
      <c r="M2638" s="5">
        <v>2765310.56</v>
      </c>
      <c r="N2638" s="5">
        <v>36227</v>
      </c>
      <c r="O2638" s="5">
        <v>309820116.43000001</v>
      </c>
      <c r="P2638" s="5">
        <v>0</v>
      </c>
      <c r="Q2638" s="5">
        <v>0</v>
      </c>
      <c r="R2638" s="5">
        <v>0</v>
      </c>
      <c r="S2638" s="5">
        <v>0</v>
      </c>
      <c r="T2638" s="5">
        <v>0</v>
      </c>
      <c r="U2638" s="5">
        <v>0</v>
      </c>
      <c r="V2638" s="5">
        <v>0</v>
      </c>
      <c r="W2638" s="5"/>
      <c r="X2638" s="5">
        <f t="shared" si="124"/>
        <v>1850807994.561789</v>
      </c>
      <c r="Y2638" s="5">
        <v>52641985</v>
      </c>
      <c r="Z2638" s="15">
        <f t="shared" si="125"/>
        <v>1798166009.561789</v>
      </c>
      <c r="AA2638" s="5">
        <v>1282140545</v>
      </c>
      <c r="AB2638" s="26">
        <v>0.71302679406806058</v>
      </c>
      <c r="AC2638" s="5">
        <v>1254973321</v>
      </c>
      <c r="AD2638" s="26">
        <v>0.69791849825135754</v>
      </c>
    </row>
    <row r="2639" spans="1:30" ht="49.5" x14ac:dyDescent="0.3">
      <c r="A2639" s="3" t="s">
        <v>2404</v>
      </c>
      <c r="B2639" s="4" t="s">
        <v>2271</v>
      </c>
      <c r="C2639" s="5" t="s">
        <v>311</v>
      </c>
      <c r="D2639" s="5" t="s">
        <v>409</v>
      </c>
      <c r="E2639" s="5" t="s">
        <v>621</v>
      </c>
      <c r="F2639" s="5" t="s">
        <v>622</v>
      </c>
      <c r="G2639" s="5">
        <v>1940888132</v>
      </c>
      <c r="H2639" s="9">
        <v>0</v>
      </c>
      <c r="I2639" s="5">
        <v>0</v>
      </c>
      <c r="J2639" s="5">
        <f t="shared" si="123"/>
        <v>1940888132</v>
      </c>
      <c r="K2639" s="5">
        <v>0</v>
      </c>
      <c r="L2639" s="5">
        <v>905410121.80144429</v>
      </c>
      <c r="M2639" s="5">
        <v>0</v>
      </c>
      <c r="N2639" s="5">
        <v>66784</v>
      </c>
      <c r="O2639" s="5">
        <v>571146953.52999997</v>
      </c>
      <c r="P2639" s="5">
        <v>0</v>
      </c>
      <c r="Q2639" s="5">
        <v>0</v>
      </c>
      <c r="R2639" s="5">
        <v>0</v>
      </c>
      <c r="S2639" s="5">
        <v>0</v>
      </c>
      <c r="T2639" s="5">
        <v>0</v>
      </c>
      <c r="U2639" s="5">
        <v>0</v>
      </c>
      <c r="V2639" s="5">
        <v>0</v>
      </c>
      <c r="W2639" s="5"/>
      <c r="X2639" s="5">
        <f t="shared" si="124"/>
        <v>3417511991.3314438</v>
      </c>
      <c r="Y2639" s="5">
        <v>97044406.600000009</v>
      </c>
      <c r="Z2639" s="15">
        <f t="shared" si="125"/>
        <v>3320467584.7314439</v>
      </c>
      <c r="AA2639" s="5">
        <v>1701258580.05</v>
      </c>
      <c r="AB2639" s="26">
        <v>0.51235512367984648</v>
      </c>
      <c r="AC2639" s="5">
        <v>1701258580.05</v>
      </c>
      <c r="AD2639" s="26">
        <v>0.51235512367984648</v>
      </c>
    </row>
    <row r="2640" spans="1:30" ht="49.5" x14ac:dyDescent="0.3">
      <c r="A2640" s="3" t="s">
        <v>2404</v>
      </c>
      <c r="B2640" s="4" t="s">
        <v>2271</v>
      </c>
      <c r="C2640" s="5" t="s">
        <v>311</v>
      </c>
      <c r="D2640" s="5" t="s">
        <v>409</v>
      </c>
      <c r="E2640" s="5" t="s">
        <v>623</v>
      </c>
      <c r="F2640" s="5" t="s">
        <v>624</v>
      </c>
      <c r="G2640" s="5">
        <v>1457681155</v>
      </c>
      <c r="H2640" s="9">
        <v>0</v>
      </c>
      <c r="I2640" s="5">
        <v>0</v>
      </c>
      <c r="J2640" s="5">
        <f t="shared" si="123"/>
        <v>1457681155</v>
      </c>
      <c r="K2640" s="5">
        <v>0</v>
      </c>
      <c r="L2640" s="5">
        <v>485934661.92318988</v>
      </c>
      <c r="M2640" s="5">
        <v>0</v>
      </c>
      <c r="N2640" s="5">
        <v>50157</v>
      </c>
      <c r="O2640" s="5">
        <v>428953187.51999998</v>
      </c>
      <c r="P2640" s="5">
        <v>0</v>
      </c>
      <c r="Q2640" s="5">
        <v>0</v>
      </c>
      <c r="R2640" s="5">
        <v>0</v>
      </c>
      <c r="S2640" s="5">
        <v>0</v>
      </c>
      <c r="T2640" s="5">
        <v>0</v>
      </c>
      <c r="U2640" s="5">
        <v>0</v>
      </c>
      <c r="V2640" s="5">
        <v>0</v>
      </c>
      <c r="W2640" s="5"/>
      <c r="X2640" s="5">
        <f t="shared" si="124"/>
        <v>2372619161.4431896</v>
      </c>
      <c r="Y2640" s="5">
        <v>72884057.75</v>
      </c>
      <c r="Z2640" s="15">
        <f t="shared" si="125"/>
        <v>2299735103.6931896</v>
      </c>
      <c r="AA2640" s="5">
        <v>0</v>
      </c>
      <c r="AB2640" s="26">
        <v>0</v>
      </c>
      <c r="AC2640" s="5">
        <v>0</v>
      </c>
      <c r="AD2640" s="26">
        <v>0</v>
      </c>
    </row>
    <row r="2641" spans="1:30" ht="49.5" x14ac:dyDescent="0.3">
      <c r="A2641" s="3" t="s">
        <v>2404</v>
      </c>
      <c r="B2641" s="4" t="s">
        <v>2271</v>
      </c>
      <c r="C2641" s="5" t="s">
        <v>311</v>
      </c>
      <c r="D2641" s="5" t="s">
        <v>409</v>
      </c>
      <c r="E2641" s="5" t="s">
        <v>625</v>
      </c>
      <c r="F2641" s="5" t="s">
        <v>626</v>
      </c>
      <c r="G2641" s="5">
        <v>1150505469</v>
      </c>
      <c r="H2641" s="9">
        <v>0</v>
      </c>
      <c r="I2641" s="5">
        <v>0</v>
      </c>
      <c r="J2641" s="5">
        <f t="shared" si="123"/>
        <v>1150505469</v>
      </c>
      <c r="K2641" s="5">
        <v>0</v>
      </c>
      <c r="L2641" s="5">
        <v>866851663.53998935</v>
      </c>
      <c r="M2641" s="5">
        <v>0</v>
      </c>
      <c r="N2641" s="5">
        <v>39587</v>
      </c>
      <c r="O2641" s="5">
        <v>338560313.00999999</v>
      </c>
      <c r="P2641" s="5">
        <v>0</v>
      </c>
      <c r="Q2641" s="5">
        <v>0</v>
      </c>
      <c r="R2641" s="5">
        <v>0</v>
      </c>
      <c r="S2641" s="5">
        <v>0</v>
      </c>
      <c r="T2641" s="5">
        <v>0</v>
      </c>
      <c r="U2641" s="5">
        <v>0</v>
      </c>
      <c r="V2641" s="5">
        <v>0</v>
      </c>
      <c r="W2641" s="5"/>
      <c r="X2641" s="5">
        <f t="shared" si="124"/>
        <v>2355957032.5499897</v>
      </c>
      <c r="Y2641" s="5">
        <v>57525273.450000003</v>
      </c>
      <c r="Z2641" s="15">
        <f t="shared" si="125"/>
        <v>2298431759.0999899</v>
      </c>
      <c r="AA2641" s="5">
        <v>540597449.92999995</v>
      </c>
      <c r="AB2641" s="26">
        <v>0.23520274108189523</v>
      </c>
      <c r="AC2641" s="5">
        <v>538978141</v>
      </c>
      <c r="AD2641" s="26">
        <v>0.23449821334310605</v>
      </c>
    </row>
    <row r="2642" spans="1:30" ht="49.5" x14ac:dyDescent="0.3">
      <c r="A2642" s="3" t="s">
        <v>2404</v>
      </c>
      <c r="B2642" s="4" t="s">
        <v>2271</v>
      </c>
      <c r="C2642" s="5" t="s">
        <v>311</v>
      </c>
      <c r="D2642" s="5" t="s">
        <v>409</v>
      </c>
      <c r="E2642" s="5" t="s">
        <v>627</v>
      </c>
      <c r="F2642" s="5" t="s">
        <v>628</v>
      </c>
      <c r="G2642" s="5">
        <v>1758143793</v>
      </c>
      <c r="H2642" s="9">
        <v>0</v>
      </c>
      <c r="I2642" s="5">
        <v>0</v>
      </c>
      <c r="J2642" s="5">
        <f t="shared" si="123"/>
        <v>1758143793</v>
      </c>
      <c r="K2642" s="5">
        <v>0</v>
      </c>
      <c r="L2642" s="5">
        <v>892399329.70841944</v>
      </c>
      <c r="M2642" s="5">
        <v>12901368.810000001</v>
      </c>
      <c r="N2642" s="5">
        <v>60496</v>
      </c>
      <c r="O2642" s="5">
        <v>517370607.06</v>
      </c>
      <c r="P2642" s="5">
        <v>0</v>
      </c>
      <c r="Q2642" s="5">
        <v>0</v>
      </c>
      <c r="R2642" s="5">
        <v>0</v>
      </c>
      <c r="S2642" s="5">
        <v>0</v>
      </c>
      <c r="T2642" s="5">
        <v>0</v>
      </c>
      <c r="U2642" s="5">
        <v>0</v>
      </c>
      <c r="V2642" s="5">
        <v>0</v>
      </c>
      <c r="W2642" s="5"/>
      <c r="X2642" s="5">
        <f t="shared" si="124"/>
        <v>3180875594.5784192</v>
      </c>
      <c r="Y2642" s="5">
        <v>87907189.650000006</v>
      </c>
      <c r="Z2642" s="15">
        <f t="shared" si="125"/>
        <v>3092968404.9284191</v>
      </c>
      <c r="AA2642" s="5">
        <v>2195382529.4000001</v>
      </c>
      <c r="AB2642" s="26">
        <v>0.70979791642934942</v>
      </c>
      <c r="AC2642" s="5">
        <v>1199650757.4000001</v>
      </c>
      <c r="AD2642" s="26">
        <v>0.38786389007027822</v>
      </c>
    </row>
    <row r="2643" spans="1:30" ht="49.5" x14ac:dyDescent="0.3">
      <c r="A2643" s="3" t="s">
        <v>2404</v>
      </c>
      <c r="B2643" s="4" t="s">
        <v>2271</v>
      </c>
      <c r="C2643" s="5" t="s">
        <v>311</v>
      </c>
      <c r="D2643" s="5" t="s">
        <v>409</v>
      </c>
      <c r="E2643" s="5" t="s">
        <v>629</v>
      </c>
      <c r="F2643" s="5" t="s">
        <v>630</v>
      </c>
      <c r="G2643" s="5">
        <v>1522928332</v>
      </c>
      <c r="H2643" s="9">
        <v>0</v>
      </c>
      <c r="I2643" s="5">
        <v>0</v>
      </c>
      <c r="J2643" s="5">
        <f t="shared" si="123"/>
        <v>1522928332</v>
      </c>
      <c r="K2643" s="5">
        <v>0</v>
      </c>
      <c r="L2643" s="5">
        <v>535983123.60515225</v>
      </c>
      <c r="M2643" s="5">
        <v>242348</v>
      </c>
      <c r="N2643" s="5">
        <v>52402</v>
      </c>
      <c r="O2643" s="5">
        <v>448153534.85000002</v>
      </c>
      <c r="P2643" s="5">
        <v>0</v>
      </c>
      <c r="Q2643" s="5">
        <v>0</v>
      </c>
      <c r="R2643" s="5">
        <v>0</v>
      </c>
      <c r="S2643" s="5">
        <v>0</v>
      </c>
      <c r="T2643" s="5">
        <v>0</v>
      </c>
      <c r="U2643" s="5">
        <v>0</v>
      </c>
      <c r="V2643" s="5">
        <v>0</v>
      </c>
      <c r="W2643" s="5"/>
      <c r="X2643" s="5">
        <f t="shared" si="124"/>
        <v>2507359740.455152</v>
      </c>
      <c r="Y2643" s="5">
        <v>76146416.600000009</v>
      </c>
      <c r="Z2643" s="15">
        <f t="shared" si="125"/>
        <v>2431213323.8551521</v>
      </c>
      <c r="AA2643" s="5">
        <v>1954483641.7800002</v>
      </c>
      <c r="AB2643" s="26">
        <v>0.80391285396576961</v>
      </c>
      <c r="AC2643" s="5">
        <v>1780296496.8299999</v>
      </c>
      <c r="AD2643" s="26">
        <v>0.73226667498144526</v>
      </c>
    </row>
    <row r="2644" spans="1:30" ht="49.5" x14ac:dyDescent="0.3">
      <c r="A2644" s="3" t="s">
        <v>2404</v>
      </c>
      <c r="B2644" s="4" t="s">
        <v>2271</v>
      </c>
      <c r="C2644" s="5" t="s">
        <v>311</v>
      </c>
      <c r="D2644" s="5" t="s">
        <v>409</v>
      </c>
      <c r="E2644" s="5" t="s">
        <v>631</v>
      </c>
      <c r="F2644" s="5" t="s">
        <v>632</v>
      </c>
      <c r="G2644" s="5">
        <v>2008551121</v>
      </c>
      <c r="H2644" s="9">
        <v>0</v>
      </c>
      <c r="I2644" s="5">
        <v>0</v>
      </c>
      <c r="J2644" s="5">
        <f t="shared" si="123"/>
        <v>2008551121</v>
      </c>
      <c r="K2644" s="5">
        <v>0</v>
      </c>
      <c r="L2644" s="5">
        <v>948747572.64388633</v>
      </c>
      <c r="M2644" s="5">
        <v>0</v>
      </c>
      <c r="N2644" s="5">
        <v>69112</v>
      </c>
      <c r="O2644" s="5">
        <v>591058204.25999999</v>
      </c>
      <c r="P2644" s="5">
        <v>0</v>
      </c>
      <c r="Q2644" s="5">
        <v>0</v>
      </c>
      <c r="R2644" s="5">
        <v>0</v>
      </c>
      <c r="S2644" s="5">
        <v>0</v>
      </c>
      <c r="T2644" s="5">
        <v>0</v>
      </c>
      <c r="U2644" s="5">
        <v>0</v>
      </c>
      <c r="V2644" s="5">
        <v>0</v>
      </c>
      <c r="W2644" s="5"/>
      <c r="X2644" s="5">
        <f t="shared" si="124"/>
        <v>3548426009.9038868</v>
      </c>
      <c r="Y2644" s="5">
        <v>100427556.05000001</v>
      </c>
      <c r="Z2644" s="15">
        <f t="shared" si="125"/>
        <v>3447998453.8538866</v>
      </c>
      <c r="AA2644" s="5">
        <v>985788094.23000002</v>
      </c>
      <c r="AB2644" s="26">
        <v>0.28590154764372583</v>
      </c>
      <c r="AC2644" s="5">
        <v>974118202.42999995</v>
      </c>
      <c r="AD2644" s="26">
        <v>0.28251700674088515</v>
      </c>
    </row>
    <row r="2645" spans="1:30" ht="49.5" x14ac:dyDescent="0.3">
      <c r="A2645" s="3" t="s">
        <v>2404</v>
      </c>
      <c r="B2645" s="4" t="s">
        <v>2271</v>
      </c>
      <c r="C2645" s="5" t="s">
        <v>311</v>
      </c>
      <c r="D2645" s="5" t="s">
        <v>409</v>
      </c>
      <c r="E2645" s="5" t="s">
        <v>633</v>
      </c>
      <c r="F2645" s="5" t="s">
        <v>634</v>
      </c>
      <c r="G2645" s="5">
        <v>1212081727</v>
      </c>
      <c r="H2645" s="9">
        <v>0</v>
      </c>
      <c r="I2645" s="5">
        <v>0</v>
      </c>
      <c r="J2645" s="5">
        <f t="shared" si="123"/>
        <v>1212081727</v>
      </c>
      <c r="K2645" s="5">
        <v>0</v>
      </c>
      <c r="L2645" s="5">
        <v>616302659.63604367</v>
      </c>
      <c r="M2645" s="5">
        <v>0</v>
      </c>
      <c r="N2645" s="5">
        <v>41706</v>
      </c>
      <c r="O2645" s="5">
        <v>356680415.79000002</v>
      </c>
      <c r="P2645" s="5">
        <v>0</v>
      </c>
      <c r="Q2645" s="5">
        <v>0</v>
      </c>
      <c r="R2645" s="5">
        <v>0</v>
      </c>
      <c r="S2645" s="5">
        <v>0</v>
      </c>
      <c r="T2645" s="5">
        <v>0</v>
      </c>
      <c r="U2645" s="5">
        <v>0</v>
      </c>
      <c r="V2645" s="5">
        <v>0</v>
      </c>
      <c r="W2645" s="5"/>
      <c r="X2645" s="5">
        <f t="shared" si="124"/>
        <v>2185106508.4260435</v>
      </c>
      <c r="Y2645" s="5">
        <v>60604086.350000001</v>
      </c>
      <c r="Z2645" s="15">
        <f t="shared" si="125"/>
        <v>2124502422.0760436</v>
      </c>
      <c r="AA2645" s="5">
        <v>415531807.64999998</v>
      </c>
      <c r="AB2645" s="26">
        <v>0.19559017835524339</v>
      </c>
      <c r="AC2645" s="5">
        <v>415531787.64999998</v>
      </c>
      <c r="AD2645" s="26">
        <v>0.19559016894127437</v>
      </c>
    </row>
    <row r="2646" spans="1:30" ht="49.5" x14ac:dyDescent="0.3">
      <c r="A2646" s="3" t="s">
        <v>2404</v>
      </c>
      <c r="B2646" s="4" t="s">
        <v>2271</v>
      </c>
      <c r="C2646" s="5" t="s">
        <v>311</v>
      </c>
      <c r="D2646" s="5" t="s">
        <v>409</v>
      </c>
      <c r="E2646" s="5" t="s">
        <v>635</v>
      </c>
      <c r="F2646" s="5" t="s">
        <v>636</v>
      </c>
      <c r="G2646" s="5">
        <v>1686060291</v>
      </c>
      <c r="H2646" s="9">
        <v>0</v>
      </c>
      <c r="I2646" s="5">
        <v>0</v>
      </c>
      <c r="J2646" s="5">
        <f t="shared" si="123"/>
        <v>1686060291</v>
      </c>
      <c r="K2646" s="5">
        <v>0</v>
      </c>
      <c r="L2646" s="5">
        <v>631959529.51493537</v>
      </c>
      <c r="M2646" s="5">
        <v>0</v>
      </c>
      <c r="N2646" s="5">
        <v>58015</v>
      </c>
      <c r="O2646" s="5">
        <v>496158528.10000002</v>
      </c>
      <c r="P2646" s="5">
        <v>0</v>
      </c>
      <c r="Q2646" s="5">
        <v>0</v>
      </c>
      <c r="R2646" s="5">
        <v>0</v>
      </c>
      <c r="S2646" s="5">
        <v>0</v>
      </c>
      <c r="T2646" s="5">
        <v>0</v>
      </c>
      <c r="U2646" s="5">
        <v>0</v>
      </c>
      <c r="V2646" s="5">
        <v>0</v>
      </c>
      <c r="W2646" s="5"/>
      <c r="X2646" s="5">
        <f t="shared" si="124"/>
        <v>2814236363.6149354</v>
      </c>
      <c r="Y2646" s="5">
        <v>84303014.550000012</v>
      </c>
      <c r="Z2646" s="15">
        <f t="shared" si="125"/>
        <v>2729933349.0649352</v>
      </c>
      <c r="AA2646" s="5">
        <v>2126856611.2199998</v>
      </c>
      <c r="AB2646" s="26">
        <v>0.77908737660151917</v>
      </c>
      <c r="AC2646" s="5">
        <v>1347669294.7599998</v>
      </c>
      <c r="AD2646" s="26">
        <v>0.49366380875987592</v>
      </c>
    </row>
    <row r="2647" spans="1:30" ht="49.5" x14ac:dyDescent="0.3">
      <c r="A2647" s="3" t="s">
        <v>2404</v>
      </c>
      <c r="B2647" s="4" t="s">
        <v>2271</v>
      </c>
      <c r="C2647" s="5" t="s">
        <v>311</v>
      </c>
      <c r="D2647" s="5" t="s">
        <v>409</v>
      </c>
      <c r="E2647" s="5" t="s">
        <v>637</v>
      </c>
      <c r="F2647" s="5" t="s">
        <v>638</v>
      </c>
      <c r="G2647" s="5">
        <v>1193513463</v>
      </c>
      <c r="H2647" s="9">
        <v>0</v>
      </c>
      <c r="I2647" s="5">
        <v>0</v>
      </c>
      <c r="J2647" s="5">
        <f t="shared" si="123"/>
        <v>1193513463</v>
      </c>
      <c r="K2647" s="5">
        <v>0</v>
      </c>
      <c r="L2647" s="5">
        <v>863407178.60973871</v>
      </c>
      <c r="M2647" s="5">
        <v>0</v>
      </c>
      <c r="N2647" s="5">
        <v>41067</v>
      </c>
      <c r="O2647" s="5">
        <v>351216315.5</v>
      </c>
      <c r="P2647" s="5">
        <v>0</v>
      </c>
      <c r="Q2647" s="5">
        <v>0</v>
      </c>
      <c r="R2647" s="5">
        <v>0</v>
      </c>
      <c r="S2647" s="5">
        <v>0</v>
      </c>
      <c r="T2647" s="5">
        <v>0</v>
      </c>
      <c r="U2647" s="5">
        <v>0</v>
      </c>
      <c r="V2647" s="5">
        <v>0</v>
      </c>
      <c r="W2647" s="5"/>
      <c r="X2647" s="5">
        <f t="shared" si="124"/>
        <v>2408178024.1097388</v>
      </c>
      <c r="Y2647" s="5">
        <v>59675673.150000006</v>
      </c>
      <c r="Z2647" s="15">
        <f t="shared" si="125"/>
        <v>2348502350.9597387</v>
      </c>
      <c r="AA2647" s="5">
        <v>1878613767</v>
      </c>
      <c r="AB2647" s="26">
        <v>0.79991990054099193</v>
      </c>
      <c r="AC2647" s="5">
        <v>1732715936.8200002</v>
      </c>
      <c r="AD2647" s="26">
        <v>0.73779612616181056</v>
      </c>
    </row>
    <row r="2648" spans="1:30" ht="49.5" x14ac:dyDescent="0.3">
      <c r="A2648" s="3" t="s">
        <v>2404</v>
      </c>
      <c r="B2648" s="4" t="s">
        <v>2271</v>
      </c>
      <c r="C2648" s="5" t="s">
        <v>311</v>
      </c>
      <c r="D2648" s="5" t="s">
        <v>409</v>
      </c>
      <c r="E2648" s="5" t="s">
        <v>639</v>
      </c>
      <c r="F2648" s="5" t="s">
        <v>640</v>
      </c>
      <c r="G2648" s="5">
        <v>1485491260</v>
      </c>
      <c r="H2648" s="9">
        <v>0</v>
      </c>
      <c r="I2648" s="5">
        <v>0</v>
      </c>
      <c r="J2648" s="5">
        <f t="shared" si="123"/>
        <v>1485491260</v>
      </c>
      <c r="K2648" s="5">
        <v>0</v>
      </c>
      <c r="L2648" s="5">
        <v>196575123.21112633</v>
      </c>
      <c r="M2648" s="5">
        <v>0</v>
      </c>
      <c r="N2648" s="5">
        <v>51114</v>
      </c>
      <c r="O2648" s="5">
        <v>437136893.02999997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5">
        <v>0</v>
      </c>
      <c r="V2648" s="5">
        <v>0</v>
      </c>
      <c r="W2648" s="5"/>
      <c r="X2648" s="5">
        <f t="shared" si="124"/>
        <v>2119254390.2411263</v>
      </c>
      <c r="Y2648" s="5">
        <v>74274563</v>
      </c>
      <c r="Z2648" s="15">
        <f t="shared" si="125"/>
        <v>2044979827.2411263</v>
      </c>
      <c r="AA2648" s="5">
        <v>1462359182.8099999</v>
      </c>
      <c r="AB2648" s="26">
        <v>0.71509711896907202</v>
      </c>
      <c r="AC2648" s="5">
        <v>1461744255.6199999</v>
      </c>
      <c r="AD2648" s="26">
        <v>0.71479641811040895</v>
      </c>
    </row>
    <row r="2649" spans="1:30" ht="49.5" x14ac:dyDescent="0.3">
      <c r="A2649" s="3" t="s">
        <v>2404</v>
      </c>
      <c r="B2649" s="4" t="s">
        <v>2271</v>
      </c>
      <c r="C2649" s="5" t="s">
        <v>311</v>
      </c>
      <c r="D2649" s="5" t="s">
        <v>409</v>
      </c>
      <c r="E2649" s="5" t="s">
        <v>641</v>
      </c>
      <c r="F2649" s="5" t="s">
        <v>642</v>
      </c>
      <c r="G2649" s="5">
        <v>1653920082</v>
      </c>
      <c r="H2649" s="9">
        <v>0</v>
      </c>
      <c r="I2649" s="5">
        <v>0</v>
      </c>
      <c r="J2649" s="5">
        <f t="shared" si="123"/>
        <v>1653920082</v>
      </c>
      <c r="K2649" s="5">
        <v>0</v>
      </c>
      <c r="L2649" s="5">
        <v>222727574.88065124</v>
      </c>
      <c r="M2649" s="5">
        <v>0</v>
      </c>
      <c r="N2649" s="5">
        <v>56909</v>
      </c>
      <c r="O2649" s="5">
        <v>486700598.81999999</v>
      </c>
      <c r="P2649" s="5">
        <v>0</v>
      </c>
      <c r="Q2649" s="5">
        <v>0</v>
      </c>
      <c r="R2649" s="5">
        <v>0</v>
      </c>
      <c r="S2649" s="5">
        <v>0</v>
      </c>
      <c r="T2649" s="5">
        <v>0</v>
      </c>
      <c r="U2649" s="5">
        <v>0</v>
      </c>
      <c r="V2649" s="5">
        <v>0</v>
      </c>
      <c r="W2649" s="5"/>
      <c r="X2649" s="5">
        <f t="shared" si="124"/>
        <v>2363405164.7006512</v>
      </c>
      <c r="Y2649" s="5">
        <v>82696004.100000009</v>
      </c>
      <c r="Z2649" s="15">
        <f t="shared" si="125"/>
        <v>2280709160.6006513</v>
      </c>
      <c r="AA2649" s="5">
        <v>1877522030.0600002</v>
      </c>
      <c r="AB2649" s="26">
        <v>0.82321852452486</v>
      </c>
      <c r="AC2649" s="5">
        <v>67725205.840000004</v>
      </c>
      <c r="AD2649" s="26">
        <v>2.9694801516105537E-2</v>
      </c>
    </row>
    <row r="2650" spans="1:30" ht="49.5" x14ac:dyDescent="0.3">
      <c r="A2650" s="3" t="s">
        <v>2404</v>
      </c>
      <c r="B2650" s="4" t="s">
        <v>2271</v>
      </c>
      <c r="C2650" s="5" t="s">
        <v>311</v>
      </c>
      <c r="D2650" s="5" t="s">
        <v>409</v>
      </c>
      <c r="E2650" s="5" t="s">
        <v>643</v>
      </c>
      <c r="F2650" s="5" t="s">
        <v>644</v>
      </c>
      <c r="G2650" s="5">
        <v>1125410628</v>
      </c>
      <c r="H2650" s="9">
        <v>0</v>
      </c>
      <c r="I2650" s="5">
        <v>0</v>
      </c>
      <c r="J2650" s="5">
        <f t="shared" si="123"/>
        <v>1125410628</v>
      </c>
      <c r="K2650" s="5">
        <v>0</v>
      </c>
      <c r="L2650" s="5">
        <v>569356556.09790587</v>
      </c>
      <c r="M2650" s="5">
        <v>0</v>
      </c>
      <c r="N2650" s="5">
        <v>38724</v>
      </c>
      <c r="O2650" s="5">
        <v>331175631.04000002</v>
      </c>
      <c r="P2650" s="5">
        <v>0</v>
      </c>
      <c r="Q2650" s="5">
        <v>0</v>
      </c>
      <c r="R2650" s="5">
        <v>0</v>
      </c>
      <c r="S2650" s="5">
        <v>0</v>
      </c>
      <c r="T2650" s="5">
        <v>0</v>
      </c>
      <c r="U2650" s="5">
        <v>0</v>
      </c>
      <c r="V2650" s="5">
        <v>0</v>
      </c>
      <c r="W2650" s="5"/>
      <c r="X2650" s="5">
        <f t="shared" si="124"/>
        <v>2025981539.1379058</v>
      </c>
      <c r="Y2650" s="5">
        <v>56270531.400000006</v>
      </c>
      <c r="Z2650" s="15">
        <f t="shared" si="125"/>
        <v>1969711007.7379057</v>
      </c>
      <c r="AA2650" s="5">
        <v>1537822370.04</v>
      </c>
      <c r="AB2650" s="26">
        <v>0.78073502356373392</v>
      </c>
      <c r="AC2650" s="5">
        <v>1537806726.79</v>
      </c>
      <c r="AD2650" s="26">
        <v>0.7807270816626436</v>
      </c>
    </row>
    <row r="2651" spans="1:30" ht="49.5" x14ac:dyDescent="0.3">
      <c r="A2651" s="3" t="s">
        <v>2404</v>
      </c>
      <c r="B2651" s="4" t="s">
        <v>2271</v>
      </c>
      <c r="C2651" s="5" t="s">
        <v>311</v>
      </c>
      <c r="D2651" s="5" t="s">
        <v>409</v>
      </c>
      <c r="E2651" s="5" t="s">
        <v>645</v>
      </c>
      <c r="F2651" s="5" t="s">
        <v>646</v>
      </c>
      <c r="G2651" s="5">
        <v>1451767862</v>
      </c>
      <c r="H2651" s="9">
        <v>0</v>
      </c>
      <c r="I2651" s="5">
        <v>0</v>
      </c>
      <c r="J2651" s="5">
        <f t="shared" si="123"/>
        <v>1451767862</v>
      </c>
      <c r="K2651" s="5">
        <v>0</v>
      </c>
      <c r="L2651" s="5">
        <v>1687632840.7313364</v>
      </c>
      <c r="M2651" s="5">
        <v>0</v>
      </c>
      <c r="N2651" s="5">
        <v>49954</v>
      </c>
      <c r="O2651" s="5">
        <v>427213077.39999998</v>
      </c>
      <c r="P2651" s="5">
        <v>0</v>
      </c>
      <c r="Q2651" s="5">
        <v>0</v>
      </c>
      <c r="R2651" s="5">
        <v>0</v>
      </c>
      <c r="S2651" s="5">
        <v>0</v>
      </c>
      <c r="T2651" s="5">
        <v>0</v>
      </c>
      <c r="U2651" s="5">
        <v>0</v>
      </c>
      <c r="V2651" s="5">
        <v>0</v>
      </c>
      <c r="W2651" s="5"/>
      <c r="X2651" s="5">
        <f t="shared" si="124"/>
        <v>3566663734.1313367</v>
      </c>
      <c r="Y2651" s="5">
        <v>72588393.100000009</v>
      </c>
      <c r="Z2651" s="15">
        <f t="shared" si="125"/>
        <v>3494075341.0313368</v>
      </c>
      <c r="AA2651" s="5">
        <v>2975131471.6399999</v>
      </c>
      <c r="AB2651" s="26">
        <v>0.85147891251876617</v>
      </c>
      <c r="AC2651" s="5">
        <v>1037711541.2</v>
      </c>
      <c r="AD2651" s="26">
        <v>0.29699174743430162</v>
      </c>
    </row>
    <row r="2652" spans="1:30" ht="49.5" x14ac:dyDescent="0.3">
      <c r="A2652" s="3" t="s">
        <v>2404</v>
      </c>
      <c r="B2652" s="4" t="s">
        <v>2271</v>
      </c>
      <c r="C2652" s="5" t="s">
        <v>311</v>
      </c>
      <c r="D2652" s="5" t="s">
        <v>409</v>
      </c>
      <c r="E2652" s="5" t="s">
        <v>647</v>
      </c>
      <c r="F2652" s="5" t="s">
        <v>648</v>
      </c>
      <c r="G2652" s="5">
        <v>1528540954</v>
      </c>
      <c r="H2652" s="9">
        <v>0</v>
      </c>
      <c r="I2652" s="5">
        <v>0</v>
      </c>
      <c r="J2652" s="5">
        <f t="shared" si="123"/>
        <v>1528540954</v>
      </c>
      <c r="K2652" s="5">
        <v>0</v>
      </c>
      <c r="L2652" s="5">
        <v>3458527993.0743499</v>
      </c>
      <c r="M2652" s="5">
        <v>0</v>
      </c>
      <c r="N2652" s="5">
        <v>52595</v>
      </c>
      <c r="O2652" s="5">
        <v>449805166.51999998</v>
      </c>
      <c r="P2652" s="5">
        <v>0</v>
      </c>
      <c r="Q2652" s="5">
        <v>0</v>
      </c>
      <c r="R2652" s="5">
        <v>0</v>
      </c>
      <c r="S2652" s="5">
        <v>0</v>
      </c>
      <c r="T2652" s="5">
        <v>0</v>
      </c>
      <c r="U2652" s="5">
        <v>0</v>
      </c>
      <c r="V2652" s="5">
        <v>0</v>
      </c>
      <c r="W2652" s="5"/>
      <c r="X2652" s="5">
        <f t="shared" si="124"/>
        <v>5436926708.5943508</v>
      </c>
      <c r="Y2652" s="5">
        <v>76427047.700000003</v>
      </c>
      <c r="Z2652" s="15">
        <f t="shared" si="125"/>
        <v>5360499660.894351</v>
      </c>
      <c r="AA2652" s="5">
        <v>4482003506.8100004</v>
      </c>
      <c r="AB2652" s="26">
        <v>0.83611674103943856</v>
      </c>
      <c r="AC2652" s="5">
        <v>4324295863.1099997</v>
      </c>
      <c r="AD2652" s="26">
        <v>0.8066964157569837</v>
      </c>
    </row>
    <row r="2653" spans="1:30" ht="49.5" x14ac:dyDescent="0.3">
      <c r="A2653" s="3" t="s">
        <v>2404</v>
      </c>
      <c r="B2653" s="4" t="s">
        <v>2271</v>
      </c>
      <c r="C2653" s="5" t="s">
        <v>311</v>
      </c>
      <c r="D2653" s="5" t="s">
        <v>409</v>
      </c>
      <c r="E2653" s="5" t="s">
        <v>649</v>
      </c>
      <c r="F2653" s="5" t="s">
        <v>650</v>
      </c>
      <c r="G2653" s="5">
        <v>1143144370</v>
      </c>
      <c r="H2653" s="9">
        <v>0</v>
      </c>
      <c r="I2653" s="5">
        <v>0</v>
      </c>
      <c r="J2653" s="5">
        <f t="shared" si="123"/>
        <v>1143144370</v>
      </c>
      <c r="K2653" s="5">
        <v>0</v>
      </c>
      <c r="L2653" s="5">
        <v>440077616.68458748</v>
      </c>
      <c r="M2653" s="5">
        <v>0</v>
      </c>
      <c r="N2653" s="5">
        <v>39334</v>
      </c>
      <c r="O2653" s="5">
        <v>336394155.76999998</v>
      </c>
      <c r="P2653" s="5">
        <v>0</v>
      </c>
      <c r="Q2653" s="5">
        <v>0</v>
      </c>
      <c r="R2653" s="5">
        <v>0</v>
      </c>
      <c r="S2653" s="5">
        <v>0</v>
      </c>
      <c r="T2653" s="5">
        <v>0</v>
      </c>
      <c r="U2653" s="5">
        <v>0</v>
      </c>
      <c r="V2653" s="5">
        <v>0</v>
      </c>
      <c r="W2653" s="5"/>
      <c r="X2653" s="5">
        <f t="shared" si="124"/>
        <v>1919655476.4545875</v>
      </c>
      <c r="Y2653" s="5">
        <v>57157218.5</v>
      </c>
      <c r="Z2653" s="15">
        <f t="shared" si="125"/>
        <v>1862498257.9545875</v>
      </c>
      <c r="AA2653" s="5">
        <v>1547025894</v>
      </c>
      <c r="AB2653" s="26">
        <v>0.83061870656403081</v>
      </c>
      <c r="AC2653" s="5">
        <v>1239193894</v>
      </c>
      <c r="AD2653" s="26">
        <v>0.66533962579964723</v>
      </c>
    </row>
    <row r="2654" spans="1:30" ht="49.5" x14ac:dyDescent="0.3">
      <c r="A2654" s="3" t="s">
        <v>2404</v>
      </c>
      <c r="B2654" s="4" t="s">
        <v>2271</v>
      </c>
      <c r="C2654" s="5" t="s">
        <v>311</v>
      </c>
      <c r="D2654" s="5" t="s">
        <v>409</v>
      </c>
      <c r="E2654" s="5" t="s">
        <v>651</v>
      </c>
      <c r="F2654" s="5" t="s">
        <v>652</v>
      </c>
      <c r="G2654" s="5">
        <v>1755554398</v>
      </c>
      <c r="H2654" s="9">
        <v>0</v>
      </c>
      <c r="I2654" s="5">
        <v>0</v>
      </c>
      <c r="J2654" s="5">
        <f t="shared" si="123"/>
        <v>1755554398</v>
      </c>
      <c r="K2654" s="5">
        <v>0</v>
      </c>
      <c r="L2654" s="5">
        <v>950090442.823246</v>
      </c>
      <c r="M2654" s="5">
        <v>0</v>
      </c>
      <c r="N2654" s="5">
        <v>60406</v>
      </c>
      <c r="O2654" s="5">
        <v>516608623.5</v>
      </c>
      <c r="P2654" s="5">
        <v>0</v>
      </c>
      <c r="Q2654" s="5">
        <v>0</v>
      </c>
      <c r="R2654" s="5">
        <v>0</v>
      </c>
      <c r="S2654" s="5">
        <v>0</v>
      </c>
      <c r="T2654" s="5">
        <v>0</v>
      </c>
      <c r="U2654" s="5">
        <v>0</v>
      </c>
      <c r="V2654" s="5">
        <v>0</v>
      </c>
      <c r="W2654" s="5"/>
      <c r="X2654" s="5">
        <f t="shared" si="124"/>
        <v>3222313870.323246</v>
      </c>
      <c r="Y2654" s="5">
        <v>87777719.900000006</v>
      </c>
      <c r="Z2654" s="15">
        <f t="shared" si="125"/>
        <v>3134536150.4232459</v>
      </c>
      <c r="AA2654" s="5">
        <v>2513259363.7599998</v>
      </c>
      <c r="AB2654" s="26">
        <v>0.80179626048359431</v>
      </c>
      <c r="AC2654" s="5">
        <v>2513199596.4899998</v>
      </c>
      <c r="AD2654" s="26">
        <v>0.80177719314248486</v>
      </c>
    </row>
    <row r="2655" spans="1:30" ht="49.5" x14ac:dyDescent="0.3">
      <c r="A2655" s="3" t="s">
        <v>2404</v>
      </c>
      <c r="B2655" s="4" t="s">
        <v>2271</v>
      </c>
      <c r="C2655" s="5" t="s">
        <v>10</v>
      </c>
      <c r="D2655" s="5" t="s">
        <v>66</v>
      </c>
      <c r="E2655" s="5" t="s">
        <v>653</v>
      </c>
      <c r="F2655" s="5" t="s">
        <v>66</v>
      </c>
      <c r="G2655" s="5">
        <v>0</v>
      </c>
      <c r="H2655" s="9">
        <v>0</v>
      </c>
      <c r="I2655" s="5">
        <v>0</v>
      </c>
      <c r="J2655" s="5">
        <f t="shared" si="123"/>
        <v>0</v>
      </c>
      <c r="K2655" s="5">
        <v>0</v>
      </c>
      <c r="L2655" s="5">
        <v>0</v>
      </c>
      <c r="M2655" s="5">
        <v>0</v>
      </c>
      <c r="N2655" s="5">
        <v>0</v>
      </c>
      <c r="O2655" s="5">
        <v>0</v>
      </c>
      <c r="P2655" s="5">
        <v>0</v>
      </c>
      <c r="Q2655" s="5">
        <v>0</v>
      </c>
      <c r="R2655" s="5">
        <v>0</v>
      </c>
      <c r="S2655" s="5">
        <v>0</v>
      </c>
      <c r="T2655" s="5">
        <v>0</v>
      </c>
      <c r="U2655" s="5">
        <v>0</v>
      </c>
      <c r="V2655" s="5">
        <v>0</v>
      </c>
      <c r="W2655" s="5"/>
      <c r="X2655" s="5">
        <f t="shared" si="124"/>
        <v>0</v>
      </c>
      <c r="Y2655" s="5">
        <v>0</v>
      </c>
      <c r="Z2655" s="15">
        <f t="shared" si="125"/>
        <v>0</v>
      </c>
      <c r="AA2655" s="5">
        <v>0</v>
      </c>
      <c r="AB2655" s="26">
        <v>0</v>
      </c>
      <c r="AC2655" s="5">
        <v>0</v>
      </c>
      <c r="AD2655" s="26">
        <v>0</v>
      </c>
    </row>
    <row r="2656" spans="1:30" ht="49.5" x14ac:dyDescent="0.3">
      <c r="A2656" s="3" t="s">
        <v>2404</v>
      </c>
      <c r="B2656" s="4" t="s">
        <v>2271</v>
      </c>
      <c r="C2656" s="5" t="s">
        <v>10</v>
      </c>
      <c r="D2656" s="5" t="s">
        <v>66</v>
      </c>
      <c r="E2656" s="5" t="s">
        <v>654</v>
      </c>
      <c r="F2656" s="5" t="s">
        <v>655</v>
      </c>
      <c r="G2656" s="5">
        <v>0</v>
      </c>
      <c r="H2656" s="9">
        <v>0</v>
      </c>
      <c r="I2656" s="5">
        <v>0</v>
      </c>
      <c r="J2656" s="5">
        <f t="shared" si="123"/>
        <v>0</v>
      </c>
      <c r="K2656" s="5">
        <v>0</v>
      </c>
      <c r="L2656" s="5">
        <v>0</v>
      </c>
      <c r="M2656" s="5">
        <v>0</v>
      </c>
      <c r="N2656" s="5">
        <v>0</v>
      </c>
      <c r="O2656" s="5">
        <v>0</v>
      </c>
      <c r="P2656" s="5">
        <v>0</v>
      </c>
      <c r="Q2656" s="5">
        <v>0</v>
      </c>
      <c r="R2656" s="5">
        <v>0</v>
      </c>
      <c r="S2656" s="5">
        <v>0</v>
      </c>
      <c r="T2656" s="5">
        <v>0</v>
      </c>
      <c r="U2656" s="5">
        <v>0</v>
      </c>
      <c r="V2656" s="5">
        <v>0</v>
      </c>
      <c r="W2656" s="5"/>
      <c r="X2656" s="5">
        <f t="shared" si="124"/>
        <v>0</v>
      </c>
      <c r="Y2656" s="5">
        <v>0</v>
      </c>
      <c r="Z2656" s="15">
        <f t="shared" si="125"/>
        <v>0</v>
      </c>
      <c r="AA2656" s="5">
        <v>0</v>
      </c>
      <c r="AB2656" s="26">
        <v>0</v>
      </c>
      <c r="AC2656" s="5">
        <v>0</v>
      </c>
      <c r="AD2656" s="26">
        <v>0</v>
      </c>
    </row>
    <row r="2657" spans="1:30" ht="49.5" x14ac:dyDescent="0.3">
      <c r="A2657" s="3" t="s">
        <v>2404</v>
      </c>
      <c r="B2657" s="4" t="s">
        <v>2271</v>
      </c>
      <c r="C2657" s="5" t="s">
        <v>10</v>
      </c>
      <c r="D2657" s="5" t="s">
        <v>66</v>
      </c>
      <c r="E2657" s="5" t="s">
        <v>656</v>
      </c>
      <c r="F2657" s="5" t="s">
        <v>657</v>
      </c>
      <c r="G2657" s="5">
        <v>2384073068</v>
      </c>
      <c r="H2657" s="9">
        <v>0</v>
      </c>
      <c r="I2657" s="5">
        <v>0</v>
      </c>
      <c r="J2657" s="5">
        <f t="shared" si="123"/>
        <v>2384073068</v>
      </c>
      <c r="K2657" s="5">
        <v>0</v>
      </c>
      <c r="L2657" s="5">
        <v>1669241996.8084455</v>
      </c>
      <c r="M2657" s="5">
        <v>757651163</v>
      </c>
      <c r="N2657" s="5">
        <v>82033</v>
      </c>
      <c r="O2657" s="5">
        <v>701563396.38</v>
      </c>
      <c r="P2657" s="5">
        <v>0</v>
      </c>
      <c r="Q2657" s="5">
        <v>0</v>
      </c>
      <c r="R2657" s="5">
        <v>0</v>
      </c>
      <c r="S2657" s="5">
        <v>0</v>
      </c>
      <c r="T2657" s="5">
        <v>0</v>
      </c>
      <c r="U2657" s="5">
        <v>0</v>
      </c>
      <c r="V2657" s="5">
        <v>0</v>
      </c>
      <c r="W2657" s="5"/>
      <c r="X2657" s="5">
        <f t="shared" si="124"/>
        <v>5512611657.1884451</v>
      </c>
      <c r="Y2657" s="5">
        <v>119203653.40000001</v>
      </c>
      <c r="Z2657" s="15">
        <f t="shared" si="125"/>
        <v>5393408003.7884455</v>
      </c>
      <c r="AA2657" s="5">
        <v>4497025963.25</v>
      </c>
      <c r="AB2657" s="26">
        <v>0.83380043936805681</v>
      </c>
      <c r="AC2657" s="5">
        <v>3831227352.7599998</v>
      </c>
      <c r="AD2657" s="26">
        <v>0.71035370401587705</v>
      </c>
    </row>
    <row r="2658" spans="1:30" ht="49.5" x14ac:dyDescent="0.3">
      <c r="A2658" s="3" t="s">
        <v>2404</v>
      </c>
      <c r="B2658" s="4" t="s">
        <v>2271</v>
      </c>
      <c r="C2658" s="5" t="s">
        <v>10</v>
      </c>
      <c r="D2658" s="5" t="s">
        <v>66</v>
      </c>
      <c r="E2658" s="5" t="s">
        <v>658</v>
      </c>
      <c r="F2658" s="5" t="s">
        <v>659</v>
      </c>
      <c r="G2658" s="5">
        <v>2818085862</v>
      </c>
      <c r="H2658" s="9">
        <v>0</v>
      </c>
      <c r="I2658" s="5">
        <v>0</v>
      </c>
      <c r="J2658" s="5">
        <f t="shared" si="123"/>
        <v>2818085862</v>
      </c>
      <c r="K2658" s="5">
        <v>0</v>
      </c>
      <c r="L2658" s="5">
        <v>3575695062.8259087</v>
      </c>
      <c r="M2658" s="5">
        <v>0</v>
      </c>
      <c r="N2658" s="5">
        <v>96967</v>
      </c>
      <c r="O2658" s="5">
        <v>829280744.41999996</v>
      </c>
      <c r="P2658" s="5">
        <v>0</v>
      </c>
      <c r="Q2658" s="5">
        <v>0</v>
      </c>
      <c r="R2658" s="5">
        <v>0</v>
      </c>
      <c r="S2658" s="5">
        <v>0</v>
      </c>
      <c r="T2658" s="5">
        <v>0</v>
      </c>
      <c r="U2658" s="5">
        <v>0</v>
      </c>
      <c r="V2658" s="5">
        <v>0</v>
      </c>
      <c r="W2658" s="5"/>
      <c r="X2658" s="5">
        <f t="shared" si="124"/>
        <v>7223158636.2459087</v>
      </c>
      <c r="Y2658" s="5">
        <v>140904293.09999999</v>
      </c>
      <c r="Z2658" s="15">
        <f t="shared" si="125"/>
        <v>7082254343.1459084</v>
      </c>
      <c r="AA2658" s="5">
        <v>741771949</v>
      </c>
      <c r="AB2658" s="26">
        <v>0.10473670007599697</v>
      </c>
      <c r="AC2658" s="5">
        <v>741771949</v>
      </c>
      <c r="AD2658" s="26">
        <v>0.10473670007599697</v>
      </c>
    </row>
    <row r="2659" spans="1:30" ht="49.5" x14ac:dyDescent="0.3">
      <c r="A2659" s="3" t="s">
        <v>2404</v>
      </c>
      <c r="B2659" s="4" t="s">
        <v>2271</v>
      </c>
      <c r="C2659" s="5" t="s">
        <v>10</v>
      </c>
      <c r="D2659" s="5" t="s">
        <v>66</v>
      </c>
      <c r="E2659" s="5" t="s">
        <v>660</v>
      </c>
      <c r="F2659" s="5" t="s">
        <v>661</v>
      </c>
      <c r="G2659" s="5">
        <v>1630825952</v>
      </c>
      <c r="H2659" s="9">
        <v>0</v>
      </c>
      <c r="I2659" s="5">
        <v>0</v>
      </c>
      <c r="J2659" s="5">
        <f t="shared" si="123"/>
        <v>1630825952</v>
      </c>
      <c r="K2659" s="5">
        <v>0</v>
      </c>
      <c r="L2659" s="5">
        <v>1886814211.0381351</v>
      </c>
      <c r="M2659" s="5">
        <v>743133798</v>
      </c>
      <c r="N2659" s="5">
        <v>56115</v>
      </c>
      <c r="O2659" s="5">
        <v>479904667.75999999</v>
      </c>
      <c r="P2659" s="5">
        <v>0</v>
      </c>
      <c r="Q2659" s="5">
        <v>0</v>
      </c>
      <c r="R2659" s="5">
        <v>0</v>
      </c>
      <c r="S2659" s="5">
        <v>0</v>
      </c>
      <c r="T2659" s="5">
        <v>0</v>
      </c>
      <c r="U2659" s="5">
        <v>0</v>
      </c>
      <c r="V2659" s="5">
        <v>0</v>
      </c>
      <c r="W2659" s="5"/>
      <c r="X2659" s="5">
        <f t="shared" si="124"/>
        <v>4740734743.7981348</v>
      </c>
      <c r="Y2659" s="5">
        <v>81541297.600000009</v>
      </c>
      <c r="Z2659" s="15">
        <f t="shared" si="125"/>
        <v>4659193446.1981344</v>
      </c>
      <c r="AA2659" s="5">
        <v>1380000000</v>
      </c>
      <c r="AB2659" s="26">
        <v>0.29618860344295628</v>
      </c>
      <c r="AC2659" s="5">
        <v>1292000000</v>
      </c>
      <c r="AD2659" s="26">
        <v>0.27730121423789816</v>
      </c>
    </row>
    <row r="2660" spans="1:30" ht="49.5" x14ac:dyDescent="0.3">
      <c r="A2660" s="3" t="s">
        <v>2404</v>
      </c>
      <c r="B2660" s="4" t="s">
        <v>2271</v>
      </c>
      <c r="C2660" s="5" t="s">
        <v>10</v>
      </c>
      <c r="D2660" s="5" t="s">
        <v>66</v>
      </c>
      <c r="E2660" s="5" t="s">
        <v>662</v>
      </c>
      <c r="F2660" s="5" t="s">
        <v>663</v>
      </c>
      <c r="G2660" s="5">
        <v>2337657553</v>
      </c>
      <c r="H2660" s="9">
        <v>0</v>
      </c>
      <c r="I2660" s="5">
        <v>0</v>
      </c>
      <c r="J2660" s="5">
        <f t="shared" si="123"/>
        <v>2337657553</v>
      </c>
      <c r="K2660" s="5">
        <v>0</v>
      </c>
      <c r="L2660" s="5">
        <v>1511738448.1440554</v>
      </c>
      <c r="M2660" s="5">
        <v>0</v>
      </c>
      <c r="N2660" s="5">
        <v>80436</v>
      </c>
      <c r="O2660" s="5">
        <v>687904659.77999997</v>
      </c>
      <c r="P2660" s="5">
        <v>0</v>
      </c>
      <c r="Q2660" s="5">
        <v>0</v>
      </c>
      <c r="R2660" s="5">
        <v>0</v>
      </c>
      <c r="S2660" s="5">
        <v>0</v>
      </c>
      <c r="T2660" s="5">
        <v>0</v>
      </c>
      <c r="U2660" s="5">
        <v>0</v>
      </c>
      <c r="V2660" s="5">
        <v>0</v>
      </c>
      <c r="W2660" s="5"/>
      <c r="X2660" s="5">
        <f t="shared" si="124"/>
        <v>4537381096.9240551</v>
      </c>
      <c r="Y2660" s="5">
        <v>116882877.65000001</v>
      </c>
      <c r="Z2660" s="15">
        <f t="shared" si="125"/>
        <v>4420498219.2740555</v>
      </c>
      <c r="AA2660" s="5">
        <v>1207571347</v>
      </c>
      <c r="AB2660" s="26">
        <v>0.27317539496674881</v>
      </c>
      <c r="AC2660" s="5">
        <v>1106882643</v>
      </c>
      <c r="AD2660" s="26">
        <v>0.25039771267723188</v>
      </c>
    </row>
    <row r="2661" spans="1:30" ht="49.5" x14ac:dyDescent="0.3">
      <c r="A2661" s="3" t="s">
        <v>2404</v>
      </c>
      <c r="B2661" s="4" t="s">
        <v>2271</v>
      </c>
      <c r="C2661" s="5" t="s">
        <v>10</v>
      </c>
      <c r="D2661" s="5" t="s">
        <v>66</v>
      </c>
      <c r="E2661" s="5" t="s">
        <v>664</v>
      </c>
      <c r="F2661" s="5" t="s">
        <v>665</v>
      </c>
      <c r="G2661" s="5">
        <v>2732849792</v>
      </c>
      <c r="H2661" s="9">
        <v>0</v>
      </c>
      <c r="I2661" s="5">
        <v>0</v>
      </c>
      <c r="J2661" s="5">
        <f t="shared" si="123"/>
        <v>2732849792</v>
      </c>
      <c r="K2661" s="5">
        <v>0</v>
      </c>
      <c r="L2661" s="5">
        <v>2629834817.1761255</v>
      </c>
      <c r="M2661" s="5">
        <v>30832.02</v>
      </c>
      <c r="N2661" s="5">
        <v>94034</v>
      </c>
      <c r="O2661" s="5">
        <v>804198247.05999994</v>
      </c>
      <c r="P2661" s="5">
        <v>0</v>
      </c>
      <c r="Q2661" s="5">
        <v>0</v>
      </c>
      <c r="R2661" s="5">
        <v>0</v>
      </c>
      <c r="S2661" s="5">
        <v>0</v>
      </c>
      <c r="T2661" s="5">
        <v>0</v>
      </c>
      <c r="U2661" s="5">
        <v>0</v>
      </c>
      <c r="V2661" s="5">
        <v>0</v>
      </c>
      <c r="W2661" s="5"/>
      <c r="X2661" s="5">
        <f t="shared" si="124"/>
        <v>6167007722.2561264</v>
      </c>
      <c r="Y2661" s="5">
        <v>136642489.59999999</v>
      </c>
      <c r="Z2661" s="15">
        <f t="shared" si="125"/>
        <v>6030365232.656126</v>
      </c>
      <c r="AA2661" s="5">
        <v>4300974363</v>
      </c>
      <c r="AB2661" s="26">
        <v>0.71321954758378692</v>
      </c>
      <c r="AC2661" s="5">
        <v>1788778510.97</v>
      </c>
      <c r="AD2661" s="26">
        <v>0.29662855265934152</v>
      </c>
    </row>
    <row r="2662" spans="1:30" ht="49.5" x14ac:dyDescent="0.3">
      <c r="A2662" s="3" t="s">
        <v>2404</v>
      </c>
      <c r="B2662" s="4" t="s">
        <v>2271</v>
      </c>
      <c r="C2662" s="5" t="s">
        <v>10</v>
      </c>
      <c r="D2662" s="5" t="s">
        <v>66</v>
      </c>
      <c r="E2662" s="5" t="s">
        <v>666</v>
      </c>
      <c r="F2662" s="5" t="s">
        <v>667</v>
      </c>
      <c r="G2662" s="5">
        <v>1782810679</v>
      </c>
      <c r="H2662" s="9">
        <v>0</v>
      </c>
      <c r="I2662" s="5">
        <v>0</v>
      </c>
      <c r="J2662" s="5">
        <f t="shared" si="123"/>
        <v>1782810679</v>
      </c>
      <c r="K2662" s="5">
        <v>0</v>
      </c>
      <c r="L2662" s="5">
        <v>1380423174.3898609</v>
      </c>
      <c r="M2662" s="5">
        <v>0</v>
      </c>
      <c r="N2662" s="5">
        <v>61344</v>
      </c>
      <c r="O2662" s="5">
        <v>524629354.63</v>
      </c>
      <c r="P2662" s="5">
        <v>0</v>
      </c>
      <c r="Q2662" s="5">
        <v>0</v>
      </c>
      <c r="R2662" s="5">
        <v>0</v>
      </c>
      <c r="S2662" s="5">
        <v>0</v>
      </c>
      <c r="T2662" s="5">
        <v>0</v>
      </c>
      <c r="U2662" s="5">
        <v>0</v>
      </c>
      <c r="V2662" s="5">
        <v>0</v>
      </c>
      <c r="W2662" s="5"/>
      <c r="X2662" s="5">
        <f t="shared" si="124"/>
        <v>3687924552.0198612</v>
      </c>
      <c r="Y2662" s="5">
        <v>89140533.950000003</v>
      </c>
      <c r="Z2662" s="15">
        <f t="shared" si="125"/>
        <v>3598784018.0698614</v>
      </c>
      <c r="AA2662" s="5">
        <v>2459463879.77</v>
      </c>
      <c r="AB2662" s="26">
        <v>0.68341525010136228</v>
      </c>
      <c r="AC2662" s="5">
        <v>2124256891.6700001</v>
      </c>
      <c r="AD2662" s="26">
        <v>0.59027073617196524</v>
      </c>
    </row>
    <row r="2663" spans="1:30" ht="49.5" x14ac:dyDescent="0.3">
      <c r="A2663" s="3" t="s">
        <v>2404</v>
      </c>
      <c r="B2663" s="4" t="s">
        <v>2271</v>
      </c>
      <c r="C2663" s="5" t="s">
        <v>10</v>
      </c>
      <c r="D2663" s="5" t="s">
        <v>66</v>
      </c>
      <c r="E2663" s="5" t="s">
        <v>668</v>
      </c>
      <c r="F2663" s="5" t="s">
        <v>669</v>
      </c>
      <c r="G2663" s="5">
        <v>4126948177</v>
      </c>
      <c r="H2663" s="9">
        <v>0</v>
      </c>
      <c r="I2663" s="5">
        <v>0</v>
      </c>
      <c r="J2663" s="5">
        <f t="shared" si="123"/>
        <v>4126948177</v>
      </c>
      <c r="K2663" s="5">
        <v>0</v>
      </c>
      <c r="L2663" s="5">
        <v>3645853045.4755611</v>
      </c>
      <c r="M2663" s="5">
        <v>0</v>
      </c>
      <c r="N2663" s="5">
        <v>142003</v>
      </c>
      <c r="O2663" s="5">
        <v>1214440873.6900001</v>
      </c>
      <c r="P2663" s="5">
        <v>0</v>
      </c>
      <c r="Q2663" s="5">
        <v>0</v>
      </c>
      <c r="R2663" s="5">
        <v>0</v>
      </c>
      <c r="S2663" s="5">
        <v>0</v>
      </c>
      <c r="T2663" s="5">
        <v>0</v>
      </c>
      <c r="U2663" s="5">
        <v>0</v>
      </c>
      <c r="V2663" s="5">
        <v>0</v>
      </c>
      <c r="W2663" s="5"/>
      <c r="X2663" s="5">
        <f t="shared" si="124"/>
        <v>8987384099.1655617</v>
      </c>
      <c r="Y2663" s="5">
        <v>206347408.85000002</v>
      </c>
      <c r="Z2663" s="15">
        <f t="shared" si="125"/>
        <v>8781036690.3155613</v>
      </c>
      <c r="AA2663" s="5">
        <v>6911839239</v>
      </c>
      <c r="AB2663" s="26">
        <v>0.78713248591967921</v>
      </c>
      <c r="AC2663" s="5">
        <v>3634235105.3400002</v>
      </c>
      <c r="AD2663" s="26">
        <v>0.41387312609092375</v>
      </c>
    </row>
    <row r="2664" spans="1:30" ht="49.5" x14ac:dyDescent="0.3">
      <c r="A2664" s="3" t="s">
        <v>2404</v>
      </c>
      <c r="B2664" s="4" t="s">
        <v>2271</v>
      </c>
      <c r="C2664" s="5" t="s">
        <v>10</v>
      </c>
      <c r="D2664" s="5" t="s">
        <v>66</v>
      </c>
      <c r="E2664" s="5" t="s">
        <v>670</v>
      </c>
      <c r="F2664" s="5" t="s">
        <v>671</v>
      </c>
      <c r="G2664" s="5">
        <v>1471399305</v>
      </c>
      <c r="H2664" s="9">
        <v>0</v>
      </c>
      <c r="I2664" s="5">
        <v>0</v>
      </c>
      <c r="J2664" s="5">
        <f t="shared" si="123"/>
        <v>1471399305</v>
      </c>
      <c r="K2664" s="5">
        <v>0</v>
      </c>
      <c r="L2664" s="5">
        <v>1503103987.628973</v>
      </c>
      <c r="M2664" s="5">
        <v>0</v>
      </c>
      <c r="N2664" s="5">
        <v>50629</v>
      </c>
      <c r="O2664" s="5">
        <v>432990040.36000001</v>
      </c>
      <c r="P2664" s="5">
        <v>0</v>
      </c>
      <c r="Q2664" s="5">
        <v>0</v>
      </c>
      <c r="R2664" s="5">
        <v>0</v>
      </c>
      <c r="S2664" s="5">
        <v>0</v>
      </c>
      <c r="T2664" s="5">
        <v>0</v>
      </c>
      <c r="U2664" s="5">
        <v>0</v>
      </c>
      <c r="V2664" s="5">
        <v>0</v>
      </c>
      <c r="W2664" s="5"/>
      <c r="X2664" s="5">
        <f t="shared" si="124"/>
        <v>3407543961.9889731</v>
      </c>
      <c r="Y2664" s="5">
        <v>73569965.25</v>
      </c>
      <c r="Z2664" s="15">
        <f t="shared" si="125"/>
        <v>3333973996.7389731</v>
      </c>
      <c r="AA2664" s="5">
        <v>150000000</v>
      </c>
      <c r="AB2664" s="26">
        <v>4.4991352706025306E-2</v>
      </c>
      <c r="AC2664" s="5">
        <v>150000000</v>
      </c>
      <c r="AD2664" s="26">
        <v>4.4991352706025306E-2</v>
      </c>
    </row>
    <row r="2665" spans="1:30" ht="49.5" x14ac:dyDescent="0.3">
      <c r="A2665" s="3" t="s">
        <v>2404</v>
      </c>
      <c r="B2665" s="4" t="s">
        <v>2271</v>
      </c>
      <c r="C2665" s="5" t="s">
        <v>10</v>
      </c>
      <c r="D2665" s="5" t="s">
        <v>66</v>
      </c>
      <c r="E2665" s="5" t="s">
        <v>672</v>
      </c>
      <c r="F2665" s="5" t="s">
        <v>673</v>
      </c>
      <c r="G2665" s="5">
        <v>2804457151</v>
      </c>
      <c r="H2665" s="9">
        <v>0</v>
      </c>
      <c r="I2665" s="5">
        <v>0</v>
      </c>
      <c r="J2665" s="5">
        <f t="shared" si="123"/>
        <v>2804457151</v>
      </c>
      <c r="K2665" s="5">
        <v>0</v>
      </c>
      <c r="L2665" s="5">
        <v>1471202413.8970919</v>
      </c>
      <c r="M2665" s="5">
        <v>0</v>
      </c>
      <c r="N2665" s="5">
        <v>96498</v>
      </c>
      <c r="O2665" s="5">
        <v>825270210.91999996</v>
      </c>
      <c r="P2665" s="5">
        <v>0</v>
      </c>
      <c r="Q2665" s="5">
        <v>0</v>
      </c>
      <c r="R2665" s="5">
        <v>0</v>
      </c>
      <c r="S2665" s="5">
        <v>0</v>
      </c>
      <c r="T2665" s="5">
        <v>0</v>
      </c>
      <c r="U2665" s="5">
        <v>0</v>
      </c>
      <c r="V2665" s="5">
        <v>0</v>
      </c>
      <c r="W2665" s="5"/>
      <c r="X2665" s="5">
        <f t="shared" si="124"/>
        <v>5101026273.8170919</v>
      </c>
      <c r="Y2665" s="5">
        <v>140222857.55000001</v>
      </c>
      <c r="Z2665" s="15">
        <f t="shared" si="125"/>
        <v>4960803416.2670918</v>
      </c>
      <c r="AA2665" s="5">
        <v>4535876842.5</v>
      </c>
      <c r="AB2665" s="26">
        <v>0.91434319441610912</v>
      </c>
      <c r="AC2665" s="5">
        <v>3637346665.75</v>
      </c>
      <c r="AD2665" s="26">
        <v>0.73321725545960714</v>
      </c>
    </row>
    <row r="2666" spans="1:30" ht="49.5" x14ac:dyDescent="0.3">
      <c r="A2666" s="3" t="s">
        <v>2404</v>
      </c>
      <c r="B2666" s="4" t="s">
        <v>2271</v>
      </c>
      <c r="C2666" s="5" t="s">
        <v>10</v>
      </c>
      <c r="D2666" s="5" t="s">
        <v>66</v>
      </c>
      <c r="E2666" s="5" t="s">
        <v>674</v>
      </c>
      <c r="F2666" s="5" t="s">
        <v>675</v>
      </c>
      <c r="G2666" s="5">
        <v>1956392648</v>
      </c>
      <c r="H2666" s="9">
        <v>0</v>
      </c>
      <c r="I2666" s="5">
        <v>0</v>
      </c>
      <c r="J2666" s="5">
        <f t="shared" si="123"/>
        <v>1956392648</v>
      </c>
      <c r="K2666" s="5">
        <v>0</v>
      </c>
      <c r="L2666" s="5">
        <v>1844623342.5663896</v>
      </c>
      <c r="M2666" s="5">
        <v>0</v>
      </c>
      <c r="N2666" s="5">
        <v>67317</v>
      </c>
      <c r="O2666" s="5">
        <v>575709481.82000005</v>
      </c>
      <c r="P2666" s="5">
        <v>0</v>
      </c>
      <c r="Q2666" s="5">
        <v>0</v>
      </c>
      <c r="R2666" s="5">
        <v>0</v>
      </c>
      <c r="S2666" s="5">
        <v>0</v>
      </c>
      <c r="T2666" s="5">
        <v>0</v>
      </c>
      <c r="U2666" s="5">
        <v>0</v>
      </c>
      <c r="V2666" s="5">
        <v>0</v>
      </c>
      <c r="W2666" s="5"/>
      <c r="X2666" s="5">
        <f t="shared" si="124"/>
        <v>4376792789.3863897</v>
      </c>
      <c r="Y2666" s="5">
        <v>97819632.400000006</v>
      </c>
      <c r="Z2666" s="15">
        <f t="shared" si="125"/>
        <v>4278973156.9863896</v>
      </c>
      <c r="AA2666" s="5">
        <v>2643756666.48</v>
      </c>
      <c r="AB2666" s="26">
        <v>0.61784838779917806</v>
      </c>
      <c r="AC2666" s="5">
        <v>2191740369.0799999</v>
      </c>
      <c r="AD2666" s="26">
        <v>0.5122117593800487</v>
      </c>
    </row>
    <row r="2667" spans="1:30" ht="49.5" x14ac:dyDescent="0.3">
      <c r="A2667" s="3" t="s">
        <v>2404</v>
      </c>
      <c r="B2667" s="4" t="s">
        <v>2271</v>
      </c>
      <c r="C2667" s="5" t="s">
        <v>10</v>
      </c>
      <c r="D2667" s="5" t="s">
        <v>66</v>
      </c>
      <c r="E2667" s="5" t="s">
        <v>676</v>
      </c>
      <c r="F2667" s="5" t="s">
        <v>677</v>
      </c>
      <c r="G2667" s="5">
        <v>2098684346</v>
      </c>
      <c r="H2667" s="9">
        <v>0</v>
      </c>
      <c r="I2667" s="5">
        <v>0</v>
      </c>
      <c r="J2667" s="5">
        <f t="shared" si="123"/>
        <v>2098684346</v>
      </c>
      <c r="K2667" s="5">
        <v>0</v>
      </c>
      <c r="L2667" s="5">
        <v>1175879719.8838472</v>
      </c>
      <c r="M2667" s="5">
        <v>0</v>
      </c>
      <c r="N2667" s="5">
        <v>72213</v>
      </c>
      <c r="O2667" s="5">
        <v>617581792.11000001</v>
      </c>
      <c r="P2667" s="5">
        <v>0</v>
      </c>
      <c r="Q2667" s="5">
        <v>0</v>
      </c>
      <c r="R2667" s="5">
        <v>0</v>
      </c>
      <c r="S2667" s="5">
        <v>0</v>
      </c>
      <c r="T2667" s="5">
        <v>0</v>
      </c>
      <c r="U2667" s="5">
        <v>0</v>
      </c>
      <c r="V2667" s="5">
        <v>0</v>
      </c>
      <c r="W2667" s="5"/>
      <c r="X2667" s="5">
        <f t="shared" si="124"/>
        <v>3892218070.9938474</v>
      </c>
      <c r="Y2667" s="5">
        <v>104934217.30000001</v>
      </c>
      <c r="Z2667" s="15">
        <f t="shared" si="125"/>
        <v>3787283853.6938472</v>
      </c>
      <c r="AA2667" s="5">
        <v>3317900123.1499996</v>
      </c>
      <c r="AB2667" s="26">
        <v>0.87606322930190617</v>
      </c>
      <c r="AC2667" s="5">
        <v>2748709634.0900002</v>
      </c>
      <c r="AD2667" s="26">
        <v>0.72577333526482424</v>
      </c>
    </row>
    <row r="2668" spans="1:30" ht="49.5" x14ac:dyDescent="0.3">
      <c r="A2668" s="3" t="s">
        <v>2404</v>
      </c>
      <c r="B2668" s="4" t="s">
        <v>2271</v>
      </c>
      <c r="C2668" s="5" t="s">
        <v>10</v>
      </c>
      <c r="D2668" s="5" t="s">
        <v>66</v>
      </c>
      <c r="E2668" s="5" t="s">
        <v>678</v>
      </c>
      <c r="F2668" s="5" t="s">
        <v>679</v>
      </c>
      <c r="G2668" s="5">
        <v>807104546</v>
      </c>
      <c r="H2668" s="9">
        <v>0</v>
      </c>
      <c r="I2668" s="5">
        <v>0</v>
      </c>
      <c r="J2668" s="5">
        <f t="shared" si="123"/>
        <v>807104546</v>
      </c>
      <c r="K2668" s="5">
        <v>0</v>
      </c>
      <c r="L2668" s="5">
        <v>924468879.41416895</v>
      </c>
      <c r="M2668" s="5">
        <v>0</v>
      </c>
      <c r="N2668" s="5">
        <v>27771</v>
      </c>
      <c r="O2668" s="5">
        <v>237507404.46000001</v>
      </c>
      <c r="P2668" s="5">
        <v>0</v>
      </c>
      <c r="Q2668" s="5">
        <v>0</v>
      </c>
      <c r="R2668" s="5">
        <v>0</v>
      </c>
      <c r="S2668" s="5">
        <v>0</v>
      </c>
      <c r="T2668" s="5">
        <v>0</v>
      </c>
      <c r="U2668" s="5">
        <v>0</v>
      </c>
      <c r="V2668" s="5">
        <v>0</v>
      </c>
      <c r="W2668" s="5"/>
      <c r="X2668" s="5">
        <f t="shared" si="124"/>
        <v>1969108600.8741689</v>
      </c>
      <c r="Y2668" s="5">
        <v>40355227.300000004</v>
      </c>
      <c r="Z2668" s="15">
        <f t="shared" si="125"/>
        <v>1928753373.5741689</v>
      </c>
      <c r="AA2668" s="5">
        <v>1599562553</v>
      </c>
      <c r="AB2668" s="26">
        <v>0.82932456524280962</v>
      </c>
      <c r="AC2668" s="5">
        <v>1436579926</v>
      </c>
      <c r="AD2668" s="26">
        <v>0.74482302697823755</v>
      </c>
    </row>
    <row r="2669" spans="1:30" ht="49.5" x14ac:dyDescent="0.3">
      <c r="A2669" s="3" t="s">
        <v>2404</v>
      </c>
      <c r="B2669" s="4" t="s">
        <v>2271</v>
      </c>
      <c r="C2669" s="5" t="s">
        <v>10</v>
      </c>
      <c r="D2669" s="5" t="s">
        <v>66</v>
      </c>
      <c r="E2669" s="5" t="s">
        <v>680</v>
      </c>
      <c r="F2669" s="5" t="s">
        <v>681</v>
      </c>
      <c r="G2669" s="5">
        <v>2397749207</v>
      </c>
      <c r="H2669" s="9">
        <v>0</v>
      </c>
      <c r="I2669" s="5">
        <v>0</v>
      </c>
      <c r="J2669" s="5">
        <f t="shared" si="123"/>
        <v>2397749207</v>
      </c>
      <c r="K2669" s="5">
        <v>0</v>
      </c>
      <c r="L2669" s="5">
        <v>3174298200.5437412</v>
      </c>
      <c r="M2669" s="5">
        <v>0</v>
      </c>
      <c r="N2669" s="5">
        <v>82504</v>
      </c>
      <c r="O2669" s="5">
        <v>705587886.40999997</v>
      </c>
      <c r="P2669" s="5">
        <v>0</v>
      </c>
      <c r="Q2669" s="5">
        <v>0</v>
      </c>
      <c r="R2669" s="5">
        <v>0</v>
      </c>
      <c r="S2669" s="5">
        <v>0</v>
      </c>
      <c r="T2669" s="5">
        <v>0</v>
      </c>
      <c r="U2669" s="5">
        <v>0</v>
      </c>
      <c r="V2669" s="5">
        <v>0</v>
      </c>
      <c r="W2669" s="5"/>
      <c r="X2669" s="5">
        <f t="shared" si="124"/>
        <v>6277717797.9537411</v>
      </c>
      <c r="Y2669" s="5">
        <v>119887460.35000001</v>
      </c>
      <c r="Z2669" s="15">
        <f t="shared" si="125"/>
        <v>6157830337.6037407</v>
      </c>
      <c r="AA2669" s="5">
        <v>3569332088.7800002</v>
      </c>
      <c r="AB2669" s="26">
        <v>0.57964118741358028</v>
      </c>
      <c r="AC2669" s="5">
        <v>3327703650.2799997</v>
      </c>
      <c r="AD2669" s="26">
        <v>0.54040197079787411</v>
      </c>
    </row>
    <row r="2670" spans="1:30" ht="49.5" x14ac:dyDescent="0.3">
      <c r="A2670" s="3" t="s">
        <v>2404</v>
      </c>
      <c r="B2670" s="4" t="s">
        <v>2271</v>
      </c>
      <c r="C2670" s="5" t="s">
        <v>10</v>
      </c>
      <c r="D2670" s="5" t="s">
        <v>66</v>
      </c>
      <c r="E2670" s="5" t="s">
        <v>682</v>
      </c>
      <c r="F2670" s="5" t="s">
        <v>683</v>
      </c>
      <c r="G2670" s="5">
        <v>1886789047</v>
      </c>
      <c r="H2670" s="9">
        <v>0</v>
      </c>
      <c r="I2670" s="5">
        <v>0</v>
      </c>
      <c r="J2670" s="5">
        <f t="shared" si="123"/>
        <v>1886789047</v>
      </c>
      <c r="K2670" s="5">
        <v>0</v>
      </c>
      <c r="L2670" s="5">
        <v>87027643.327352047</v>
      </c>
      <c r="M2670" s="5">
        <v>0</v>
      </c>
      <c r="N2670" s="5">
        <v>64922</v>
      </c>
      <c r="O2670" s="5">
        <v>555227165.57000005</v>
      </c>
      <c r="P2670" s="5">
        <v>0</v>
      </c>
      <c r="Q2670" s="5">
        <v>0</v>
      </c>
      <c r="R2670" s="5">
        <v>0</v>
      </c>
      <c r="S2670" s="5">
        <v>0</v>
      </c>
      <c r="T2670" s="5">
        <v>0</v>
      </c>
      <c r="U2670" s="5">
        <v>0</v>
      </c>
      <c r="V2670" s="5">
        <v>0</v>
      </c>
      <c r="W2670" s="5"/>
      <c r="X2670" s="5">
        <f t="shared" si="124"/>
        <v>2529108777.8973522</v>
      </c>
      <c r="Y2670" s="5">
        <v>94339452.350000009</v>
      </c>
      <c r="Z2670" s="15">
        <f t="shared" si="125"/>
        <v>2434769325.5473523</v>
      </c>
      <c r="AA2670" s="5">
        <v>745480598</v>
      </c>
      <c r="AB2670" s="26">
        <v>0.30618120171709123</v>
      </c>
      <c r="AC2670" s="5">
        <v>745480598</v>
      </c>
      <c r="AD2670" s="26">
        <v>0.30618120171709123</v>
      </c>
    </row>
    <row r="2671" spans="1:30" ht="49.5" x14ac:dyDescent="0.3">
      <c r="A2671" s="3" t="s">
        <v>2404</v>
      </c>
      <c r="B2671" s="4" t="s">
        <v>2271</v>
      </c>
      <c r="C2671" s="5" t="s">
        <v>10</v>
      </c>
      <c r="D2671" s="5" t="s">
        <v>66</v>
      </c>
      <c r="E2671" s="5" t="s">
        <v>684</v>
      </c>
      <c r="F2671" s="5" t="s">
        <v>685</v>
      </c>
      <c r="G2671" s="5">
        <v>2263707987</v>
      </c>
      <c r="H2671" s="9">
        <v>0</v>
      </c>
      <c r="I2671" s="5">
        <v>0</v>
      </c>
      <c r="J2671" s="5">
        <f t="shared" si="123"/>
        <v>2263707987</v>
      </c>
      <c r="K2671" s="5">
        <v>0</v>
      </c>
      <c r="L2671" s="5">
        <v>2017116708.5789802</v>
      </c>
      <c r="M2671" s="5">
        <v>0</v>
      </c>
      <c r="N2671" s="5">
        <v>77891</v>
      </c>
      <c r="O2671" s="5">
        <v>666143452.12</v>
      </c>
      <c r="P2671" s="5">
        <v>0</v>
      </c>
      <c r="Q2671" s="5">
        <v>0</v>
      </c>
      <c r="R2671" s="5">
        <v>0</v>
      </c>
      <c r="S2671" s="5">
        <v>0</v>
      </c>
      <c r="T2671" s="5">
        <v>0</v>
      </c>
      <c r="U2671" s="5">
        <v>0</v>
      </c>
      <c r="V2671" s="5">
        <v>0</v>
      </c>
      <c r="W2671" s="5"/>
      <c r="X2671" s="5">
        <f t="shared" si="124"/>
        <v>4947046038.6989803</v>
      </c>
      <c r="Y2671" s="5">
        <v>113185399.35000001</v>
      </c>
      <c r="Z2671" s="15">
        <f t="shared" si="125"/>
        <v>4833860639.3489799</v>
      </c>
      <c r="AA2671" s="5">
        <v>2087317779</v>
      </c>
      <c r="AB2671" s="26">
        <v>0.4318117411181962</v>
      </c>
      <c r="AC2671" s="5">
        <v>1892280224</v>
      </c>
      <c r="AD2671" s="26">
        <v>0.39146354543122508</v>
      </c>
    </row>
    <row r="2672" spans="1:30" ht="49.5" x14ac:dyDescent="0.3">
      <c r="A2672" s="3" t="s">
        <v>2404</v>
      </c>
      <c r="B2672" s="4" t="s">
        <v>2271</v>
      </c>
      <c r="C2672" s="5" t="s">
        <v>10</v>
      </c>
      <c r="D2672" s="5" t="s">
        <v>66</v>
      </c>
      <c r="E2672" s="5" t="s">
        <v>686</v>
      </c>
      <c r="F2672" s="5" t="s">
        <v>687</v>
      </c>
      <c r="G2672" s="5">
        <v>1840535747</v>
      </c>
      <c r="H2672" s="9">
        <v>0</v>
      </c>
      <c r="I2672" s="5">
        <v>0</v>
      </c>
      <c r="J2672" s="5">
        <f t="shared" si="123"/>
        <v>1840535747</v>
      </c>
      <c r="K2672" s="5">
        <v>0</v>
      </c>
      <c r="L2672" s="5">
        <v>1441623320.0583832</v>
      </c>
      <c r="M2672" s="5">
        <v>0</v>
      </c>
      <c r="N2672" s="5">
        <v>63331</v>
      </c>
      <c r="O2672" s="5">
        <v>541616164.10000002</v>
      </c>
      <c r="P2672" s="5">
        <v>0</v>
      </c>
      <c r="Q2672" s="5">
        <v>0</v>
      </c>
      <c r="R2672" s="5">
        <v>0</v>
      </c>
      <c r="S2672" s="5">
        <v>0</v>
      </c>
      <c r="T2672" s="5">
        <v>0</v>
      </c>
      <c r="U2672" s="5">
        <v>0</v>
      </c>
      <c r="V2672" s="5">
        <v>0</v>
      </c>
      <c r="W2672" s="5"/>
      <c r="X2672" s="5">
        <f t="shared" si="124"/>
        <v>3823838562.1583829</v>
      </c>
      <c r="Y2672" s="5">
        <v>92026787.350000009</v>
      </c>
      <c r="Z2672" s="15">
        <f t="shared" si="125"/>
        <v>3731811774.808383</v>
      </c>
      <c r="AA2672" s="5">
        <v>2257197497</v>
      </c>
      <c r="AB2672" s="26">
        <v>0.60485298648694574</v>
      </c>
      <c r="AC2672" s="5">
        <v>2234881072.6599998</v>
      </c>
      <c r="AD2672" s="26">
        <v>0.5988729355929947</v>
      </c>
    </row>
    <row r="2673" spans="1:30" ht="49.5" x14ac:dyDescent="0.3">
      <c r="A2673" s="3" t="s">
        <v>2404</v>
      </c>
      <c r="B2673" s="4" t="s">
        <v>2271</v>
      </c>
      <c r="C2673" s="5" t="s">
        <v>10</v>
      </c>
      <c r="D2673" s="5" t="s">
        <v>66</v>
      </c>
      <c r="E2673" s="5" t="s">
        <v>688</v>
      </c>
      <c r="F2673" s="5" t="s">
        <v>689</v>
      </c>
      <c r="G2673" s="5">
        <v>2203579171</v>
      </c>
      <c r="H2673" s="9">
        <v>0</v>
      </c>
      <c r="I2673" s="5">
        <v>0</v>
      </c>
      <c r="J2673" s="5">
        <f t="shared" si="123"/>
        <v>2203579171</v>
      </c>
      <c r="K2673" s="5">
        <v>0</v>
      </c>
      <c r="L2673" s="5">
        <v>1749650261.6535728</v>
      </c>
      <c r="M2673" s="5">
        <v>0</v>
      </c>
      <c r="N2673" s="5">
        <v>75822</v>
      </c>
      <c r="O2673" s="5">
        <v>648449289.60000002</v>
      </c>
      <c r="P2673" s="5">
        <v>0</v>
      </c>
      <c r="Q2673" s="5">
        <v>0</v>
      </c>
      <c r="R2673" s="5">
        <v>0</v>
      </c>
      <c r="S2673" s="5">
        <v>0</v>
      </c>
      <c r="T2673" s="5">
        <v>0</v>
      </c>
      <c r="U2673" s="5">
        <v>0</v>
      </c>
      <c r="V2673" s="5">
        <v>0</v>
      </c>
      <c r="W2673" s="5"/>
      <c r="X2673" s="5">
        <f t="shared" si="124"/>
        <v>4601754544.2535734</v>
      </c>
      <c r="Y2673" s="5">
        <v>110178958.55000001</v>
      </c>
      <c r="Z2673" s="15">
        <f t="shared" si="125"/>
        <v>4491575585.7035732</v>
      </c>
      <c r="AA2673" s="5">
        <v>2755049219.3499999</v>
      </c>
      <c r="AB2673" s="26">
        <v>0.61338146643221658</v>
      </c>
      <c r="AC2673" s="5">
        <v>2523622568.3499999</v>
      </c>
      <c r="AD2673" s="26">
        <v>0.56185686296420023</v>
      </c>
    </row>
    <row r="2674" spans="1:30" ht="49.5" x14ac:dyDescent="0.3">
      <c r="A2674" s="3" t="s">
        <v>2404</v>
      </c>
      <c r="B2674" s="4" t="s">
        <v>2271</v>
      </c>
      <c r="C2674" s="5" t="s">
        <v>10</v>
      </c>
      <c r="D2674" s="5" t="s">
        <v>66</v>
      </c>
      <c r="E2674" s="5" t="s">
        <v>690</v>
      </c>
      <c r="F2674" s="5" t="s">
        <v>691</v>
      </c>
      <c r="G2674" s="5">
        <v>3353977679</v>
      </c>
      <c r="H2674" s="9">
        <v>0</v>
      </c>
      <c r="I2674" s="5">
        <v>0</v>
      </c>
      <c r="J2674" s="5">
        <f t="shared" si="123"/>
        <v>3353977679</v>
      </c>
      <c r="K2674" s="5">
        <v>0</v>
      </c>
      <c r="L2674" s="5">
        <v>4855564838.2118664</v>
      </c>
      <c r="M2674" s="5">
        <v>732056495</v>
      </c>
      <c r="N2674" s="5">
        <v>115406</v>
      </c>
      <c r="O2674" s="5">
        <v>986978127.24000001</v>
      </c>
      <c r="P2674" s="5">
        <v>0</v>
      </c>
      <c r="Q2674" s="5">
        <v>0</v>
      </c>
      <c r="R2674" s="5">
        <v>0</v>
      </c>
      <c r="S2674" s="5">
        <v>0</v>
      </c>
      <c r="T2674" s="5">
        <v>0</v>
      </c>
      <c r="U2674" s="5">
        <v>0</v>
      </c>
      <c r="V2674" s="5">
        <v>0</v>
      </c>
      <c r="W2674" s="5"/>
      <c r="X2674" s="5">
        <f t="shared" si="124"/>
        <v>9928692545.4518661</v>
      </c>
      <c r="Y2674" s="5">
        <v>167698883.95000002</v>
      </c>
      <c r="Z2674" s="15">
        <f t="shared" si="125"/>
        <v>9760993661.5018654</v>
      </c>
      <c r="AA2674" s="5">
        <v>7684160682.5900002</v>
      </c>
      <c r="AB2674" s="26">
        <v>0.78723139764929262</v>
      </c>
      <c r="AC2674" s="5">
        <v>4651864389.79</v>
      </c>
      <c r="AD2674" s="26">
        <v>0.47657692967646548</v>
      </c>
    </row>
    <row r="2675" spans="1:30" ht="49.5" x14ac:dyDescent="0.3">
      <c r="A2675" s="3" t="s">
        <v>2404</v>
      </c>
      <c r="B2675" s="4" t="s">
        <v>2271</v>
      </c>
      <c r="C2675" s="5" t="s">
        <v>10</v>
      </c>
      <c r="D2675" s="5" t="s">
        <v>66</v>
      </c>
      <c r="E2675" s="5" t="s">
        <v>692</v>
      </c>
      <c r="F2675" s="5" t="s">
        <v>693</v>
      </c>
      <c r="G2675" s="5">
        <v>1788214322</v>
      </c>
      <c r="H2675" s="9">
        <v>0</v>
      </c>
      <c r="I2675" s="5">
        <v>0</v>
      </c>
      <c r="J2675" s="5">
        <f t="shared" si="123"/>
        <v>1788214322</v>
      </c>
      <c r="K2675" s="5">
        <v>0</v>
      </c>
      <c r="L2675" s="5">
        <v>1984877369.3558664</v>
      </c>
      <c r="M2675" s="5">
        <v>0</v>
      </c>
      <c r="N2675" s="5">
        <v>61530</v>
      </c>
      <c r="O2675" s="5">
        <v>526219489.75999999</v>
      </c>
      <c r="P2675" s="5">
        <v>0</v>
      </c>
      <c r="Q2675" s="5">
        <v>0</v>
      </c>
      <c r="R2675" s="5">
        <v>0</v>
      </c>
      <c r="S2675" s="5">
        <v>0</v>
      </c>
      <c r="T2675" s="5">
        <v>0</v>
      </c>
      <c r="U2675" s="5">
        <v>0</v>
      </c>
      <c r="V2675" s="5">
        <v>0</v>
      </c>
      <c r="W2675" s="5"/>
      <c r="X2675" s="5">
        <f t="shared" si="124"/>
        <v>4299372711.1158667</v>
      </c>
      <c r="Y2675" s="5">
        <v>89410716.100000009</v>
      </c>
      <c r="Z2675" s="15">
        <f t="shared" si="125"/>
        <v>4209961995.0158668</v>
      </c>
      <c r="AA2675" s="5">
        <v>3546331272</v>
      </c>
      <c r="AB2675" s="26">
        <v>0.84236657627752154</v>
      </c>
      <c r="AC2675" s="5">
        <v>3528665591</v>
      </c>
      <c r="AD2675" s="26">
        <v>0.8381704146444916</v>
      </c>
    </row>
    <row r="2676" spans="1:30" ht="49.5" x14ac:dyDescent="0.3">
      <c r="A2676" s="3" t="s">
        <v>2404</v>
      </c>
      <c r="B2676" s="4" t="s">
        <v>2271</v>
      </c>
      <c r="C2676" s="5" t="s">
        <v>10</v>
      </c>
      <c r="D2676" s="5" t="s">
        <v>66</v>
      </c>
      <c r="E2676" s="5" t="s">
        <v>694</v>
      </c>
      <c r="F2676" s="5" t="s">
        <v>695</v>
      </c>
      <c r="G2676" s="5">
        <v>2138106412</v>
      </c>
      <c r="H2676" s="9">
        <v>0</v>
      </c>
      <c r="I2676" s="5">
        <v>0</v>
      </c>
      <c r="J2676" s="5">
        <f t="shared" si="123"/>
        <v>2138106412</v>
      </c>
      <c r="K2676" s="5">
        <v>0</v>
      </c>
      <c r="L2676" s="5">
        <v>1882336543.5832202</v>
      </c>
      <c r="M2676" s="5">
        <v>0</v>
      </c>
      <c r="N2676" s="5">
        <v>73570</v>
      </c>
      <c r="O2676" s="5">
        <v>629182560.02999997</v>
      </c>
      <c r="P2676" s="5">
        <v>0</v>
      </c>
      <c r="Q2676" s="5">
        <v>0</v>
      </c>
      <c r="R2676" s="5">
        <v>0</v>
      </c>
      <c r="S2676" s="5">
        <v>0</v>
      </c>
      <c r="T2676" s="5">
        <v>0</v>
      </c>
      <c r="U2676" s="5">
        <v>0</v>
      </c>
      <c r="V2676" s="5">
        <v>0</v>
      </c>
      <c r="W2676" s="5"/>
      <c r="X2676" s="5">
        <f t="shared" si="124"/>
        <v>4649699085.6132202</v>
      </c>
      <c r="Y2676" s="5">
        <v>106905320.60000001</v>
      </c>
      <c r="Z2676" s="15">
        <f t="shared" si="125"/>
        <v>4542793765.0132198</v>
      </c>
      <c r="AA2676" s="5">
        <v>3622714923.3299999</v>
      </c>
      <c r="AB2676" s="26">
        <v>0.79746409604387081</v>
      </c>
      <c r="AC2676" s="5">
        <v>2824052836.5299997</v>
      </c>
      <c r="AD2676" s="26">
        <v>0.62165552358544751</v>
      </c>
    </row>
    <row r="2677" spans="1:30" ht="49.5" x14ac:dyDescent="0.3">
      <c r="A2677" s="3" t="s">
        <v>2404</v>
      </c>
      <c r="B2677" s="4" t="s">
        <v>2271</v>
      </c>
      <c r="C2677" s="5" t="s">
        <v>10</v>
      </c>
      <c r="D2677" s="5" t="s">
        <v>66</v>
      </c>
      <c r="E2677" s="5" t="s">
        <v>696</v>
      </c>
      <c r="F2677" s="5" t="s">
        <v>697</v>
      </c>
      <c r="G2677" s="5">
        <v>2547312487</v>
      </c>
      <c r="H2677" s="9">
        <v>0</v>
      </c>
      <c r="I2677" s="5">
        <v>0</v>
      </c>
      <c r="J2677" s="5">
        <f t="shared" si="123"/>
        <v>2547312487</v>
      </c>
      <c r="K2677" s="5">
        <v>0</v>
      </c>
      <c r="L2677" s="5">
        <v>3254446974.9462423</v>
      </c>
      <c r="M2677" s="5">
        <v>0</v>
      </c>
      <c r="N2677" s="5">
        <v>87650</v>
      </c>
      <c r="O2677" s="5">
        <v>749600011.90999997</v>
      </c>
      <c r="P2677" s="5">
        <v>0</v>
      </c>
      <c r="Q2677" s="5">
        <v>0</v>
      </c>
      <c r="R2677" s="5">
        <v>0</v>
      </c>
      <c r="S2677" s="5">
        <v>0</v>
      </c>
      <c r="T2677" s="5">
        <v>0</v>
      </c>
      <c r="U2677" s="5">
        <v>0</v>
      </c>
      <c r="V2677" s="5">
        <v>0</v>
      </c>
      <c r="W2677" s="5"/>
      <c r="X2677" s="5">
        <f t="shared" si="124"/>
        <v>6551447123.8562422</v>
      </c>
      <c r="Y2677" s="5">
        <v>127365624.35000001</v>
      </c>
      <c r="Z2677" s="15">
        <f t="shared" si="125"/>
        <v>6424081499.5062418</v>
      </c>
      <c r="AA2677" s="5">
        <v>2194362599</v>
      </c>
      <c r="AB2677" s="26">
        <v>0.3415838667626897</v>
      </c>
      <c r="AC2677" s="5">
        <v>2183871127</v>
      </c>
      <c r="AD2677" s="26">
        <v>0.3399507193624261</v>
      </c>
    </row>
    <row r="2678" spans="1:30" ht="49.5" x14ac:dyDescent="0.3">
      <c r="A2678" s="3" t="s">
        <v>2404</v>
      </c>
      <c r="B2678" s="4" t="s">
        <v>2271</v>
      </c>
      <c r="C2678" s="5" t="s">
        <v>10</v>
      </c>
      <c r="D2678" s="5" t="s">
        <v>66</v>
      </c>
      <c r="E2678" s="5" t="s">
        <v>698</v>
      </c>
      <c r="F2678" s="5" t="s">
        <v>699</v>
      </c>
      <c r="G2678" s="5">
        <v>1468199522</v>
      </c>
      <c r="H2678" s="9">
        <v>0</v>
      </c>
      <c r="I2678" s="5">
        <v>0</v>
      </c>
      <c r="J2678" s="5">
        <f t="shared" si="123"/>
        <v>1468199522</v>
      </c>
      <c r="K2678" s="5">
        <v>0</v>
      </c>
      <c r="L2678" s="5">
        <v>679929936.73603642</v>
      </c>
      <c r="M2678" s="5">
        <v>0</v>
      </c>
      <c r="N2678" s="5">
        <v>50519</v>
      </c>
      <c r="O2678" s="5">
        <v>432048437.32999998</v>
      </c>
      <c r="P2678" s="5">
        <v>0</v>
      </c>
      <c r="Q2678" s="5">
        <v>0</v>
      </c>
      <c r="R2678" s="5">
        <v>0</v>
      </c>
      <c r="S2678" s="5">
        <v>0</v>
      </c>
      <c r="T2678" s="5">
        <v>0</v>
      </c>
      <c r="U2678" s="5">
        <v>0</v>
      </c>
      <c r="V2678" s="5">
        <v>0</v>
      </c>
      <c r="W2678" s="5"/>
      <c r="X2678" s="5">
        <f t="shared" si="124"/>
        <v>2580228415.0660362</v>
      </c>
      <c r="Y2678" s="5">
        <v>73409976.100000009</v>
      </c>
      <c r="Z2678" s="15">
        <f t="shared" si="125"/>
        <v>2506818438.9660363</v>
      </c>
      <c r="AA2678" s="5">
        <v>84000000</v>
      </c>
      <c r="AB2678" s="26">
        <v>3.3508609436687681E-2</v>
      </c>
      <c r="AC2678" s="5">
        <v>84000000</v>
      </c>
      <c r="AD2678" s="26">
        <v>3.3508609436687681E-2</v>
      </c>
    </row>
    <row r="2679" spans="1:30" ht="49.5" x14ac:dyDescent="0.3">
      <c r="A2679" s="3" t="s">
        <v>2404</v>
      </c>
      <c r="B2679" s="4" t="s">
        <v>2271</v>
      </c>
      <c r="C2679" s="5" t="s">
        <v>10</v>
      </c>
      <c r="D2679" s="5" t="s">
        <v>66</v>
      </c>
      <c r="E2679" s="5" t="s">
        <v>700</v>
      </c>
      <c r="F2679" s="5" t="s">
        <v>701</v>
      </c>
      <c r="G2679" s="5">
        <v>2651764021</v>
      </c>
      <c r="H2679" s="9">
        <v>0</v>
      </c>
      <c r="I2679" s="5">
        <v>0</v>
      </c>
      <c r="J2679" s="5">
        <f t="shared" si="123"/>
        <v>2651764021</v>
      </c>
      <c r="K2679" s="5">
        <v>0</v>
      </c>
      <c r="L2679" s="5">
        <v>2981207594.4366522</v>
      </c>
      <c r="M2679" s="5">
        <v>329139136.77999997</v>
      </c>
      <c r="N2679" s="5">
        <v>91244</v>
      </c>
      <c r="O2679" s="5">
        <v>780337061.90999997</v>
      </c>
      <c r="P2679" s="5">
        <v>0</v>
      </c>
      <c r="Q2679" s="5">
        <v>0</v>
      </c>
      <c r="R2679" s="5">
        <v>0</v>
      </c>
      <c r="S2679" s="5">
        <v>0</v>
      </c>
      <c r="T2679" s="5">
        <v>0</v>
      </c>
      <c r="U2679" s="5">
        <v>0</v>
      </c>
      <c r="V2679" s="5">
        <v>0</v>
      </c>
      <c r="W2679" s="5"/>
      <c r="X2679" s="5">
        <f t="shared" si="124"/>
        <v>6742539058.1266518</v>
      </c>
      <c r="Y2679" s="5">
        <v>132588201.05000001</v>
      </c>
      <c r="Z2679" s="15">
        <f t="shared" si="125"/>
        <v>6609950857.0766516</v>
      </c>
      <c r="AA2679" s="5">
        <v>3145731669</v>
      </c>
      <c r="AB2679" s="26">
        <v>0.47590848056489882</v>
      </c>
      <c r="AC2679" s="5">
        <v>2486518273.1999998</v>
      </c>
      <c r="AD2679" s="26">
        <v>0.37617802718425947</v>
      </c>
    </row>
    <row r="2680" spans="1:30" ht="49.5" x14ac:dyDescent="0.3">
      <c r="A2680" s="3" t="s">
        <v>2404</v>
      </c>
      <c r="B2680" s="4" t="s">
        <v>2271</v>
      </c>
      <c r="C2680" s="5" t="s">
        <v>10</v>
      </c>
      <c r="D2680" s="5" t="s">
        <v>66</v>
      </c>
      <c r="E2680" s="5" t="s">
        <v>702</v>
      </c>
      <c r="F2680" s="5" t="s">
        <v>703</v>
      </c>
      <c r="G2680" s="5">
        <v>1960653334</v>
      </c>
      <c r="H2680" s="9">
        <v>0</v>
      </c>
      <c r="I2680" s="5">
        <v>0</v>
      </c>
      <c r="J2680" s="5">
        <f t="shared" si="123"/>
        <v>1960653334</v>
      </c>
      <c r="K2680" s="5">
        <v>0</v>
      </c>
      <c r="L2680" s="5">
        <v>393583738.49865508</v>
      </c>
      <c r="M2680" s="5">
        <v>0</v>
      </c>
      <c r="N2680" s="5">
        <v>67464</v>
      </c>
      <c r="O2680" s="5">
        <v>576963277.80999994</v>
      </c>
      <c r="P2680" s="5">
        <v>0</v>
      </c>
      <c r="Q2680" s="5">
        <v>0</v>
      </c>
      <c r="R2680" s="5">
        <v>0</v>
      </c>
      <c r="S2680" s="5">
        <v>0</v>
      </c>
      <c r="T2680" s="5">
        <v>0</v>
      </c>
      <c r="U2680" s="5">
        <v>0</v>
      </c>
      <c r="V2680" s="5">
        <v>0</v>
      </c>
      <c r="W2680" s="5"/>
      <c r="X2680" s="5">
        <f t="shared" si="124"/>
        <v>2931267814.3086553</v>
      </c>
      <c r="Y2680" s="5">
        <v>98032666.700000003</v>
      </c>
      <c r="Z2680" s="15">
        <f t="shared" si="125"/>
        <v>2833235147.6086555</v>
      </c>
      <c r="AA2680" s="5">
        <v>1490096672.6900001</v>
      </c>
      <c r="AB2680" s="26">
        <v>0.52593469834217299</v>
      </c>
      <c r="AC2680" s="5">
        <v>1415077595.6900001</v>
      </c>
      <c r="AD2680" s="26">
        <v>0.49945645947685369</v>
      </c>
    </row>
    <row r="2681" spans="1:30" ht="49.5" x14ac:dyDescent="0.3">
      <c r="A2681" s="3" t="s">
        <v>2404</v>
      </c>
      <c r="B2681" s="4" t="s">
        <v>2271</v>
      </c>
      <c r="C2681" s="5" t="s">
        <v>10</v>
      </c>
      <c r="D2681" s="5" t="s">
        <v>66</v>
      </c>
      <c r="E2681" s="5" t="s">
        <v>704</v>
      </c>
      <c r="F2681" s="5" t="s">
        <v>705</v>
      </c>
      <c r="G2681" s="5">
        <v>2761772305</v>
      </c>
      <c r="H2681" s="9">
        <v>0</v>
      </c>
      <c r="I2681" s="5">
        <v>0</v>
      </c>
      <c r="J2681" s="5">
        <f t="shared" si="123"/>
        <v>2761772305</v>
      </c>
      <c r="K2681" s="5">
        <v>0</v>
      </c>
      <c r="L2681" s="5">
        <v>5628572650.3649559</v>
      </c>
      <c r="M2681" s="5">
        <v>1699606268</v>
      </c>
      <c r="N2681" s="5">
        <v>95029</v>
      </c>
      <c r="O2681" s="5">
        <v>812709301.73000002</v>
      </c>
      <c r="P2681" s="5">
        <v>0</v>
      </c>
      <c r="Q2681" s="5">
        <v>0</v>
      </c>
      <c r="R2681" s="5">
        <v>0</v>
      </c>
      <c r="S2681" s="5">
        <v>0</v>
      </c>
      <c r="T2681" s="5">
        <v>0</v>
      </c>
      <c r="U2681" s="5">
        <v>0</v>
      </c>
      <c r="V2681" s="5">
        <v>0</v>
      </c>
      <c r="W2681" s="5"/>
      <c r="X2681" s="5">
        <f t="shared" si="124"/>
        <v>10902755554.094955</v>
      </c>
      <c r="Y2681" s="5">
        <v>138088615.25</v>
      </c>
      <c r="Z2681" s="15">
        <f t="shared" si="125"/>
        <v>10764666938.844955</v>
      </c>
      <c r="AA2681" s="5">
        <v>10158903312.720001</v>
      </c>
      <c r="AB2681" s="26">
        <v>0.94372667268143529</v>
      </c>
      <c r="AC2681" s="5">
        <v>9389410239.7200012</v>
      </c>
      <c r="AD2681" s="26">
        <v>0.87224345101080125</v>
      </c>
    </row>
    <row r="2682" spans="1:30" ht="49.5" x14ac:dyDescent="0.3">
      <c r="A2682" s="3" t="s">
        <v>2404</v>
      </c>
      <c r="B2682" s="4" t="s">
        <v>2271</v>
      </c>
      <c r="C2682" s="5" t="s">
        <v>10</v>
      </c>
      <c r="D2682" s="5" t="s">
        <v>66</v>
      </c>
      <c r="E2682" s="5" t="s">
        <v>706</v>
      </c>
      <c r="F2682" s="5" t="s">
        <v>707</v>
      </c>
      <c r="G2682" s="5">
        <v>1642929539</v>
      </c>
      <c r="H2682" s="9">
        <v>0</v>
      </c>
      <c r="I2682" s="5">
        <v>0</v>
      </c>
      <c r="J2682" s="5">
        <f t="shared" si="123"/>
        <v>1642929539</v>
      </c>
      <c r="K2682" s="5">
        <v>0</v>
      </c>
      <c r="L2682" s="5">
        <v>236599351.75270176</v>
      </c>
      <c r="M2682" s="5">
        <v>0</v>
      </c>
      <c r="N2682" s="5">
        <v>56531</v>
      </c>
      <c r="O2682" s="5">
        <v>483466401.72000003</v>
      </c>
      <c r="P2682" s="5">
        <v>0</v>
      </c>
      <c r="Q2682" s="5">
        <v>0</v>
      </c>
      <c r="R2682" s="5">
        <v>0</v>
      </c>
      <c r="S2682" s="5">
        <v>0</v>
      </c>
      <c r="T2682" s="5">
        <v>0</v>
      </c>
      <c r="U2682" s="5">
        <v>0</v>
      </c>
      <c r="V2682" s="5">
        <v>0</v>
      </c>
      <c r="W2682" s="5"/>
      <c r="X2682" s="5">
        <f t="shared" si="124"/>
        <v>2363051823.472702</v>
      </c>
      <c r="Y2682" s="5">
        <v>82146476.950000003</v>
      </c>
      <c r="Z2682" s="15">
        <f t="shared" si="125"/>
        <v>2280905346.5227022</v>
      </c>
      <c r="AA2682" s="5">
        <v>1782221262.0999999</v>
      </c>
      <c r="AB2682" s="26">
        <v>0.78136572603376164</v>
      </c>
      <c r="AC2682" s="5">
        <v>1533614292.1499999</v>
      </c>
      <c r="AD2682" s="26">
        <v>0.67237086119686362</v>
      </c>
    </row>
    <row r="2683" spans="1:30" ht="49.5" x14ac:dyDescent="0.3">
      <c r="A2683" s="3" t="s">
        <v>2404</v>
      </c>
      <c r="B2683" s="4" t="s">
        <v>2271</v>
      </c>
      <c r="C2683" s="5" t="s">
        <v>708</v>
      </c>
      <c r="D2683" s="5" t="s">
        <v>709</v>
      </c>
      <c r="E2683" s="5" t="s">
        <v>710</v>
      </c>
      <c r="F2683" s="5" t="s">
        <v>709</v>
      </c>
      <c r="G2683" s="5">
        <v>0</v>
      </c>
      <c r="H2683" s="9">
        <v>0</v>
      </c>
      <c r="I2683" s="5">
        <v>0</v>
      </c>
      <c r="J2683" s="5">
        <f t="shared" si="123"/>
        <v>0</v>
      </c>
      <c r="K2683" s="5">
        <v>0</v>
      </c>
      <c r="L2683" s="5">
        <v>0</v>
      </c>
      <c r="M2683" s="5">
        <v>0</v>
      </c>
      <c r="N2683" s="5">
        <v>0</v>
      </c>
      <c r="O2683" s="5">
        <v>0</v>
      </c>
      <c r="P2683" s="5">
        <v>0</v>
      </c>
      <c r="Q2683" s="5">
        <v>0</v>
      </c>
      <c r="R2683" s="5">
        <v>0</v>
      </c>
      <c r="S2683" s="5">
        <v>0</v>
      </c>
      <c r="T2683" s="5">
        <v>0</v>
      </c>
      <c r="U2683" s="5">
        <v>0</v>
      </c>
      <c r="V2683" s="5">
        <v>0</v>
      </c>
      <c r="W2683" s="5"/>
      <c r="X2683" s="5">
        <f t="shared" si="124"/>
        <v>0</v>
      </c>
      <c r="Y2683" s="5">
        <v>0</v>
      </c>
      <c r="Z2683" s="15">
        <f t="shared" si="125"/>
        <v>0</v>
      </c>
      <c r="AA2683" s="5">
        <v>0</v>
      </c>
      <c r="AB2683" s="26">
        <v>0</v>
      </c>
      <c r="AC2683" s="5">
        <v>0</v>
      </c>
      <c r="AD2683" s="26">
        <v>0</v>
      </c>
    </row>
    <row r="2684" spans="1:30" ht="49.5" x14ac:dyDescent="0.3">
      <c r="A2684" s="3" t="s">
        <v>2404</v>
      </c>
      <c r="B2684" s="4" t="s">
        <v>2271</v>
      </c>
      <c r="C2684" s="5" t="s">
        <v>708</v>
      </c>
      <c r="D2684" s="5" t="s">
        <v>709</v>
      </c>
      <c r="E2684" s="5" t="s">
        <v>711</v>
      </c>
      <c r="F2684" s="5" t="s">
        <v>712</v>
      </c>
      <c r="G2684" s="5">
        <v>6321750626</v>
      </c>
      <c r="H2684" s="9">
        <v>0</v>
      </c>
      <c r="I2684" s="5">
        <v>0</v>
      </c>
      <c r="J2684" s="5">
        <f t="shared" si="123"/>
        <v>6321750626</v>
      </c>
      <c r="K2684" s="5">
        <v>0</v>
      </c>
      <c r="L2684" s="5">
        <v>2823847197.8699999</v>
      </c>
      <c r="M2684" s="5">
        <v>0</v>
      </c>
      <c r="N2684" s="5">
        <v>217524</v>
      </c>
      <c r="O2684" s="5">
        <v>1860307429.1400001</v>
      </c>
      <c r="P2684" s="5">
        <v>0</v>
      </c>
      <c r="Q2684" s="5">
        <v>0</v>
      </c>
      <c r="R2684" s="5">
        <v>0</v>
      </c>
      <c r="S2684" s="5">
        <v>0</v>
      </c>
      <c r="T2684" s="5">
        <v>0</v>
      </c>
      <c r="U2684" s="5">
        <v>0</v>
      </c>
      <c r="V2684" s="5">
        <v>0</v>
      </c>
      <c r="W2684" s="5"/>
      <c r="X2684" s="5">
        <f t="shared" si="124"/>
        <v>11006122777.009998</v>
      </c>
      <c r="Y2684" s="5">
        <v>316087531.30000001</v>
      </c>
      <c r="Z2684" s="15">
        <f t="shared" si="125"/>
        <v>10690035245.709999</v>
      </c>
      <c r="AA2684" s="5">
        <v>7209286491</v>
      </c>
      <c r="AB2684" s="26">
        <v>0.67439314513889437</v>
      </c>
      <c r="AC2684" s="5">
        <v>5927759880.4399996</v>
      </c>
      <c r="AD2684" s="26">
        <v>0.55451266007928823</v>
      </c>
    </row>
    <row r="2685" spans="1:30" ht="49.5" x14ac:dyDescent="0.3">
      <c r="A2685" s="3" t="s">
        <v>2404</v>
      </c>
      <c r="B2685" s="4" t="s">
        <v>2271</v>
      </c>
      <c r="C2685" s="5" t="s">
        <v>708</v>
      </c>
      <c r="D2685" s="5" t="s">
        <v>709</v>
      </c>
      <c r="E2685" s="5" t="s">
        <v>713</v>
      </c>
      <c r="F2685" s="5" t="s">
        <v>714</v>
      </c>
      <c r="G2685" s="5">
        <v>1772575490</v>
      </c>
      <c r="H2685" s="9">
        <v>0</v>
      </c>
      <c r="I2685" s="5">
        <v>0</v>
      </c>
      <c r="J2685" s="5">
        <f t="shared" si="123"/>
        <v>1772575490</v>
      </c>
      <c r="K2685" s="5">
        <v>0</v>
      </c>
      <c r="L2685" s="5">
        <v>899139340.4038552</v>
      </c>
      <c r="M2685" s="5">
        <v>0</v>
      </c>
      <c r="N2685" s="5">
        <v>60992</v>
      </c>
      <c r="O2685" s="5">
        <v>521617436.18000001</v>
      </c>
      <c r="P2685" s="5">
        <v>0</v>
      </c>
      <c r="Q2685" s="5">
        <v>0</v>
      </c>
      <c r="R2685" s="5">
        <v>0</v>
      </c>
      <c r="S2685" s="5">
        <v>0</v>
      </c>
      <c r="T2685" s="5">
        <v>0</v>
      </c>
      <c r="U2685" s="5">
        <v>0</v>
      </c>
      <c r="V2685" s="5">
        <v>0</v>
      </c>
      <c r="W2685" s="5"/>
      <c r="X2685" s="5">
        <f t="shared" si="124"/>
        <v>3193393258.5838552</v>
      </c>
      <c r="Y2685" s="5">
        <v>88628774.5</v>
      </c>
      <c r="Z2685" s="15">
        <f t="shared" si="125"/>
        <v>3104764484.0838552</v>
      </c>
      <c r="AA2685" s="5">
        <v>3010381896.1100001</v>
      </c>
      <c r="AB2685" s="26">
        <v>0.96960072544706877</v>
      </c>
      <c r="AC2685" s="5">
        <v>2876850441.8199997</v>
      </c>
      <c r="AD2685" s="26">
        <v>0.9265921639363548</v>
      </c>
    </row>
    <row r="2686" spans="1:30" ht="49.5" x14ac:dyDescent="0.3">
      <c r="A2686" s="3" t="s">
        <v>2404</v>
      </c>
      <c r="B2686" s="4" t="s">
        <v>2271</v>
      </c>
      <c r="C2686" s="5" t="s">
        <v>708</v>
      </c>
      <c r="D2686" s="5" t="s">
        <v>709</v>
      </c>
      <c r="E2686" s="5" t="s">
        <v>715</v>
      </c>
      <c r="F2686" s="5" t="s">
        <v>716</v>
      </c>
      <c r="G2686" s="5">
        <v>3167667583</v>
      </c>
      <c r="H2686" s="9">
        <v>0</v>
      </c>
      <c r="I2686" s="5">
        <v>0</v>
      </c>
      <c r="J2686" s="5">
        <f t="shared" si="123"/>
        <v>3167667583</v>
      </c>
      <c r="K2686" s="5">
        <v>0</v>
      </c>
      <c r="L2686" s="5">
        <v>457630426.62397623</v>
      </c>
      <c r="M2686" s="5">
        <v>0</v>
      </c>
      <c r="N2686" s="5">
        <v>108996</v>
      </c>
      <c r="O2686" s="5">
        <v>932152482.13999999</v>
      </c>
      <c r="P2686" s="5">
        <v>0</v>
      </c>
      <c r="Q2686" s="5">
        <v>0</v>
      </c>
      <c r="R2686" s="5">
        <v>0</v>
      </c>
      <c r="S2686" s="5">
        <v>0</v>
      </c>
      <c r="T2686" s="5">
        <v>0</v>
      </c>
      <c r="U2686" s="5">
        <v>0</v>
      </c>
      <c r="V2686" s="5">
        <v>0</v>
      </c>
      <c r="W2686" s="5"/>
      <c r="X2686" s="5">
        <f t="shared" si="124"/>
        <v>4557559487.7639761</v>
      </c>
      <c r="Y2686" s="5">
        <v>158383379.15000001</v>
      </c>
      <c r="Z2686" s="15">
        <f t="shared" si="125"/>
        <v>4399176108.6139765</v>
      </c>
      <c r="AA2686" s="5">
        <v>3126599164</v>
      </c>
      <c r="AB2686" s="26">
        <v>0.71072380073119645</v>
      </c>
      <c r="AC2686" s="5">
        <v>2892067477</v>
      </c>
      <c r="AD2686" s="26">
        <v>0.65741116190758442</v>
      </c>
    </row>
    <row r="2687" spans="1:30" ht="49.5" x14ac:dyDescent="0.3">
      <c r="A2687" s="3" t="s">
        <v>2404</v>
      </c>
      <c r="B2687" s="4" t="s">
        <v>2271</v>
      </c>
      <c r="C2687" s="5" t="s">
        <v>708</v>
      </c>
      <c r="D2687" s="5" t="s">
        <v>709</v>
      </c>
      <c r="E2687" s="5" t="s">
        <v>717</v>
      </c>
      <c r="F2687" s="5" t="s">
        <v>718</v>
      </c>
      <c r="G2687" s="5">
        <v>5686465306</v>
      </c>
      <c r="H2687" s="9">
        <v>0</v>
      </c>
      <c r="I2687" s="5">
        <v>0</v>
      </c>
      <c r="J2687" s="5">
        <f t="shared" si="123"/>
        <v>5686465306</v>
      </c>
      <c r="K2687" s="5">
        <v>0</v>
      </c>
      <c r="L2687" s="5">
        <v>3146226902.6740055</v>
      </c>
      <c r="M2687" s="5">
        <v>0</v>
      </c>
      <c r="N2687" s="5">
        <v>195664</v>
      </c>
      <c r="O2687" s="5">
        <v>1673361427.9000001</v>
      </c>
      <c r="P2687" s="5">
        <v>0</v>
      </c>
      <c r="Q2687" s="5">
        <v>0</v>
      </c>
      <c r="R2687" s="5">
        <v>0</v>
      </c>
      <c r="S2687" s="5">
        <v>0</v>
      </c>
      <c r="T2687" s="5">
        <v>0</v>
      </c>
      <c r="U2687" s="5">
        <v>0</v>
      </c>
      <c r="V2687" s="5">
        <v>0</v>
      </c>
      <c r="W2687" s="5"/>
      <c r="X2687" s="5">
        <f t="shared" si="124"/>
        <v>10506249300.574005</v>
      </c>
      <c r="Y2687" s="5">
        <v>284323265.30000001</v>
      </c>
      <c r="Z2687" s="15">
        <f t="shared" si="125"/>
        <v>10221926035.274006</v>
      </c>
      <c r="AA2687" s="5">
        <v>8223633172.1999998</v>
      </c>
      <c r="AB2687" s="26">
        <v>0.80450916430247477</v>
      </c>
      <c r="AC2687" s="5">
        <v>5283480876.8999996</v>
      </c>
      <c r="AD2687" s="26">
        <v>0.51687723611652725</v>
      </c>
    </row>
    <row r="2688" spans="1:30" ht="49.5" x14ac:dyDescent="0.3">
      <c r="A2688" s="3" t="s">
        <v>2404</v>
      </c>
      <c r="B2688" s="4" t="s">
        <v>2271</v>
      </c>
      <c r="C2688" s="5" t="s">
        <v>708</v>
      </c>
      <c r="D2688" s="5" t="s">
        <v>709</v>
      </c>
      <c r="E2688" s="5" t="s">
        <v>719</v>
      </c>
      <c r="F2688" s="5" t="s">
        <v>720</v>
      </c>
      <c r="G2688" s="5">
        <v>2406124063</v>
      </c>
      <c r="H2688" s="9">
        <v>0</v>
      </c>
      <c r="I2688" s="5">
        <v>0</v>
      </c>
      <c r="J2688" s="5">
        <f t="shared" si="123"/>
        <v>2406124063</v>
      </c>
      <c r="K2688" s="5">
        <v>0</v>
      </c>
      <c r="L2688" s="5">
        <v>815419745.92718172</v>
      </c>
      <c r="M2688" s="5">
        <v>116390693.56</v>
      </c>
      <c r="N2688" s="5">
        <v>82792</v>
      </c>
      <c r="O2688" s="5">
        <v>708052363.22000003</v>
      </c>
      <c r="P2688" s="5">
        <v>0</v>
      </c>
      <c r="Q2688" s="5">
        <v>0</v>
      </c>
      <c r="R2688" s="5">
        <v>0</v>
      </c>
      <c r="S2688" s="5">
        <v>0</v>
      </c>
      <c r="T2688" s="5">
        <v>0</v>
      </c>
      <c r="U2688" s="5">
        <v>0</v>
      </c>
      <c r="V2688" s="5">
        <v>0</v>
      </c>
      <c r="W2688" s="5"/>
      <c r="X2688" s="5">
        <f t="shared" si="124"/>
        <v>4046069657.7071819</v>
      </c>
      <c r="Y2688" s="5">
        <v>120306203.15000001</v>
      </c>
      <c r="Z2688" s="15">
        <f t="shared" si="125"/>
        <v>3925763454.5571818</v>
      </c>
      <c r="AA2688" s="5">
        <v>1699110425</v>
      </c>
      <c r="AB2688" s="26">
        <v>0.43281018957665551</v>
      </c>
      <c r="AC2688" s="5">
        <v>1699110423</v>
      </c>
      <c r="AD2688" s="26">
        <v>0.43281018906720048</v>
      </c>
    </row>
    <row r="2689" spans="1:30" ht="49.5" x14ac:dyDescent="0.3">
      <c r="A2689" s="3" t="s">
        <v>2404</v>
      </c>
      <c r="B2689" s="4" t="s">
        <v>2271</v>
      </c>
      <c r="C2689" s="5" t="s">
        <v>708</v>
      </c>
      <c r="D2689" s="5" t="s">
        <v>709</v>
      </c>
      <c r="E2689" s="5" t="s">
        <v>721</v>
      </c>
      <c r="F2689" s="5" t="s">
        <v>722</v>
      </c>
      <c r="G2689" s="5">
        <v>3225478065</v>
      </c>
      <c r="H2689" s="9">
        <v>0</v>
      </c>
      <c r="I2689" s="5">
        <v>0</v>
      </c>
      <c r="J2689" s="5">
        <f t="shared" si="123"/>
        <v>3225478065</v>
      </c>
      <c r="K2689" s="5">
        <v>0</v>
      </c>
      <c r="L2689" s="5">
        <v>668340450.76902533</v>
      </c>
      <c r="M2689" s="5">
        <v>30459782.620000001</v>
      </c>
      <c r="N2689" s="5">
        <v>110985</v>
      </c>
      <c r="O2689" s="5">
        <v>949164426.55999994</v>
      </c>
      <c r="P2689" s="5">
        <v>0</v>
      </c>
      <c r="Q2689" s="5">
        <v>0</v>
      </c>
      <c r="R2689" s="5">
        <v>0</v>
      </c>
      <c r="S2689" s="5">
        <v>0</v>
      </c>
      <c r="T2689" s="5">
        <v>0</v>
      </c>
      <c r="U2689" s="5">
        <v>0</v>
      </c>
      <c r="V2689" s="5">
        <v>0</v>
      </c>
      <c r="W2689" s="5"/>
      <c r="X2689" s="5">
        <f t="shared" si="124"/>
        <v>4873553709.9490252</v>
      </c>
      <c r="Y2689" s="5">
        <v>161273903.25</v>
      </c>
      <c r="Z2689" s="15">
        <f t="shared" si="125"/>
        <v>4712279806.6990252</v>
      </c>
      <c r="AA2689" s="5">
        <v>3583362483.9499998</v>
      </c>
      <c r="AB2689" s="26">
        <v>0.76043075346583944</v>
      </c>
      <c r="AC2689" s="5">
        <v>3420032124.1499996</v>
      </c>
      <c r="AD2689" s="26">
        <v>0.7257701716455901</v>
      </c>
    </row>
    <row r="2690" spans="1:30" ht="49.5" x14ac:dyDescent="0.3">
      <c r="A2690" s="3" t="s">
        <v>2404</v>
      </c>
      <c r="B2690" s="4" t="s">
        <v>2271</v>
      </c>
      <c r="C2690" s="5" t="s">
        <v>708</v>
      </c>
      <c r="D2690" s="5" t="s">
        <v>709</v>
      </c>
      <c r="E2690" s="5" t="s">
        <v>723</v>
      </c>
      <c r="F2690" s="5" t="s">
        <v>724</v>
      </c>
      <c r="G2690" s="5">
        <v>3517937307</v>
      </c>
      <c r="H2690" s="9">
        <v>0</v>
      </c>
      <c r="I2690" s="5">
        <v>0</v>
      </c>
      <c r="J2690" s="5">
        <f t="shared" si="123"/>
        <v>3517937307</v>
      </c>
      <c r="K2690" s="5">
        <v>0</v>
      </c>
      <c r="L2690" s="5">
        <v>973303438.07037926</v>
      </c>
      <c r="M2690" s="5">
        <v>0</v>
      </c>
      <c r="N2690" s="5">
        <v>121048</v>
      </c>
      <c r="O2690" s="5">
        <v>1035226679.24</v>
      </c>
      <c r="P2690" s="5">
        <v>0</v>
      </c>
      <c r="Q2690" s="5">
        <v>0</v>
      </c>
      <c r="R2690" s="5">
        <v>0</v>
      </c>
      <c r="S2690" s="5">
        <v>0</v>
      </c>
      <c r="T2690" s="5">
        <v>0</v>
      </c>
      <c r="U2690" s="5">
        <v>0</v>
      </c>
      <c r="V2690" s="5">
        <v>0</v>
      </c>
      <c r="W2690" s="5"/>
      <c r="X2690" s="5">
        <f t="shared" si="124"/>
        <v>5526588472.310379</v>
      </c>
      <c r="Y2690" s="5">
        <v>175896865.35000002</v>
      </c>
      <c r="Z2690" s="15">
        <f t="shared" si="125"/>
        <v>5350691606.9603786</v>
      </c>
      <c r="AA2690" s="5">
        <v>4117845131.3299999</v>
      </c>
      <c r="AB2690" s="26">
        <v>0.76959119190748237</v>
      </c>
      <c r="AC2690" s="5">
        <v>4104192914.6500001</v>
      </c>
      <c r="AD2690" s="26">
        <v>0.76703970554219814</v>
      </c>
    </row>
    <row r="2691" spans="1:30" ht="49.5" x14ac:dyDescent="0.3">
      <c r="A2691" s="3" t="s">
        <v>2404</v>
      </c>
      <c r="B2691" s="4" t="s">
        <v>2271</v>
      </c>
      <c r="C2691" s="5" t="s">
        <v>708</v>
      </c>
      <c r="D2691" s="5" t="s">
        <v>709</v>
      </c>
      <c r="E2691" s="5" t="s">
        <v>725</v>
      </c>
      <c r="F2691" s="5" t="s">
        <v>726</v>
      </c>
      <c r="G2691" s="5">
        <v>3847785560</v>
      </c>
      <c r="H2691" s="9">
        <v>0</v>
      </c>
      <c r="I2691" s="5">
        <v>0</v>
      </c>
      <c r="J2691" s="5">
        <f t="shared" si="123"/>
        <v>3847785560</v>
      </c>
      <c r="K2691" s="5">
        <v>0</v>
      </c>
      <c r="L2691" s="5">
        <v>2639263583.2737851</v>
      </c>
      <c r="M2691" s="5">
        <v>0</v>
      </c>
      <c r="N2691" s="5">
        <v>132398</v>
      </c>
      <c r="O2691" s="5">
        <v>1132291431.04</v>
      </c>
      <c r="P2691" s="5">
        <v>0</v>
      </c>
      <c r="Q2691" s="5">
        <v>0</v>
      </c>
      <c r="R2691" s="5">
        <v>0</v>
      </c>
      <c r="S2691" s="5">
        <v>0</v>
      </c>
      <c r="T2691" s="5">
        <v>0</v>
      </c>
      <c r="U2691" s="5">
        <v>0</v>
      </c>
      <c r="V2691" s="5">
        <v>0</v>
      </c>
      <c r="W2691" s="5"/>
      <c r="X2691" s="5">
        <f t="shared" si="124"/>
        <v>7619472972.3137846</v>
      </c>
      <c r="Y2691" s="5">
        <v>192389278</v>
      </c>
      <c r="Z2691" s="15">
        <f t="shared" si="125"/>
        <v>7427083694.3137846</v>
      </c>
      <c r="AA2691" s="5">
        <v>7292942828</v>
      </c>
      <c r="AB2691" s="26">
        <v>0.98193895856909708</v>
      </c>
      <c r="AC2691" s="5">
        <v>4174955588.0100002</v>
      </c>
      <c r="AD2691" s="26">
        <v>0.56212583025102691</v>
      </c>
    </row>
    <row r="2692" spans="1:30" ht="49.5" x14ac:dyDescent="0.3">
      <c r="A2692" s="3" t="s">
        <v>2404</v>
      </c>
      <c r="B2692" s="4" t="s">
        <v>2271</v>
      </c>
      <c r="C2692" s="5" t="s">
        <v>708</v>
      </c>
      <c r="D2692" s="5" t="s">
        <v>709</v>
      </c>
      <c r="E2692" s="5" t="s">
        <v>727</v>
      </c>
      <c r="F2692" s="5" t="s">
        <v>728</v>
      </c>
      <c r="G2692" s="5">
        <v>4086503666</v>
      </c>
      <c r="H2692" s="9">
        <v>0</v>
      </c>
      <c r="I2692" s="5">
        <v>0</v>
      </c>
      <c r="J2692" s="5">
        <f t="shared" ref="J2692:J2755" si="126">SUM(G2692:I2692)</f>
        <v>4086503666</v>
      </c>
      <c r="K2692" s="5">
        <v>0</v>
      </c>
      <c r="L2692" s="5">
        <v>1487724884.3838916</v>
      </c>
      <c r="M2692" s="5">
        <v>0</v>
      </c>
      <c r="N2692" s="5">
        <v>140612</v>
      </c>
      <c r="O2692" s="5">
        <v>1202539229.99</v>
      </c>
      <c r="P2692" s="5">
        <v>0</v>
      </c>
      <c r="Q2692" s="5">
        <v>0</v>
      </c>
      <c r="R2692" s="5">
        <v>0</v>
      </c>
      <c r="S2692" s="5">
        <v>0</v>
      </c>
      <c r="T2692" s="5">
        <v>0</v>
      </c>
      <c r="U2692" s="5">
        <v>0</v>
      </c>
      <c r="V2692" s="5">
        <v>0</v>
      </c>
      <c r="W2692" s="5"/>
      <c r="X2692" s="5">
        <f t="shared" ref="X2692:X2755" si="127">+J2692+K2692+L2692+M2692+N2692+O2692+P2692+Q2692+R2692+S2692+T2692+U2692+V2692+W2692</f>
        <v>6776908392.3738918</v>
      </c>
      <c r="Y2692" s="5">
        <v>204325183.30000001</v>
      </c>
      <c r="Z2692" s="15">
        <f t="shared" ref="Z2692:Z2755" si="128">+X2692-Y2692</f>
        <v>6572583209.0738916</v>
      </c>
      <c r="AA2692" s="5">
        <v>5142113099</v>
      </c>
      <c r="AB2692" s="26">
        <v>0.78235800680331713</v>
      </c>
      <c r="AC2692" s="5">
        <v>2896085477.5</v>
      </c>
      <c r="AD2692" s="26">
        <v>0.44063123818679995</v>
      </c>
    </row>
    <row r="2693" spans="1:30" ht="49.5" x14ac:dyDescent="0.3">
      <c r="A2693" s="3" t="s">
        <v>2404</v>
      </c>
      <c r="B2693" s="4" t="s">
        <v>2271</v>
      </c>
      <c r="C2693" s="5" t="s">
        <v>708</v>
      </c>
      <c r="D2693" s="5" t="s">
        <v>709</v>
      </c>
      <c r="E2693" s="5" t="s">
        <v>729</v>
      </c>
      <c r="F2693" s="5" t="s">
        <v>730</v>
      </c>
      <c r="G2693" s="5">
        <v>1713687411</v>
      </c>
      <c r="H2693" s="9">
        <v>0</v>
      </c>
      <c r="I2693" s="5">
        <v>0</v>
      </c>
      <c r="J2693" s="5">
        <f t="shared" si="126"/>
        <v>1713687411</v>
      </c>
      <c r="K2693" s="5">
        <v>0</v>
      </c>
      <c r="L2693" s="5">
        <v>1205368938.0372036</v>
      </c>
      <c r="M2693" s="5">
        <v>29243906.010000002</v>
      </c>
      <c r="N2693" s="5">
        <v>58966</v>
      </c>
      <c r="O2693" s="5">
        <v>504288386.32999998</v>
      </c>
      <c r="P2693" s="5">
        <v>0</v>
      </c>
      <c r="Q2693" s="5">
        <v>0</v>
      </c>
      <c r="R2693" s="5">
        <v>0</v>
      </c>
      <c r="S2693" s="5">
        <v>0</v>
      </c>
      <c r="T2693" s="5">
        <v>0</v>
      </c>
      <c r="U2693" s="5">
        <v>0</v>
      </c>
      <c r="V2693" s="5">
        <v>0</v>
      </c>
      <c r="W2693" s="5"/>
      <c r="X2693" s="5">
        <f t="shared" si="127"/>
        <v>3452647607.3772039</v>
      </c>
      <c r="Y2693" s="5">
        <v>85684370.550000012</v>
      </c>
      <c r="Z2693" s="15">
        <f t="shared" si="128"/>
        <v>3366963236.8272038</v>
      </c>
      <c r="AA2693" s="5">
        <v>2677183364.4499998</v>
      </c>
      <c r="AB2693" s="26">
        <v>0.79513293616261593</v>
      </c>
      <c r="AC2693" s="5">
        <v>811388100</v>
      </c>
      <c r="AD2693" s="26">
        <v>0.24098513792048312</v>
      </c>
    </row>
    <row r="2694" spans="1:30" ht="49.5" x14ac:dyDescent="0.3">
      <c r="A2694" s="3" t="s">
        <v>2404</v>
      </c>
      <c r="B2694" s="4" t="s">
        <v>2271</v>
      </c>
      <c r="C2694" s="5" t="s">
        <v>708</v>
      </c>
      <c r="D2694" s="5" t="s">
        <v>709</v>
      </c>
      <c r="E2694" s="5" t="s">
        <v>731</v>
      </c>
      <c r="F2694" s="5" t="s">
        <v>732</v>
      </c>
      <c r="G2694" s="5">
        <v>4783974624</v>
      </c>
      <c r="H2694" s="9">
        <v>0</v>
      </c>
      <c r="I2694" s="5">
        <v>0</v>
      </c>
      <c r="J2694" s="5">
        <f t="shared" si="126"/>
        <v>4783974624</v>
      </c>
      <c r="K2694" s="5">
        <v>0</v>
      </c>
      <c r="L2694" s="5">
        <v>2105938369.5389168</v>
      </c>
      <c r="M2694" s="5">
        <v>0</v>
      </c>
      <c r="N2694" s="5">
        <v>164611</v>
      </c>
      <c r="O2694" s="5">
        <v>1407784656.6300001</v>
      </c>
      <c r="P2694" s="5">
        <v>0</v>
      </c>
      <c r="Q2694" s="5">
        <v>0</v>
      </c>
      <c r="R2694" s="5">
        <v>0</v>
      </c>
      <c r="S2694" s="5">
        <v>0</v>
      </c>
      <c r="T2694" s="5">
        <v>0</v>
      </c>
      <c r="U2694" s="5">
        <v>0</v>
      </c>
      <c r="V2694" s="5">
        <v>0</v>
      </c>
      <c r="W2694" s="5"/>
      <c r="X2694" s="5">
        <f t="shared" si="127"/>
        <v>8297862261.1689167</v>
      </c>
      <c r="Y2694" s="5">
        <v>239198731.20000002</v>
      </c>
      <c r="Z2694" s="15">
        <f t="shared" si="128"/>
        <v>8058663529.9689169</v>
      </c>
      <c r="AA2694" s="5">
        <v>6359357959.3899994</v>
      </c>
      <c r="AB2694" s="26">
        <v>0.78913307842429903</v>
      </c>
      <c r="AC2694" s="5">
        <v>5164755317.8400002</v>
      </c>
      <c r="AD2694" s="26">
        <v>0.64089477102910153</v>
      </c>
    </row>
    <row r="2695" spans="1:30" ht="49.5" x14ac:dyDescent="0.3">
      <c r="A2695" s="3" t="s">
        <v>2404</v>
      </c>
      <c r="B2695" s="4" t="s">
        <v>2271</v>
      </c>
      <c r="C2695" s="5" t="s">
        <v>708</v>
      </c>
      <c r="D2695" s="5" t="s">
        <v>709</v>
      </c>
      <c r="E2695" s="5" t="s">
        <v>733</v>
      </c>
      <c r="F2695" s="5" t="s">
        <v>734</v>
      </c>
      <c r="G2695" s="5">
        <v>3247468379</v>
      </c>
      <c r="H2695" s="9">
        <v>0</v>
      </c>
      <c r="I2695" s="5">
        <v>0</v>
      </c>
      <c r="J2695" s="5">
        <f t="shared" si="126"/>
        <v>3247468379</v>
      </c>
      <c r="K2695" s="5">
        <v>0</v>
      </c>
      <c r="L2695" s="5">
        <v>940856383.94685555</v>
      </c>
      <c r="M2695" s="5">
        <v>0</v>
      </c>
      <c r="N2695" s="5">
        <v>111741</v>
      </c>
      <c r="O2695" s="5">
        <v>955635536.63</v>
      </c>
      <c r="P2695" s="5">
        <v>0</v>
      </c>
      <c r="Q2695" s="5">
        <v>0</v>
      </c>
      <c r="R2695" s="5">
        <v>0</v>
      </c>
      <c r="S2695" s="5">
        <v>0</v>
      </c>
      <c r="T2695" s="5">
        <v>0</v>
      </c>
      <c r="U2695" s="5">
        <v>0</v>
      </c>
      <c r="V2695" s="5">
        <v>0</v>
      </c>
      <c r="W2695" s="5"/>
      <c r="X2695" s="5">
        <f t="shared" si="127"/>
        <v>5144072040.5768557</v>
      </c>
      <c r="Y2695" s="5">
        <v>162373418.95000002</v>
      </c>
      <c r="Z2695" s="15">
        <f t="shared" si="128"/>
        <v>4981698621.6268559</v>
      </c>
      <c r="AA2695" s="5">
        <v>4980901921.1000004</v>
      </c>
      <c r="AB2695" s="26">
        <v>0.99984007452329682</v>
      </c>
      <c r="AC2695" s="5">
        <v>4230734983.98</v>
      </c>
      <c r="AD2695" s="26">
        <v>0.84925550606639943</v>
      </c>
    </row>
    <row r="2696" spans="1:30" ht="49.5" x14ac:dyDescent="0.3">
      <c r="A2696" s="3" t="s">
        <v>2404</v>
      </c>
      <c r="B2696" s="4" t="s">
        <v>2271</v>
      </c>
      <c r="C2696" s="5" t="s">
        <v>708</v>
      </c>
      <c r="D2696" s="5" t="s">
        <v>709</v>
      </c>
      <c r="E2696" s="5" t="s">
        <v>735</v>
      </c>
      <c r="F2696" s="5" t="s">
        <v>736</v>
      </c>
      <c r="G2696" s="5">
        <v>6125996164</v>
      </c>
      <c r="H2696" s="9">
        <v>0</v>
      </c>
      <c r="I2696" s="5">
        <v>0</v>
      </c>
      <c r="J2696" s="5">
        <f t="shared" si="126"/>
        <v>6125996164</v>
      </c>
      <c r="K2696" s="5">
        <v>0</v>
      </c>
      <c r="L2696" s="5">
        <v>6197497240.4140778</v>
      </c>
      <c r="M2696" s="5">
        <v>0</v>
      </c>
      <c r="N2696" s="5">
        <v>210788</v>
      </c>
      <c r="O2696" s="5">
        <v>1802702581.78</v>
      </c>
      <c r="P2696" s="5">
        <v>0</v>
      </c>
      <c r="Q2696" s="5">
        <v>0</v>
      </c>
      <c r="R2696" s="5">
        <v>0</v>
      </c>
      <c r="S2696" s="5">
        <v>0</v>
      </c>
      <c r="T2696" s="5">
        <v>0</v>
      </c>
      <c r="U2696" s="5">
        <v>0</v>
      </c>
      <c r="V2696" s="5">
        <v>0</v>
      </c>
      <c r="W2696" s="5"/>
      <c r="X2696" s="5">
        <f t="shared" si="127"/>
        <v>14126406774.194078</v>
      </c>
      <c r="Y2696" s="5">
        <v>306299808.19999999</v>
      </c>
      <c r="Z2696" s="15">
        <f t="shared" si="128"/>
        <v>13820106965.994078</v>
      </c>
      <c r="AA2696" s="5">
        <v>12829249937.319998</v>
      </c>
      <c r="AB2696" s="26">
        <v>0.92830323013329819</v>
      </c>
      <c r="AC2696" s="5">
        <v>12396828075.719999</v>
      </c>
      <c r="AD2696" s="26">
        <v>0.89701390200696596</v>
      </c>
    </row>
    <row r="2697" spans="1:30" ht="49.5" x14ac:dyDescent="0.3">
      <c r="A2697" s="3" t="s">
        <v>2404</v>
      </c>
      <c r="B2697" s="4" t="s">
        <v>2271</v>
      </c>
      <c r="C2697" s="5" t="s">
        <v>708</v>
      </c>
      <c r="D2697" s="5" t="s">
        <v>709</v>
      </c>
      <c r="E2697" s="5" t="s">
        <v>737</v>
      </c>
      <c r="F2697" s="5" t="s">
        <v>738</v>
      </c>
      <c r="G2697" s="5">
        <v>4197106048</v>
      </c>
      <c r="H2697" s="9">
        <v>0</v>
      </c>
      <c r="I2697" s="5">
        <v>0</v>
      </c>
      <c r="J2697" s="5">
        <f t="shared" si="126"/>
        <v>4197106048</v>
      </c>
      <c r="K2697" s="5">
        <v>0</v>
      </c>
      <c r="L2697" s="5">
        <v>1021787921.9711699</v>
      </c>
      <c r="M2697" s="5">
        <v>0</v>
      </c>
      <c r="N2697" s="5">
        <v>144417</v>
      </c>
      <c r="O2697" s="5">
        <v>1235086295.6600001</v>
      </c>
      <c r="P2697" s="5">
        <v>0</v>
      </c>
      <c r="Q2697" s="5">
        <v>0</v>
      </c>
      <c r="R2697" s="5">
        <v>0</v>
      </c>
      <c r="S2697" s="5">
        <v>0</v>
      </c>
      <c r="T2697" s="5">
        <v>0</v>
      </c>
      <c r="U2697" s="5">
        <v>0</v>
      </c>
      <c r="V2697" s="5">
        <v>0</v>
      </c>
      <c r="W2697" s="5"/>
      <c r="X2697" s="5">
        <f t="shared" si="127"/>
        <v>6454124682.6311703</v>
      </c>
      <c r="Y2697" s="5">
        <v>209855302.40000001</v>
      </c>
      <c r="Z2697" s="15">
        <f t="shared" si="128"/>
        <v>6244269380.2311707</v>
      </c>
      <c r="AA2697" s="5">
        <v>4804645963.6199999</v>
      </c>
      <c r="AB2697" s="26">
        <v>0.76944886119601164</v>
      </c>
      <c r="AC2697" s="5">
        <v>3687747551.9299994</v>
      </c>
      <c r="AD2697" s="26">
        <v>0.59058111163574978</v>
      </c>
    </row>
    <row r="2698" spans="1:30" ht="49.5" x14ac:dyDescent="0.3">
      <c r="A2698" s="3" t="s">
        <v>2404</v>
      </c>
      <c r="B2698" s="4" t="s">
        <v>2271</v>
      </c>
      <c r="C2698" s="5" t="s">
        <v>708</v>
      </c>
      <c r="D2698" s="5" t="s">
        <v>709</v>
      </c>
      <c r="E2698" s="5" t="s">
        <v>739</v>
      </c>
      <c r="F2698" s="5" t="s">
        <v>740</v>
      </c>
      <c r="G2698" s="5">
        <v>2460353076</v>
      </c>
      <c r="H2698" s="9">
        <v>0</v>
      </c>
      <c r="I2698" s="5">
        <v>0</v>
      </c>
      <c r="J2698" s="5">
        <f t="shared" si="126"/>
        <v>2460353076</v>
      </c>
      <c r="K2698" s="5">
        <v>0</v>
      </c>
      <c r="L2698" s="5">
        <v>2157780261.1016603</v>
      </c>
      <c r="M2698" s="5">
        <v>0</v>
      </c>
      <c r="N2698" s="5">
        <v>84658</v>
      </c>
      <c r="O2698" s="5">
        <v>724010385.23000002</v>
      </c>
      <c r="P2698" s="5">
        <v>0</v>
      </c>
      <c r="Q2698" s="5">
        <v>0</v>
      </c>
      <c r="R2698" s="5">
        <v>0</v>
      </c>
      <c r="S2698" s="5">
        <v>0</v>
      </c>
      <c r="T2698" s="5">
        <v>0</v>
      </c>
      <c r="U2698" s="5">
        <v>0</v>
      </c>
      <c r="V2698" s="5">
        <v>0</v>
      </c>
      <c r="W2698" s="5"/>
      <c r="X2698" s="5">
        <f t="shared" si="127"/>
        <v>5342228380.3316593</v>
      </c>
      <c r="Y2698" s="5">
        <v>123017653.80000001</v>
      </c>
      <c r="Z2698" s="15">
        <f t="shared" si="128"/>
        <v>5219210726.5316591</v>
      </c>
      <c r="AA2698" s="5">
        <v>4354075874.9300003</v>
      </c>
      <c r="AB2698" s="26">
        <v>0.83424029093062313</v>
      </c>
      <c r="AC2698" s="5">
        <v>3439328299.8800006</v>
      </c>
      <c r="AD2698" s="26">
        <v>0.65897479141746584</v>
      </c>
    </row>
    <row r="2699" spans="1:30" ht="49.5" x14ac:dyDescent="0.3">
      <c r="A2699" s="3" t="s">
        <v>2404</v>
      </c>
      <c r="B2699" s="4" t="s">
        <v>2271</v>
      </c>
      <c r="C2699" s="5" t="s">
        <v>708</v>
      </c>
      <c r="D2699" s="5" t="s">
        <v>709</v>
      </c>
      <c r="E2699" s="5" t="s">
        <v>741</v>
      </c>
      <c r="F2699" s="5" t="s">
        <v>246</v>
      </c>
      <c r="G2699" s="5">
        <v>2586104313</v>
      </c>
      <c r="H2699" s="9">
        <v>0</v>
      </c>
      <c r="I2699" s="5">
        <v>0</v>
      </c>
      <c r="J2699" s="5">
        <f t="shared" si="126"/>
        <v>2586104313</v>
      </c>
      <c r="K2699" s="5">
        <v>0</v>
      </c>
      <c r="L2699" s="5">
        <v>1180538725.4953642</v>
      </c>
      <c r="M2699" s="5">
        <v>0</v>
      </c>
      <c r="N2699" s="5">
        <v>88985</v>
      </c>
      <c r="O2699" s="5">
        <v>761015318.51999998</v>
      </c>
      <c r="P2699" s="5">
        <v>0</v>
      </c>
      <c r="Q2699" s="5">
        <v>0</v>
      </c>
      <c r="R2699" s="5">
        <v>0</v>
      </c>
      <c r="S2699" s="5">
        <v>0</v>
      </c>
      <c r="T2699" s="5">
        <v>0</v>
      </c>
      <c r="U2699" s="5">
        <v>0</v>
      </c>
      <c r="V2699" s="5">
        <v>0</v>
      </c>
      <c r="W2699" s="5"/>
      <c r="X2699" s="5">
        <f t="shared" si="127"/>
        <v>4527747342.0153637</v>
      </c>
      <c r="Y2699" s="5">
        <v>129305215.65000001</v>
      </c>
      <c r="Z2699" s="15">
        <f t="shared" si="128"/>
        <v>4398442126.3653641</v>
      </c>
      <c r="AA2699" s="5">
        <v>3491854004.9499998</v>
      </c>
      <c r="AB2699" s="26">
        <v>0.79388426734523843</v>
      </c>
      <c r="AC2699" s="5">
        <v>3433539798.71</v>
      </c>
      <c r="AD2699" s="26">
        <v>0.78062634452514501</v>
      </c>
    </row>
    <row r="2700" spans="1:30" ht="49.5" x14ac:dyDescent="0.3">
      <c r="A2700" s="3" t="s">
        <v>2404</v>
      </c>
      <c r="B2700" s="4" t="s">
        <v>2271</v>
      </c>
      <c r="C2700" s="5" t="s">
        <v>742</v>
      </c>
      <c r="D2700" s="5" t="s">
        <v>743</v>
      </c>
      <c r="E2700" s="5" t="s">
        <v>744</v>
      </c>
      <c r="F2700" s="5" t="s">
        <v>743</v>
      </c>
      <c r="G2700" s="5">
        <v>0</v>
      </c>
      <c r="H2700" s="9">
        <v>0</v>
      </c>
      <c r="I2700" s="5">
        <v>0</v>
      </c>
      <c r="J2700" s="5">
        <f t="shared" si="126"/>
        <v>0</v>
      </c>
      <c r="K2700" s="5">
        <v>0</v>
      </c>
      <c r="L2700" s="5">
        <v>0</v>
      </c>
      <c r="M2700" s="5">
        <v>0</v>
      </c>
      <c r="N2700" s="5">
        <v>0</v>
      </c>
      <c r="O2700" s="5">
        <v>0</v>
      </c>
      <c r="P2700" s="5">
        <v>0</v>
      </c>
      <c r="Q2700" s="5">
        <v>0</v>
      </c>
      <c r="R2700" s="5">
        <v>0</v>
      </c>
      <c r="S2700" s="5">
        <v>0</v>
      </c>
      <c r="T2700" s="5">
        <v>0</v>
      </c>
      <c r="U2700" s="5">
        <v>0</v>
      </c>
      <c r="V2700" s="5">
        <v>0</v>
      </c>
      <c r="W2700" s="5"/>
      <c r="X2700" s="5">
        <f t="shared" si="127"/>
        <v>0</v>
      </c>
      <c r="Y2700" s="5">
        <v>0</v>
      </c>
      <c r="Z2700" s="15">
        <f t="shared" si="128"/>
        <v>0</v>
      </c>
      <c r="AA2700" s="5">
        <v>0</v>
      </c>
      <c r="AB2700" s="26">
        <v>0</v>
      </c>
      <c r="AC2700" s="5">
        <v>0</v>
      </c>
      <c r="AD2700" s="26">
        <v>0</v>
      </c>
    </row>
    <row r="2701" spans="1:30" ht="49.5" x14ac:dyDescent="0.3">
      <c r="A2701" s="3" t="s">
        <v>2404</v>
      </c>
      <c r="B2701" s="4" t="s">
        <v>2271</v>
      </c>
      <c r="C2701" s="5" t="s">
        <v>742</v>
      </c>
      <c r="D2701" s="5" t="s">
        <v>743</v>
      </c>
      <c r="E2701" s="5" t="s">
        <v>745</v>
      </c>
      <c r="F2701" s="5" t="s">
        <v>746</v>
      </c>
      <c r="G2701" s="5">
        <v>0</v>
      </c>
      <c r="H2701" s="9">
        <v>0</v>
      </c>
      <c r="I2701" s="5">
        <v>0</v>
      </c>
      <c r="J2701" s="5">
        <f t="shared" si="126"/>
        <v>0</v>
      </c>
      <c r="K2701" s="5">
        <v>0</v>
      </c>
      <c r="L2701" s="5">
        <v>0</v>
      </c>
      <c r="M2701" s="5">
        <v>0</v>
      </c>
      <c r="N2701" s="5">
        <v>0</v>
      </c>
      <c r="O2701" s="5">
        <v>0</v>
      </c>
      <c r="P2701" s="5">
        <v>0</v>
      </c>
      <c r="Q2701" s="5">
        <v>0</v>
      </c>
      <c r="R2701" s="5">
        <v>0</v>
      </c>
      <c r="S2701" s="5">
        <v>0</v>
      </c>
      <c r="T2701" s="5">
        <v>0</v>
      </c>
      <c r="U2701" s="5">
        <v>0</v>
      </c>
      <c r="V2701" s="5">
        <v>0</v>
      </c>
      <c r="W2701" s="5"/>
      <c r="X2701" s="5">
        <f t="shared" si="127"/>
        <v>0</v>
      </c>
      <c r="Y2701" s="5">
        <v>0</v>
      </c>
      <c r="Z2701" s="15">
        <f t="shared" si="128"/>
        <v>0</v>
      </c>
      <c r="AA2701" s="5">
        <v>0</v>
      </c>
      <c r="AB2701" s="26">
        <v>0</v>
      </c>
      <c r="AC2701" s="5">
        <v>0</v>
      </c>
      <c r="AD2701" s="26">
        <v>0</v>
      </c>
    </row>
    <row r="2702" spans="1:30" ht="49.5" x14ac:dyDescent="0.3">
      <c r="A2702" s="3" t="s">
        <v>2404</v>
      </c>
      <c r="B2702" s="4" t="s">
        <v>2271</v>
      </c>
      <c r="C2702" s="5" t="s">
        <v>742</v>
      </c>
      <c r="D2702" s="5" t="s">
        <v>743</v>
      </c>
      <c r="E2702" s="5" t="s">
        <v>747</v>
      </c>
      <c r="F2702" s="5" t="s">
        <v>748</v>
      </c>
      <c r="G2702" s="5">
        <v>4240320903</v>
      </c>
      <c r="H2702" s="9">
        <v>0</v>
      </c>
      <c r="I2702" s="5">
        <v>0</v>
      </c>
      <c r="J2702" s="5">
        <f t="shared" si="126"/>
        <v>4240320903</v>
      </c>
      <c r="K2702" s="5">
        <v>0</v>
      </c>
      <c r="L2702" s="5">
        <v>2826242357.6856241</v>
      </c>
      <c r="M2702" s="5">
        <v>0</v>
      </c>
      <c r="N2702" s="5">
        <v>145904</v>
      </c>
      <c r="O2702" s="5">
        <v>1247803171.1300001</v>
      </c>
      <c r="P2702" s="5">
        <v>0</v>
      </c>
      <c r="Q2702" s="5">
        <v>0</v>
      </c>
      <c r="R2702" s="5">
        <v>0</v>
      </c>
      <c r="S2702" s="5">
        <v>0</v>
      </c>
      <c r="T2702" s="5">
        <v>0</v>
      </c>
      <c r="U2702" s="5">
        <v>0</v>
      </c>
      <c r="V2702" s="5">
        <v>0</v>
      </c>
      <c r="W2702" s="5"/>
      <c r="X2702" s="5">
        <f t="shared" si="127"/>
        <v>8314512335.8156242</v>
      </c>
      <c r="Y2702" s="5">
        <v>212016045.15000001</v>
      </c>
      <c r="Z2702" s="15">
        <f t="shared" si="128"/>
        <v>8102496290.6656246</v>
      </c>
      <c r="AA2702" s="5">
        <v>6563877367.7000008</v>
      </c>
      <c r="AB2702" s="26">
        <v>0.81010556897901087</v>
      </c>
      <c r="AC2702" s="5">
        <v>4873602183.96</v>
      </c>
      <c r="AD2702" s="26">
        <v>0.60149391115113127</v>
      </c>
    </row>
    <row r="2703" spans="1:30" ht="49.5" x14ac:dyDescent="0.3">
      <c r="A2703" s="3" t="s">
        <v>2404</v>
      </c>
      <c r="B2703" s="4" t="s">
        <v>2271</v>
      </c>
      <c r="C2703" s="5" t="s">
        <v>742</v>
      </c>
      <c r="D2703" s="5" t="s">
        <v>743</v>
      </c>
      <c r="E2703" s="5" t="s">
        <v>749</v>
      </c>
      <c r="F2703" s="5" t="s">
        <v>42</v>
      </c>
      <c r="G2703" s="5">
        <v>3966671383</v>
      </c>
      <c r="H2703" s="9">
        <v>0</v>
      </c>
      <c r="I2703" s="5">
        <v>0</v>
      </c>
      <c r="J2703" s="5">
        <f t="shared" si="126"/>
        <v>3966671383</v>
      </c>
      <c r="K2703" s="5">
        <v>0</v>
      </c>
      <c r="L2703" s="5">
        <v>2376152152.103034</v>
      </c>
      <c r="M2703" s="5">
        <v>583102926.19000006</v>
      </c>
      <c r="N2703" s="5">
        <v>136488</v>
      </c>
      <c r="O2703" s="5">
        <v>1167276072.71</v>
      </c>
      <c r="P2703" s="5">
        <v>0</v>
      </c>
      <c r="Q2703" s="5">
        <v>0</v>
      </c>
      <c r="R2703" s="5">
        <v>0</v>
      </c>
      <c r="S2703" s="5">
        <v>0</v>
      </c>
      <c r="T2703" s="5">
        <v>0</v>
      </c>
      <c r="U2703" s="5">
        <v>0</v>
      </c>
      <c r="V2703" s="5">
        <v>0</v>
      </c>
      <c r="W2703" s="5"/>
      <c r="X2703" s="5">
        <f t="shared" si="127"/>
        <v>8093339022.0030336</v>
      </c>
      <c r="Y2703" s="5">
        <v>198333569.15000001</v>
      </c>
      <c r="Z2703" s="15">
        <f t="shared" si="128"/>
        <v>7895005452.853034</v>
      </c>
      <c r="AA2703" s="5">
        <v>5347488511.5299997</v>
      </c>
      <c r="AB2703" s="26">
        <v>0.67732549945200693</v>
      </c>
      <c r="AC2703" s="5">
        <v>4476228855.0299997</v>
      </c>
      <c r="AD2703" s="26">
        <v>0.566969697710901</v>
      </c>
    </row>
    <row r="2704" spans="1:30" ht="49.5" x14ac:dyDescent="0.3">
      <c r="A2704" s="3" t="s">
        <v>2404</v>
      </c>
      <c r="B2704" s="4" t="s">
        <v>2271</v>
      </c>
      <c r="C2704" s="5" t="s">
        <v>742</v>
      </c>
      <c r="D2704" s="5" t="s">
        <v>743</v>
      </c>
      <c r="E2704" s="5" t="s">
        <v>750</v>
      </c>
      <c r="F2704" s="5" t="s">
        <v>751</v>
      </c>
      <c r="G2704" s="5">
        <v>3348093323</v>
      </c>
      <c r="H2704" s="9">
        <v>0</v>
      </c>
      <c r="I2704" s="5">
        <v>0</v>
      </c>
      <c r="J2704" s="5">
        <f t="shared" si="126"/>
        <v>3348093323</v>
      </c>
      <c r="K2704" s="5">
        <v>0</v>
      </c>
      <c r="L2704" s="5">
        <v>1807842368.1382225</v>
      </c>
      <c r="M2704" s="5">
        <v>0</v>
      </c>
      <c r="N2704" s="5">
        <v>115204</v>
      </c>
      <c r="O2704" s="5">
        <v>985246532.47000003</v>
      </c>
      <c r="P2704" s="5">
        <v>0</v>
      </c>
      <c r="Q2704" s="5">
        <v>0</v>
      </c>
      <c r="R2704" s="5">
        <v>0</v>
      </c>
      <c r="S2704" s="5">
        <v>0</v>
      </c>
      <c r="T2704" s="5">
        <v>0</v>
      </c>
      <c r="U2704" s="5">
        <v>0</v>
      </c>
      <c r="V2704" s="5">
        <v>0</v>
      </c>
      <c r="W2704" s="5"/>
      <c r="X2704" s="5">
        <f t="shared" si="127"/>
        <v>6141297427.608223</v>
      </c>
      <c r="Y2704" s="5">
        <v>167404666.15000001</v>
      </c>
      <c r="Z2704" s="15">
        <f t="shared" si="128"/>
        <v>5973892761.4582233</v>
      </c>
      <c r="AA2704" s="5">
        <v>4860312708.8899994</v>
      </c>
      <c r="AB2704" s="26">
        <v>0.81359222586774393</v>
      </c>
      <c r="AC2704" s="5">
        <v>4103066855.3899999</v>
      </c>
      <c r="AD2704" s="26">
        <v>0.68683302818252201</v>
      </c>
    </row>
    <row r="2705" spans="1:30" ht="49.5" x14ac:dyDescent="0.3">
      <c r="A2705" s="3" t="s">
        <v>2404</v>
      </c>
      <c r="B2705" s="4" t="s">
        <v>2271</v>
      </c>
      <c r="C2705" s="5" t="s">
        <v>742</v>
      </c>
      <c r="D2705" s="5" t="s">
        <v>743</v>
      </c>
      <c r="E2705" s="5" t="s">
        <v>752</v>
      </c>
      <c r="F2705" s="5" t="s">
        <v>316</v>
      </c>
      <c r="G2705" s="5">
        <v>4984822732</v>
      </c>
      <c r="H2705" s="9">
        <v>0</v>
      </c>
      <c r="I2705" s="5">
        <v>0</v>
      </c>
      <c r="J2705" s="5">
        <f t="shared" si="126"/>
        <v>4984822732</v>
      </c>
      <c r="K2705" s="5">
        <v>0</v>
      </c>
      <c r="L2705" s="5">
        <v>3988093600.3855324</v>
      </c>
      <c r="M2705" s="5">
        <v>0</v>
      </c>
      <c r="N2705" s="5">
        <v>171522</v>
      </c>
      <c r="O2705" s="5">
        <v>1466888415.97</v>
      </c>
      <c r="P2705" s="5">
        <v>0</v>
      </c>
      <c r="Q2705" s="5">
        <v>0</v>
      </c>
      <c r="R2705" s="5">
        <v>0</v>
      </c>
      <c r="S2705" s="5">
        <v>0</v>
      </c>
      <c r="T2705" s="5">
        <v>0</v>
      </c>
      <c r="U2705" s="5">
        <v>0</v>
      </c>
      <c r="V2705" s="5">
        <v>0</v>
      </c>
      <c r="W2705" s="5"/>
      <c r="X2705" s="5">
        <f t="shared" si="127"/>
        <v>10439976270.355532</v>
      </c>
      <c r="Y2705" s="5">
        <v>249241136.60000002</v>
      </c>
      <c r="Z2705" s="15">
        <f t="shared" si="128"/>
        <v>10190735133.755531</v>
      </c>
      <c r="AA2705" s="5">
        <v>7565111074.7600002</v>
      </c>
      <c r="AB2705" s="26">
        <v>0.7423518495443493</v>
      </c>
      <c r="AC2705" s="5">
        <v>5074165495.7600002</v>
      </c>
      <c r="AD2705" s="26">
        <v>0.49791947579448548</v>
      </c>
    </row>
    <row r="2706" spans="1:30" ht="49.5" x14ac:dyDescent="0.3">
      <c r="A2706" s="3" t="s">
        <v>2404</v>
      </c>
      <c r="B2706" s="4" t="s">
        <v>2271</v>
      </c>
      <c r="C2706" s="5" t="s">
        <v>742</v>
      </c>
      <c r="D2706" s="5" t="s">
        <v>743</v>
      </c>
      <c r="E2706" s="5" t="s">
        <v>753</v>
      </c>
      <c r="F2706" s="5" t="s">
        <v>754</v>
      </c>
      <c r="G2706" s="5">
        <v>3298398943</v>
      </c>
      <c r="H2706" s="9">
        <v>0</v>
      </c>
      <c r="I2706" s="5">
        <v>0</v>
      </c>
      <c r="J2706" s="5">
        <f t="shared" si="126"/>
        <v>3298398943</v>
      </c>
      <c r="K2706" s="5">
        <v>0</v>
      </c>
      <c r="L2706" s="5">
        <v>4483854616.3934164</v>
      </c>
      <c r="M2706" s="5">
        <v>0</v>
      </c>
      <c r="N2706" s="5">
        <v>113494</v>
      </c>
      <c r="O2706" s="5">
        <v>970622920.90999997</v>
      </c>
      <c r="P2706" s="5">
        <v>0</v>
      </c>
      <c r="Q2706" s="5">
        <v>0</v>
      </c>
      <c r="R2706" s="5">
        <v>0</v>
      </c>
      <c r="S2706" s="5">
        <v>0</v>
      </c>
      <c r="T2706" s="5">
        <v>0</v>
      </c>
      <c r="U2706" s="5">
        <v>0</v>
      </c>
      <c r="V2706" s="5">
        <v>0</v>
      </c>
      <c r="W2706" s="5"/>
      <c r="X2706" s="5">
        <f t="shared" si="127"/>
        <v>8752989974.3034172</v>
      </c>
      <c r="Y2706" s="5">
        <v>164919947.15000001</v>
      </c>
      <c r="Z2706" s="15">
        <f t="shared" si="128"/>
        <v>8588070027.1534176</v>
      </c>
      <c r="AA2706" s="5">
        <v>7433337177.1800003</v>
      </c>
      <c r="AB2706" s="26">
        <v>0.86554221771335949</v>
      </c>
      <c r="AC2706" s="5">
        <v>7425307350.6599998</v>
      </c>
      <c r="AD2706" s="26">
        <v>0.86460721992053613</v>
      </c>
    </row>
    <row r="2707" spans="1:30" ht="49.5" x14ac:dyDescent="0.3">
      <c r="A2707" s="3" t="s">
        <v>2404</v>
      </c>
      <c r="B2707" s="4" t="s">
        <v>2271</v>
      </c>
      <c r="C2707" s="5" t="s">
        <v>742</v>
      </c>
      <c r="D2707" s="5" t="s">
        <v>743</v>
      </c>
      <c r="E2707" s="5" t="s">
        <v>755</v>
      </c>
      <c r="F2707" s="5" t="s">
        <v>756</v>
      </c>
      <c r="G2707" s="5">
        <v>4821200796</v>
      </c>
      <c r="H2707" s="9">
        <v>0</v>
      </c>
      <c r="I2707" s="5">
        <v>0</v>
      </c>
      <c r="J2707" s="5">
        <f t="shared" si="126"/>
        <v>4821200796</v>
      </c>
      <c r="K2707" s="5">
        <v>0</v>
      </c>
      <c r="L2707" s="5">
        <v>3954615339.5347233</v>
      </c>
      <c r="M2707" s="5">
        <v>564600072.23000002</v>
      </c>
      <c r="N2707" s="5">
        <v>165892</v>
      </c>
      <c r="O2707" s="5">
        <v>1418739236.75</v>
      </c>
      <c r="P2707" s="5">
        <v>0</v>
      </c>
      <c r="Q2707" s="5">
        <v>0</v>
      </c>
      <c r="R2707" s="5">
        <v>0</v>
      </c>
      <c r="S2707" s="5">
        <v>0</v>
      </c>
      <c r="T2707" s="5">
        <v>0</v>
      </c>
      <c r="U2707" s="5">
        <v>0</v>
      </c>
      <c r="V2707" s="5">
        <v>0</v>
      </c>
      <c r="W2707" s="5"/>
      <c r="X2707" s="5">
        <f t="shared" si="127"/>
        <v>10759321336.514723</v>
      </c>
      <c r="Y2707" s="5">
        <v>241060039.80000001</v>
      </c>
      <c r="Z2707" s="15">
        <f t="shared" si="128"/>
        <v>10518261296.714724</v>
      </c>
      <c r="AA2707" s="5">
        <v>6473707685.9900007</v>
      </c>
      <c r="AB2707" s="26">
        <v>0.61547317597177398</v>
      </c>
      <c r="AC2707" s="5">
        <v>5900220818.0900002</v>
      </c>
      <c r="AD2707" s="26">
        <v>0.56095020380724681</v>
      </c>
    </row>
    <row r="2708" spans="1:30" ht="49.5" x14ac:dyDescent="0.3">
      <c r="A2708" s="3" t="s">
        <v>2404</v>
      </c>
      <c r="B2708" s="4" t="s">
        <v>2271</v>
      </c>
      <c r="C2708" s="5" t="s">
        <v>742</v>
      </c>
      <c r="D2708" s="5" t="s">
        <v>743</v>
      </c>
      <c r="E2708" s="5" t="s">
        <v>757</v>
      </c>
      <c r="F2708" s="5" t="s">
        <v>758</v>
      </c>
      <c r="G2708" s="5">
        <v>4798231404</v>
      </c>
      <c r="H2708" s="9">
        <v>0</v>
      </c>
      <c r="I2708" s="5">
        <v>0</v>
      </c>
      <c r="J2708" s="5">
        <f t="shared" si="126"/>
        <v>4798231404</v>
      </c>
      <c r="K2708" s="5">
        <v>0</v>
      </c>
      <c r="L2708" s="5">
        <v>6180613759.2897081</v>
      </c>
      <c r="M2708" s="5">
        <v>0</v>
      </c>
      <c r="N2708" s="5">
        <v>165101</v>
      </c>
      <c r="O2708" s="5">
        <v>1411980012.5799999</v>
      </c>
      <c r="P2708" s="5">
        <v>0</v>
      </c>
      <c r="Q2708" s="5">
        <v>0</v>
      </c>
      <c r="R2708" s="5">
        <v>0</v>
      </c>
      <c r="S2708" s="5">
        <v>0</v>
      </c>
      <c r="T2708" s="5">
        <v>0</v>
      </c>
      <c r="U2708" s="5">
        <v>0</v>
      </c>
      <c r="V2708" s="5">
        <v>0</v>
      </c>
      <c r="W2708" s="5"/>
      <c r="X2708" s="5">
        <f t="shared" si="127"/>
        <v>12390990276.869707</v>
      </c>
      <c r="Y2708" s="5">
        <v>239911570.20000002</v>
      </c>
      <c r="Z2708" s="15">
        <f t="shared" si="128"/>
        <v>12151078706.669706</v>
      </c>
      <c r="AA2708" s="5">
        <v>8724727561</v>
      </c>
      <c r="AB2708" s="26">
        <v>0.71802082527957056</v>
      </c>
      <c r="AC2708" s="5">
        <v>6008870229</v>
      </c>
      <c r="AD2708" s="26">
        <v>0.49451331639402035</v>
      </c>
    </row>
    <row r="2709" spans="1:30" ht="49.5" x14ac:dyDescent="0.3">
      <c r="A2709" s="3" t="s">
        <v>2404</v>
      </c>
      <c r="B2709" s="4" t="s">
        <v>2271</v>
      </c>
      <c r="C2709" s="5" t="s">
        <v>742</v>
      </c>
      <c r="D2709" s="5" t="s">
        <v>743</v>
      </c>
      <c r="E2709" s="5" t="s">
        <v>759</v>
      </c>
      <c r="F2709" s="5" t="s">
        <v>760</v>
      </c>
      <c r="G2709" s="5">
        <v>4122288124</v>
      </c>
      <c r="H2709" s="9">
        <v>0</v>
      </c>
      <c r="I2709" s="5">
        <v>0</v>
      </c>
      <c r="J2709" s="5">
        <f t="shared" si="126"/>
        <v>4122288124</v>
      </c>
      <c r="K2709" s="5">
        <v>0</v>
      </c>
      <c r="L2709" s="5">
        <v>2247744130.8503771</v>
      </c>
      <c r="M2709" s="5">
        <v>0</v>
      </c>
      <c r="N2709" s="5">
        <v>141843</v>
      </c>
      <c r="O2709" s="5">
        <v>1213069555.6300001</v>
      </c>
      <c r="P2709" s="5">
        <v>0</v>
      </c>
      <c r="Q2709" s="5">
        <v>0</v>
      </c>
      <c r="R2709" s="5">
        <v>0</v>
      </c>
      <c r="S2709" s="5">
        <v>0</v>
      </c>
      <c r="T2709" s="5">
        <v>0</v>
      </c>
      <c r="U2709" s="5">
        <v>0</v>
      </c>
      <c r="V2709" s="5">
        <v>0</v>
      </c>
      <c r="W2709" s="5"/>
      <c r="X2709" s="5">
        <f t="shared" si="127"/>
        <v>7583243653.4803772</v>
      </c>
      <c r="Y2709" s="5">
        <v>206114406.20000002</v>
      </c>
      <c r="Z2709" s="15">
        <f t="shared" si="128"/>
        <v>7377129247.2803774</v>
      </c>
      <c r="AA2709" s="5">
        <v>7182072034</v>
      </c>
      <c r="AB2709" s="26">
        <v>0.97355919806443858</v>
      </c>
      <c r="AC2709" s="5">
        <v>5569513726.25</v>
      </c>
      <c r="AD2709" s="26">
        <v>0.75497033325032692</v>
      </c>
    </row>
    <row r="2710" spans="1:30" ht="49.5" x14ac:dyDescent="0.3">
      <c r="A2710" s="3" t="s">
        <v>2404</v>
      </c>
      <c r="B2710" s="4" t="s">
        <v>2271</v>
      </c>
      <c r="C2710" s="5" t="s">
        <v>742</v>
      </c>
      <c r="D2710" s="5" t="s">
        <v>743</v>
      </c>
      <c r="E2710" s="5" t="s">
        <v>761</v>
      </c>
      <c r="F2710" s="5" t="s">
        <v>762</v>
      </c>
      <c r="G2710" s="5">
        <v>3420360581</v>
      </c>
      <c r="H2710" s="9">
        <v>0</v>
      </c>
      <c r="I2710" s="5">
        <v>0</v>
      </c>
      <c r="J2710" s="5">
        <f t="shared" si="126"/>
        <v>3420360581</v>
      </c>
      <c r="K2710" s="5">
        <v>0</v>
      </c>
      <c r="L2710" s="5">
        <v>2709656558.3912554</v>
      </c>
      <c r="M2710" s="5">
        <v>748361902.38</v>
      </c>
      <c r="N2710" s="5">
        <v>117690</v>
      </c>
      <c r="O2710" s="5">
        <v>1006512685.4400001</v>
      </c>
      <c r="P2710" s="5">
        <v>0</v>
      </c>
      <c r="Q2710" s="5">
        <v>0</v>
      </c>
      <c r="R2710" s="5">
        <v>0</v>
      </c>
      <c r="S2710" s="5">
        <v>0</v>
      </c>
      <c r="T2710" s="5">
        <v>0</v>
      </c>
      <c r="U2710" s="5">
        <v>0</v>
      </c>
      <c r="V2710" s="5">
        <v>0</v>
      </c>
      <c r="W2710" s="5"/>
      <c r="X2710" s="5">
        <f t="shared" si="127"/>
        <v>7885009417.211256</v>
      </c>
      <c r="Y2710" s="5">
        <v>171018029.05000001</v>
      </c>
      <c r="Z2710" s="15">
        <f t="shared" si="128"/>
        <v>7713991388.1612558</v>
      </c>
      <c r="AA2710" s="5">
        <v>2939015162.04</v>
      </c>
      <c r="AB2710" s="26">
        <v>0.38099798329442491</v>
      </c>
      <c r="AC2710" s="5">
        <v>2939015157.0299997</v>
      </c>
      <c r="AD2710" s="26">
        <v>0.38099798264495566</v>
      </c>
    </row>
    <row r="2711" spans="1:30" ht="49.5" x14ac:dyDescent="0.3">
      <c r="A2711" s="3" t="s">
        <v>2404</v>
      </c>
      <c r="B2711" s="4" t="s">
        <v>2271</v>
      </c>
      <c r="C2711" s="5" t="s">
        <v>742</v>
      </c>
      <c r="D2711" s="5" t="s">
        <v>743</v>
      </c>
      <c r="E2711" s="5" t="s">
        <v>763</v>
      </c>
      <c r="F2711" s="5" t="s">
        <v>764</v>
      </c>
      <c r="G2711" s="5">
        <v>5259603268</v>
      </c>
      <c r="H2711" s="9">
        <v>0</v>
      </c>
      <c r="I2711" s="5">
        <v>0</v>
      </c>
      <c r="J2711" s="5">
        <f t="shared" si="126"/>
        <v>5259603268</v>
      </c>
      <c r="K2711" s="5">
        <v>0</v>
      </c>
      <c r="L2711" s="5">
        <v>3573190048.6117568</v>
      </c>
      <c r="M2711" s="5">
        <v>1254248095</v>
      </c>
      <c r="N2711" s="5">
        <v>180976</v>
      </c>
      <c r="O2711" s="5">
        <v>1547748339.6500001</v>
      </c>
      <c r="P2711" s="5">
        <v>0</v>
      </c>
      <c r="Q2711" s="5">
        <v>0</v>
      </c>
      <c r="R2711" s="5">
        <v>0</v>
      </c>
      <c r="S2711" s="5">
        <v>0</v>
      </c>
      <c r="T2711" s="5">
        <v>0</v>
      </c>
      <c r="U2711" s="5">
        <v>0</v>
      </c>
      <c r="V2711" s="5">
        <v>0</v>
      </c>
      <c r="W2711" s="5"/>
      <c r="X2711" s="5">
        <f t="shared" si="127"/>
        <v>11634970727.261757</v>
      </c>
      <c r="Y2711" s="5">
        <v>262980163.40000001</v>
      </c>
      <c r="Z2711" s="15">
        <f t="shared" si="128"/>
        <v>11371990563.861757</v>
      </c>
      <c r="AA2711" s="5">
        <v>9323078642.1800003</v>
      </c>
      <c r="AB2711" s="26">
        <v>0.81982820772004072</v>
      </c>
      <c r="AC2711" s="5">
        <v>4938260270.7700005</v>
      </c>
      <c r="AD2711" s="26">
        <v>0.43424765814200972</v>
      </c>
    </row>
    <row r="2712" spans="1:30" ht="49.5" x14ac:dyDescent="0.3">
      <c r="A2712" s="3" t="s">
        <v>2404</v>
      </c>
      <c r="B2712" s="4" t="s">
        <v>2271</v>
      </c>
      <c r="C2712" s="5" t="s">
        <v>742</v>
      </c>
      <c r="D2712" s="5" t="s">
        <v>743</v>
      </c>
      <c r="E2712" s="5" t="s">
        <v>765</v>
      </c>
      <c r="F2712" s="5" t="s">
        <v>712</v>
      </c>
      <c r="G2712" s="5">
        <v>1412313928</v>
      </c>
      <c r="H2712" s="9">
        <v>0</v>
      </c>
      <c r="I2712" s="5">
        <v>0</v>
      </c>
      <c r="J2712" s="5">
        <f t="shared" si="126"/>
        <v>1412313928</v>
      </c>
      <c r="K2712" s="5">
        <v>0</v>
      </c>
      <c r="L2712" s="5">
        <v>238643558.93558061</v>
      </c>
      <c r="M2712" s="5">
        <v>0</v>
      </c>
      <c r="N2712" s="5">
        <v>48596</v>
      </c>
      <c r="O2712" s="5">
        <v>415602931.58999997</v>
      </c>
      <c r="P2712" s="5">
        <v>0</v>
      </c>
      <c r="Q2712" s="5">
        <v>0</v>
      </c>
      <c r="R2712" s="5">
        <v>0</v>
      </c>
      <c r="S2712" s="5">
        <v>0</v>
      </c>
      <c r="T2712" s="5">
        <v>0</v>
      </c>
      <c r="U2712" s="5">
        <v>0</v>
      </c>
      <c r="V2712" s="5">
        <v>0</v>
      </c>
      <c r="W2712" s="5"/>
      <c r="X2712" s="5">
        <f t="shared" si="127"/>
        <v>2066609014.5255806</v>
      </c>
      <c r="Y2712" s="5">
        <v>70615696.400000006</v>
      </c>
      <c r="Z2712" s="15">
        <f t="shared" si="128"/>
        <v>1995993318.1255805</v>
      </c>
      <c r="AA2712" s="5">
        <v>1437569049.5</v>
      </c>
      <c r="AB2712" s="26">
        <v>0.72022738575598455</v>
      </c>
      <c r="AC2712" s="5">
        <v>1358542984.5</v>
      </c>
      <c r="AD2712" s="26">
        <v>0.68063503628148192</v>
      </c>
    </row>
    <row r="2713" spans="1:30" ht="49.5" x14ac:dyDescent="0.3">
      <c r="A2713" s="3" t="s">
        <v>2404</v>
      </c>
      <c r="B2713" s="4" t="s">
        <v>2271</v>
      </c>
      <c r="C2713" s="5" t="s">
        <v>742</v>
      </c>
      <c r="D2713" s="5" t="s">
        <v>743</v>
      </c>
      <c r="E2713" s="5" t="s">
        <v>766</v>
      </c>
      <c r="F2713" s="5" t="s">
        <v>767</v>
      </c>
      <c r="G2713" s="5">
        <v>1394822794</v>
      </c>
      <c r="H2713" s="9">
        <v>0</v>
      </c>
      <c r="I2713" s="5">
        <v>0</v>
      </c>
      <c r="J2713" s="5">
        <f t="shared" si="126"/>
        <v>1394822794</v>
      </c>
      <c r="K2713" s="5">
        <v>0</v>
      </c>
      <c r="L2713" s="5">
        <v>2522404515.1682897</v>
      </c>
      <c r="M2713" s="5">
        <v>884215446</v>
      </c>
      <c r="N2713" s="5">
        <v>47994</v>
      </c>
      <c r="O2713" s="5">
        <v>410455799.25999999</v>
      </c>
      <c r="P2713" s="5">
        <v>0</v>
      </c>
      <c r="Q2713" s="5">
        <v>0</v>
      </c>
      <c r="R2713" s="5">
        <v>0</v>
      </c>
      <c r="S2713" s="5">
        <v>0</v>
      </c>
      <c r="T2713" s="5">
        <v>0</v>
      </c>
      <c r="U2713" s="5">
        <v>0</v>
      </c>
      <c r="V2713" s="5">
        <v>0</v>
      </c>
      <c r="W2713" s="5"/>
      <c r="X2713" s="5">
        <f t="shared" si="127"/>
        <v>5211946548.4282894</v>
      </c>
      <c r="Y2713" s="5">
        <v>69741139.700000003</v>
      </c>
      <c r="Z2713" s="15">
        <f t="shared" si="128"/>
        <v>5142205408.7282896</v>
      </c>
      <c r="AA2713" s="5">
        <v>4345396549.8000002</v>
      </c>
      <c r="AB2713" s="26">
        <v>0.8450453072963986</v>
      </c>
      <c r="AC2713" s="5">
        <v>2355686015.9000001</v>
      </c>
      <c r="AD2713" s="26">
        <v>0.45810811289286496</v>
      </c>
    </row>
    <row r="2714" spans="1:30" ht="49.5" x14ac:dyDescent="0.3">
      <c r="A2714" s="3" t="s">
        <v>2404</v>
      </c>
      <c r="B2714" s="4" t="s">
        <v>2271</v>
      </c>
      <c r="C2714" s="5" t="s">
        <v>742</v>
      </c>
      <c r="D2714" s="5" t="s">
        <v>743</v>
      </c>
      <c r="E2714" s="5" t="s">
        <v>768</v>
      </c>
      <c r="F2714" s="5" t="s">
        <v>769</v>
      </c>
      <c r="G2714" s="5">
        <v>7823916801</v>
      </c>
      <c r="H2714" s="9">
        <v>0</v>
      </c>
      <c r="I2714" s="5">
        <v>0</v>
      </c>
      <c r="J2714" s="5">
        <f t="shared" si="126"/>
        <v>7823916801</v>
      </c>
      <c r="K2714" s="5">
        <v>0</v>
      </c>
      <c r="L2714" s="5">
        <v>3627413749.223012</v>
      </c>
      <c r="M2714" s="5">
        <v>0</v>
      </c>
      <c r="N2714" s="5">
        <v>269211</v>
      </c>
      <c r="O2714" s="5">
        <v>2302351265.02</v>
      </c>
      <c r="P2714" s="5">
        <v>0</v>
      </c>
      <c r="Q2714" s="5">
        <v>0</v>
      </c>
      <c r="R2714" s="5">
        <v>0</v>
      </c>
      <c r="S2714" s="5">
        <v>0</v>
      </c>
      <c r="T2714" s="5">
        <v>0</v>
      </c>
      <c r="U2714" s="5">
        <v>0</v>
      </c>
      <c r="V2714" s="5">
        <v>0</v>
      </c>
      <c r="W2714" s="5"/>
      <c r="X2714" s="5">
        <f t="shared" si="127"/>
        <v>13753951026.243011</v>
      </c>
      <c r="Y2714" s="5">
        <v>391195840.05000001</v>
      </c>
      <c r="Z2714" s="15">
        <f t="shared" si="128"/>
        <v>13362755186.193012</v>
      </c>
      <c r="AA2714" s="5">
        <v>9636959171.2000008</v>
      </c>
      <c r="AB2714" s="26">
        <v>0.7211805527319195</v>
      </c>
      <c r="AC2714" s="5">
        <v>8018620993.2800007</v>
      </c>
      <c r="AD2714" s="26">
        <v>0.60007243128761301</v>
      </c>
    </row>
    <row r="2715" spans="1:30" ht="49.5" x14ac:dyDescent="0.3">
      <c r="A2715" s="3" t="s">
        <v>2404</v>
      </c>
      <c r="B2715" s="4" t="s">
        <v>2271</v>
      </c>
      <c r="C2715" s="5" t="s">
        <v>742</v>
      </c>
      <c r="D2715" s="5" t="s">
        <v>743</v>
      </c>
      <c r="E2715" s="5" t="s">
        <v>770</v>
      </c>
      <c r="F2715" s="5" t="s">
        <v>771</v>
      </c>
      <c r="G2715" s="5">
        <v>3648286744</v>
      </c>
      <c r="H2715" s="9">
        <v>0</v>
      </c>
      <c r="I2715" s="5">
        <v>0</v>
      </c>
      <c r="J2715" s="5">
        <f t="shared" si="126"/>
        <v>3648286744</v>
      </c>
      <c r="K2715" s="5">
        <v>0</v>
      </c>
      <c r="L2715" s="5">
        <v>3282794793.0383887</v>
      </c>
      <c r="M2715" s="5">
        <v>0</v>
      </c>
      <c r="N2715" s="5">
        <v>125533</v>
      </c>
      <c r="O2715" s="5">
        <v>1073584729.27</v>
      </c>
      <c r="P2715" s="5">
        <v>0</v>
      </c>
      <c r="Q2715" s="5">
        <v>0</v>
      </c>
      <c r="R2715" s="5">
        <v>0</v>
      </c>
      <c r="S2715" s="5">
        <v>0</v>
      </c>
      <c r="T2715" s="5">
        <v>0</v>
      </c>
      <c r="U2715" s="5">
        <v>0</v>
      </c>
      <c r="V2715" s="5">
        <v>0</v>
      </c>
      <c r="W2715" s="5"/>
      <c r="X2715" s="5">
        <f t="shared" si="127"/>
        <v>8004791799.3083897</v>
      </c>
      <c r="Y2715" s="5">
        <v>182414337.20000002</v>
      </c>
      <c r="Z2715" s="15">
        <f t="shared" si="128"/>
        <v>7822377462.1083899</v>
      </c>
      <c r="AA2715" s="5">
        <v>5783477545.8000002</v>
      </c>
      <c r="AB2715" s="26">
        <v>0.73935035400876215</v>
      </c>
      <c r="AC2715" s="5">
        <v>3323523001.5499997</v>
      </c>
      <c r="AD2715" s="26">
        <v>0.42487376985438902</v>
      </c>
    </row>
    <row r="2716" spans="1:30" ht="49.5" x14ac:dyDescent="0.3">
      <c r="A2716" s="3" t="s">
        <v>2404</v>
      </c>
      <c r="B2716" s="4" t="s">
        <v>2271</v>
      </c>
      <c r="C2716" s="5" t="s">
        <v>742</v>
      </c>
      <c r="D2716" s="5" t="s">
        <v>743</v>
      </c>
      <c r="E2716" s="5" t="s">
        <v>772</v>
      </c>
      <c r="F2716" s="5" t="s">
        <v>773</v>
      </c>
      <c r="G2716" s="5">
        <v>2691408520</v>
      </c>
      <c r="H2716" s="9">
        <v>0</v>
      </c>
      <c r="I2716" s="5">
        <v>0</v>
      </c>
      <c r="J2716" s="5">
        <f t="shared" si="126"/>
        <v>2691408520</v>
      </c>
      <c r="K2716" s="5">
        <v>0</v>
      </c>
      <c r="L2716" s="5">
        <v>1845587188.6744957</v>
      </c>
      <c r="M2716" s="5">
        <v>80184240.799999997</v>
      </c>
      <c r="N2716" s="5">
        <v>92608</v>
      </c>
      <c r="O2716" s="5">
        <v>792003285.27999997</v>
      </c>
      <c r="P2716" s="5">
        <v>0</v>
      </c>
      <c r="Q2716" s="5">
        <v>0</v>
      </c>
      <c r="R2716" s="5">
        <v>0</v>
      </c>
      <c r="S2716" s="5">
        <v>0</v>
      </c>
      <c r="T2716" s="5">
        <v>0</v>
      </c>
      <c r="U2716" s="5">
        <v>0</v>
      </c>
      <c r="V2716" s="5">
        <v>0</v>
      </c>
      <c r="W2716" s="5"/>
      <c r="X2716" s="5">
        <f t="shared" si="127"/>
        <v>5409275842.7544956</v>
      </c>
      <c r="Y2716" s="5">
        <v>134570426</v>
      </c>
      <c r="Z2716" s="15">
        <f t="shared" si="128"/>
        <v>5274705416.7544956</v>
      </c>
      <c r="AA2716" s="5">
        <v>4398755528.0200005</v>
      </c>
      <c r="AB2716" s="26">
        <v>0.83393387506492</v>
      </c>
      <c r="AC2716" s="5">
        <v>4150360064</v>
      </c>
      <c r="AD2716" s="26">
        <v>0.78684205772266602</v>
      </c>
    </row>
    <row r="2717" spans="1:30" ht="49.5" x14ac:dyDescent="0.3">
      <c r="A2717" s="3" t="s">
        <v>2404</v>
      </c>
      <c r="B2717" s="4" t="s">
        <v>2271</v>
      </c>
      <c r="C2717" s="5" t="s">
        <v>742</v>
      </c>
      <c r="D2717" s="5" t="s">
        <v>743</v>
      </c>
      <c r="E2717" s="5" t="s">
        <v>774</v>
      </c>
      <c r="F2717" s="5" t="s">
        <v>775</v>
      </c>
      <c r="G2717" s="5">
        <v>2725021670</v>
      </c>
      <c r="H2717" s="9">
        <v>0</v>
      </c>
      <c r="I2717" s="5">
        <v>0</v>
      </c>
      <c r="J2717" s="5">
        <f t="shared" si="126"/>
        <v>2725021670</v>
      </c>
      <c r="K2717" s="5">
        <v>0</v>
      </c>
      <c r="L2717" s="5">
        <v>1749238559.7633281</v>
      </c>
      <c r="M2717" s="5">
        <v>491380410</v>
      </c>
      <c r="N2717" s="5">
        <v>93765</v>
      </c>
      <c r="O2717" s="5">
        <v>801894658.19000006</v>
      </c>
      <c r="P2717" s="5">
        <v>0</v>
      </c>
      <c r="Q2717" s="5">
        <v>0</v>
      </c>
      <c r="R2717" s="5">
        <v>0</v>
      </c>
      <c r="S2717" s="5">
        <v>0</v>
      </c>
      <c r="T2717" s="5">
        <v>0</v>
      </c>
      <c r="U2717" s="5">
        <v>0</v>
      </c>
      <c r="V2717" s="5">
        <v>0</v>
      </c>
      <c r="W2717" s="5"/>
      <c r="X2717" s="5">
        <f t="shared" si="127"/>
        <v>5767629062.9533291</v>
      </c>
      <c r="Y2717" s="5">
        <v>136251083.5</v>
      </c>
      <c r="Z2717" s="15">
        <f t="shared" si="128"/>
        <v>5631377979.4533291</v>
      </c>
      <c r="AA2717" s="5">
        <v>4628561698.8500004</v>
      </c>
      <c r="AB2717" s="26">
        <v>0.82192346451220133</v>
      </c>
      <c r="AC2717" s="5">
        <v>3909115056</v>
      </c>
      <c r="AD2717" s="26">
        <v>0.69416669778921158</v>
      </c>
    </row>
    <row r="2718" spans="1:30" ht="49.5" x14ac:dyDescent="0.3">
      <c r="A2718" s="3" t="s">
        <v>2404</v>
      </c>
      <c r="B2718" s="4" t="s">
        <v>2271</v>
      </c>
      <c r="C2718" s="5" t="s">
        <v>742</v>
      </c>
      <c r="D2718" s="5" t="s">
        <v>743</v>
      </c>
      <c r="E2718" s="5" t="s">
        <v>776</v>
      </c>
      <c r="F2718" s="5" t="s">
        <v>777</v>
      </c>
      <c r="G2718" s="5">
        <v>3175689893</v>
      </c>
      <c r="H2718" s="9">
        <v>0</v>
      </c>
      <c r="I2718" s="5">
        <v>0</v>
      </c>
      <c r="J2718" s="5">
        <f t="shared" si="126"/>
        <v>3175689893</v>
      </c>
      <c r="K2718" s="5">
        <v>0</v>
      </c>
      <c r="L2718" s="5">
        <v>4961494495.1069031</v>
      </c>
      <c r="M2718" s="5">
        <v>0</v>
      </c>
      <c r="N2718" s="5">
        <v>109272</v>
      </c>
      <c r="O2718" s="5">
        <v>934513214.88</v>
      </c>
      <c r="P2718" s="5">
        <v>0</v>
      </c>
      <c r="Q2718" s="5">
        <v>0</v>
      </c>
      <c r="R2718" s="5">
        <v>0</v>
      </c>
      <c r="S2718" s="5">
        <v>0</v>
      </c>
      <c r="T2718" s="5">
        <v>0</v>
      </c>
      <c r="U2718" s="5">
        <v>0</v>
      </c>
      <c r="V2718" s="5">
        <v>0</v>
      </c>
      <c r="W2718" s="5"/>
      <c r="X2718" s="5">
        <f t="shared" si="127"/>
        <v>9071806874.9869022</v>
      </c>
      <c r="Y2718" s="5">
        <v>158784494.65000001</v>
      </c>
      <c r="Z2718" s="15">
        <f t="shared" si="128"/>
        <v>8913022380.3369026</v>
      </c>
      <c r="AA2718" s="5">
        <v>7656560731.1000004</v>
      </c>
      <c r="AB2718" s="26">
        <v>0.85903079835087215</v>
      </c>
      <c r="AC2718" s="5">
        <v>4766953453.6000004</v>
      </c>
      <c r="AD2718" s="26">
        <v>0.53483019005050614</v>
      </c>
    </row>
    <row r="2719" spans="1:30" ht="49.5" x14ac:dyDescent="0.3">
      <c r="A2719" s="3" t="s">
        <v>2404</v>
      </c>
      <c r="B2719" s="4" t="s">
        <v>2271</v>
      </c>
      <c r="C2719" s="5" t="s">
        <v>742</v>
      </c>
      <c r="D2719" s="5" t="s">
        <v>743</v>
      </c>
      <c r="E2719" s="5" t="s">
        <v>778</v>
      </c>
      <c r="F2719" s="5" t="s">
        <v>779</v>
      </c>
      <c r="G2719" s="5">
        <v>4973502976</v>
      </c>
      <c r="H2719" s="9">
        <v>0</v>
      </c>
      <c r="I2719" s="5">
        <v>0</v>
      </c>
      <c r="J2719" s="5">
        <f t="shared" si="126"/>
        <v>4973502976</v>
      </c>
      <c r="K2719" s="5">
        <v>0</v>
      </c>
      <c r="L2719" s="5">
        <v>2157217451.9286909</v>
      </c>
      <c r="M2719" s="5">
        <v>0</v>
      </c>
      <c r="N2719" s="5">
        <v>171132</v>
      </c>
      <c r="O2719" s="5">
        <v>1463557340.8299999</v>
      </c>
      <c r="P2719" s="5">
        <v>0</v>
      </c>
      <c r="Q2719" s="5">
        <v>0</v>
      </c>
      <c r="R2719" s="5">
        <v>0</v>
      </c>
      <c r="S2719" s="5">
        <v>0</v>
      </c>
      <c r="T2719" s="5">
        <v>0</v>
      </c>
      <c r="U2719" s="5">
        <v>0</v>
      </c>
      <c r="V2719" s="5">
        <v>0</v>
      </c>
      <c r="W2719" s="5"/>
      <c r="X2719" s="5">
        <f t="shared" si="127"/>
        <v>8594448900.7586899</v>
      </c>
      <c r="Y2719" s="5">
        <v>248675148.80000001</v>
      </c>
      <c r="Z2719" s="15">
        <f t="shared" si="128"/>
        <v>8345773751.9586897</v>
      </c>
      <c r="AA2719" s="5">
        <v>8244601041.4099998</v>
      </c>
      <c r="AB2719" s="26">
        <v>0.98787737200221304</v>
      </c>
      <c r="AC2719" s="5">
        <v>6603359144.5499992</v>
      </c>
      <c r="AD2719" s="26">
        <v>0.791221921514496</v>
      </c>
    </row>
    <row r="2720" spans="1:30" ht="49.5" x14ac:dyDescent="0.3">
      <c r="A2720" s="3" t="s">
        <v>2404</v>
      </c>
      <c r="B2720" s="4" t="s">
        <v>2271</v>
      </c>
      <c r="C2720" s="5" t="s">
        <v>742</v>
      </c>
      <c r="D2720" s="5" t="s">
        <v>743</v>
      </c>
      <c r="E2720" s="5" t="s">
        <v>780</v>
      </c>
      <c r="F2720" s="5" t="s">
        <v>781</v>
      </c>
      <c r="G2720" s="5">
        <v>3947847242</v>
      </c>
      <c r="H2720" s="9">
        <v>0</v>
      </c>
      <c r="I2720" s="5">
        <v>0</v>
      </c>
      <c r="J2720" s="5">
        <f t="shared" si="126"/>
        <v>3947847242</v>
      </c>
      <c r="K2720" s="5">
        <v>0</v>
      </c>
      <c r="L2720" s="5">
        <v>1807558168.7849751</v>
      </c>
      <c r="M2720" s="5">
        <v>934443751</v>
      </c>
      <c r="N2720" s="5">
        <v>135841</v>
      </c>
      <c r="O2720" s="5">
        <v>1161736675.1800001</v>
      </c>
      <c r="P2720" s="5">
        <v>0</v>
      </c>
      <c r="Q2720" s="5">
        <v>0</v>
      </c>
      <c r="R2720" s="5">
        <v>0</v>
      </c>
      <c r="S2720" s="5">
        <v>0</v>
      </c>
      <c r="T2720" s="5">
        <v>0</v>
      </c>
      <c r="U2720" s="5">
        <v>0</v>
      </c>
      <c r="V2720" s="5">
        <v>0</v>
      </c>
      <c r="W2720" s="5"/>
      <c r="X2720" s="5">
        <f t="shared" si="127"/>
        <v>7851721677.9649754</v>
      </c>
      <c r="Y2720" s="5">
        <v>197392362.10000002</v>
      </c>
      <c r="Z2720" s="15">
        <f t="shared" si="128"/>
        <v>7654329315.864975</v>
      </c>
      <c r="AA2720" s="5">
        <v>6212148929.6199999</v>
      </c>
      <c r="AB2720" s="26">
        <v>0.81158631583099039</v>
      </c>
      <c r="AC2720" s="5">
        <v>5272101221.2699995</v>
      </c>
      <c r="AD2720" s="26">
        <v>0.68877376497802634</v>
      </c>
    </row>
    <row r="2721" spans="1:30" ht="49.5" x14ac:dyDescent="0.3">
      <c r="A2721" s="3" t="s">
        <v>2404</v>
      </c>
      <c r="B2721" s="4" t="s">
        <v>2271</v>
      </c>
      <c r="C2721" s="5" t="s">
        <v>742</v>
      </c>
      <c r="D2721" s="5" t="s">
        <v>743</v>
      </c>
      <c r="E2721" s="5" t="s">
        <v>782</v>
      </c>
      <c r="F2721" s="5" t="s">
        <v>783</v>
      </c>
      <c r="G2721" s="5">
        <v>2463511642</v>
      </c>
      <c r="H2721" s="9">
        <v>0</v>
      </c>
      <c r="I2721" s="5">
        <v>0</v>
      </c>
      <c r="J2721" s="5">
        <f t="shared" si="126"/>
        <v>2463511642</v>
      </c>
      <c r="K2721" s="5">
        <v>0</v>
      </c>
      <c r="L2721" s="5">
        <v>3523712321.8923182</v>
      </c>
      <c r="M2721" s="5">
        <v>1002787885.42</v>
      </c>
      <c r="N2721" s="5">
        <v>84766</v>
      </c>
      <c r="O2721" s="5">
        <v>724939859.33000004</v>
      </c>
      <c r="P2721" s="5">
        <v>0</v>
      </c>
      <c r="Q2721" s="5">
        <v>0</v>
      </c>
      <c r="R2721" s="5">
        <v>0</v>
      </c>
      <c r="S2721" s="5">
        <v>0</v>
      </c>
      <c r="T2721" s="5">
        <v>0</v>
      </c>
      <c r="U2721" s="5">
        <v>0</v>
      </c>
      <c r="V2721" s="5">
        <v>0</v>
      </c>
      <c r="W2721" s="5"/>
      <c r="X2721" s="5">
        <f t="shared" si="127"/>
        <v>7715036474.6423187</v>
      </c>
      <c r="Y2721" s="5">
        <v>123175582.10000001</v>
      </c>
      <c r="Z2721" s="15">
        <f t="shared" si="128"/>
        <v>7591860892.5423183</v>
      </c>
      <c r="AA2721" s="5">
        <v>6471046154.8800001</v>
      </c>
      <c r="AB2721" s="26">
        <v>0.85236627046692548</v>
      </c>
      <c r="AC2721" s="5">
        <v>3846103471.7200003</v>
      </c>
      <c r="AD2721" s="26">
        <v>0.50660879146219961</v>
      </c>
    </row>
    <row r="2722" spans="1:30" ht="49.5" x14ac:dyDescent="0.3">
      <c r="A2722" s="3" t="s">
        <v>2404</v>
      </c>
      <c r="B2722" s="4" t="s">
        <v>2271</v>
      </c>
      <c r="C2722" s="5" t="s">
        <v>742</v>
      </c>
      <c r="D2722" s="5" t="s">
        <v>743</v>
      </c>
      <c r="E2722" s="5" t="s">
        <v>784</v>
      </c>
      <c r="F2722" s="5" t="s">
        <v>362</v>
      </c>
      <c r="G2722" s="5">
        <v>5103032432</v>
      </c>
      <c r="H2722" s="9">
        <v>0</v>
      </c>
      <c r="I2722" s="5">
        <v>0</v>
      </c>
      <c r="J2722" s="5">
        <f t="shared" si="126"/>
        <v>5103032432</v>
      </c>
      <c r="K2722" s="5">
        <v>0</v>
      </c>
      <c r="L2722" s="5">
        <v>4537064532.828248</v>
      </c>
      <c r="M2722" s="5">
        <v>0</v>
      </c>
      <c r="N2722" s="5">
        <v>175589</v>
      </c>
      <c r="O2722" s="5">
        <v>1501674094.27</v>
      </c>
      <c r="P2722" s="5">
        <v>0</v>
      </c>
      <c r="Q2722" s="5">
        <v>0</v>
      </c>
      <c r="R2722" s="5">
        <v>0</v>
      </c>
      <c r="S2722" s="5">
        <v>0</v>
      </c>
      <c r="T2722" s="5">
        <v>0</v>
      </c>
      <c r="U2722" s="5">
        <v>0</v>
      </c>
      <c r="V2722" s="5">
        <v>0</v>
      </c>
      <c r="W2722" s="5"/>
      <c r="X2722" s="5">
        <f t="shared" si="127"/>
        <v>11141946648.098248</v>
      </c>
      <c r="Y2722" s="5">
        <v>255151621.60000002</v>
      </c>
      <c r="Z2722" s="15">
        <f t="shared" si="128"/>
        <v>10886795026.498247</v>
      </c>
      <c r="AA2722" s="5">
        <v>8498152340</v>
      </c>
      <c r="AB2722" s="26">
        <v>0.78059266472048594</v>
      </c>
      <c r="AC2722" s="5">
        <v>4774661396.6499996</v>
      </c>
      <c r="AD2722" s="26">
        <v>0.43857364679215205</v>
      </c>
    </row>
    <row r="2723" spans="1:30" ht="49.5" x14ac:dyDescent="0.3">
      <c r="A2723" s="3" t="s">
        <v>2404</v>
      </c>
      <c r="B2723" s="4" t="s">
        <v>2271</v>
      </c>
      <c r="C2723" s="5" t="s">
        <v>742</v>
      </c>
      <c r="D2723" s="5" t="s">
        <v>743</v>
      </c>
      <c r="E2723" s="5" t="s">
        <v>785</v>
      </c>
      <c r="F2723" s="5" t="s">
        <v>786</v>
      </c>
      <c r="G2723" s="5">
        <v>1441245339</v>
      </c>
      <c r="H2723" s="9">
        <v>0</v>
      </c>
      <c r="I2723" s="5">
        <v>0</v>
      </c>
      <c r="J2723" s="5">
        <f t="shared" si="126"/>
        <v>1441245339</v>
      </c>
      <c r="K2723" s="5">
        <v>0</v>
      </c>
      <c r="L2723" s="5">
        <v>1179007764.5155072</v>
      </c>
      <c r="M2723" s="5">
        <v>0</v>
      </c>
      <c r="N2723" s="5">
        <v>49591</v>
      </c>
      <c r="O2723" s="5">
        <v>424116604.69999999</v>
      </c>
      <c r="P2723" s="5">
        <v>0</v>
      </c>
      <c r="Q2723" s="5">
        <v>0</v>
      </c>
      <c r="R2723" s="5">
        <v>0</v>
      </c>
      <c r="S2723" s="5">
        <v>0</v>
      </c>
      <c r="T2723" s="5">
        <v>0</v>
      </c>
      <c r="U2723" s="5">
        <v>0</v>
      </c>
      <c r="V2723" s="5">
        <v>0</v>
      </c>
      <c r="W2723" s="5"/>
      <c r="X2723" s="5">
        <f t="shared" si="127"/>
        <v>3044419299.215507</v>
      </c>
      <c r="Y2723" s="5">
        <v>72062266.950000003</v>
      </c>
      <c r="Z2723" s="15">
        <f t="shared" si="128"/>
        <v>2972357032.2655072</v>
      </c>
      <c r="AA2723" s="5">
        <v>348194494</v>
      </c>
      <c r="AB2723" s="26">
        <v>0.11714423611305164</v>
      </c>
      <c r="AC2723" s="5">
        <v>244945499</v>
      </c>
      <c r="AD2723" s="26">
        <v>8.2407832013809079E-2</v>
      </c>
    </row>
    <row r="2724" spans="1:30" ht="49.5" x14ac:dyDescent="0.3">
      <c r="A2724" s="3" t="s">
        <v>2404</v>
      </c>
      <c r="B2724" s="4" t="s">
        <v>2271</v>
      </c>
      <c r="C2724" s="5" t="s">
        <v>742</v>
      </c>
      <c r="D2724" s="5" t="s">
        <v>743</v>
      </c>
      <c r="E2724" s="5" t="s">
        <v>787</v>
      </c>
      <c r="F2724" s="5" t="s">
        <v>788</v>
      </c>
      <c r="G2724" s="5">
        <v>4745331254</v>
      </c>
      <c r="H2724" s="9">
        <v>0</v>
      </c>
      <c r="I2724" s="5">
        <v>0</v>
      </c>
      <c r="J2724" s="5">
        <f t="shared" si="126"/>
        <v>4745331254</v>
      </c>
      <c r="K2724" s="5">
        <v>0</v>
      </c>
      <c r="L2724" s="5">
        <v>4173880364.8496265</v>
      </c>
      <c r="M2724" s="5">
        <v>0</v>
      </c>
      <c r="N2724" s="5">
        <v>163281</v>
      </c>
      <c r="O2724" s="5">
        <v>1396413036.2</v>
      </c>
      <c r="P2724" s="5">
        <v>0</v>
      </c>
      <c r="Q2724" s="5">
        <v>0</v>
      </c>
      <c r="R2724" s="5">
        <v>0</v>
      </c>
      <c r="S2724" s="5">
        <v>0</v>
      </c>
      <c r="T2724" s="5">
        <v>0</v>
      </c>
      <c r="U2724" s="5">
        <v>0</v>
      </c>
      <c r="V2724" s="5">
        <v>0</v>
      </c>
      <c r="W2724" s="5"/>
      <c r="X2724" s="5">
        <f t="shared" si="127"/>
        <v>10315787936.049627</v>
      </c>
      <c r="Y2724" s="5">
        <v>237266562.70000002</v>
      </c>
      <c r="Z2724" s="15">
        <f t="shared" si="128"/>
        <v>10078521373.349627</v>
      </c>
      <c r="AA2724" s="5">
        <v>5594798172</v>
      </c>
      <c r="AB2724" s="26">
        <v>0.5551209314090636</v>
      </c>
      <c r="AC2724" s="5">
        <v>4320242778</v>
      </c>
      <c r="AD2724" s="26">
        <v>0.42865839322660032</v>
      </c>
    </row>
    <row r="2725" spans="1:30" ht="49.5" x14ac:dyDescent="0.3">
      <c r="A2725" s="3" t="s">
        <v>2404</v>
      </c>
      <c r="B2725" s="4" t="s">
        <v>2271</v>
      </c>
      <c r="C2725" s="5" t="s">
        <v>742</v>
      </c>
      <c r="D2725" s="5" t="s">
        <v>743</v>
      </c>
      <c r="E2725" s="5" t="s">
        <v>789</v>
      </c>
      <c r="F2725" s="5" t="s">
        <v>790</v>
      </c>
      <c r="G2725" s="5">
        <v>4224237862</v>
      </c>
      <c r="H2725" s="9">
        <v>0</v>
      </c>
      <c r="I2725" s="5">
        <v>0</v>
      </c>
      <c r="J2725" s="5">
        <f t="shared" si="126"/>
        <v>4224237862</v>
      </c>
      <c r="K2725" s="5">
        <v>0</v>
      </c>
      <c r="L2725" s="5">
        <v>3162949102.3369546</v>
      </c>
      <c r="M2725" s="5">
        <v>0</v>
      </c>
      <c r="N2725" s="5">
        <v>145351</v>
      </c>
      <c r="O2725" s="5">
        <v>1243070399.71</v>
      </c>
      <c r="P2725" s="5">
        <v>0</v>
      </c>
      <c r="Q2725" s="5">
        <v>0</v>
      </c>
      <c r="R2725" s="5">
        <v>0</v>
      </c>
      <c r="S2725" s="5">
        <v>0</v>
      </c>
      <c r="T2725" s="5">
        <v>0</v>
      </c>
      <c r="U2725" s="5">
        <v>0</v>
      </c>
      <c r="V2725" s="5">
        <v>0</v>
      </c>
      <c r="W2725" s="5"/>
      <c r="X2725" s="5">
        <f t="shared" si="127"/>
        <v>8630402715.0469551</v>
      </c>
      <c r="Y2725" s="5">
        <v>211211893.10000002</v>
      </c>
      <c r="Z2725" s="15">
        <f t="shared" si="128"/>
        <v>8419190821.9469547</v>
      </c>
      <c r="AA2725" s="5">
        <v>6448138470.3700008</v>
      </c>
      <c r="AB2725" s="26">
        <v>0.76588577296064375</v>
      </c>
      <c r="AC2725" s="5">
        <v>5073807886.2399998</v>
      </c>
      <c r="AD2725" s="26">
        <v>0.60264792585692595</v>
      </c>
    </row>
    <row r="2726" spans="1:30" ht="49.5" x14ac:dyDescent="0.3">
      <c r="A2726" s="3" t="s">
        <v>2404</v>
      </c>
      <c r="B2726" s="4" t="s">
        <v>2271</v>
      </c>
      <c r="C2726" s="5" t="s">
        <v>742</v>
      </c>
      <c r="D2726" s="5" t="s">
        <v>743</v>
      </c>
      <c r="E2726" s="5" t="s">
        <v>791</v>
      </c>
      <c r="F2726" s="5" t="s">
        <v>792</v>
      </c>
      <c r="G2726" s="5">
        <v>2484364515</v>
      </c>
      <c r="H2726" s="9">
        <v>0</v>
      </c>
      <c r="I2726" s="5">
        <v>0</v>
      </c>
      <c r="J2726" s="5">
        <f t="shared" si="126"/>
        <v>2484364515</v>
      </c>
      <c r="K2726" s="5">
        <v>0</v>
      </c>
      <c r="L2726" s="5">
        <v>1223313844.3530223</v>
      </c>
      <c r="M2726" s="5">
        <v>0</v>
      </c>
      <c r="N2726" s="5">
        <v>85484</v>
      </c>
      <c r="O2726" s="5">
        <v>731076253.55999994</v>
      </c>
      <c r="P2726" s="5">
        <v>0</v>
      </c>
      <c r="Q2726" s="5">
        <v>0</v>
      </c>
      <c r="R2726" s="5">
        <v>0</v>
      </c>
      <c r="S2726" s="5">
        <v>0</v>
      </c>
      <c r="T2726" s="5">
        <v>0</v>
      </c>
      <c r="U2726" s="5">
        <v>0</v>
      </c>
      <c r="V2726" s="5">
        <v>0</v>
      </c>
      <c r="W2726" s="5"/>
      <c r="X2726" s="5">
        <f t="shared" si="127"/>
        <v>4438840096.913023</v>
      </c>
      <c r="Y2726" s="5">
        <v>124218225.75</v>
      </c>
      <c r="Z2726" s="15">
        <f t="shared" si="128"/>
        <v>4314621871.163023</v>
      </c>
      <c r="AA2726" s="5">
        <v>4201165249.9499998</v>
      </c>
      <c r="AB2726" s="26">
        <v>0.97370415656321685</v>
      </c>
      <c r="AC2726" s="5">
        <v>3592576073.9200001</v>
      </c>
      <c r="AD2726" s="26">
        <v>0.83265143069225844</v>
      </c>
    </row>
    <row r="2727" spans="1:30" ht="49.5" x14ac:dyDescent="0.3">
      <c r="A2727" s="3" t="s">
        <v>2404</v>
      </c>
      <c r="B2727" s="4" t="s">
        <v>2271</v>
      </c>
      <c r="C2727" s="5" t="s">
        <v>742</v>
      </c>
      <c r="D2727" s="5" t="s">
        <v>743</v>
      </c>
      <c r="E2727" s="5" t="s">
        <v>793</v>
      </c>
      <c r="F2727" s="5" t="s">
        <v>794</v>
      </c>
      <c r="G2727" s="5">
        <v>3420103954</v>
      </c>
      <c r="H2727" s="9">
        <v>0</v>
      </c>
      <c r="I2727" s="5">
        <v>0</v>
      </c>
      <c r="J2727" s="5">
        <f t="shared" si="126"/>
        <v>3420103954</v>
      </c>
      <c r="K2727" s="5">
        <v>0</v>
      </c>
      <c r="L2727" s="5">
        <v>5202720067.5059595</v>
      </c>
      <c r="M2727" s="5">
        <v>0</v>
      </c>
      <c r="N2727" s="5">
        <v>117682</v>
      </c>
      <c r="O2727" s="5">
        <v>1006437167.59</v>
      </c>
      <c r="P2727" s="5">
        <v>0</v>
      </c>
      <c r="Q2727" s="5">
        <v>0</v>
      </c>
      <c r="R2727" s="5">
        <v>0</v>
      </c>
      <c r="S2727" s="5">
        <v>0</v>
      </c>
      <c r="T2727" s="5">
        <v>0</v>
      </c>
      <c r="U2727" s="5">
        <v>0</v>
      </c>
      <c r="V2727" s="5">
        <v>0</v>
      </c>
      <c r="W2727" s="5"/>
      <c r="X2727" s="5">
        <f t="shared" si="127"/>
        <v>9629378871.0959587</v>
      </c>
      <c r="Y2727" s="5">
        <v>171005197.70000002</v>
      </c>
      <c r="Z2727" s="15">
        <f t="shared" si="128"/>
        <v>9458373673.3959579</v>
      </c>
      <c r="AA2727" s="5">
        <v>5204791928.25</v>
      </c>
      <c r="AB2727" s="26">
        <v>0.55028402429159462</v>
      </c>
      <c r="AC2727" s="5">
        <v>2877224242.6300001</v>
      </c>
      <c r="AD2727" s="26">
        <v>0.30419862250979923</v>
      </c>
    </row>
    <row r="2728" spans="1:30" ht="49.5" x14ac:dyDescent="0.3">
      <c r="A2728" s="3" t="s">
        <v>2404</v>
      </c>
      <c r="B2728" s="4" t="s">
        <v>2271</v>
      </c>
      <c r="C2728" s="5" t="s">
        <v>742</v>
      </c>
      <c r="D2728" s="5" t="s">
        <v>743</v>
      </c>
      <c r="E2728" s="5" t="s">
        <v>795</v>
      </c>
      <c r="F2728" s="5" t="s">
        <v>796</v>
      </c>
      <c r="G2728" s="5">
        <v>2488925999</v>
      </c>
      <c r="H2728" s="9">
        <v>0</v>
      </c>
      <c r="I2728" s="5">
        <v>0</v>
      </c>
      <c r="J2728" s="5">
        <f t="shared" si="126"/>
        <v>2488925999</v>
      </c>
      <c r="K2728" s="5">
        <v>0</v>
      </c>
      <c r="L2728" s="5">
        <v>1538986105.9356747</v>
      </c>
      <c r="M2728" s="5">
        <v>0</v>
      </c>
      <c r="N2728" s="5">
        <v>85641</v>
      </c>
      <c r="O2728" s="5">
        <v>732418565.75</v>
      </c>
      <c r="P2728" s="5">
        <v>0</v>
      </c>
      <c r="Q2728" s="5">
        <v>0</v>
      </c>
      <c r="R2728" s="5">
        <v>0</v>
      </c>
      <c r="S2728" s="5">
        <v>0</v>
      </c>
      <c r="T2728" s="5">
        <v>0</v>
      </c>
      <c r="U2728" s="5">
        <v>0</v>
      </c>
      <c r="V2728" s="5">
        <v>0</v>
      </c>
      <c r="W2728" s="5"/>
      <c r="X2728" s="5">
        <f t="shared" si="127"/>
        <v>4760416311.6856747</v>
      </c>
      <c r="Y2728" s="5">
        <v>124446299.95</v>
      </c>
      <c r="Z2728" s="15">
        <f t="shared" si="128"/>
        <v>4635970011.7356749</v>
      </c>
      <c r="AA2728" s="5">
        <v>3152860991.0999999</v>
      </c>
      <c r="AB2728" s="26">
        <v>0.68008658018035595</v>
      </c>
      <c r="AC2728" s="5">
        <v>2281239573.9899998</v>
      </c>
      <c r="AD2728" s="26">
        <v>0.49207384176670277</v>
      </c>
    </row>
    <row r="2729" spans="1:30" ht="49.5" x14ac:dyDescent="0.3">
      <c r="A2729" s="3" t="s">
        <v>2404</v>
      </c>
      <c r="B2729" s="4" t="s">
        <v>2271</v>
      </c>
      <c r="C2729" s="5" t="s">
        <v>742</v>
      </c>
      <c r="D2729" s="5" t="s">
        <v>743</v>
      </c>
      <c r="E2729" s="5" t="s">
        <v>797</v>
      </c>
      <c r="F2729" s="5" t="s">
        <v>798</v>
      </c>
      <c r="G2729" s="5">
        <v>3128084382</v>
      </c>
      <c r="H2729" s="9">
        <v>0</v>
      </c>
      <c r="I2729" s="5">
        <v>0</v>
      </c>
      <c r="J2729" s="5">
        <f t="shared" si="126"/>
        <v>3128084382</v>
      </c>
      <c r="K2729" s="5">
        <v>0</v>
      </c>
      <c r="L2729" s="5">
        <v>3225771737.1930799</v>
      </c>
      <c r="M2729" s="5">
        <v>0</v>
      </c>
      <c r="N2729" s="5">
        <v>107634</v>
      </c>
      <c r="O2729" s="5">
        <v>920504296.87</v>
      </c>
      <c r="P2729" s="5">
        <v>0</v>
      </c>
      <c r="Q2729" s="5">
        <v>0</v>
      </c>
      <c r="R2729" s="5">
        <v>0</v>
      </c>
      <c r="S2729" s="5">
        <v>0</v>
      </c>
      <c r="T2729" s="5">
        <v>0</v>
      </c>
      <c r="U2729" s="5">
        <v>0</v>
      </c>
      <c r="V2729" s="5">
        <v>0</v>
      </c>
      <c r="W2729" s="5"/>
      <c r="X2729" s="5">
        <f t="shared" si="127"/>
        <v>7274468050.0630798</v>
      </c>
      <c r="Y2729" s="5">
        <v>156404219.09999999</v>
      </c>
      <c r="Z2729" s="15">
        <f t="shared" si="128"/>
        <v>7118063830.9630795</v>
      </c>
      <c r="AA2729" s="5">
        <v>4452018375</v>
      </c>
      <c r="AB2729" s="26">
        <v>0.62545356163203136</v>
      </c>
      <c r="AC2729" s="5">
        <v>3788331296.8599997</v>
      </c>
      <c r="AD2729" s="26">
        <v>0.53221372929827115</v>
      </c>
    </row>
    <row r="2730" spans="1:30" ht="49.5" x14ac:dyDescent="0.3">
      <c r="A2730" s="3" t="s">
        <v>2404</v>
      </c>
      <c r="B2730" s="4" t="s">
        <v>2271</v>
      </c>
      <c r="C2730" s="5" t="s">
        <v>742</v>
      </c>
      <c r="D2730" s="5" t="s">
        <v>743</v>
      </c>
      <c r="E2730" s="5" t="s">
        <v>799</v>
      </c>
      <c r="F2730" s="5" t="s">
        <v>800</v>
      </c>
      <c r="G2730" s="5">
        <v>2440607503</v>
      </c>
      <c r="H2730" s="9">
        <v>0</v>
      </c>
      <c r="I2730" s="5">
        <v>0</v>
      </c>
      <c r="J2730" s="5">
        <f t="shared" si="126"/>
        <v>2440607503</v>
      </c>
      <c r="K2730" s="5">
        <v>0</v>
      </c>
      <c r="L2730" s="5">
        <v>2019437521.8919892</v>
      </c>
      <c r="M2730" s="5">
        <v>3956564</v>
      </c>
      <c r="N2730" s="5">
        <v>83978</v>
      </c>
      <c r="O2730" s="5">
        <v>718199836.99000001</v>
      </c>
      <c r="P2730" s="5">
        <v>0</v>
      </c>
      <c r="Q2730" s="5">
        <v>0</v>
      </c>
      <c r="R2730" s="5">
        <v>0</v>
      </c>
      <c r="S2730" s="5">
        <v>0</v>
      </c>
      <c r="T2730" s="5">
        <v>0</v>
      </c>
      <c r="U2730" s="5">
        <v>0</v>
      </c>
      <c r="V2730" s="5">
        <v>0</v>
      </c>
      <c r="W2730" s="5"/>
      <c r="X2730" s="5">
        <f t="shared" si="127"/>
        <v>5182285403.8819885</v>
      </c>
      <c r="Y2730" s="5">
        <v>122030375.15000001</v>
      </c>
      <c r="Z2730" s="15">
        <f t="shared" si="128"/>
        <v>5060255028.7319889</v>
      </c>
      <c r="AA2730" s="5">
        <v>3189923560.4700003</v>
      </c>
      <c r="AB2730" s="26">
        <v>0.63038790384233645</v>
      </c>
      <c r="AC2730" s="5">
        <v>2532614171.9899998</v>
      </c>
      <c r="AD2730" s="26">
        <v>0.50049140954554383</v>
      </c>
    </row>
    <row r="2731" spans="1:30" ht="49.5" x14ac:dyDescent="0.3">
      <c r="A2731" s="3" t="s">
        <v>2404</v>
      </c>
      <c r="B2731" s="4" t="s">
        <v>2271</v>
      </c>
      <c r="C2731" s="5" t="s">
        <v>742</v>
      </c>
      <c r="D2731" s="5" t="s">
        <v>743</v>
      </c>
      <c r="E2731" s="5" t="s">
        <v>801</v>
      </c>
      <c r="F2731" s="5" t="s">
        <v>802</v>
      </c>
      <c r="G2731" s="5">
        <v>2209955940</v>
      </c>
      <c r="H2731" s="9">
        <v>0</v>
      </c>
      <c r="I2731" s="5">
        <v>0</v>
      </c>
      <c r="J2731" s="5">
        <f t="shared" si="126"/>
        <v>2209955940</v>
      </c>
      <c r="K2731" s="5">
        <v>0</v>
      </c>
      <c r="L2731" s="5">
        <v>2110544981.0665598</v>
      </c>
      <c r="M2731" s="5">
        <v>0</v>
      </c>
      <c r="N2731" s="5">
        <v>76042</v>
      </c>
      <c r="O2731" s="5">
        <v>650325787.5</v>
      </c>
      <c r="P2731" s="5">
        <v>0</v>
      </c>
      <c r="Q2731" s="5">
        <v>0</v>
      </c>
      <c r="R2731" s="5">
        <v>0</v>
      </c>
      <c r="S2731" s="5">
        <v>0</v>
      </c>
      <c r="T2731" s="5">
        <v>0</v>
      </c>
      <c r="U2731" s="5">
        <v>0</v>
      </c>
      <c r="V2731" s="5">
        <v>0</v>
      </c>
      <c r="W2731" s="5"/>
      <c r="X2731" s="5">
        <f t="shared" si="127"/>
        <v>4970902750.5665598</v>
      </c>
      <c r="Y2731" s="5">
        <v>110497797</v>
      </c>
      <c r="Z2731" s="15">
        <f t="shared" si="128"/>
        <v>4860404953.5665598</v>
      </c>
      <c r="AA2731" s="5">
        <v>3178809038</v>
      </c>
      <c r="AB2731" s="26">
        <v>0.6540214382069941</v>
      </c>
      <c r="AC2731" s="5">
        <v>1327174764</v>
      </c>
      <c r="AD2731" s="26">
        <v>0.27305847489644264</v>
      </c>
    </row>
    <row r="2732" spans="1:30" ht="49.5" x14ac:dyDescent="0.3">
      <c r="A2732" s="3" t="s">
        <v>2404</v>
      </c>
      <c r="B2732" s="4" t="s">
        <v>2271</v>
      </c>
      <c r="C2732" s="5" t="s">
        <v>742</v>
      </c>
      <c r="D2732" s="5" t="s">
        <v>743</v>
      </c>
      <c r="E2732" s="5" t="s">
        <v>803</v>
      </c>
      <c r="F2732" s="5" t="s">
        <v>804</v>
      </c>
      <c r="G2732" s="5">
        <v>4784326211</v>
      </c>
      <c r="H2732" s="9">
        <v>0</v>
      </c>
      <c r="I2732" s="5">
        <v>0</v>
      </c>
      <c r="J2732" s="5">
        <f t="shared" si="126"/>
        <v>4784326211</v>
      </c>
      <c r="K2732" s="5">
        <v>0</v>
      </c>
      <c r="L2732" s="5">
        <v>3463575297.3583946</v>
      </c>
      <c r="M2732" s="5">
        <v>1293624855.6700001</v>
      </c>
      <c r="N2732" s="5">
        <v>164623</v>
      </c>
      <c r="O2732" s="5">
        <v>1407888118.3800001</v>
      </c>
      <c r="P2732" s="5">
        <v>0</v>
      </c>
      <c r="Q2732" s="5">
        <v>0</v>
      </c>
      <c r="R2732" s="5">
        <v>0</v>
      </c>
      <c r="S2732" s="5">
        <v>0</v>
      </c>
      <c r="T2732" s="5">
        <v>0</v>
      </c>
      <c r="U2732" s="5">
        <v>0</v>
      </c>
      <c r="V2732" s="5">
        <v>0</v>
      </c>
      <c r="W2732" s="5"/>
      <c r="X2732" s="5">
        <f t="shared" si="127"/>
        <v>10949579105.408394</v>
      </c>
      <c r="Y2732" s="5">
        <v>239216310.55000001</v>
      </c>
      <c r="Z2732" s="15">
        <f t="shared" si="128"/>
        <v>10710362794.858395</v>
      </c>
      <c r="AA2732" s="5">
        <v>8839311333.0099983</v>
      </c>
      <c r="AB2732" s="26">
        <v>0.82530456739088132</v>
      </c>
      <c r="AC2732" s="5">
        <v>6596213406.5099993</v>
      </c>
      <c r="AD2732" s="26">
        <v>0.61587207948516653</v>
      </c>
    </row>
    <row r="2733" spans="1:30" ht="49.5" x14ac:dyDescent="0.3">
      <c r="A2733" s="3" t="s">
        <v>2404</v>
      </c>
      <c r="B2733" s="4" t="s">
        <v>2271</v>
      </c>
      <c r="C2733" s="5" t="s">
        <v>742</v>
      </c>
      <c r="D2733" s="5" t="s">
        <v>743</v>
      </c>
      <c r="E2733" s="5" t="s">
        <v>805</v>
      </c>
      <c r="F2733" s="5" t="s">
        <v>390</v>
      </c>
      <c r="G2733" s="5">
        <v>2693606250</v>
      </c>
      <c r="H2733" s="9">
        <v>0</v>
      </c>
      <c r="I2733" s="5">
        <v>0</v>
      </c>
      <c r="J2733" s="5">
        <f t="shared" si="126"/>
        <v>2693606250</v>
      </c>
      <c r="K2733" s="5">
        <v>0</v>
      </c>
      <c r="L2733" s="5">
        <v>2480941468.2001452</v>
      </c>
      <c r="M2733" s="5">
        <v>0</v>
      </c>
      <c r="N2733" s="5">
        <v>92684</v>
      </c>
      <c r="O2733" s="5">
        <v>792650013.25</v>
      </c>
      <c r="P2733" s="5">
        <v>0</v>
      </c>
      <c r="Q2733" s="5">
        <v>0</v>
      </c>
      <c r="R2733" s="5">
        <v>0</v>
      </c>
      <c r="S2733" s="5">
        <v>0</v>
      </c>
      <c r="T2733" s="5">
        <v>0</v>
      </c>
      <c r="U2733" s="5">
        <v>0</v>
      </c>
      <c r="V2733" s="5">
        <v>0</v>
      </c>
      <c r="W2733" s="5"/>
      <c r="X2733" s="5">
        <f t="shared" si="127"/>
        <v>5967290415.4501457</v>
      </c>
      <c r="Y2733" s="5">
        <v>134680312.5</v>
      </c>
      <c r="Z2733" s="15">
        <f t="shared" si="128"/>
        <v>5832610102.9501457</v>
      </c>
      <c r="AA2733" s="5">
        <v>4821562372.6000004</v>
      </c>
      <c r="AB2733" s="26">
        <v>0.8266560403482559</v>
      </c>
      <c r="AC2733" s="5">
        <v>2893744955.5999999</v>
      </c>
      <c r="AD2733" s="26">
        <v>0.49613207543846244</v>
      </c>
    </row>
    <row r="2734" spans="1:30" ht="49.5" x14ac:dyDescent="0.3">
      <c r="A2734" s="3" t="s">
        <v>2404</v>
      </c>
      <c r="B2734" s="4" t="s">
        <v>2271</v>
      </c>
      <c r="C2734" s="5" t="s">
        <v>742</v>
      </c>
      <c r="D2734" s="5" t="s">
        <v>743</v>
      </c>
      <c r="E2734" s="5" t="s">
        <v>806</v>
      </c>
      <c r="F2734" s="5" t="s">
        <v>807</v>
      </c>
      <c r="G2734" s="5">
        <v>3389481451</v>
      </c>
      <c r="H2734" s="9">
        <v>0</v>
      </c>
      <c r="I2734" s="5">
        <v>0</v>
      </c>
      <c r="J2734" s="5">
        <f t="shared" si="126"/>
        <v>3389481451</v>
      </c>
      <c r="K2734" s="5">
        <v>0</v>
      </c>
      <c r="L2734" s="5">
        <v>6934849237.656661</v>
      </c>
      <c r="M2734" s="5">
        <v>0</v>
      </c>
      <c r="N2734" s="5">
        <v>116628</v>
      </c>
      <c r="O2734" s="5">
        <v>997425855.26999998</v>
      </c>
      <c r="P2734" s="5">
        <v>0</v>
      </c>
      <c r="Q2734" s="5">
        <v>0</v>
      </c>
      <c r="R2734" s="5">
        <v>0</v>
      </c>
      <c r="S2734" s="5">
        <v>0</v>
      </c>
      <c r="T2734" s="5">
        <v>0</v>
      </c>
      <c r="U2734" s="5">
        <v>0</v>
      </c>
      <c r="V2734" s="5">
        <v>0</v>
      </c>
      <c r="W2734" s="5"/>
      <c r="X2734" s="5">
        <f t="shared" si="127"/>
        <v>11321873171.926662</v>
      </c>
      <c r="Y2734" s="5">
        <v>169474072.55000001</v>
      </c>
      <c r="Z2734" s="15">
        <f t="shared" si="128"/>
        <v>11152399099.376663</v>
      </c>
      <c r="AA2734" s="5">
        <v>3945751779.8800001</v>
      </c>
      <c r="AB2734" s="26">
        <v>0.35380295707858395</v>
      </c>
      <c r="AC2734" s="5">
        <v>1718367447.25</v>
      </c>
      <c r="AD2734" s="26">
        <v>0.15408051953108853</v>
      </c>
    </row>
    <row r="2735" spans="1:30" ht="49.5" x14ac:dyDescent="0.3">
      <c r="A2735" s="3" t="s">
        <v>2404</v>
      </c>
      <c r="B2735" s="4" t="s">
        <v>2271</v>
      </c>
      <c r="C2735" s="5" t="s">
        <v>742</v>
      </c>
      <c r="D2735" s="5" t="s">
        <v>743</v>
      </c>
      <c r="E2735" s="5" t="s">
        <v>808</v>
      </c>
      <c r="F2735" s="5" t="s">
        <v>809</v>
      </c>
      <c r="G2735" s="5">
        <v>2687702529</v>
      </c>
      <c r="H2735" s="9">
        <v>0</v>
      </c>
      <c r="I2735" s="5">
        <v>0</v>
      </c>
      <c r="J2735" s="5">
        <f t="shared" si="126"/>
        <v>2687702529</v>
      </c>
      <c r="K2735" s="5">
        <v>0</v>
      </c>
      <c r="L2735" s="5">
        <v>2671084698.0070472</v>
      </c>
      <c r="M2735" s="5">
        <v>516321155</v>
      </c>
      <c r="N2735" s="5">
        <v>92481</v>
      </c>
      <c r="O2735" s="5">
        <v>790912719.98000002</v>
      </c>
      <c r="P2735" s="5">
        <v>0</v>
      </c>
      <c r="Q2735" s="5">
        <v>0</v>
      </c>
      <c r="R2735" s="5">
        <v>0</v>
      </c>
      <c r="S2735" s="5">
        <v>0</v>
      </c>
      <c r="T2735" s="5">
        <v>0</v>
      </c>
      <c r="U2735" s="5">
        <v>0</v>
      </c>
      <c r="V2735" s="5">
        <v>0</v>
      </c>
      <c r="W2735" s="5"/>
      <c r="X2735" s="5">
        <f t="shared" si="127"/>
        <v>6666113582.9870472</v>
      </c>
      <c r="Y2735" s="5">
        <v>134385126.45000002</v>
      </c>
      <c r="Z2735" s="15">
        <f t="shared" si="128"/>
        <v>6531728456.5370474</v>
      </c>
      <c r="AA2735" s="5">
        <v>1008092080.7</v>
      </c>
      <c r="AB2735" s="26">
        <v>0.15433772046832214</v>
      </c>
      <c r="AC2735" s="5">
        <v>253551901</v>
      </c>
      <c r="AD2735" s="26">
        <v>3.8818499986208344E-2</v>
      </c>
    </row>
    <row r="2736" spans="1:30" ht="49.5" x14ac:dyDescent="0.3">
      <c r="A2736" s="3" t="s">
        <v>2404</v>
      </c>
      <c r="B2736" s="4" t="s">
        <v>2271</v>
      </c>
      <c r="C2736" s="5" t="s">
        <v>742</v>
      </c>
      <c r="D2736" s="5" t="s">
        <v>743</v>
      </c>
      <c r="E2736" s="5" t="s">
        <v>810</v>
      </c>
      <c r="F2736" s="5" t="s">
        <v>811</v>
      </c>
      <c r="G2736" s="5">
        <v>4846253954</v>
      </c>
      <c r="H2736" s="9">
        <v>0</v>
      </c>
      <c r="I2736" s="5">
        <v>0</v>
      </c>
      <c r="J2736" s="5">
        <f t="shared" si="126"/>
        <v>4846253954</v>
      </c>
      <c r="K2736" s="5">
        <v>0</v>
      </c>
      <c r="L2736" s="5">
        <v>3584773571.2072592</v>
      </c>
      <c r="M2736" s="5">
        <v>0</v>
      </c>
      <c r="N2736" s="5">
        <v>166754</v>
      </c>
      <c r="O2736" s="5">
        <v>1426111652.8199999</v>
      </c>
      <c r="P2736" s="5">
        <v>0</v>
      </c>
      <c r="Q2736" s="5">
        <v>0</v>
      </c>
      <c r="R2736" s="5">
        <v>0</v>
      </c>
      <c r="S2736" s="5">
        <v>0</v>
      </c>
      <c r="T2736" s="5">
        <v>0</v>
      </c>
      <c r="U2736" s="5">
        <v>0</v>
      </c>
      <c r="V2736" s="5">
        <v>0</v>
      </c>
      <c r="W2736" s="5"/>
      <c r="X2736" s="5">
        <f t="shared" si="127"/>
        <v>9857305932.0272598</v>
      </c>
      <c r="Y2736" s="5">
        <v>242312697.70000002</v>
      </c>
      <c r="Z2736" s="15">
        <f t="shared" si="128"/>
        <v>9614993234.3272591</v>
      </c>
      <c r="AA2736" s="5">
        <v>1002943174</v>
      </c>
      <c r="AB2736" s="26">
        <v>0.10431033590531422</v>
      </c>
      <c r="AC2736" s="5">
        <v>563163755</v>
      </c>
      <c r="AD2736" s="26">
        <v>5.8571414589185966E-2</v>
      </c>
    </row>
    <row r="2737" spans="1:30" ht="49.5" x14ac:dyDescent="0.3">
      <c r="A2737" s="3" t="s">
        <v>2404</v>
      </c>
      <c r="B2737" s="4" t="s">
        <v>2271</v>
      </c>
      <c r="C2737" s="5" t="s">
        <v>742</v>
      </c>
      <c r="D2737" s="5" t="s">
        <v>743</v>
      </c>
      <c r="E2737" s="5" t="s">
        <v>812</v>
      </c>
      <c r="F2737" s="5" t="s">
        <v>813</v>
      </c>
      <c r="G2737" s="5">
        <v>3398263497</v>
      </c>
      <c r="H2737" s="9">
        <v>0</v>
      </c>
      <c r="I2737" s="5">
        <v>0</v>
      </c>
      <c r="J2737" s="5">
        <f t="shared" si="126"/>
        <v>3398263497</v>
      </c>
      <c r="K2737" s="5">
        <v>0</v>
      </c>
      <c r="L2737" s="5">
        <v>1961846793.6680079</v>
      </c>
      <c r="M2737" s="5">
        <v>0</v>
      </c>
      <c r="N2737" s="5">
        <v>116930</v>
      </c>
      <c r="O2737" s="5">
        <v>1000010156.1</v>
      </c>
      <c r="P2737" s="5">
        <v>0</v>
      </c>
      <c r="Q2737" s="5">
        <v>0</v>
      </c>
      <c r="R2737" s="5">
        <v>0</v>
      </c>
      <c r="S2737" s="5">
        <v>0</v>
      </c>
      <c r="T2737" s="5">
        <v>0</v>
      </c>
      <c r="U2737" s="5">
        <v>0</v>
      </c>
      <c r="V2737" s="5">
        <v>0</v>
      </c>
      <c r="W2737" s="5"/>
      <c r="X2737" s="5">
        <f t="shared" si="127"/>
        <v>6360237376.7680082</v>
      </c>
      <c r="Y2737" s="5">
        <v>169913174.85000002</v>
      </c>
      <c r="Z2737" s="15">
        <f t="shared" si="128"/>
        <v>6190324201.9180079</v>
      </c>
      <c r="AA2737" s="5">
        <v>2794670253</v>
      </c>
      <c r="AB2737" s="26">
        <v>0.4514578173682891</v>
      </c>
      <c r="AC2737" s="5">
        <v>1251535834</v>
      </c>
      <c r="AD2737" s="26">
        <v>0.20217613701269871</v>
      </c>
    </row>
    <row r="2738" spans="1:30" ht="49.5" x14ac:dyDescent="0.3">
      <c r="A2738" s="3" t="s">
        <v>2404</v>
      </c>
      <c r="B2738" s="4" t="s">
        <v>2271</v>
      </c>
      <c r="C2738" s="5" t="s">
        <v>742</v>
      </c>
      <c r="D2738" s="5" t="s">
        <v>743</v>
      </c>
      <c r="E2738" s="5" t="s">
        <v>814</v>
      </c>
      <c r="F2738" s="5" t="s">
        <v>815</v>
      </c>
      <c r="G2738" s="5">
        <v>3767980417</v>
      </c>
      <c r="H2738" s="9">
        <v>0</v>
      </c>
      <c r="I2738" s="5">
        <v>0</v>
      </c>
      <c r="J2738" s="5">
        <f t="shared" si="126"/>
        <v>3767980417</v>
      </c>
      <c r="K2738" s="5">
        <v>0</v>
      </c>
      <c r="L2738" s="5">
        <v>4534103416.9778042</v>
      </c>
      <c r="M2738" s="5">
        <v>0</v>
      </c>
      <c r="N2738" s="5">
        <v>129652</v>
      </c>
      <c r="O2738" s="5">
        <v>1108807097.5599999</v>
      </c>
      <c r="P2738" s="5">
        <v>0</v>
      </c>
      <c r="Q2738" s="5">
        <v>0</v>
      </c>
      <c r="R2738" s="5">
        <v>0</v>
      </c>
      <c r="S2738" s="5">
        <v>0</v>
      </c>
      <c r="T2738" s="5">
        <v>0</v>
      </c>
      <c r="U2738" s="5">
        <v>0</v>
      </c>
      <c r="V2738" s="5">
        <v>0</v>
      </c>
      <c r="W2738" s="5"/>
      <c r="X2738" s="5">
        <f t="shared" si="127"/>
        <v>9411020583.5378036</v>
      </c>
      <c r="Y2738" s="5">
        <v>188399020.85000002</v>
      </c>
      <c r="Z2738" s="15">
        <f t="shared" si="128"/>
        <v>9222621562.6878033</v>
      </c>
      <c r="AA2738" s="5">
        <v>7746497884.9899998</v>
      </c>
      <c r="AB2738" s="26">
        <v>0.83994532707817104</v>
      </c>
      <c r="AC2738" s="5">
        <v>6429278533.6099997</v>
      </c>
      <c r="AD2738" s="26">
        <v>0.69712049767075956</v>
      </c>
    </row>
    <row r="2739" spans="1:30" ht="49.5" x14ac:dyDescent="0.3">
      <c r="A2739" s="3" t="s">
        <v>2404</v>
      </c>
      <c r="B2739" s="4" t="s">
        <v>2271</v>
      </c>
      <c r="C2739" s="5" t="s">
        <v>742</v>
      </c>
      <c r="D2739" s="5" t="s">
        <v>743</v>
      </c>
      <c r="E2739" s="5" t="s">
        <v>816</v>
      </c>
      <c r="F2739" s="5" t="s">
        <v>817</v>
      </c>
      <c r="G2739" s="5">
        <v>7266630686</v>
      </c>
      <c r="H2739" s="9">
        <v>0</v>
      </c>
      <c r="I2739" s="5">
        <v>0</v>
      </c>
      <c r="J2739" s="5">
        <f t="shared" si="126"/>
        <v>7266630686</v>
      </c>
      <c r="K2739" s="5">
        <v>0</v>
      </c>
      <c r="L2739" s="5">
        <v>1953772551.4065385</v>
      </c>
      <c r="M2739" s="5">
        <v>0</v>
      </c>
      <c r="N2739" s="5">
        <v>250036</v>
      </c>
      <c r="O2739" s="5">
        <v>2138358162.3699999</v>
      </c>
      <c r="P2739" s="5">
        <v>0</v>
      </c>
      <c r="Q2739" s="5">
        <v>0</v>
      </c>
      <c r="R2739" s="5">
        <v>0</v>
      </c>
      <c r="S2739" s="5">
        <v>0</v>
      </c>
      <c r="T2739" s="5">
        <v>0</v>
      </c>
      <c r="U2739" s="5">
        <v>0</v>
      </c>
      <c r="V2739" s="5">
        <v>0</v>
      </c>
      <c r="W2739" s="5"/>
      <c r="X2739" s="5">
        <f t="shared" si="127"/>
        <v>11359011435.776539</v>
      </c>
      <c r="Y2739" s="5">
        <v>363331534.30000001</v>
      </c>
      <c r="Z2739" s="15">
        <f t="shared" si="128"/>
        <v>10995679901.47654</v>
      </c>
      <c r="AA2739" s="5">
        <v>7851306006.1300001</v>
      </c>
      <c r="AB2739" s="26">
        <v>0.71403551908379026</v>
      </c>
      <c r="AC2739" s="5">
        <v>6504367969.8699999</v>
      </c>
      <c r="AD2739" s="26">
        <v>0.5915384976782172</v>
      </c>
    </row>
    <row r="2740" spans="1:30" ht="49.5" x14ac:dyDescent="0.3">
      <c r="A2740" s="3" t="s">
        <v>2404</v>
      </c>
      <c r="B2740" s="4" t="s">
        <v>2271</v>
      </c>
      <c r="C2740" s="5" t="s">
        <v>742</v>
      </c>
      <c r="D2740" s="5" t="s">
        <v>743</v>
      </c>
      <c r="E2740" s="5" t="s">
        <v>818</v>
      </c>
      <c r="F2740" s="5" t="s">
        <v>819</v>
      </c>
      <c r="G2740" s="5">
        <v>4408525995</v>
      </c>
      <c r="H2740" s="9">
        <v>0</v>
      </c>
      <c r="I2740" s="5">
        <v>0</v>
      </c>
      <c r="J2740" s="5">
        <f t="shared" si="126"/>
        <v>4408525995</v>
      </c>
      <c r="K2740" s="5">
        <v>0</v>
      </c>
      <c r="L2740" s="5">
        <v>5503697648.2692871</v>
      </c>
      <c r="M2740" s="5">
        <v>525549483</v>
      </c>
      <c r="N2740" s="5">
        <v>151692</v>
      </c>
      <c r="O2740" s="5">
        <v>1297301039.6900001</v>
      </c>
      <c r="P2740" s="5">
        <v>0</v>
      </c>
      <c r="Q2740" s="5">
        <v>0</v>
      </c>
      <c r="R2740" s="5">
        <v>0</v>
      </c>
      <c r="S2740" s="5">
        <v>0</v>
      </c>
      <c r="T2740" s="5">
        <v>0</v>
      </c>
      <c r="U2740" s="5">
        <v>0</v>
      </c>
      <c r="V2740" s="5">
        <v>0</v>
      </c>
      <c r="W2740" s="5"/>
      <c r="X2740" s="5">
        <f t="shared" si="127"/>
        <v>11735225857.959288</v>
      </c>
      <c r="Y2740" s="5">
        <v>220426299.75</v>
      </c>
      <c r="Z2740" s="15">
        <f t="shared" si="128"/>
        <v>11514799558.209288</v>
      </c>
      <c r="AA2740" s="5">
        <v>9735093219.2900009</v>
      </c>
      <c r="AB2740" s="26">
        <v>0.84544183075679558</v>
      </c>
      <c r="AC2740" s="5">
        <v>7344706871.6000004</v>
      </c>
      <c r="AD2740" s="26">
        <v>0.63784930293152275</v>
      </c>
    </row>
    <row r="2741" spans="1:30" ht="49.5" x14ac:dyDescent="0.3">
      <c r="A2741" s="3" t="s">
        <v>2404</v>
      </c>
      <c r="B2741" s="4" t="s">
        <v>2271</v>
      </c>
      <c r="C2741" s="5" t="s">
        <v>742</v>
      </c>
      <c r="D2741" s="5" t="s">
        <v>743</v>
      </c>
      <c r="E2741" s="5" t="s">
        <v>820</v>
      </c>
      <c r="F2741" s="5" t="s">
        <v>821</v>
      </c>
      <c r="G2741" s="5">
        <v>4137436597</v>
      </c>
      <c r="H2741" s="9">
        <v>0</v>
      </c>
      <c r="I2741" s="5">
        <v>0</v>
      </c>
      <c r="J2741" s="5">
        <f t="shared" si="126"/>
        <v>4137436597</v>
      </c>
      <c r="K2741" s="5">
        <v>0</v>
      </c>
      <c r="L2741" s="5">
        <v>3177123887.1746225</v>
      </c>
      <c r="M2741" s="5">
        <v>0</v>
      </c>
      <c r="N2741" s="5">
        <v>142364</v>
      </c>
      <c r="O2741" s="5">
        <v>1217527310.77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5">
        <v>0</v>
      </c>
      <c r="V2741" s="5">
        <v>0</v>
      </c>
      <c r="W2741" s="5"/>
      <c r="X2741" s="5">
        <f t="shared" si="127"/>
        <v>8532230158.944622</v>
      </c>
      <c r="Y2741" s="5">
        <v>206871829.85000002</v>
      </c>
      <c r="Z2741" s="15">
        <f t="shared" si="128"/>
        <v>8325358329.0946217</v>
      </c>
      <c r="AA2741" s="5">
        <v>4913860549.5599995</v>
      </c>
      <c r="AB2741" s="26">
        <v>0.59022811455304403</v>
      </c>
      <c r="AC2741" s="5">
        <v>3338911668.6500001</v>
      </c>
      <c r="AD2741" s="26">
        <v>0.40105320836239672</v>
      </c>
    </row>
    <row r="2742" spans="1:30" ht="49.5" x14ac:dyDescent="0.3">
      <c r="A2742" s="3" t="s">
        <v>2404</v>
      </c>
      <c r="B2742" s="4" t="s">
        <v>2271</v>
      </c>
      <c r="C2742" s="5" t="s">
        <v>742</v>
      </c>
      <c r="D2742" s="5" t="s">
        <v>743</v>
      </c>
      <c r="E2742" s="5" t="s">
        <v>822</v>
      </c>
      <c r="F2742" s="5" t="s">
        <v>823</v>
      </c>
      <c r="G2742" s="5">
        <v>2330672016</v>
      </c>
      <c r="H2742" s="9">
        <v>0</v>
      </c>
      <c r="I2742" s="5">
        <v>0</v>
      </c>
      <c r="J2742" s="5">
        <f t="shared" si="126"/>
        <v>2330672016</v>
      </c>
      <c r="K2742" s="5">
        <v>0</v>
      </c>
      <c r="L2742" s="5">
        <v>2882738862.6343703</v>
      </c>
      <c r="M2742" s="5">
        <v>77372515</v>
      </c>
      <c r="N2742" s="5">
        <v>80196</v>
      </c>
      <c r="O2742" s="5">
        <v>685849019.32000005</v>
      </c>
      <c r="P2742" s="5">
        <v>0</v>
      </c>
      <c r="Q2742" s="5">
        <v>0</v>
      </c>
      <c r="R2742" s="5">
        <v>0</v>
      </c>
      <c r="S2742" s="5">
        <v>0</v>
      </c>
      <c r="T2742" s="5">
        <v>0</v>
      </c>
      <c r="U2742" s="5">
        <v>0</v>
      </c>
      <c r="V2742" s="5">
        <v>0</v>
      </c>
      <c r="W2742" s="5"/>
      <c r="X2742" s="5">
        <f t="shared" si="127"/>
        <v>5976712608.9543705</v>
      </c>
      <c r="Y2742" s="5">
        <v>116533600.80000001</v>
      </c>
      <c r="Z2742" s="15">
        <f t="shared" si="128"/>
        <v>5860179008.1543703</v>
      </c>
      <c r="AA2742" s="5">
        <v>4887892480</v>
      </c>
      <c r="AB2742" s="26">
        <v>0.83408586549976627</v>
      </c>
      <c r="AC2742" s="5">
        <v>4512758470.4400005</v>
      </c>
      <c r="AD2742" s="26">
        <v>0.77007177838092489</v>
      </c>
    </row>
    <row r="2743" spans="1:30" ht="49.5" x14ac:dyDescent="0.3">
      <c r="A2743" s="3" t="s">
        <v>2404</v>
      </c>
      <c r="B2743" s="4" t="s">
        <v>2271</v>
      </c>
      <c r="C2743" s="5" t="s">
        <v>263</v>
      </c>
      <c r="D2743" s="5" t="s">
        <v>824</v>
      </c>
      <c r="E2743" s="5" t="s">
        <v>825</v>
      </c>
      <c r="F2743" s="5" t="s">
        <v>824</v>
      </c>
      <c r="G2743" s="5">
        <v>0</v>
      </c>
      <c r="H2743" s="9">
        <v>0</v>
      </c>
      <c r="I2743" s="5">
        <v>0</v>
      </c>
      <c r="J2743" s="5">
        <f t="shared" si="126"/>
        <v>0</v>
      </c>
      <c r="K2743" s="5">
        <v>0</v>
      </c>
      <c r="L2743" s="5">
        <v>0</v>
      </c>
      <c r="M2743" s="5">
        <v>0</v>
      </c>
      <c r="N2743" s="5">
        <v>0</v>
      </c>
      <c r="O2743" s="5">
        <v>0</v>
      </c>
      <c r="P2743" s="5">
        <v>0</v>
      </c>
      <c r="Q2743" s="5">
        <v>0</v>
      </c>
      <c r="R2743" s="5">
        <v>0</v>
      </c>
      <c r="S2743" s="5">
        <v>0</v>
      </c>
      <c r="T2743" s="5">
        <v>0</v>
      </c>
      <c r="U2743" s="5">
        <v>0</v>
      </c>
      <c r="V2743" s="5">
        <v>0</v>
      </c>
      <c r="W2743" s="5"/>
      <c r="X2743" s="5">
        <f t="shared" si="127"/>
        <v>0</v>
      </c>
      <c r="Y2743" s="5">
        <v>0</v>
      </c>
      <c r="Z2743" s="15">
        <f t="shared" si="128"/>
        <v>0</v>
      </c>
      <c r="AA2743" s="5">
        <v>0</v>
      </c>
      <c r="AB2743" s="26">
        <v>0</v>
      </c>
      <c r="AC2743" s="5">
        <v>0</v>
      </c>
      <c r="AD2743" s="26">
        <v>0</v>
      </c>
    </row>
    <row r="2744" spans="1:30" ht="49.5" x14ac:dyDescent="0.3">
      <c r="A2744" s="3" t="s">
        <v>2404</v>
      </c>
      <c r="B2744" s="4" t="s">
        <v>2271</v>
      </c>
      <c r="C2744" s="5" t="s">
        <v>263</v>
      </c>
      <c r="D2744" s="5" t="s">
        <v>824</v>
      </c>
      <c r="E2744" s="5" t="s">
        <v>826</v>
      </c>
      <c r="F2744" s="5" t="s">
        <v>827</v>
      </c>
      <c r="G2744" s="5">
        <v>11294208435</v>
      </c>
      <c r="H2744" s="9">
        <v>0</v>
      </c>
      <c r="I2744" s="5">
        <v>0</v>
      </c>
      <c r="J2744" s="5">
        <f t="shared" si="126"/>
        <v>11294208435</v>
      </c>
      <c r="K2744" s="5">
        <v>0</v>
      </c>
      <c r="L2744" s="5">
        <v>2637589103.4699998</v>
      </c>
      <c r="M2744" s="5">
        <v>0</v>
      </c>
      <c r="N2744" s="5">
        <v>388620</v>
      </c>
      <c r="O2744" s="5">
        <v>3323557207.6900001</v>
      </c>
      <c r="P2744" s="5">
        <v>0</v>
      </c>
      <c r="Q2744" s="5">
        <v>0</v>
      </c>
      <c r="R2744" s="5">
        <v>0</v>
      </c>
      <c r="S2744" s="5">
        <v>0</v>
      </c>
      <c r="T2744" s="5">
        <v>0</v>
      </c>
      <c r="U2744" s="5">
        <v>0</v>
      </c>
      <c r="V2744" s="5">
        <v>0</v>
      </c>
      <c r="W2744" s="5"/>
      <c r="X2744" s="5">
        <f t="shared" si="127"/>
        <v>17255743366.16</v>
      </c>
      <c r="Y2744" s="5">
        <v>564710421.75</v>
      </c>
      <c r="Z2744" s="15">
        <f t="shared" si="128"/>
        <v>16691032944.41</v>
      </c>
      <c r="AA2744" s="5">
        <v>11923144242.630001</v>
      </c>
      <c r="AB2744" s="26">
        <v>0.71434429986091341</v>
      </c>
      <c r="AC2744" s="5">
        <v>7995709488.3699999</v>
      </c>
      <c r="AD2744" s="26">
        <v>0.47904222075409936</v>
      </c>
    </row>
    <row r="2745" spans="1:30" ht="49.5" x14ac:dyDescent="0.3">
      <c r="A2745" s="3" t="s">
        <v>2404</v>
      </c>
      <c r="B2745" s="4" t="s">
        <v>2271</v>
      </c>
      <c r="C2745" s="5" t="s">
        <v>263</v>
      </c>
      <c r="D2745" s="5" t="s">
        <v>824</v>
      </c>
      <c r="E2745" s="5" t="s">
        <v>828</v>
      </c>
      <c r="F2745" s="5" t="s">
        <v>829</v>
      </c>
      <c r="G2745" s="5">
        <v>6393488149</v>
      </c>
      <c r="H2745" s="9">
        <v>0</v>
      </c>
      <c r="I2745" s="5">
        <v>0</v>
      </c>
      <c r="J2745" s="5">
        <f t="shared" si="126"/>
        <v>6393488149</v>
      </c>
      <c r="K2745" s="5">
        <v>0</v>
      </c>
      <c r="L2745" s="5">
        <v>9010183995.400013</v>
      </c>
      <c r="M2745" s="5">
        <v>0</v>
      </c>
      <c r="N2745" s="5">
        <v>219992</v>
      </c>
      <c r="O2745" s="5">
        <v>1881417696.6700001</v>
      </c>
      <c r="P2745" s="5">
        <v>0</v>
      </c>
      <c r="Q2745" s="5">
        <v>0</v>
      </c>
      <c r="R2745" s="5">
        <v>0</v>
      </c>
      <c r="S2745" s="5">
        <v>0</v>
      </c>
      <c r="T2745" s="5">
        <v>0</v>
      </c>
      <c r="U2745" s="5">
        <v>0</v>
      </c>
      <c r="V2745" s="5">
        <v>0</v>
      </c>
      <c r="W2745" s="5"/>
      <c r="X2745" s="5">
        <f t="shared" si="127"/>
        <v>17285309833.070015</v>
      </c>
      <c r="Y2745" s="5">
        <v>319674407.44999999</v>
      </c>
      <c r="Z2745" s="15">
        <f t="shared" si="128"/>
        <v>16965635425.620014</v>
      </c>
      <c r="AA2745" s="5">
        <v>14666250071.48</v>
      </c>
      <c r="AB2745" s="26">
        <v>0.86446806756983097</v>
      </c>
      <c r="AC2745" s="5">
        <v>5177004243.6499996</v>
      </c>
      <c r="AD2745" s="26">
        <v>0.30514649842305003</v>
      </c>
    </row>
    <row r="2746" spans="1:30" ht="49.5" x14ac:dyDescent="0.3">
      <c r="A2746" s="3" t="s">
        <v>2404</v>
      </c>
      <c r="B2746" s="4" t="s">
        <v>2271</v>
      </c>
      <c r="C2746" s="5" t="s">
        <v>263</v>
      </c>
      <c r="D2746" s="5" t="s">
        <v>824</v>
      </c>
      <c r="E2746" s="5" t="s">
        <v>830</v>
      </c>
      <c r="F2746" s="5" t="s">
        <v>831</v>
      </c>
      <c r="G2746" s="5">
        <v>6460607389</v>
      </c>
      <c r="H2746" s="9">
        <v>0</v>
      </c>
      <c r="I2746" s="5">
        <v>0</v>
      </c>
      <c r="J2746" s="5">
        <f t="shared" si="126"/>
        <v>6460607389</v>
      </c>
      <c r="K2746" s="5">
        <v>0</v>
      </c>
      <c r="L2746" s="5">
        <v>1227521656.2257729</v>
      </c>
      <c r="M2746" s="5">
        <v>0</v>
      </c>
      <c r="N2746" s="5">
        <v>222301</v>
      </c>
      <c r="O2746" s="5">
        <v>1901168937.8</v>
      </c>
      <c r="P2746" s="5">
        <v>0</v>
      </c>
      <c r="Q2746" s="5">
        <v>0</v>
      </c>
      <c r="R2746" s="5">
        <v>0</v>
      </c>
      <c r="S2746" s="5">
        <v>0</v>
      </c>
      <c r="T2746" s="5">
        <v>0</v>
      </c>
      <c r="U2746" s="5">
        <v>0</v>
      </c>
      <c r="V2746" s="5">
        <v>0</v>
      </c>
      <c r="W2746" s="5"/>
      <c r="X2746" s="5">
        <f t="shared" si="127"/>
        <v>9589520284.0257721</v>
      </c>
      <c r="Y2746" s="5">
        <v>323030369.45000005</v>
      </c>
      <c r="Z2746" s="15">
        <f t="shared" si="128"/>
        <v>9266489914.5757713</v>
      </c>
      <c r="AA2746" s="5">
        <v>8889011985.9899998</v>
      </c>
      <c r="AB2746" s="26">
        <v>0.95926419474195768</v>
      </c>
      <c r="AC2746" s="5">
        <v>5746426432.8800001</v>
      </c>
      <c r="AD2746" s="26">
        <v>0.62012978871763835</v>
      </c>
    </row>
    <row r="2747" spans="1:30" ht="49.5" x14ac:dyDescent="0.3">
      <c r="A2747" s="3" t="s">
        <v>2404</v>
      </c>
      <c r="B2747" s="4" t="s">
        <v>2271</v>
      </c>
      <c r="C2747" s="5" t="s">
        <v>263</v>
      </c>
      <c r="D2747" s="5" t="s">
        <v>824</v>
      </c>
      <c r="E2747" s="5" t="s">
        <v>832</v>
      </c>
      <c r="F2747" s="5" t="s">
        <v>833</v>
      </c>
      <c r="G2747" s="5">
        <v>4865902410</v>
      </c>
      <c r="H2747" s="9">
        <v>0</v>
      </c>
      <c r="I2747" s="5">
        <v>0</v>
      </c>
      <c r="J2747" s="5">
        <f t="shared" si="126"/>
        <v>4865902410</v>
      </c>
      <c r="K2747" s="5">
        <v>0</v>
      </c>
      <c r="L2747" s="5">
        <v>2587958825.0070343</v>
      </c>
      <c r="M2747" s="5">
        <v>0</v>
      </c>
      <c r="N2747" s="5">
        <v>167430</v>
      </c>
      <c r="O2747" s="5">
        <v>1431893622.3800001</v>
      </c>
      <c r="P2747" s="5">
        <v>0</v>
      </c>
      <c r="Q2747" s="5">
        <v>0</v>
      </c>
      <c r="R2747" s="5">
        <v>0</v>
      </c>
      <c r="S2747" s="5">
        <v>0</v>
      </c>
      <c r="T2747" s="5">
        <v>0</v>
      </c>
      <c r="U2747" s="5">
        <v>0</v>
      </c>
      <c r="V2747" s="5">
        <v>0</v>
      </c>
      <c r="W2747" s="5"/>
      <c r="X2747" s="5">
        <f t="shared" si="127"/>
        <v>8885922287.3870354</v>
      </c>
      <c r="Y2747" s="5">
        <v>243295120.5</v>
      </c>
      <c r="Z2747" s="15">
        <f t="shared" si="128"/>
        <v>8642627166.8870354</v>
      </c>
      <c r="AA2747" s="5">
        <v>6646542638.5</v>
      </c>
      <c r="AB2747" s="26">
        <v>0.76904192558083007</v>
      </c>
      <c r="AC2747" s="5">
        <v>6304473556.6499996</v>
      </c>
      <c r="AD2747" s="26">
        <v>0.72946263154850299</v>
      </c>
    </row>
    <row r="2748" spans="1:30" ht="49.5" x14ac:dyDescent="0.3">
      <c r="A2748" s="3" t="s">
        <v>2404</v>
      </c>
      <c r="B2748" s="4" t="s">
        <v>2271</v>
      </c>
      <c r="C2748" s="5" t="s">
        <v>263</v>
      </c>
      <c r="D2748" s="5" t="s">
        <v>824</v>
      </c>
      <c r="E2748" s="5" t="s">
        <v>834</v>
      </c>
      <c r="F2748" s="5" t="s">
        <v>835</v>
      </c>
      <c r="G2748" s="5">
        <v>4885057770</v>
      </c>
      <c r="H2748" s="9">
        <v>0</v>
      </c>
      <c r="I2748" s="5">
        <v>0</v>
      </c>
      <c r="J2748" s="5">
        <f t="shared" si="126"/>
        <v>4885057770</v>
      </c>
      <c r="K2748" s="5">
        <v>0</v>
      </c>
      <c r="L2748" s="5">
        <v>2681672536.7222195</v>
      </c>
      <c r="M2748" s="5">
        <v>0</v>
      </c>
      <c r="N2748" s="5">
        <v>168089</v>
      </c>
      <c r="O2748" s="5">
        <v>1437530487.8399999</v>
      </c>
      <c r="P2748" s="5">
        <v>0</v>
      </c>
      <c r="Q2748" s="5">
        <v>0</v>
      </c>
      <c r="R2748" s="5">
        <v>0</v>
      </c>
      <c r="S2748" s="5">
        <v>0</v>
      </c>
      <c r="T2748" s="5">
        <v>0</v>
      </c>
      <c r="U2748" s="5">
        <v>0</v>
      </c>
      <c r="V2748" s="5">
        <v>0</v>
      </c>
      <c r="W2748" s="5"/>
      <c r="X2748" s="5">
        <f t="shared" si="127"/>
        <v>9004428883.5622196</v>
      </c>
      <c r="Y2748" s="5">
        <v>244252888.5</v>
      </c>
      <c r="Z2748" s="15">
        <f t="shared" si="128"/>
        <v>8760175995.0622196</v>
      </c>
      <c r="AA2748" s="5">
        <v>6918159940.5300007</v>
      </c>
      <c r="AB2748" s="26">
        <v>0.78972841920407832</v>
      </c>
      <c r="AC2748" s="5">
        <v>4109591172.71</v>
      </c>
      <c r="AD2748" s="26">
        <v>0.46912198739231054</v>
      </c>
    </row>
    <row r="2749" spans="1:30" ht="49.5" x14ac:dyDescent="0.3">
      <c r="A2749" s="3" t="s">
        <v>2404</v>
      </c>
      <c r="B2749" s="4" t="s">
        <v>2271</v>
      </c>
      <c r="C2749" s="5" t="s">
        <v>263</v>
      </c>
      <c r="D2749" s="5" t="s">
        <v>824</v>
      </c>
      <c r="E2749" s="5" t="s">
        <v>836</v>
      </c>
      <c r="F2749" s="5" t="s">
        <v>837</v>
      </c>
      <c r="G2749" s="5">
        <v>5854348473</v>
      </c>
      <c r="H2749" s="9">
        <v>0</v>
      </c>
      <c r="I2749" s="5">
        <v>0</v>
      </c>
      <c r="J2749" s="5">
        <f t="shared" si="126"/>
        <v>5854348473</v>
      </c>
      <c r="K2749" s="5">
        <v>0</v>
      </c>
      <c r="L2749" s="5">
        <v>2099756207.6004109</v>
      </c>
      <c r="M2749" s="5">
        <v>0</v>
      </c>
      <c r="N2749" s="5">
        <v>201441</v>
      </c>
      <c r="O2749" s="5">
        <v>1722764563.53</v>
      </c>
      <c r="P2749" s="5">
        <v>0</v>
      </c>
      <c r="Q2749" s="5">
        <v>0</v>
      </c>
      <c r="R2749" s="5">
        <v>0</v>
      </c>
      <c r="S2749" s="5">
        <v>0</v>
      </c>
      <c r="T2749" s="5">
        <v>0</v>
      </c>
      <c r="U2749" s="5">
        <v>0</v>
      </c>
      <c r="V2749" s="5">
        <v>0</v>
      </c>
      <c r="W2749" s="5"/>
      <c r="X2749" s="5">
        <f t="shared" si="127"/>
        <v>9677070685.1304111</v>
      </c>
      <c r="Y2749" s="5">
        <v>292717423.65000004</v>
      </c>
      <c r="Z2749" s="15">
        <f t="shared" si="128"/>
        <v>9384353261.4804115</v>
      </c>
      <c r="AA2749" s="5">
        <v>7919467443.7299995</v>
      </c>
      <c r="AB2749" s="26">
        <v>0.84390124956577761</v>
      </c>
      <c r="AC2749" s="5">
        <v>6712348490.3400002</v>
      </c>
      <c r="AD2749" s="26">
        <v>0.71527022729333034</v>
      </c>
    </row>
    <row r="2750" spans="1:30" ht="49.5" x14ac:dyDescent="0.3">
      <c r="A2750" s="3" t="s">
        <v>2404</v>
      </c>
      <c r="B2750" s="4" t="s">
        <v>2271</v>
      </c>
      <c r="C2750" s="5" t="s">
        <v>263</v>
      </c>
      <c r="D2750" s="5" t="s">
        <v>824</v>
      </c>
      <c r="E2750" s="5" t="s">
        <v>838</v>
      </c>
      <c r="F2750" s="5" t="s">
        <v>839</v>
      </c>
      <c r="G2750" s="5">
        <v>5304504967</v>
      </c>
      <c r="H2750" s="9">
        <v>0</v>
      </c>
      <c r="I2750" s="5">
        <v>0</v>
      </c>
      <c r="J2750" s="5">
        <f t="shared" si="126"/>
        <v>5304504967</v>
      </c>
      <c r="K2750" s="5">
        <v>0</v>
      </c>
      <c r="L2750" s="5">
        <v>2401797615.2307677</v>
      </c>
      <c r="M2750" s="5">
        <v>0</v>
      </c>
      <c r="N2750" s="5">
        <v>182521</v>
      </c>
      <c r="O2750" s="5">
        <v>1560961604.1500001</v>
      </c>
      <c r="P2750" s="5">
        <v>0</v>
      </c>
      <c r="Q2750" s="5">
        <v>0</v>
      </c>
      <c r="R2750" s="5">
        <v>0</v>
      </c>
      <c r="S2750" s="5">
        <v>0</v>
      </c>
      <c r="T2750" s="5">
        <v>0</v>
      </c>
      <c r="U2750" s="5">
        <v>0</v>
      </c>
      <c r="V2750" s="5">
        <v>0</v>
      </c>
      <c r="W2750" s="5"/>
      <c r="X2750" s="5">
        <f t="shared" si="127"/>
        <v>9267446707.3807678</v>
      </c>
      <c r="Y2750" s="5">
        <v>265225248.35000002</v>
      </c>
      <c r="Z2750" s="15">
        <f t="shared" si="128"/>
        <v>9002221459.0307674</v>
      </c>
      <c r="AA2750" s="5">
        <v>6022949826.8800001</v>
      </c>
      <c r="AB2750" s="26">
        <v>0.6690515062632626</v>
      </c>
      <c r="AC2750" s="5">
        <v>5105439679.3699999</v>
      </c>
      <c r="AD2750" s="26">
        <v>0.56713109120953376</v>
      </c>
    </row>
    <row r="2751" spans="1:30" ht="49.5" x14ac:dyDescent="0.3">
      <c r="A2751" s="3" t="s">
        <v>2404</v>
      </c>
      <c r="B2751" s="4" t="s">
        <v>2271</v>
      </c>
      <c r="C2751" s="5" t="s">
        <v>263</v>
      </c>
      <c r="D2751" s="5" t="s">
        <v>824</v>
      </c>
      <c r="E2751" s="5" t="s">
        <v>840</v>
      </c>
      <c r="F2751" s="5" t="s">
        <v>841</v>
      </c>
      <c r="G2751" s="5">
        <v>4403683825</v>
      </c>
      <c r="H2751" s="9">
        <v>0</v>
      </c>
      <c r="I2751" s="5">
        <v>0</v>
      </c>
      <c r="J2751" s="5">
        <f t="shared" si="126"/>
        <v>4403683825</v>
      </c>
      <c r="K2751" s="5">
        <v>0</v>
      </c>
      <c r="L2751" s="5">
        <v>542402812.28935051</v>
      </c>
      <c r="M2751" s="5">
        <v>0</v>
      </c>
      <c r="N2751" s="5">
        <v>151525</v>
      </c>
      <c r="O2751" s="5">
        <v>1295876129.8800001</v>
      </c>
      <c r="P2751" s="5">
        <v>0</v>
      </c>
      <c r="Q2751" s="5">
        <v>0</v>
      </c>
      <c r="R2751" s="5">
        <v>0</v>
      </c>
      <c r="S2751" s="5">
        <v>0</v>
      </c>
      <c r="T2751" s="5">
        <v>0</v>
      </c>
      <c r="U2751" s="5">
        <v>0</v>
      </c>
      <c r="V2751" s="5">
        <v>0</v>
      </c>
      <c r="W2751" s="5"/>
      <c r="X2751" s="5">
        <f t="shared" si="127"/>
        <v>6242114292.1693506</v>
      </c>
      <c r="Y2751" s="5">
        <v>220184191.25</v>
      </c>
      <c r="Z2751" s="15">
        <f t="shared" si="128"/>
        <v>6021930100.9193506</v>
      </c>
      <c r="AA2751" s="5">
        <v>5369522645.5600004</v>
      </c>
      <c r="AB2751" s="26">
        <v>0.89166140349922873</v>
      </c>
      <c r="AC2751" s="5">
        <v>4910885591.3599997</v>
      </c>
      <c r="AD2751" s="26">
        <v>0.81550026470919501</v>
      </c>
    </row>
    <row r="2752" spans="1:30" ht="49.5" x14ac:dyDescent="0.3">
      <c r="A2752" s="3" t="s">
        <v>2404</v>
      </c>
      <c r="B2752" s="4" t="s">
        <v>2271</v>
      </c>
      <c r="C2752" s="5" t="s">
        <v>263</v>
      </c>
      <c r="D2752" s="5" t="s">
        <v>824</v>
      </c>
      <c r="E2752" s="5" t="s">
        <v>842</v>
      </c>
      <c r="F2752" s="5" t="s">
        <v>843</v>
      </c>
      <c r="G2752" s="5">
        <v>5313520840</v>
      </c>
      <c r="H2752" s="9">
        <v>0</v>
      </c>
      <c r="I2752" s="5">
        <v>0</v>
      </c>
      <c r="J2752" s="5">
        <f t="shared" si="126"/>
        <v>5313520840</v>
      </c>
      <c r="K2752" s="5">
        <v>0</v>
      </c>
      <c r="L2752" s="5">
        <v>1524603487.1152968</v>
      </c>
      <c r="M2752" s="5">
        <v>433304738.48000002</v>
      </c>
      <c r="N2752" s="5">
        <v>182832</v>
      </c>
      <c r="O2752" s="5">
        <v>1563614713.6300001</v>
      </c>
      <c r="P2752" s="5">
        <v>0</v>
      </c>
      <c r="Q2752" s="5">
        <v>0</v>
      </c>
      <c r="R2752" s="5">
        <v>0</v>
      </c>
      <c r="S2752" s="5">
        <v>0</v>
      </c>
      <c r="T2752" s="5">
        <v>0</v>
      </c>
      <c r="U2752" s="5">
        <v>0</v>
      </c>
      <c r="V2752" s="5">
        <v>0</v>
      </c>
      <c r="W2752" s="5"/>
      <c r="X2752" s="5">
        <f t="shared" si="127"/>
        <v>8835226611.225296</v>
      </c>
      <c r="Y2752" s="5">
        <v>265676042</v>
      </c>
      <c r="Z2752" s="15">
        <f t="shared" si="128"/>
        <v>8569550569.225296</v>
      </c>
      <c r="AA2752" s="5">
        <v>7045148062</v>
      </c>
      <c r="AB2752" s="26">
        <v>0.82211406596984404</v>
      </c>
      <c r="AC2752" s="5">
        <v>4586340743.3299999</v>
      </c>
      <c r="AD2752" s="26">
        <v>0.53519034706444513</v>
      </c>
    </row>
    <row r="2753" spans="1:30" ht="49.5" x14ac:dyDescent="0.3">
      <c r="A2753" s="3" t="s">
        <v>2404</v>
      </c>
      <c r="B2753" s="4" t="s">
        <v>2271</v>
      </c>
      <c r="C2753" s="5" t="s">
        <v>263</v>
      </c>
      <c r="D2753" s="5" t="s">
        <v>824</v>
      </c>
      <c r="E2753" s="5" t="s">
        <v>844</v>
      </c>
      <c r="F2753" s="5" t="s">
        <v>845</v>
      </c>
      <c r="G2753" s="5">
        <v>4681959749</v>
      </c>
      <c r="H2753" s="9">
        <v>0</v>
      </c>
      <c r="I2753" s="5">
        <v>0</v>
      </c>
      <c r="J2753" s="5">
        <f t="shared" si="126"/>
        <v>4681959749</v>
      </c>
      <c r="K2753" s="5">
        <v>0</v>
      </c>
      <c r="L2753" s="5">
        <v>679481165.27702761</v>
      </c>
      <c r="M2753" s="5">
        <v>0</v>
      </c>
      <c r="N2753" s="5">
        <v>161100</v>
      </c>
      <c r="O2753" s="5">
        <v>1377764644.6400001</v>
      </c>
      <c r="P2753" s="5">
        <v>0</v>
      </c>
      <c r="Q2753" s="5">
        <v>0</v>
      </c>
      <c r="R2753" s="5">
        <v>0</v>
      </c>
      <c r="S2753" s="5">
        <v>0</v>
      </c>
      <c r="T2753" s="5">
        <v>0</v>
      </c>
      <c r="U2753" s="5">
        <v>0</v>
      </c>
      <c r="V2753" s="5">
        <v>0</v>
      </c>
      <c r="W2753" s="5"/>
      <c r="X2753" s="5">
        <f t="shared" si="127"/>
        <v>6739366658.9170275</v>
      </c>
      <c r="Y2753" s="5">
        <v>234097987.45000002</v>
      </c>
      <c r="Z2753" s="15">
        <f t="shared" si="128"/>
        <v>6505268671.4670277</v>
      </c>
      <c r="AA2753" s="5">
        <v>4770798615.9300003</v>
      </c>
      <c r="AB2753" s="26">
        <v>0.73337457019344288</v>
      </c>
      <c r="AC2753" s="5">
        <v>4770690615.8400002</v>
      </c>
      <c r="AD2753" s="26">
        <v>0.73335796825193134</v>
      </c>
    </row>
    <row r="2754" spans="1:30" ht="49.5" x14ac:dyDescent="0.3">
      <c r="A2754" s="3" t="s">
        <v>2404</v>
      </c>
      <c r="B2754" s="4" t="s">
        <v>2271</v>
      </c>
      <c r="C2754" s="5" t="s">
        <v>263</v>
      </c>
      <c r="D2754" s="5" t="s">
        <v>824</v>
      </c>
      <c r="E2754" s="5" t="s">
        <v>846</v>
      </c>
      <c r="F2754" s="5" t="s">
        <v>847</v>
      </c>
      <c r="G2754" s="5">
        <v>4686183429</v>
      </c>
      <c r="H2754" s="9">
        <v>0</v>
      </c>
      <c r="I2754" s="5">
        <v>0</v>
      </c>
      <c r="J2754" s="5">
        <f t="shared" si="126"/>
        <v>4686183429</v>
      </c>
      <c r="K2754" s="5">
        <v>0</v>
      </c>
      <c r="L2754" s="5">
        <v>996426034.19837999</v>
      </c>
      <c r="M2754" s="5">
        <v>0</v>
      </c>
      <c r="N2754" s="5">
        <v>161246</v>
      </c>
      <c r="O2754" s="5">
        <v>1379007550.8900001</v>
      </c>
      <c r="P2754" s="5">
        <v>0</v>
      </c>
      <c r="Q2754" s="5">
        <v>0</v>
      </c>
      <c r="R2754" s="5">
        <v>0</v>
      </c>
      <c r="S2754" s="5">
        <v>0</v>
      </c>
      <c r="T2754" s="5">
        <v>0</v>
      </c>
      <c r="U2754" s="5">
        <v>0</v>
      </c>
      <c r="V2754" s="5">
        <v>0</v>
      </c>
      <c r="W2754" s="5"/>
      <c r="X2754" s="5">
        <f t="shared" si="127"/>
        <v>7061778260.0883799</v>
      </c>
      <c r="Y2754" s="5">
        <v>234309171.45000002</v>
      </c>
      <c r="Z2754" s="15">
        <f t="shared" si="128"/>
        <v>6827469088.6383801</v>
      </c>
      <c r="AA2754" s="5">
        <v>5890511488.4200001</v>
      </c>
      <c r="AB2754" s="26">
        <v>0.862766482271216</v>
      </c>
      <c r="AC2754" s="5">
        <v>4999606230.9500008</v>
      </c>
      <c r="AD2754" s="26">
        <v>0.73227812034621531</v>
      </c>
    </row>
    <row r="2755" spans="1:30" ht="49.5" x14ac:dyDescent="0.3">
      <c r="A2755" s="3" t="s">
        <v>2404</v>
      </c>
      <c r="B2755" s="4" t="s">
        <v>2271</v>
      </c>
      <c r="C2755" s="5" t="s">
        <v>263</v>
      </c>
      <c r="D2755" s="5" t="s">
        <v>824</v>
      </c>
      <c r="E2755" s="5" t="s">
        <v>848</v>
      </c>
      <c r="F2755" s="5" t="s">
        <v>849</v>
      </c>
      <c r="G2755" s="5">
        <v>3257220514</v>
      </c>
      <c r="H2755" s="9">
        <v>0</v>
      </c>
      <c r="I2755" s="5">
        <v>0</v>
      </c>
      <c r="J2755" s="5">
        <f t="shared" si="126"/>
        <v>3257220514</v>
      </c>
      <c r="K2755" s="5">
        <v>0</v>
      </c>
      <c r="L2755" s="5">
        <v>1717689474.6096005</v>
      </c>
      <c r="M2755" s="5">
        <v>0</v>
      </c>
      <c r="N2755" s="5">
        <v>112077</v>
      </c>
      <c r="O2755" s="5">
        <v>958505306.34000003</v>
      </c>
      <c r="P2755" s="5">
        <v>0</v>
      </c>
      <c r="Q2755" s="5">
        <v>0</v>
      </c>
      <c r="R2755" s="5">
        <v>0</v>
      </c>
      <c r="S2755" s="5">
        <v>0</v>
      </c>
      <c r="T2755" s="5">
        <v>0</v>
      </c>
      <c r="U2755" s="5">
        <v>0</v>
      </c>
      <c r="V2755" s="5">
        <v>0</v>
      </c>
      <c r="W2755" s="5"/>
      <c r="X2755" s="5">
        <f t="shared" si="127"/>
        <v>5933527371.9496002</v>
      </c>
      <c r="Y2755" s="5">
        <v>162861025.70000002</v>
      </c>
      <c r="Z2755" s="15">
        <f t="shared" si="128"/>
        <v>5770666346.2496004</v>
      </c>
      <c r="AA2755" s="5">
        <v>4583228246</v>
      </c>
      <c r="AB2755" s="26">
        <v>0.79422859874383045</v>
      </c>
      <c r="AC2755" s="5">
        <v>3968404510.6400003</v>
      </c>
      <c r="AD2755" s="26">
        <v>0.68768566271711351</v>
      </c>
    </row>
    <row r="2756" spans="1:30" ht="49.5" x14ac:dyDescent="0.3">
      <c r="A2756" s="3" t="s">
        <v>2404</v>
      </c>
      <c r="B2756" s="4" t="s">
        <v>2271</v>
      </c>
      <c r="C2756" s="5" t="s">
        <v>263</v>
      </c>
      <c r="D2756" s="5" t="s">
        <v>824</v>
      </c>
      <c r="E2756" s="5" t="s">
        <v>850</v>
      </c>
      <c r="F2756" s="5" t="s">
        <v>851</v>
      </c>
      <c r="G2756" s="5">
        <v>1869037689</v>
      </c>
      <c r="H2756" s="9">
        <v>0</v>
      </c>
      <c r="I2756" s="5">
        <v>0</v>
      </c>
      <c r="J2756" s="5">
        <f t="shared" ref="J2756:J2819" si="129">SUM(G2756:I2756)</f>
        <v>1869037689</v>
      </c>
      <c r="K2756" s="5">
        <v>0</v>
      </c>
      <c r="L2756" s="5">
        <v>1128497722.6197329</v>
      </c>
      <c r="M2756" s="5">
        <v>0</v>
      </c>
      <c r="N2756" s="5">
        <v>64311</v>
      </c>
      <c r="O2756" s="5">
        <v>550003457</v>
      </c>
      <c r="P2756" s="5">
        <v>0</v>
      </c>
      <c r="Q2756" s="5">
        <v>0</v>
      </c>
      <c r="R2756" s="5">
        <v>0</v>
      </c>
      <c r="S2756" s="5">
        <v>0</v>
      </c>
      <c r="T2756" s="5">
        <v>0</v>
      </c>
      <c r="U2756" s="5">
        <v>0</v>
      </c>
      <c r="V2756" s="5">
        <v>0</v>
      </c>
      <c r="W2756" s="5"/>
      <c r="X2756" s="5">
        <f t="shared" ref="X2756:X2819" si="130">+J2756+K2756+L2756+M2756+N2756+O2756+P2756+Q2756+R2756+S2756+T2756+U2756+V2756+W2756</f>
        <v>3547603179.6197329</v>
      </c>
      <c r="Y2756" s="5">
        <v>93451884.450000003</v>
      </c>
      <c r="Z2756" s="15">
        <f t="shared" ref="Z2756:Z2819" si="131">+X2756-Y2756</f>
        <v>3454151295.169733</v>
      </c>
      <c r="AA2756" s="5">
        <v>3386907598</v>
      </c>
      <c r="AB2756" s="26">
        <v>0.98053249802237485</v>
      </c>
      <c r="AC2756" s="5">
        <v>2711678690.4699998</v>
      </c>
      <c r="AD2756" s="26">
        <v>0.78504919407033413</v>
      </c>
    </row>
    <row r="2757" spans="1:30" ht="49.5" x14ac:dyDescent="0.3">
      <c r="A2757" s="3" t="s">
        <v>2404</v>
      </c>
      <c r="B2757" s="4" t="s">
        <v>2271</v>
      </c>
      <c r="C2757" s="5" t="s">
        <v>263</v>
      </c>
      <c r="D2757" s="5" t="s">
        <v>824</v>
      </c>
      <c r="E2757" s="5" t="s">
        <v>852</v>
      </c>
      <c r="F2757" s="5" t="s">
        <v>853</v>
      </c>
      <c r="G2757" s="5">
        <v>3565396283</v>
      </c>
      <c r="H2757" s="9">
        <v>0</v>
      </c>
      <c r="I2757" s="5">
        <v>0</v>
      </c>
      <c r="J2757" s="5">
        <f t="shared" si="129"/>
        <v>3565396283</v>
      </c>
      <c r="K2757" s="5">
        <v>0</v>
      </c>
      <c r="L2757" s="5">
        <v>1263307301.151967</v>
      </c>
      <c r="M2757" s="5">
        <v>0</v>
      </c>
      <c r="N2757" s="5">
        <v>122681</v>
      </c>
      <c r="O2757" s="5">
        <v>1049192476.22</v>
      </c>
      <c r="P2757" s="5">
        <v>0</v>
      </c>
      <c r="Q2757" s="5">
        <v>0</v>
      </c>
      <c r="R2757" s="5">
        <v>0</v>
      </c>
      <c r="S2757" s="5">
        <v>0</v>
      </c>
      <c r="T2757" s="5">
        <v>0</v>
      </c>
      <c r="U2757" s="5">
        <v>0</v>
      </c>
      <c r="V2757" s="5">
        <v>0</v>
      </c>
      <c r="W2757" s="5"/>
      <c r="X2757" s="5">
        <f t="shared" si="130"/>
        <v>5878018741.3719673</v>
      </c>
      <c r="Y2757" s="5">
        <v>178269814.15000001</v>
      </c>
      <c r="Z2757" s="15">
        <f t="shared" si="131"/>
        <v>5699748927.2219677</v>
      </c>
      <c r="AA2757" s="5">
        <v>4412226820.21</v>
      </c>
      <c r="AB2757" s="26">
        <v>0.77410897857925465</v>
      </c>
      <c r="AC2757" s="5">
        <v>4234144781.3500004</v>
      </c>
      <c r="AD2757" s="26">
        <v>0.7428651393972372</v>
      </c>
    </row>
    <row r="2758" spans="1:30" ht="49.5" x14ac:dyDescent="0.3">
      <c r="A2758" s="3" t="s">
        <v>2404</v>
      </c>
      <c r="B2758" s="4" t="s">
        <v>2271</v>
      </c>
      <c r="C2758" s="5" t="s">
        <v>263</v>
      </c>
      <c r="D2758" s="5" t="s">
        <v>824</v>
      </c>
      <c r="E2758" s="5" t="s">
        <v>854</v>
      </c>
      <c r="F2758" s="5" t="s">
        <v>855</v>
      </c>
      <c r="G2758" s="5">
        <v>4911996803</v>
      </c>
      <c r="H2758" s="9">
        <v>0</v>
      </c>
      <c r="I2758" s="5">
        <v>0</v>
      </c>
      <c r="J2758" s="5">
        <f t="shared" si="129"/>
        <v>4911996803</v>
      </c>
      <c r="K2758" s="5">
        <v>0</v>
      </c>
      <c r="L2758" s="5">
        <v>1486464530.3838544</v>
      </c>
      <c r="M2758" s="5">
        <v>0</v>
      </c>
      <c r="N2758" s="5">
        <v>169016</v>
      </c>
      <c r="O2758" s="5">
        <v>1445457862.21</v>
      </c>
      <c r="P2758" s="5">
        <v>0</v>
      </c>
      <c r="Q2758" s="5">
        <v>0</v>
      </c>
      <c r="R2758" s="5">
        <v>0</v>
      </c>
      <c r="S2758" s="5">
        <v>0</v>
      </c>
      <c r="T2758" s="5">
        <v>0</v>
      </c>
      <c r="U2758" s="5">
        <v>0</v>
      </c>
      <c r="V2758" s="5">
        <v>0</v>
      </c>
      <c r="W2758" s="5"/>
      <c r="X2758" s="5">
        <f t="shared" si="130"/>
        <v>7844088211.593854</v>
      </c>
      <c r="Y2758" s="5">
        <v>245599840.15000001</v>
      </c>
      <c r="Z2758" s="15">
        <f t="shared" si="131"/>
        <v>7598488371.4438543</v>
      </c>
      <c r="AA2758" s="5">
        <v>7368655281.2599993</v>
      </c>
      <c r="AB2758" s="26">
        <v>0.96975278779821539</v>
      </c>
      <c r="AC2758" s="5">
        <v>7366642462.4299994</v>
      </c>
      <c r="AD2758" s="26">
        <v>0.96948789052765239</v>
      </c>
    </row>
    <row r="2759" spans="1:30" ht="49.5" x14ac:dyDescent="0.3">
      <c r="A2759" s="3" t="s">
        <v>2404</v>
      </c>
      <c r="B2759" s="4" t="s">
        <v>2271</v>
      </c>
      <c r="C2759" s="5" t="s">
        <v>263</v>
      </c>
      <c r="D2759" s="5" t="s">
        <v>824</v>
      </c>
      <c r="E2759" s="5" t="s">
        <v>856</v>
      </c>
      <c r="F2759" s="5" t="s">
        <v>857</v>
      </c>
      <c r="G2759" s="5">
        <v>3089068116</v>
      </c>
      <c r="H2759" s="9">
        <v>0</v>
      </c>
      <c r="I2759" s="5">
        <v>0</v>
      </c>
      <c r="J2759" s="5">
        <f t="shared" si="129"/>
        <v>3089068116</v>
      </c>
      <c r="K2759" s="5">
        <v>0</v>
      </c>
      <c r="L2759" s="5">
        <v>1482588537.2544611</v>
      </c>
      <c r="M2759" s="5">
        <v>0</v>
      </c>
      <c r="N2759" s="5">
        <v>106291</v>
      </c>
      <c r="O2759" s="5">
        <v>909022944.14999998</v>
      </c>
      <c r="P2759" s="5">
        <v>0</v>
      </c>
      <c r="Q2759" s="5">
        <v>0</v>
      </c>
      <c r="R2759" s="5">
        <v>0</v>
      </c>
      <c r="S2759" s="5">
        <v>0</v>
      </c>
      <c r="T2759" s="5">
        <v>0</v>
      </c>
      <c r="U2759" s="5">
        <v>0</v>
      </c>
      <c r="V2759" s="5">
        <v>0</v>
      </c>
      <c r="W2759" s="5"/>
      <c r="X2759" s="5">
        <f t="shared" si="130"/>
        <v>5480785888.4044609</v>
      </c>
      <c r="Y2759" s="5">
        <v>154453405.80000001</v>
      </c>
      <c r="Z2759" s="15">
        <f t="shared" si="131"/>
        <v>5326332482.6044607</v>
      </c>
      <c r="AA2759" s="5">
        <v>3994874865.3299999</v>
      </c>
      <c r="AB2759" s="26">
        <v>0.75002356281307336</v>
      </c>
      <c r="AC2759" s="5">
        <v>3946827479.3499999</v>
      </c>
      <c r="AD2759" s="26">
        <v>0.74100283680002021</v>
      </c>
    </row>
    <row r="2760" spans="1:30" ht="49.5" x14ac:dyDescent="0.3">
      <c r="A2760" s="3" t="s">
        <v>2404</v>
      </c>
      <c r="B2760" s="4" t="s">
        <v>2271</v>
      </c>
      <c r="C2760" s="5" t="s">
        <v>263</v>
      </c>
      <c r="D2760" s="5" t="s">
        <v>824</v>
      </c>
      <c r="E2760" s="5" t="s">
        <v>858</v>
      </c>
      <c r="F2760" s="5" t="s">
        <v>859</v>
      </c>
      <c r="G2760" s="5">
        <v>3750647219</v>
      </c>
      <c r="H2760" s="9">
        <v>0</v>
      </c>
      <c r="I2760" s="5">
        <v>0</v>
      </c>
      <c r="J2760" s="5">
        <f t="shared" si="129"/>
        <v>3750647219</v>
      </c>
      <c r="K2760" s="5">
        <v>0</v>
      </c>
      <c r="L2760" s="5">
        <v>400864014.98027325</v>
      </c>
      <c r="M2760" s="5">
        <v>0</v>
      </c>
      <c r="N2760" s="5">
        <v>129055</v>
      </c>
      <c r="O2760" s="5">
        <v>1103706441.24</v>
      </c>
      <c r="P2760" s="5">
        <v>0</v>
      </c>
      <c r="Q2760" s="5">
        <v>0</v>
      </c>
      <c r="R2760" s="5">
        <v>0</v>
      </c>
      <c r="S2760" s="5">
        <v>0</v>
      </c>
      <c r="T2760" s="5">
        <v>0</v>
      </c>
      <c r="U2760" s="5">
        <v>0</v>
      </c>
      <c r="V2760" s="5">
        <v>0</v>
      </c>
      <c r="W2760" s="5"/>
      <c r="X2760" s="5">
        <f t="shared" si="130"/>
        <v>5255346730.220273</v>
      </c>
      <c r="Y2760" s="5">
        <v>187532360.95000002</v>
      </c>
      <c r="Z2760" s="15">
        <f t="shared" si="131"/>
        <v>5067814369.2702732</v>
      </c>
      <c r="AA2760" s="5">
        <v>4082050344</v>
      </c>
      <c r="AB2760" s="26">
        <v>0.80548537230415251</v>
      </c>
      <c r="AC2760" s="5">
        <v>4082050344</v>
      </c>
      <c r="AD2760" s="26">
        <v>0.80548537230415251</v>
      </c>
    </row>
    <row r="2761" spans="1:30" ht="49.5" x14ac:dyDescent="0.3">
      <c r="A2761" s="3" t="s">
        <v>2404</v>
      </c>
      <c r="B2761" s="4" t="s">
        <v>2271</v>
      </c>
      <c r="C2761" s="5" t="s">
        <v>263</v>
      </c>
      <c r="D2761" s="5" t="s">
        <v>824</v>
      </c>
      <c r="E2761" s="5" t="s">
        <v>860</v>
      </c>
      <c r="F2761" s="5" t="s">
        <v>861</v>
      </c>
      <c r="G2761" s="5">
        <v>4049131279</v>
      </c>
      <c r="H2761" s="9">
        <v>0</v>
      </c>
      <c r="I2761" s="5">
        <v>0</v>
      </c>
      <c r="J2761" s="5">
        <f t="shared" si="129"/>
        <v>4049131279</v>
      </c>
      <c r="K2761" s="5">
        <v>0</v>
      </c>
      <c r="L2761" s="5">
        <v>904256415.38378596</v>
      </c>
      <c r="M2761" s="5">
        <v>0</v>
      </c>
      <c r="N2761" s="5">
        <v>139326</v>
      </c>
      <c r="O2761" s="5">
        <v>1191541622.95</v>
      </c>
      <c r="P2761" s="5">
        <v>0</v>
      </c>
      <c r="Q2761" s="5">
        <v>0</v>
      </c>
      <c r="R2761" s="5">
        <v>0</v>
      </c>
      <c r="S2761" s="5">
        <v>0</v>
      </c>
      <c r="T2761" s="5">
        <v>0</v>
      </c>
      <c r="U2761" s="5">
        <v>0</v>
      </c>
      <c r="V2761" s="5">
        <v>0</v>
      </c>
      <c r="W2761" s="5"/>
      <c r="X2761" s="5">
        <f t="shared" si="130"/>
        <v>6145068643.333786</v>
      </c>
      <c r="Y2761" s="5">
        <v>202456563.95000002</v>
      </c>
      <c r="Z2761" s="15">
        <f t="shared" si="131"/>
        <v>5942612079.3837862</v>
      </c>
      <c r="AA2761" s="5">
        <v>4521456650.8099995</v>
      </c>
      <c r="AB2761" s="26">
        <v>0.76085340762792109</v>
      </c>
      <c r="AC2761" s="5">
        <v>4521456650.8099995</v>
      </c>
      <c r="AD2761" s="26">
        <v>0.76085340762792109</v>
      </c>
    </row>
    <row r="2762" spans="1:30" ht="49.5" x14ac:dyDescent="0.3">
      <c r="A2762" s="3" t="s">
        <v>2404</v>
      </c>
      <c r="B2762" s="4" t="s">
        <v>2271</v>
      </c>
      <c r="C2762" s="5" t="s">
        <v>263</v>
      </c>
      <c r="D2762" s="5" t="s">
        <v>824</v>
      </c>
      <c r="E2762" s="5" t="s">
        <v>862</v>
      </c>
      <c r="F2762" s="5" t="s">
        <v>863</v>
      </c>
      <c r="G2762" s="5">
        <v>7678212715</v>
      </c>
      <c r="H2762" s="9">
        <v>0</v>
      </c>
      <c r="I2762" s="5">
        <v>0</v>
      </c>
      <c r="J2762" s="5">
        <f t="shared" si="129"/>
        <v>7678212715</v>
      </c>
      <c r="K2762" s="5">
        <v>0</v>
      </c>
      <c r="L2762" s="5">
        <v>3385217717.6098099</v>
      </c>
      <c r="M2762" s="5">
        <v>0</v>
      </c>
      <c r="N2762" s="5">
        <v>264198</v>
      </c>
      <c r="O2762" s="5">
        <v>2259474788.3400002</v>
      </c>
      <c r="P2762" s="5">
        <v>0</v>
      </c>
      <c r="Q2762" s="5">
        <v>0</v>
      </c>
      <c r="R2762" s="5">
        <v>0</v>
      </c>
      <c r="S2762" s="5">
        <v>0</v>
      </c>
      <c r="T2762" s="5">
        <v>0</v>
      </c>
      <c r="U2762" s="5">
        <v>0</v>
      </c>
      <c r="V2762" s="5">
        <v>0</v>
      </c>
      <c r="W2762" s="5"/>
      <c r="X2762" s="5">
        <f t="shared" si="130"/>
        <v>13323169418.94981</v>
      </c>
      <c r="Y2762" s="5">
        <v>383910635.75</v>
      </c>
      <c r="Z2762" s="15">
        <f t="shared" si="131"/>
        <v>12939258783.19981</v>
      </c>
      <c r="AA2762" s="5">
        <v>10134216925.709999</v>
      </c>
      <c r="AB2762" s="26">
        <v>0.78321464123340312</v>
      </c>
      <c r="AC2762" s="5">
        <v>10131400099.509998</v>
      </c>
      <c r="AD2762" s="26">
        <v>0.78299694513139317</v>
      </c>
    </row>
    <row r="2763" spans="1:30" ht="49.5" x14ac:dyDescent="0.3">
      <c r="A2763" s="3" t="s">
        <v>2404</v>
      </c>
      <c r="B2763" s="4" t="s">
        <v>2271</v>
      </c>
      <c r="C2763" s="5" t="s">
        <v>263</v>
      </c>
      <c r="D2763" s="5" t="s">
        <v>824</v>
      </c>
      <c r="E2763" s="5" t="s">
        <v>864</v>
      </c>
      <c r="F2763" s="5" t="s">
        <v>865</v>
      </c>
      <c r="G2763" s="5">
        <v>3260804500</v>
      </c>
      <c r="H2763" s="9">
        <v>0</v>
      </c>
      <c r="I2763" s="5">
        <v>0</v>
      </c>
      <c r="J2763" s="5">
        <f t="shared" si="129"/>
        <v>3260804500</v>
      </c>
      <c r="K2763" s="5">
        <v>0</v>
      </c>
      <c r="L2763" s="5">
        <v>1500827723.5296116</v>
      </c>
      <c r="M2763" s="5">
        <v>0</v>
      </c>
      <c r="N2763" s="5">
        <v>112200</v>
      </c>
      <c r="O2763" s="5">
        <v>959559969.37</v>
      </c>
      <c r="P2763" s="5">
        <v>0</v>
      </c>
      <c r="Q2763" s="5">
        <v>0</v>
      </c>
      <c r="R2763" s="5">
        <v>0</v>
      </c>
      <c r="S2763" s="5">
        <v>0</v>
      </c>
      <c r="T2763" s="5">
        <v>0</v>
      </c>
      <c r="U2763" s="5">
        <v>0</v>
      </c>
      <c r="V2763" s="5">
        <v>0</v>
      </c>
      <c r="W2763" s="5"/>
      <c r="X2763" s="5">
        <f t="shared" si="130"/>
        <v>5721304392.8996115</v>
      </c>
      <c r="Y2763" s="5">
        <v>163040225</v>
      </c>
      <c r="Z2763" s="15">
        <f t="shared" si="131"/>
        <v>5558264167.8996115</v>
      </c>
      <c r="AA2763" s="5">
        <v>5552454296.3299999</v>
      </c>
      <c r="AB2763" s="26">
        <v>0.99895473273775559</v>
      </c>
      <c r="AC2763" s="5">
        <v>5062769027.2600002</v>
      </c>
      <c r="AD2763" s="26">
        <v>0.91085433767232193</v>
      </c>
    </row>
    <row r="2764" spans="1:30" ht="49.5" x14ac:dyDescent="0.3">
      <c r="A2764" s="3" t="s">
        <v>2404</v>
      </c>
      <c r="B2764" s="4" t="s">
        <v>2271</v>
      </c>
      <c r="C2764" s="5" t="s">
        <v>263</v>
      </c>
      <c r="D2764" s="5" t="s">
        <v>824</v>
      </c>
      <c r="E2764" s="5" t="s">
        <v>866</v>
      </c>
      <c r="F2764" s="5" t="s">
        <v>867</v>
      </c>
      <c r="G2764" s="5">
        <v>4713488269</v>
      </c>
      <c r="H2764" s="9">
        <v>0</v>
      </c>
      <c r="I2764" s="5">
        <v>0</v>
      </c>
      <c r="J2764" s="5">
        <f t="shared" si="129"/>
        <v>4713488269</v>
      </c>
      <c r="K2764" s="5">
        <v>0</v>
      </c>
      <c r="L2764" s="5">
        <v>905605766.43222189</v>
      </c>
      <c r="M2764" s="5">
        <v>0</v>
      </c>
      <c r="N2764" s="5">
        <v>162185</v>
      </c>
      <c r="O2764" s="5">
        <v>1387042571.3699999</v>
      </c>
      <c r="P2764" s="5">
        <v>0</v>
      </c>
      <c r="Q2764" s="5">
        <v>0</v>
      </c>
      <c r="R2764" s="5">
        <v>0</v>
      </c>
      <c r="S2764" s="5">
        <v>0</v>
      </c>
      <c r="T2764" s="5">
        <v>0</v>
      </c>
      <c r="U2764" s="5">
        <v>0</v>
      </c>
      <c r="V2764" s="5">
        <v>0</v>
      </c>
      <c r="W2764" s="5"/>
      <c r="X2764" s="5">
        <f t="shared" si="130"/>
        <v>7006298791.8022223</v>
      </c>
      <c r="Y2764" s="5">
        <v>235674413.45000002</v>
      </c>
      <c r="Z2764" s="15">
        <f t="shared" si="131"/>
        <v>6770624378.3522224</v>
      </c>
      <c r="AA2764" s="5">
        <v>5117572307.46</v>
      </c>
      <c r="AB2764" s="26">
        <v>0.75584939017182218</v>
      </c>
      <c r="AC2764" s="5">
        <v>5056946544.8499994</v>
      </c>
      <c r="AD2764" s="26">
        <v>0.74689515504930681</v>
      </c>
    </row>
    <row r="2765" spans="1:30" ht="49.5" x14ac:dyDescent="0.3">
      <c r="A2765" s="3" t="s">
        <v>2404</v>
      </c>
      <c r="B2765" s="4" t="s">
        <v>2271</v>
      </c>
      <c r="C2765" s="5" t="s">
        <v>263</v>
      </c>
      <c r="D2765" s="5" t="s">
        <v>824</v>
      </c>
      <c r="E2765" s="5" t="s">
        <v>868</v>
      </c>
      <c r="F2765" s="5" t="s">
        <v>869</v>
      </c>
      <c r="G2765" s="5">
        <v>2991783423</v>
      </c>
      <c r="H2765" s="9">
        <v>0</v>
      </c>
      <c r="I2765" s="5">
        <v>0</v>
      </c>
      <c r="J2765" s="5">
        <f t="shared" si="129"/>
        <v>2991783423</v>
      </c>
      <c r="K2765" s="5">
        <v>0</v>
      </c>
      <c r="L2765" s="5">
        <v>2575722295.9300232</v>
      </c>
      <c r="M2765" s="5">
        <v>35685811.740000002</v>
      </c>
      <c r="N2765" s="5">
        <v>102944</v>
      </c>
      <c r="O2765" s="5">
        <v>880394887.13</v>
      </c>
      <c r="P2765" s="5">
        <v>0</v>
      </c>
      <c r="Q2765" s="5">
        <v>0</v>
      </c>
      <c r="R2765" s="5">
        <v>0</v>
      </c>
      <c r="S2765" s="5">
        <v>0</v>
      </c>
      <c r="T2765" s="5">
        <v>0</v>
      </c>
      <c r="U2765" s="5">
        <v>0</v>
      </c>
      <c r="V2765" s="5">
        <v>0</v>
      </c>
      <c r="W2765" s="5"/>
      <c r="X2765" s="5">
        <f t="shared" si="130"/>
        <v>6483689361.8000231</v>
      </c>
      <c r="Y2765" s="5">
        <v>149589171.15000001</v>
      </c>
      <c r="Z2765" s="15">
        <f t="shared" si="131"/>
        <v>6334100190.6500235</v>
      </c>
      <c r="AA2765" s="5">
        <v>5107535351.25</v>
      </c>
      <c r="AB2765" s="26">
        <v>0.80635531449114162</v>
      </c>
      <c r="AC2765" s="5">
        <v>900127362.26999998</v>
      </c>
      <c r="AD2765" s="26">
        <v>0.14210816614468902</v>
      </c>
    </row>
    <row r="2766" spans="1:30" ht="49.5" x14ac:dyDescent="0.3">
      <c r="A2766" s="3" t="s">
        <v>2404</v>
      </c>
      <c r="B2766" s="4" t="s">
        <v>2271</v>
      </c>
      <c r="C2766" s="5" t="s">
        <v>263</v>
      </c>
      <c r="D2766" s="5" t="s">
        <v>824</v>
      </c>
      <c r="E2766" s="5" t="s">
        <v>870</v>
      </c>
      <c r="F2766" s="5" t="s">
        <v>871</v>
      </c>
      <c r="G2766" s="5">
        <v>3528441718</v>
      </c>
      <c r="H2766" s="9">
        <v>0</v>
      </c>
      <c r="I2766" s="5">
        <v>0</v>
      </c>
      <c r="J2766" s="5">
        <f t="shared" si="129"/>
        <v>3528441718</v>
      </c>
      <c r="K2766" s="5">
        <v>0</v>
      </c>
      <c r="L2766" s="5">
        <v>191135846.41449952</v>
      </c>
      <c r="M2766" s="5">
        <v>0</v>
      </c>
      <c r="N2766" s="5">
        <v>121409</v>
      </c>
      <c r="O2766" s="5">
        <v>1038317821.97</v>
      </c>
      <c r="P2766" s="5">
        <v>0</v>
      </c>
      <c r="Q2766" s="5">
        <v>0</v>
      </c>
      <c r="R2766" s="5">
        <v>0</v>
      </c>
      <c r="S2766" s="5">
        <v>0</v>
      </c>
      <c r="T2766" s="5">
        <v>0</v>
      </c>
      <c r="U2766" s="5">
        <v>0</v>
      </c>
      <c r="V2766" s="5">
        <v>0</v>
      </c>
      <c r="W2766" s="5"/>
      <c r="X2766" s="5">
        <f t="shared" si="130"/>
        <v>4758016795.3844995</v>
      </c>
      <c r="Y2766" s="5">
        <v>176422085.90000001</v>
      </c>
      <c r="Z2766" s="15">
        <f t="shared" si="131"/>
        <v>4581594709.4844999</v>
      </c>
      <c r="AA2766" s="5">
        <v>4579484489.8199997</v>
      </c>
      <c r="AB2766" s="26">
        <v>0.99953941371982735</v>
      </c>
      <c r="AC2766" s="5">
        <v>3871149747</v>
      </c>
      <c r="AD2766" s="26">
        <v>0.84493500461448801</v>
      </c>
    </row>
    <row r="2767" spans="1:30" ht="49.5" x14ac:dyDescent="0.3">
      <c r="A2767" s="3" t="s">
        <v>2404</v>
      </c>
      <c r="B2767" s="4" t="s">
        <v>2271</v>
      </c>
      <c r="C2767" s="5" t="s">
        <v>263</v>
      </c>
      <c r="D2767" s="5" t="s">
        <v>824</v>
      </c>
      <c r="E2767" s="5" t="s">
        <v>872</v>
      </c>
      <c r="F2767" s="5" t="s">
        <v>873</v>
      </c>
      <c r="G2767" s="5">
        <v>4210387549</v>
      </c>
      <c r="H2767" s="9">
        <v>0</v>
      </c>
      <c r="I2767" s="5">
        <v>0</v>
      </c>
      <c r="J2767" s="5">
        <f t="shared" si="129"/>
        <v>4210387549</v>
      </c>
      <c r="K2767" s="5">
        <v>0</v>
      </c>
      <c r="L2767" s="5">
        <v>897373795.51017499</v>
      </c>
      <c r="M2767" s="5">
        <v>0</v>
      </c>
      <c r="N2767" s="5">
        <v>144874</v>
      </c>
      <c r="O2767" s="5">
        <v>1238994655.3399999</v>
      </c>
      <c r="P2767" s="5">
        <v>0</v>
      </c>
      <c r="Q2767" s="5">
        <v>0</v>
      </c>
      <c r="R2767" s="5">
        <v>0</v>
      </c>
      <c r="S2767" s="5">
        <v>0</v>
      </c>
      <c r="T2767" s="5">
        <v>0</v>
      </c>
      <c r="U2767" s="5">
        <v>0</v>
      </c>
      <c r="V2767" s="5">
        <v>0</v>
      </c>
      <c r="W2767" s="5"/>
      <c r="X2767" s="5">
        <f t="shared" si="130"/>
        <v>6346900873.8501749</v>
      </c>
      <c r="Y2767" s="5">
        <v>210519377.45000002</v>
      </c>
      <c r="Z2767" s="15">
        <f t="shared" si="131"/>
        <v>6136381496.4001751</v>
      </c>
      <c r="AA2767" s="5">
        <v>4639139200</v>
      </c>
      <c r="AB2767" s="26">
        <v>0.7560056692566276</v>
      </c>
      <c r="AC2767" s="5">
        <v>4367295777.29</v>
      </c>
      <c r="AD2767" s="26">
        <v>0.71170538856686383</v>
      </c>
    </row>
    <row r="2768" spans="1:30" ht="49.5" x14ac:dyDescent="0.3">
      <c r="A2768" s="3" t="s">
        <v>2404</v>
      </c>
      <c r="B2768" s="4" t="s">
        <v>2271</v>
      </c>
      <c r="C2768" s="5" t="s">
        <v>263</v>
      </c>
      <c r="D2768" s="5" t="s">
        <v>824</v>
      </c>
      <c r="E2768" s="5" t="s">
        <v>874</v>
      </c>
      <c r="F2768" s="5" t="s">
        <v>875</v>
      </c>
      <c r="G2768" s="5">
        <v>3493928735</v>
      </c>
      <c r="H2768" s="9">
        <v>0</v>
      </c>
      <c r="I2768" s="5">
        <v>0</v>
      </c>
      <c r="J2768" s="5">
        <f t="shared" si="129"/>
        <v>3493928735</v>
      </c>
      <c r="K2768" s="5">
        <v>0</v>
      </c>
      <c r="L2768" s="5">
        <v>458221919.09056234</v>
      </c>
      <c r="M2768" s="5">
        <v>0</v>
      </c>
      <c r="N2768" s="5">
        <v>120222</v>
      </c>
      <c r="O2768" s="5">
        <v>1028161654.58</v>
      </c>
      <c r="P2768" s="5">
        <v>0</v>
      </c>
      <c r="Q2768" s="5">
        <v>0</v>
      </c>
      <c r="R2768" s="5">
        <v>0</v>
      </c>
      <c r="S2768" s="5">
        <v>0</v>
      </c>
      <c r="T2768" s="5">
        <v>0</v>
      </c>
      <c r="U2768" s="5">
        <v>0</v>
      </c>
      <c r="V2768" s="5">
        <v>0</v>
      </c>
      <c r="W2768" s="5"/>
      <c r="X2768" s="5">
        <f t="shared" si="130"/>
        <v>4980432530.6705627</v>
      </c>
      <c r="Y2768" s="5">
        <v>174696436.75</v>
      </c>
      <c r="Z2768" s="15">
        <f t="shared" si="131"/>
        <v>4805736093.9205627</v>
      </c>
      <c r="AA2768" s="5">
        <v>4535888265.7600002</v>
      </c>
      <c r="AB2768" s="26">
        <v>0.94384880424417605</v>
      </c>
      <c r="AC2768" s="5">
        <v>4229363802.1999998</v>
      </c>
      <c r="AD2768" s="26">
        <v>0.88006576298484318</v>
      </c>
    </row>
    <row r="2769" spans="1:30" ht="49.5" x14ac:dyDescent="0.3">
      <c r="A2769" s="3" t="s">
        <v>2404</v>
      </c>
      <c r="B2769" s="4" t="s">
        <v>2271</v>
      </c>
      <c r="C2769" s="5" t="s">
        <v>263</v>
      </c>
      <c r="D2769" s="5" t="s">
        <v>338</v>
      </c>
      <c r="E2769" s="5" t="s">
        <v>876</v>
      </c>
      <c r="F2769" s="5" t="s">
        <v>338</v>
      </c>
      <c r="G2769" s="5">
        <v>0</v>
      </c>
      <c r="H2769" s="9">
        <v>0</v>
      </c>
      <c r="I2769" s="5">
        <v>0</v>
      </c>
      <c r="J2769" s="5">
        <f t="shared" si="129"/>
        <v>0</v>
      </c>
      <c r="K2769" s="5">
        <v>0</v>
      </c>
      <c r="L2769" s="5">
        <v>0</v>
      </c>
      <c r="M2769" s="5">
        <v>0</v>
      </c>
      <c r="N2769" s="5">
        <v>0</v>
      </c>
      <c r="O2769" s="5">
        <v>0</v>
      </c>
      <c r="P2769" s="5">
        <v>0</v>
      </c>
      <c r="Q2769" s="5">
        <v>0</v>
      </c>
      <c r="R2769" s="5">
        <v>0</v>
      </c>
      <c r="S2769" s="5">
        <v>0</v>
      </c>
      <c r="T2769" s="5">
        <v>0</v>
      </c>
      <c r="U2769" s="5">
        <v>0</v>
      </c>
      <c r="V2769" s="5">
        <v>0</v>
      </c>
      <c r="W2769" s="5"/>
      <c r="X2769" s="5">
        <f t="shared" si="130"/>
        <v>0</v>
      </c>
      <c r="Y2769" s="5">
        <v>0</v>
      </c>
      <c r="Z2769" s="15">
        <f t="shared" si="131"/>
        <v>0</v>
      </c>
      <c r="AA2769" s="5">
        <v>0</v>
      </c>
      <c r="AB2769" s="26">
        <v>0</v>
      </c>
      <c r="AC2769" s="5">
        <v>0</v>
      </c>
      <c r="AD2769" s="26">
        <v>0</v>
      </c>
    </row>
    <row r="2770" spans="1:30" ht="49.5" x14ac:dyDescent="0.3">
      <c r="A2770" s="3" t="s">
        <v>2404</v>
      </c>
      <c r="B2770" s="4" t="s">
        <v>2271</v>
      </c>
      <c r="C2770" s="5" t="s">
        <v>263</v>
      </c>
      <c r="D2770" s="5" t="s">
        <v>338</v>
      </c>
      <c r="E2770" s="5" t="s">
        <v>877</v>
      </c>
      <c r="F2770" s="5" t="s">
        <v>878</v>
      </c>
      <c r="G2770" s="5">
        <v>22349890385</v>
      </c>
      <c r="H2770" s="9">
        <v>0</v>
      </c>
      <c r="I2770" s="5">
        <v>0</v>
      </c>
      <c r="J2770" s="5">
        <f t="shared" si="129"/>
        <v>22349890385</v>
      </c>
      <c r="K2770" s="5">
        <v>0</v>
      </c>
      <c r="L2770" s="5">
        <v>26229781823.465202</v>
      </c>
      <c r="M2770" s="5">
        <v>0</v>
      </c>
      <c r="N2770" s="5">
        <v>769032</v>
      </c>
      <c r="O2770" s="5">
        <v>6576923005.3999996</v>
      </c>
      <c r="P2770" s="5">
        <v>0</v>
      </c>
      <c r="Q2770" s="5">
        <v>0</v>
      </c>
      <c r="R2770" s="5">
        <v>0</v>
      </c>
      <c r="S2770" s="5">
        <v>0</v>
      </c>
      <c r="T2770" s="5">
        <v>0</v>
      </c>
      <c r="U2770" s="5">
        <v>0</v>
      </c>
      <c r="V2770" s="5">
        <v>0</v>
      </c>
      <c r="W2770" s="5"/>
      <c r="X2770" s="5">
        <f t="shared" si="130"/>
        <v>55157364245.865204</v>
      </c>
      <c r="Y2770" s="5">
        <v>1117494519.25</v>
      </c>
      <c r="Z2770" s="15">
        <f t="shared" si="131"/>
        <v>54039869726.615204</v>
      </c>
      <c r="AA2770" s="5">
        <v>52897643347.299995</v>
      </c>
      <c r="AB2770" s="26">
        <v>0.97886326549094826</v>
      </c>
      <c r="AC2770" s="5">
        <v>30145954009.649998</v>
      </c>
      <c r="AD2770" s="26">
        <v>0.55784653371958071</v>
      </c>
    </row>
    <row r="2771" spans="1:30" ht="49.5" x14ac:dyDescent="0.3">
      <c r="A2771" s="3" t="s">
        <v>2404</v>
      </c>
      <c r="B2771" s="4" t="s">
        <v>2271</v>
      </c>
      <c r="C2771" s="5" t="s">
        <v>263</v>
      </c>
      <c r="D2771" s="5" t="s">
        <v>338</v>
      </c>
      <c r="E2771" s="5" t="s">
        <v>879</v>
      </c>
      <c r="F2771" s="5" t="s">
        <v>880</v>
      </c>
      <c r="G2771" s="5">
        <v>7632825885</v>
      </c>
      <c r="H2771" s="9">
        <v>0</v>
      </c>
      <c r="I2771" s="5">
        <v>0</v>
      </c>
      <c r="J2771" s="5">
        <f t="shared" si="129"/>
        <v>7632825885</v>
      </c>
      <c r="K2771" s="5">
        <v>0</v>
      </c>
      <c r="L2771" s="5">
        <v>486716445.41601276</v>
      </c>
      <c r="M2771" s="5">
        <v>0</v>
      </c>
      <c r="N2771" s="5">
        <v>262636</v>
      </c>
      <c r="O2771" s="5">
        <v>2246118763.52</v>
      </c>
      <c r="P2771" s="5">
        <v>0</v>
      </c>
      <c r="Q2771" s="5">
        <v>0</v>
      </c>
      <c r="R2771" s="5">
        <v>0</v>
      </c>
      <c r="S2771" s="5">
        <v>0</v>
      </c>
      <c r="T2771" s="5">
        <v>0</v>
      </c>
      <c r="U2771" s="5">
        <v>0</v>
      </c>
      <c r="V2771" s="5">
        <v>0</v>
      </c>
      <c r="W2771" s="5"/>
      <c r="X2771" s="5">
        <f t="shared" si="130"/>
        <v>10365923729.936012</v>
      </c>
      <c r="Y2771" s="5">
        <v>381641294.25</v>
      </c>
      <c r="Z2771" s="15">
        <f t="shared" si="131"/>
        <v>9984282435.6860123</v>
      </c>
      <c r="AA2771" s="5">
        <v>8503894751.4000006</v>
      </c>
      <c r="AB2771" s="26">
        <v>0.85172818439162123</v>
      </c>
      <c r="AC2771" s="5">
        <v>7094399270.4300003</v>
      </c>
      <c r="AD2771" s="26">
        <v>0.71055674918340284</v>
      </c>
    </row>
    <row r="2772" spans="1:30" ht="49.5" x14ac:dyDescent="0.3">
      <c r="A2772" s="3" t="s">
        <v>2404</v>
      </c>
      <c r="B2772" s="4" t="s">
        <v>2271</v>
      </c>
      <c r="C2772" s="5" t="s">
        <v>263</v>
      </c>
      <c r="D2772" s="5" t="s">
        <v>338</v>
      </c>
      <c r="E2772" s="5" t="s">
        <v>881</v>
      </c>
      <c r="F2772" s="5" t="s">
        <v>430</v>
      </c>
      <c r="G2772" s="5">
        <v>5084468772</v>
      </c>
      <c r="H2772" s="9">
        <v>0</v>
      </c>
      <c r="I2772" s="5">
        <v>0</v>
      </c>
      <c r="J2772" s="5">
        <f t="shared" si="129"/>
        <v>5084468772</v>
      </c>
      <c r="K2772" s="5">
        <v>0</v>
      </c>
      <c r="L2772" s="5">
        <v>1224155802.4024994</v>
      </c>
      <c r="M2772" s="5">
        <v>0</v>
      </c>
      <c r="N2772" s="5">
        <v>174950</v>
      </c>
      <c r="O2772" s="5">
        <v>1496211348.72</v>
      </c>
      <c r="P2772" s="5">
        <v>0</v>
      </c>
      <c r="Q2772" s="5">
        <v>0</v>
      </c>
      <c r="R2772" s="5">
        <v>0</v>
      </c>
      <c r="S2772" s="5">
        <v>0</v>
      </c>
      <c r="T2772" s="5">
        <v>0</v>
      </c>
      <c r="U2772" s="5">
        <v>0</v>
      </c>
      <c r="V2772" s="5">
        <v>0</v>
      </c>
      <c r="W2772" s="5"/>
      <c r="X2772" s="5">
        <f t="shared" si="130"/>
        <v>7805010873.1224995</v>
      </c>
      <c r="Y2772" s="5">
        <v>254223438.60000002</v>
      </c>
      <c r="Z2772" s="15">
        <f t="shared" si="131"/>
        <v>7550787434.5224991</v>
      </c>
      <c r="AA2772" s="5">
        <v>7548350775.5200005</v>
      </c>
      <c r="AB2772" s="26">
        <v>0.99967729736486055</v>
      </c>
      <c r="AC2772" s="5">
        <v>6768786674.8899994</v>
      </c>
      <c r="AD2772" s="26">
        <v>0.89643454190523741</v>
      </c>
    </row>
    <row r="2773" spans="1:30" ht="49.5" x14ac:dyDescent="0.3">
      <c r="A2773" s="3" t="s">
        <v>2404</v>
      </c>
      <c r="B2773" s="4" t="s">
        <v>2271</v>
      </c>
      <c r="C2773" s="5" t="s">
        <v>263</v>
      </c>
      <c r="D2773" s="5" t="s">
        <v>338</v>
      </c>
      <c r="E2773" s="5" t="s">
        <v>882</v>
      </c>
      <c r="F2773" s="5" t="s">
        <v>883</v>
      </c>
      <c r="G2773" s="5">
        <v>6431747064</v>
      </c>
      <c r="H2773" s="9">
        <v>0</v>
      </c>
      <c r="I2773" s="5">
        <v>0</v>
      </c>
      <c r="J2773" s="5">
        <f t="shared" si="129"/>
        <v>6431747064</v>
      </c>
      <c r="K2773" s="5">
        <v>0</v>
      </c>
      <c r="L2773" s="5">
        <v>1256868327.8642478</v>
      </c>
      <c r="M2773" s="5">
        <v>0</v>
      </c>
      <c r="N2773" s="5">
        <v>221308</v>
      </c>
      <c r="O2773" s="5">
        <v>1892676183.1500001</v>
      </c>
      <c r="P2773" s="5">
        <v>0</v>
      </c>
      <c r="Q2773" s="5">
        <v>0</v>
      </c>
      <c r="R2773" s="5">
        <v>0</v>
      </c>
      <c r="S2773" s="5">
        <v>0</v>
      </c>
      <c r="T2773" s="5">
        <v>0</v>
      </c>
      <c r="U2773" s="5">
        <v>0</v>
      </c>
      <c r="V2773" s="5">
        <v>0</v>
      </c>
      <c r="W2773" s="5"/>
      <c r="X2773" s="5">
        <f t="shared" si="130"/>
        <v>9581512883.0142479</v>
      </c>
      <c r="Y2773" s="5">
        <v>321587353.19999999</v>
      </c>
      <c r="Z2773" s="15">
        <f t="shared" si="131"/>
        <v>9259925529.8142471</v>
      </c>
      <c r="AA2773" s="5">
        <v>6998890671.3000002</v>
      </c>
      <c r="AB2773" s="26">
        <v>0.7558258053766872</v>
      </c>
      <c r="AC2773" s="5">
        <v>6773120506.3300009</v>
      </c>
      <c r="AD2773" s="26">
        <v>0.73144438197937311</v>
      </c>
    </row>
    <row r="2774" spans="1:30" ht="49.5" x14ac:dyDescent="0.3">
      <c r="A2774" s="3" t="s">
        <v>2404</v>
      </c>
      <c r="B2774" s="4" t="s">
        <v>2271</v>
      </c>
      <c r="C2774" s="5" t="s">
        <v>263</v>
      </c>
      <c r="D2774" s="5" t="s">
        <v>338</v>
      </c>
      <c r="E2774" s="5" t="s">
        <v>884</v>
      </c>
      <c r="F2774" s="5" t="s">
        <v>885</v>
      </c>
      <c r="G2774" s="5">
        <v>7261528456</v>
      </c>
      <c r="H2774" s="9">
        <v>0</v>
      </c>
      <c r="I2774" s="5">
        <v>0</v>
      </c>
      <c r="J2774" s="5">
        <f t="shared" si="129"/>
        <v>7261528456</v>
      </c>
      <c r="K2774" s="5">
        <v>0</v>
      </c>
      <c r="L2774" s="5">
        <v>5258929485.5770054</v>
      </c>
      <c r="M2774" s="5">
        <v>0</v>
      </c>
      <c r="N2774" s="5">
        <v>249860</v>
      </c>
      <c r="O2774" s="5">
        <v>2136856724.27</v>
      </c>
      <c r="P2774" s="5">
        <v>0</v>
      </c>
      <c r="Q2774" s="5">
        <v>0</v>
      </c>
      <c r="R2774" s="5">
        <v>0</v>
      </c>
      <c r="S2774" s="5">
        <v>0</v>
      </c>
      <c r="T2774" s="5">
        <v>0</v>
      </c>
      <c r="U2774" s="5">
        <v>0</v>
      </c>
      <c r="V2774" s="5">
        <v>0</v>
      </c>
      <c r="W2774" s="5"/>
      <c r="X2774" s="5">
        <f t="shared" si="130"/>
        <v>14657564525.847006</v>
      </c>
      <c r="Y2774" s="5">
        <v>363076422.80000001</v>
      </c>
      <c r="Z2774" s="15">
        <f t="shared" si="131"/>
        <v>14294488103.047007</v>
      </c>
      <c r="AA2774" s="5">
        <v>13144338359.130001</v>
      </c>
      <c r="AB2774" s="26">
        <v>0.91953893447420199</v>
      </c>
      <c r="AC2774" s="5">
        <v>12772312572.77</v>
      </c>
      <c r="AD2774" s="26">
        <v>0.89351311363486041</v>
      </c>
    </row>
    <row r="2775" spans="1:30" ht="49.5" x14ac:dyDescent="0.3">
      <c r="A2775" s="3" t="s">
        <v>2404</v>
      </c>
      <c r="B2775" s="4" t="s">
        <v>2271</v>
      </c>
      <c r="C2775" s="5" t="s">
        <v>263</v>
      </c>
      <c r="D2775" s="5" t="s">
        <v>338</v>
      </c>
      <c r="E2775" s="5" t="s">
        <v>886</v>
      </c>
      <c r="F2775" s="5" t="s">
        <v>887</v>
      </c>
      <c r="G2775" s="5">
        <v>4516085328</v>
      </c>
      <c r="H2775" s="9">
        <v>0</v>
      </c>
      <c r="I2775" s="5">
        <v>0</v>
      </c>
      <c r="J2775" s="5">
        <f t="shared" si="129"/>
        <v>4516085328</v>
      </c>
      <c r="K2775" s="5">
        <v>0</v>
      </c>
      <c r="L2775" s="5">
        <v>1202080155.0229404</v>
      </c>
      <c r="M2775" s="5">
        <v>0</v>
      </c>
      <c r="N2775" s="5">
        <v>155393</v>
      </c>
      <c r="O2775" s="5">
        <v>1328952624.5999999</v>
      </c>
      <c r="P2775" s="5">
        <v>0</v>
      </c>
      <c r="Q2775" s="5">
        <v>0</v>
      </c>
      <c r="R2775" s="5">
        <v>0</v>
      </c>
      <c r="S2775" s="5">
        <v>0</v>
      </c>
      <c r="T2775" s="5">
        <v>0</v>
      </c>
      <c r="U2775" s="5">
        <v>0</v>
      </c>
      <c r="V2775" s="5">
        <v>0</v>
      </c>
      <c r="W2775" s="5"/>
      <c r="X2775" s="5">
        <f t="shared" si="130"/>
        <v>7047273500.6229401</v>
      </c>
      <c r="Y2775" s="5">
        <v>225804266.40000001</v>
      </c>
      <c r="Z2775" s="15">
        <f t="shared" si="131"/>
        <v>6821469234.2229404</v>
      </c>
      <c r="AA2775" s="5">
        <v>5210784030.6999998</v>
      </c>
      <c r="AB2775" s="26">
        <v>0.76388001642780701</v>
      </c>
      <c r="AC2775" s="5">
        <v>5105851468.4799995</v>
      </c>
      <c r="AD2775" s="26">
        <v>0.74849732413425252</v>
      </c>
    </row>
    <row r="2776" spans="1:30" ht="49.5" x14ac:dyDescent="0.3">
      <c r="A2776" s="3" t="s">
        <v>2404</v>
      </c>
      <c r="B2776" s="4" t="s">
        <v>2271</v>
      </c>
      <c r="C2776" s="5" t="s">
        <v>263</v>
      </c>
      <c r="D2776" s="5" t="s">
        <v>338</v>
      </c>
      <c r="E2776" s="5" t="s">
        <v>888</v>
      </c>
      <c r="F2776" s="5" t="s">
        <v>889</v>
      </c>
      <c r="G2776" s="5">
        <v>5251257835</v>
      </c>
      <c r="H2776" s="9">
        <v>0</v>
      </c>
      <c r="I2776" s="5">
        <v>0</v>
      </c>
      <c r="J2776" s="5">
        <f t="shared" si="129"/>
        <v>5251257835</v>
      </c>
      <c r="K2776" s="5">
        <v>0</v>
      </c>
      <c r="L2776" s="5">
        <v>2613262673.0594139</v>
      </c>
      <c r="M2776" s="5">
        <v>398525691.05000001</v>
      </c>
      <c r="N2776" s="5">
        <v>180689</v>
      </c>
      <c r="O2776" s="5">
        <v>1545292521.27</v>
      </c>
      <c r="P2776" s="5">
        <v>0</v>
      </c>
      <c r="Q2776" s="5">
        <v>0</v>
      </c>
      <c r="R2776" s="5">
        <v>0</v>
      </c>
      <c r="S2776" s="5">
        <v>0</v>
      </c>
      <c r="T2776" s="5">
        <v>0</v>
      </c>
      <c r="U2776" s="5">
        <v>0</v>
      </c>
      <c r="V2776" s="5">
        <v>0</v>
      </c>
      <c r="W2776" s="5"/>
      <c r="X2776" s="5">
        <f t="shared" si="130"/>
        <v>9808519409.3794136</v>
      </c>
      <c r="Y2776" s="5">
        <v>262562891.75</v>
      </c>
      <c r="Z2776" s="15">
        <f t="shared" si="131"/>
        <v>9545956517.6294136</v>
      </c>
      <c r="AA2776" s="5">
        <v>8593818951.8999996</v>
      </c>
      <c r="AB2776" s="26">
        <v>0.90025750023363171</v>
      </c>
      <c r="AC2776" s="5">
        <v>7210268459.0799999</v>
      </c>
      <c r="AD2776" s="26">
        <v>0.75532173708984751</v>
      </c>
    </row>
    <row r="2777" spans="1:30" ht="49.5" x14ac:dyDescent="0.3">
      <c r="A2777" s="3" t="s">
        <v>2404</v>
      </c>
      <c r="B2777" s="4" t="s">
        <v>2271</v>
      </c>
      <c r="C2777" s="5" t="s">
        <v>263</v>
      </c>
      <c r="D2777" s="5" t="s">
        <v>338</v>
      </c>
      <c r="E2777" s="5" t="s">
        <v>890</v>
      </c>
      <c r="F2777" s="5" t="s">
        <v>891</v>
      </c>
      <c r="G2777" s="5">
        <v>7228564200</v>
      </c>
      <c r="H2777" s="9">
        <v>0</v>
      </c>
      <c r="I2777" s="5">
        <v>0</v>
      </c>
      <c r="J2777" s="5">
        <f t="shared" si="129"/>
        <v>7228564200</v>
      </c>
      <c r="K2777" s="5">
        <v>0</v>
      </c>
      <c r="L2777" s="5">
        <v>5094851791.0322361</v>
      </c>
      <c r="M2777" s="5">
        <v>175450860.55000001</v>
      </c>
      <c r="N2777" s="5">
        <v>248726</v>
      </c>
      <c r="O2777" s="5">
        <v>2127156302.04</v>
      </c>
      <c r="P2777" s="5">
        <v>0</v>
      </c>
      <c r="Q2777" s="5">
        <v>0</v>
      </c>
      <c r="R2777" s="5">
        <v>0</v>
      </c>
      <c r="S2777" s="5">
        <v>0</v>
      </c>
      <c r="T2777" s="5">
        <v>0</v>
      </c>
      <c r="U2777" s="5">
        <v>0</v>
      </c>
      <c r="V2777" s="5">
        <v>0</v>
      </c>
      <c r="W2777" s="5"/>
      <c r="X2777" s="5">
        <f t="shared" si="130"/>
        <v>14626271879.622234</v>
      </c>
      <c r="Y2777" s="5">
        <v>361428210</v>
      </c>
      <c r="Z2777" s="15">
        <f t="shared" si="131"/>
        <v>14264843669.622234</v>
      </c>
      <c r="AA2777" s="5">
        <v>14256303157.02</v>
      </c>
      <c r="AB2777" s="26">
        <v>0.99940128943576012</v>
      </c>
      <c r="AC2777" s="5">
        <v>13519997845.4</v>
      </c>
      <c r="AD2777" s="26">
        <v>0.94778450844095652</v>
      </c>
    </row>
    <row r="2778" spans="1:30" ht="49.5" x14ac:dyDescent="0.3">
      <c r="A2778" s="3" t="s">
        <v>2404</v>
      </c>
      <c r="B2778" s="4" t="s">
        <v>2271</v>
      </c>
      <c r="C2778" s="5" t="s">
        <v>263</v>
      </c>
      <c r="D2778" s="5" t="s">
        <v>338</v>
      </c>
      <c r="E2778" s="5" t="s">
        <v>892</v>
      </c>
      <c r="F2778" s="5" t="s">
        <v>893</v>
      </c>
      <c r="G2778" s="5">
        <v>3574384284</v>
      </c>
      <c r="H2778" s="9">
        <v>0</v>
      </c>
      <c r="I2778" s="5">
        <v>0</v>
      </c>
      <c r="J2778" s="5">
        <f t="shared" si="129"/>
        <v>3574384284</v>
      </c>
      <c r="K2778" s="5">
        <v>0</v>
      </c>
      <c r="L2778" s="5">
        <v>1287860660.4319196</v>
      </c>
      <c r="M2778" s="5">
        <v>55606146</v>
      </c>
      <c r="N2778" s="5">
        <v>122990</v>
      </c>
      <c r="O2778" s="5">
        <v>1051837383.52</v>
      </c>
      <c r="P2778" s="5">
        <v>0</v>
      </c>
      <c r="Q2778" s="5">
        <v>0</v>
      </c>
      <c r="R2778" s="5">
        <v>0</v>
      </c>
      <c r="S2778" s="5">
        <v>0</v>
      </c>
      <c r="T2778" s="5">
        <v>0</v>
      </c>
      <c r="U2778" s="5">
        <v>0</v>
      </c>
      <c r="V2778" s="5">
        <v>0</v>
      </c>
      <c r="W2778" s="5"/>
      <c r="X2778" s="5">
        <f t="shared" si="130"/>
        <v>5969811463.9519196</v>
      </c>
      <c r="Y2778" s="5">
        <v>178719214.20000002</v>
      </c>
      <c r="Z2778" s="15">
        <f t="shared" si="131"/>
        <v>5791092249.7519197</v>
      </c>
      <c r="AA2778" s="5">
        <v>4503237150</v>
      </c>
      <c r="AB2778" s="26">
        <v>0.77761447336517753</v>
      </c>
      <c r="AC2778" s="5">
        <v>3287994699.8900003</v>
      </c>
      <c r="AD2778" s="26">
        <v>0.56776762622471644</v>
      </c>
    </row>
    <row r="2779" spans="1:30" ht="49.5" x14ac:dyDescent="0.3">
      <c r="A2779" s="3" t="s">
        <v>2404</v>
      </c>
      <c r="B2779" s="4" t="s">
        <v>2271</v>
      </c>
      <c r="C2779" s="5" t="s">
        <v>263</v>
      </c>
      <c r="D2779" s="5" t="s">
        <v>338</v>
      </c>
      <c r="E2779" s="5" t="s">
        <v>894</v>
      </c>
      <c r="F2779" s="5" t="s">
        <v>895</v>
      </c>
      <c r="G2779" s="5">
        <v>3715880233</v>
      </c>
      <c r="H2779" s="9">
        <v>0</v>
      </c>
      <c r="I2779" s="5">
        <v>0</v>
      </c>
      <c r="J2779" s="5">
        <f t="shared" si="129"/>
        <v>3715880233</v>
      </c>
      <c r="K2779" s="5">
        <v>0</v>
      </c>
      <c r="L2779" s="5">
        <v>183864736.00450134</v>
      </c>
      <c r="M2779" s="5">
        <v>0</v>
      </c>
      <c r="N2779" s="5">
        <v>127859</v>
      </c>
      <c r="O2779" s="5">
        <v>1093475527.99</v>
      </c>
      <c r="P2779" s="5">
        <v>0</v>
      </c>
      <c r="Q2779" s="5">
        <v>0</v>
      </c>
      <c r="R2779" s="5">
        <v>0</v>
      </c>
      <c r="S2779" s="5">
        <v>0</v>
      </c>
      <c r="T2779" s="5">
        <v>0</v>
      </c>
      <c r="U2779" s="5">
        <v>0</v>
      </c>
      <c r="V2779" s="5">
        <v>0</v>
      </c>
      <c r="W2779" s="5"/>
      <c r="X2779" s="5">
        <f t="shared" si="130"/>
        <v>4993348355.9945011</v>
      </c>
      <c r="Y2779" s="5">
        <v>185794011.65000001</v>
      </c>
      <c r="Z2779" s="15">
        <f t="shared" si="131"/>
        <v>4807554344.3445015</v>
      </c>
      <c r="AA2779" s="5">
        <v>3505635657</v>
      </c>
      <c r="AB2779" s="26">
        <v>0.72919314185682593</v>
      </c>
      <c r="AC2779" s="5">
        <v>3505635657</v>
      </c>
      <c r="AD2779" s="26">
        <v>0.72919314185682593</v>
      </c>
    </row>
    <row r="2780" spans="1:30" ht="49.5" x14ac:dyDescent="0.3">
      <c r="A2780" s="3" t="s">
        <v>2404</v>
      </c>
      <c r="B2780" s="4" t="s">
        <v>2271</v>
      </c>
      <c r="C2780" s="5" t="s">
        <v>263</v>
      </c>
      <c r="D2780" s="5" t="s">
        <v>338</v>
      </c>
      <c r="E2780" s="5" t="s">
        <v>896</v>
      </c>
      <c r="F2780" s="5" t="s">
        <v>897</v>
      </c>
      <c r="G2780" s="5">
        <v>8822467397</v>
      </c>
      <c r="H2780" s="9">
        <v>0</v>
      </c>
      <c r="I2780" s="5">
        <v>0</v>
      </c>
      <c r="J2780" s="5">
        <f t="shared" si="129"/>
        <v>8822467397</v>
      </c>
      <c r="K2780" s="5">
        <v>0</v>
      </c>
      <c r="L2780" s="5">
        <v>4836161631.6109867</v>
      </c>
      <c r="M2780" s="5">
        <v>0</v>
      </c>
      <c r="N2780" s="5">
        <v>303570</v>
      </c>
      <c r="O2780" s="5">
        <v>2596195676.3400002</v>
      </c>
      <c r="P2780" s="5">
        <v>0</v>
      </c>
      <c r="Q2780" s="5">
        <v>0</v>
      </c>
      <c r="R2780" s="5">
        <v>0</v>
      </c>
      <c r="S2780" s="5">
        <v>0</v>
      </c>
      <c r="T2780" s="5">
        <v>0</v>
      </c>
      <c r="U2780" s="5">
        <v>0</v>
      </c>
      <c r="V2780" s="5">
        <v>0</v>
      </c>
      <c r="W2780" s="5"/>
      <c r="X2780" s="5">
        <f t="shared" si="130"/>
        <v>16255128274.950987</v>
      </c>
      <c r="Y2780" s="5">
        <v>441123369.85000002</v>
      </c>
      <c r="Z2780" s="15">
        <f t="shared" si="131"/>
        <v>15814004905.100986</v>
      </c>
      <c r="AA2780" s="5">
        <v>12212498036.9</v>
      </c>
      <c r="AB2780" s="26">
        <v>0.77225839439070365</v>
      </c>
      <c r="AC2780" s="5">
        <v>11131583542.09</v>
      </c>
      <c r="AD2780" s="26">
        <v>0.70390667063087742</v>
      </c>
    </row>
    <row r="2781" spans="1:30" ht="49.5" x14ac:dyDescent="0.3">
      <c r="A2781" s="3" t="s">
        <v>2404</v>
      </c>
      <c r="B2781" s="4" t="s">
        <v>2271</v>
      </c>
      <c r="C2781" s="5" t="s">
        <v>263</v>
      </c>
      <c r="D2781" s="5" t="s">
        <v>338</v>
      </c>
      <c r="E2781" s="5" t="s">
        <v>898</v>
      </c>
      <c r="F2781" s="5" t="s">
        <v>899</v>
      </c>
      <c r="G2781" s="5">
        <v>6773922562</v>
      </c>
      <c r="H2781" s="9">
        <v>0</v>
      </c>
      <c r="I2781" s="5">
        <v>0</v>
      </c>
      <c r="J2781" s="5">
        <f t="shared" si="129"/>
        <v>6773922562</v>
      </c>
      <c r="K2781" s="5">
        <v>0</v>
      </c>
      <c r="L2781" s="5">
        <v>464001538.04577351</v>
      </c>
      <c r="M2781" s="5">
        <v>0</v>
      </c>
      <c r="N2781" s="5">
        <v>233082</v>
      </c>
      <c r="O2781" s="5">
        <v>1993368484.98</v>
      </c>
      <c r="P2781" s="5">
        <v>0</v>
      </c>
      <c r="Q2781" s="5">
        <v>0</v>
      </c>
      <c r="R2781" s="5">
        <v>0</v>
      </c>
      <c r="S2781" s="5">
        <v>0</v>
      </c>
      <c r="T2781" s="5">
        <v>0</v>
      </c>
      <c r="U2781" s="5">
        <v>0</v>
      </c>
      <c r="V2781" s="5">
        <v>0</v>
      </c>
      <c r="W2781" s="5"/>
      <c r="X2781" s="5">
        <f t="shared" si="130"/>
        <v>9231525667.025774</v>
      </c>
      <c r="Y2781" s="5">
        <v>338696128.10000002</v>
      </c>
      <c r="Z2781" s="15">
        <f t="shared" si="131"/>
        <v>8892829538.9257736</v>
      </c>
      <c r="AA2781" s="5">
        <v>2497287196.46</v>
      </c>
      <c r="AB2781" s="26">
        <v>0.28082031546077119</v>
      </c>
      <c r="AC2781" s="5">
        <v>2497287195</v>
      </c>
      <c r="AD2781" s="26">
        <v>0.28082031529659396</v>
      </c>
    </row>
    <row r="2782" spans="1:30" ht="49.5" x14ac:dyDescent="0.3">
      <c r="A2782" s="3" t="s">
        <v>2404</v>
      </c>
      <c r="B2782" s="4" t="s">
        <v>2271</v>
      </c>
      <c r="C2782" s="5" t="s">
        <v>263</v>
      </c>
      <c r="D2782" s="5" t="s">
        <v>338</v>
      </c>
      <c r="E2782" s="5" t="s">
        <v>900</v>
      </c>
      <c r="F2782" s="5" t="s">
        <v>901</v>
      </c>
      <c r="G2782" s="5">
        <v>3831003082</v>
      </c>
      <c r="H2782" s="9">
        <v>0</v>
      </c>
      <c r="I2782" s="5">
        <v>0</v>
      </c>
      <c r="J2782" s="5">
        <f t="shared" si="129"/>
        <v>3831003082</v>
      </c>
      <c r="K2782" s="5">
        <v>0</v>
      </c>
      <c r="L2782" s="5">
        <v>451790108.57991743</v>
      </c>
      <c r="M2782" s="5">
        <v>0</v>
      </c>
      <c r="N2782" s="5">
        <v>131820</v>
      </c>
      <c r="O2782" s="5">
        <v>1127352835.8299999</v>
      </c>
      <c r="P2782" s="5">
        <v>0</v>
      </c>
      <c r="Q2782" s="5">
        <v>0</v>
      </c>
      <c r="R2782" s="5">
        <v>0</v>
      </c>
      <c r="S2782" s="5">
        <v>0</v>
      </c>
      <c r="T2782" s="5">
        <v>0</v>
      </c>
      <c r="U2782" s="5">
        <v>0</v>
      </c>
      <c r="V2782" s="5">
        <v>0</v>
      </c>
      <c r="W2782" s="5"/>
      <c r="X2782" s="5">
        <f t="shared" si="130"/>
        <v>5410277846.4099178</v>
      </c>
      <c r="Y2782" s="5">
        <v>191550154.10000002</v>
      </c>
      <c r="Z2782" s="15">
        <f t="shared" si="131"/>
        <v>5218727692.3099174</v>
      </c>
      <c r="AA2782" s="5">
        <v>4818886488.9799995</v>
      </c>
      <c r="AB2782" s="26">
        <v>0.92338339401783587</v>
      </c>
      <c r="AC2782" s="5">
        <v>4724463441.4799995</v>
      </c>
      <c r="AD2782" s="26">
        <v>0.90529027763639713</v>
      </c>
    </row>
    <row r="2783" spans="1:30" ht="49.5" x14ac:dyDescent="0.3">
      <c r="A2783" s="3" t="s">
        <v>2404</v>
      </c>
      <c r="B2783" s="4" t="s">
        <v>2271</v>
      </c>
      <c r="C2783" s="5" t="s">
        <v>263</v>
      </c>
      <c r="D2783" s="5" t="s">
        <v>338</v>
      </c>
      <c r="E2783" s="5" t="s">
        <v>902</v>
      </c>
      <c r="F2783" s="5" t="s">
        <v>903</v>
      </c>
      <c r="G2783" s="5">
        <v>6895718474</v>
      </c>
      <c r="H2783" s="9">
        <v>0</v>
      </c>
      <c r="I2783" s="5">
        <v>0</v>
      </c>
      <c r="J2783" s="5">
        <f t="shared" si="129"/>
        <v>6895718474</v>
      </c>
      <c r="K2783" s="5">
        <v>0</v>
      </c>
      <c r="L2783" s="5">
        <v>1206107107.7701092</v>
      </c>
      <c r="M2783" s="5">
        <v>0</v>
      </c>
      <c r="N2783" s="5">
        <v>237273</v>
      </c>
      <c r="O2783" s="5">
        <v>2029209480.99</v>
      </c>
      <c r="P2783" s="5">
        <v>0</v>
      </c>
      <c r="Q2783" s="5">
        <v>0</v>
      </c>
      <c r="R2783" s="5">
        <v>0</v>
      </c>
      <c r="S2783" s="5">
        <v>0</v>
      </c>
      <c r="T2783" s="5">
        <v>0</v>
      </c>
      <c r="U2783" s="5">
        <v>0</v>
      </c>
      <c r="V2783" s="5">
        <v>0</v>
      </c>
      <c r="W2783" s="5"/>
      <c r="X2783" s="5">
        <f t="shared" si="130"/>
        <v>10131272335.760109</v>
      </c>
      <c r="Y2783" s="5">
        <v>344785923.70000005</v>
      </c>
      <c r="Z2783" s="15">
        <f t="shared" si="131"/>
        <v>9786486412.0601082</v>
      </c>
      <c r="AA2783" s="5">
        <v>8739081750.9400005</v>
      </c>
      <c r="AB2783" s="26">
        <v>0.89297439172557713</v>
      </c>
      <c r="AC2783" s="5">
        <v>8021413939.2799997</v>
      </c>
      <c r="AD2783" s="26">
        <v>0.81964186139317885</v>
      </c>
    </row>
    <row r="2784" spans="1:30" ht="49.5" x14ac:dyDescent="0.3">
      <c r="A2784" s="3" t="s">
        <v>2404</v>
      </c>
      <c r="B2784" s="4" t="s">
        <v>2271</v>
      </c>
      <c r="C2784" s="5" t="s">
        <v>263</v>
      </c>
      <c r="D2784" s="5" t="s">
        <v>338</v>
      </c>
      <c r="E2784" s="5" t="s">
        <v>904</v>
      </c>
      <c r="F2784" s="5" t="s">
        <v>905</v>
      </c>
      <c r="G2784" s="5">
        <v>7972349094</v>
      </c>
      <c r="H2784" s="9">
        <v>0</v>
      </c>
      <c r="I2784" s="5">
        <v>0</v>
      </c>
      <c r="J2784" s="5">
        <f t="shared" si="129"/>
        <v>7972349094</v>
      </c>
      <c r="K2784" s="5">
        <v>0</v>
      </c>
      <c r="L2784" s="5">
        <v>1953634453.4325423</v>
      </c>
      <c r="M2784" s="5">
        <v>0</v>
      </c>
      <c r="N2784" s="5">
        <v>274319</v>
      </c>
      <c r="O2784" s="5">
        <v>2346030573.6700001</v>
      </c>
      <c r="P2784" s="5">
        <v>0</v>
      </c>
      <c r="Q2784" s="5">
        <v>0</v>
      </c>
      <c r="R2784" s="5">
        <v>0</v>
      </c>
      <c r="S2784" s="5">
        <v>0</v>
      </c>
      <c r="T2784" s="5">
        <v>0</v>
      </c>
      <c r="U2784" s="5">
        <v>0</v>
      </c>
      <c r="V2784" s="5">
        <v>0</v>
      </c>
      <c r="W2784" s="5"/>
      <c r="X2784" s="5">
        <f t="shared" si="130"/>
        <v>12272288440.102543</v>
      </c>
      <c r="Y2784" s="5">
        <v>398617454.70000005</v>
      </c>
      <c r="Z2784" s="15">
        <f t="shared" si="131"/>
        <v>11873670985.402542</v>
      </c>
      <c r="AA2784" s="5">
        <v>10556648953.349998</v>
      </c>
      <c r="AB2784" s="26">
        <v>0.88908046772799354</v>
      </c>
      <c r="AC2784" s="5">
        <v>9313369215.9599991</v>
      </c>
      <c r="AD2784" s="26">
        <v>0.78437150797001443</v>
      </c>
    </row>
    <row r="2785" spans="1:30" ht="49.5" x14ac:dyDescent="0.3">
      <c r="A2785" s="3" t="s">
        <v>2404</v>
      </c>
      <c r="B2785" s="4" t="s">
        <v>2271</v>
      </c>
      <c r="C2785" s="5" t="s">
        <v>263</v>
      </c>
      <c r="D2785" s="5" t="s">
        <v>338</v>
      </c>
      <c r="E2785" s="5" t="s">
        <v>906</v>
      </c>
      <c r="F2785" s="5" t="s">
        <v>907</v>
      </c>
      <c r="G2785" s="5">
        <v>6962122720</v>
      </c>
      <c r="H2785" s="9">
        <v>0</v>
      </c>
      <c r="I2785" s="5">
        <v>0</v>
      </c>
      <c r="J2785" s="5">
        <f t="shared" si="129"/>
        <v>6962122720</v>
      </c>
      <c r="K2785" s="5">
        <v>0</v>
      </c>
      <c r="L2785" s="5">
        <v>5958270452.4572763</v>
      </c>
      <c r="M2785" s="5">
        <v>0</v>
      </c>
      <c r="N2785" s="5">
        <v>239558</v>
      </c>
      <c r="O2785" s="5">
        <v>2048750320.1900001</v>
      </c>
      <c r="P2785" s="5">
        <v>0</v>
      </c>
      <c r="Q2785" s="5">
        <v>0</v>
      </c>
      <c r="R2785" s="5">
        <v>0</v>
      </c>
      <c r="S2785" s="5">
        <v>0</v>
      </c>
      <c r="T2785" s="5">
        <v>0</v>
      </c>
      <c r="U2785" s="5">
        <v>0</v>
      </c>
      <c r="V2785" s="5">
        <v>0</v>
      </c>
      <c r="W2785" s="5"/>
      <c r="X2785" s="5">
        <f t="shared" si="130"/>
        <v>14969383050.647276</v>
      </c>
      <c r="Y2785" s="5">
        <v>348106136</v>
      </c>
      <c r="Z2785" s="15">
        <f t="shared" si="131"/>
        <v>14621276914.647276</v>
      </c>
      <c r="AA2785" s="5">
        <v>12184260156.809999</v>
      </c>
      <c r="AB2785" s="26">
        <v>0.83332394481935257</v>
      </c>
      <c r="AC2785" s="5">
        <v>10560839551.089998</v>
      </c>
      <c r="AD2785" s="26">
        <v>0.72229256122701435</v>
      </c>
    </row>
    <row r="2786" spans="1:30" ht="49.5" x14ac:dyDescent="0.3">
      <c r="A2786" s="3" t="s">
        <v>2404</v>
      </c>
      <c r="B2786" s="4" t="s">
        <v>2271</v>
      </c>
      <c r="C2786" s="5" t="s">
        <v>263</v>
      </c>
      <c r="D2786" s="5" t="s">
        <v>338</v>
      </c>
      <c r="E2786" s="5" t="s">
        <v>908</v>
      </c>
      <c r="F2786" s="5" t="s">
        <v>909</v>
      </c>
      <c r="G2786" s="5">
        <v>6463875329</v>
      </c>
      <c r="H2786" s="9">
        <v>0</v>
      </c>
      <c r="I2786" s="5">
        <v>0</v>
      </c>
      <c r="J2786" s="5">
        <f t="shared" si="129"/>
        <v>6463875329</v>
      </c>
      <c r="K2786" s="5">
        <v>0</v>
      </c>
      <c r="L2786" s="5">
        <v>1721085195.4359961</v>
      </c>
      <c r="M2786" s="5">
        <v>0</v>
      </c>
      <c r="N2786" s="5">
        <v>222414</v>
      </c>
      <c r="O2786" s="5">
        <v>1902130597.54</v>
      </c>
      <c r="P2786" s="5">
        <v>0</v>
      </c>
      <c r="Q2786" s="5">
        <v>0</v>
      </c>
      <c r="R2786" s="5">
        <v>0</v>
      </c>
      <c r="S2786" s="5">
        <v>0</v>
      </c>
      <c r="T2786" s="5">
        <v>0</v>
      </c>
      <c r="U2786" s="5">
        <v>0</v>
      </c>
      <c r="V2786" s="5">
        <v>0</v>
      </c>
      <c r="W2786" s="5"/>
      <c r="X2786" s="5">
        <f t="shared" si="130"/>
        <v>10087313535.975996</v>
      </c>
      <c r="Y2786" s="5">
        <v>323193766.45000005</v>
      </c>
      <c r="Z2786" s="15">
        <f t="shared" si="131"/>
        <v>9764119769.5259953</v>
      </c>
      <c r="AA2786" s="5">
        <v>8743990725</v>
      </c>
      <c r="AB2786" s="26">
        <v>0.89552268216641118</v>
      </c>
      <c r="AC2786" s="5">
        <v>7598826785</v>
      </c>
      <c r="AD2786" s="26">
        <v>0.77823981724559377</v>
      </c>
    </row>
    <row r="2787" spans="1:30" ht="49.5" x14ac:dyDescent="0.3">
      <c r="A2787" s="3" t="s">
        <v>2404</v>
      </c>
      <c r="B2787" s="4" t="s">
        <v>2271</v>
      </c>
      <c r="C2787" s="5" t="s">
        <v>263</v>
      </c>
      <c r="D2787" s="5" t="s">
        <v>338</v>
      </c>
      <c r="E2787" s="5" t="s">
        <v>910</v>
      </c>
      <c r="F2787" s="5" t="s">
        <v>911</v>
      </c>
      <c r="G2787" s="5">
        <v>7620353547</v>
      </c>
      <c r="H2787" s="9">
        <v>0</v>
      </c>
      <c r="I2787" s="5">
        <v>0</v>
      </c>
      <c r="J2787" s="5">
        <f t="shared" si="129"/>
        <v>7620353547</v>
      </c>
      <c r="K2787" s="5">
        <v>0</v>
      </c>
      <c r="L2787" s="5">
        <v>3629791707.2362828</v>
      </c>
      <c r="M2787" s="5">
        <v>0</v>
      </c>
      <c r="N2787" s="5">
        <v>262207</v>
      </c>
      <c r="O2787" s="5">
        <v>2242448517.0900002</v>
      </c>
      <c r="P2787" s="5">
        <v>0</v>
      </c>
      <c r="Q2787" s="5">
        <v>0</v>
      </c>
      <c r="R2787" s="5">
        <v>0</v>
      </c>
      <c r="S2787" s="5">
        <v>0</v>
      </c>
      <c r="T2787" s="5">
        <v>0</v>
      </c>
      <c r="U2787" s="5">
        <v>0</v>
      </c>
      <c r="V2787" s="5">
        <v>0</v>
      </c>
      <c r="W2787" s="5"/>
      <c r="X2787" s="5">
        <f t="shared" si="130"/>
        <v>13492855978.326283</v>
      </c>
      <c r="Y2787" s="5">
        <v>381017677.35000002</v>
      </c>
      <c r="Z2787" s="15">
        <f t="shared" si="131"/>
        <v>13111838300.976282</v>
      </c>
      <c r="AA2787" s="5">
        <v>12714809103.530001</v>
      </c>
      <c r="AB2787" s="26">
        <v>0.96971979150957655</v>
      </c>
      <c r="AC2787" s="5">
        <v>12195609552</v>
      </c>
      <c r="AD2787" s="26">
        <v>0.93012202195110494</v>
      </c>
    </row>
    <row r="2788" spans="1:30" ht="49.5" x14ac:dyDescent="0.3">
      <c r="A2788" s="3" t="s">
        <v>2404</v>
      </c>
      <c r="B2788" s="4" t="s">
        <v>2271</v>
      </c>
      <c r="C2788" s="5" t="s">
        <v>263</v>
      </c>
      <c r="D2788" s="5" t="s">
        <v>338</v>
      </c>
      <c r="E2788" s="5" t="s">
        <v>912</v>
      </c>
      <c r="F2788" s="5" t="s">
        <v>913</v>
      </c>
      <c r="G2788" s="5">
        <v>8108391901</v>
      </c>
      <c r="H2788" s="9">
        <v>0</v>
      </c>
      <c r="I2788" s="5">
        <v>0</v>
      </c>
      <c r="J2788" s="5">
        <f t="shared" si="129"/>
        <v>8108391901</v>
      </c>
      <c r="K2788" s="5">
        <v>0</v>
      </c>
      <c r="L2788" s="5">
        <v>772050781.68268013</v>
      </c>
      <c r="M2788" s="5">
        <v>0</v>
      </c>
      <c r="N2788" s="5">
        <v>279000</v>
      </c>
      <c r="O2788" s="5">
        <v>2386064016.96</v>
      </c>
      <c r="P2788" s="5">
        <v>0</v>
      </c>
      <c r="Q2788" s="5">
        <v>0</v>
      </c>
      <c r="R2788" s="5">
        <v>0</v>
      </c>
      <c r="S2788" s="5">
        <v>0</v>
      </c>
      <c r="T2788" s="5">
        <v>0</v>
      </c>
      <c r="U2788" s="5">
        <v>0</v>
      </c>
      <c r="V2788" s="5">
        <v>0</v>
      </c>
      <c r="W2788" s="5"/>
      <c r="X2788" s="5">
        <f t="shared" si="130"/>
        <v>11266785699.642681</v>
      </c>
      <c r="Y2788" s="5">
        <v>405419595.05000001</v>
      </c>
      <c r="Z2788" s="15">
        <f t="shared" si="131"/>
        <v>10861366104.592682</v>
      </c>
      <c r="AA2788" s="5">
        <v>10532044485.690001</v>
      </c>
      <c r="AB2788" s="26">
        <v>0.9696795397805964</v>
      </c>
      <c r="AC2788" s="5">
        <v>9463524042.8999996</v>
      </c>
      <c r="AD2788" s="26">
        <v>0.8713014506433393</v>
      </c>
    </row>
    <row r="2789" spans="1:30" ht="49.5" x14ac:dyDescent="0.3">
      <c r="A2789" s="3" t="s">
        <v>2404</v>
      </c>
      <c r="B2789" s="4" t="s">
        <v>2271</v>
      </c>
      <c r="C2789" s="5" t="s">
        <v>263</v>
      </c>
      <c r="D2789" s="5" t="s">
        <v>338</v>
      </c>
      <c r="E2789" s="5" t="s">
        <v>914</v>
      </c>
      <c r="F2789" s="5" t="s">
        <v>915</v>
      </c>
      <c r="G2789" s="5">
        <v>4352778664</v>
      </c>
      <c r="H2789" s="9">
        <v>0</v>
      </c>
      <c r="I2789" s="5">
        <v>0</v>
      </c>
      <c r="J2789" s="5">
        <f t="shared" si="129"/>
        <v>4352778664</v>
      </c>
      <c r="K2789" s="5">
        <v>0</v>
      </c>
      <c r="L2789" s="5">
        <v>827752465.82646418</v>
      </c>
      <c r="M2789" s="5">
        <v>0</v>
      </c>
      <c r="N2789" s="5">
        <v>149774</v>
      </c>
      <c r="O2789" s="5">
        <v>1280896220.9200001</v>
      </c>
      <c r="P2789" s="5">
        <v>0</v>
      </c>
      <c r="Q2789" s="5">
        <v>0</v>
      </c>
      <c r="R2789" s="5">
        <v>0</v>
      </c>
      <c r="S2789" s="5">
        <v>0</v>
      </c>
      <c r="T2789" s="5">
        <v>0</v>
      </c>
      <c r="U2789" s="5">
        <v>0</v>
      </c>
      <c r="V2789" s="5">
        <v>0</v>
      </c>
      <c r="W2789" s="5"/>
      <c r="X2789" s="5">
        <f t="shared" si="130"/>
        <v>6461577124.7464638</v>
      </c>
      <c r="Y2789" s="5">
        <v>217638933.20000002</v>
      </c>
      <c r="Z2789" s="15">
        <f t="shared" si="131"/>
        <v>6243938191.546464</v>
      </c>
      <c r="AA2789" s="5">
        <v>4716126270.9700003</v>
      </c>
      <c r="AB2789" s="26">
        <v>0.75531277317175627</v>
      </c>
      <c r="AC2789" s="5">
        <v>4716126270.9700003</v>
      </c>
      <c r="AD2789" s="26">
        <v>0.75531277317175627</v>
      </c>
    </row>
    <row r="2790" spans="1:30" ht="49.5" x14ac:dyDescent="0.3">
      <c r="A2790" s="3" t="s">
        <v>2404</v>
      </c>
      <c r="B2790" s="4" t="s">
        <v>2271</v>
      </c>
      <c r="C2790" s="5" t="s">
        <v>263</v>
      </c>
      <c r="D2790" s="5" t="s">
        <v>338</v>
      </c>
      <c r="E2790" s="5" t="s">
        <v>916</v>
      </c>
      <c r="F2790" s="5" t="s">
        <v>917</v>
      </c>
      <c r="G2790" s="5">
        <v>7328684982</v>
      </c>
      <c r="H2790" s="9">
        <v>0</v>
      </c>
      <c r="I2790" s="5">
        <v>0</v>
      </c>
      <c r="J2790" s="5">
        <f t="shared" si="129"/>
        <v>7328684982</v>
      </c>
      <c r="K2790" s="5">
        <v>0</v>
      </c>
      <c r="L2790" s="5">
        <v>3482021231.875576</v>
      </c>
      <c r="M2790" s="5">
        <v>0</v>
      </c>
      <c r="N2790" s="5">
        <v>252171</v>
      </c>
      <c r="O2790" s="5">
        <v>2156618937.5</v>
      </c>
      <c r="P2790" s="5">
        <v>0</v>
      </c>
      <c r="Q2790" s="5">
        <v>0</v>
      </c>
      <c r="R2790" s="5">
        <v>0</v>
      </c>
      <c r="S2790" s="5">
        <v>0</v>
      </c>
      <c r="T2790" s="5">
        <v>0</v>
      </c>
      <c r="U2790" s="5">
        <v>0</v>
      </c>
      <c r="V2790" s="5">
        <v>0</v>
      </c>
      <c r="W2790" s="5"/>
      <c r="X2790" s="5">
        <f t="shared" si="130"/>
        <v>12967577322.375576</v>
      </c>
      <c r="Y2790" s="5">
        <v>366434249.10000002</v>
      </c>
      <c r="Z2790" s="15">
        <f t="shared" si="131"/>
        <v>12601143073.275576</v>
      </c>
      <c r="AA2790" s="5">
        <v>10778474693.900002</v>
      </c>
      <c r="AB2790" s="26">
        <v>0.85535690145118048</v>
      </c>
      <c r="AC2790" s="5">
        <v>9665882556.7800007</v>
      </c>
      <c r="AD2790" s="26">
        <v>0.76706394813335177</v>
      </c>
    </row>
    <row r="2791" spans="1:30" ht="49.5" x14ac:dyDescent="0.3">
      <c r="A2791" s="3" t="s">
        <v>2404</v>
      </c>
      <c r="B2791" s="4" t="s">
        <v>2271</v>
      </c>
      <c r="C2791" s="5" t="s">
        <v>263</v>
      </c>
      <c r="D2791" s="5" t="s">
        <v>338</v>
      </c>
      <c r="E2791" s="5" t="s">
        <v>918</v>
      </c>
      <c r="F2791" s="5" t="s">
        <v>919</v>
      </c>
      <c r="G2791" s="5">
        <v>9898706565</v>
      </c>
      <c r="H2791" s="9">
        <v>0</v>
      </c>
      <c r="I2791" s="5">
        <v>0</v>
      </c>
      <c r="J2791" s="5">
        <f t="shared" si="129"/>
        <v>9898706565</v>
      </c>
      <c r="K2791" s="5">
        <v>0</v>
      </c>
      <c r="L2791" s="5">
        <v>3031730997.8523431</v>
      </c>
      <c r="M2791" s="5">
        <v>0</v>
      </c>
      <c r="N2791" s="5">
        <v>340602</v>
      </c>
      <c r="O2791" s="5">
        <v>2912901576.1700001</v>
      </c>
      <c r="P2791" s="5">
        <v>0</v>
      </c>
      <c r="Q2791" s="5">
        <v>0</v>
      </c>
      <c r="R2791" s="5">
        <v>0</v>
      </c>
      <c r="S2791" s="5">
        <v>0</v>
      </c>
      <c r="T2791" s="5">
        <v>0</v>
      </c>
      <c r="U2791" s="5">
        <v>0</v>
      </c>
      <c r="V2791" s="5">
        <v>0</v>
      </c>
      <c r="W2791" s="5"/>
      <c r="X2791" s="5">
        <f t="shared" si="130"/>
        <v>15843679741.022343</v>
      </c>
      <c r="Y2791" s="5">
        <v>494935328.25</v>
      </c>
      <c r="Z2791" s="15">
        <f t="shared" si="131"/>
        <v>15348744412.772343</v>
      </c>
      <c r="AA2791" s="5">
        <v>11186875111.58</v>
      </c>
      <c r="AB2791" s="26">
        <v>0.72884626981415668</v>
      </c>
      <c r="AC2791" s="5">
        <v>10548369014.540001</v>
      </c>
      <c r="AD2791" s="26">
        <v>0.68724637865246196</v>
      </c>
    </row>
    <row r="2792" spans="1:30" ht="49.5" x14ac:dyDescent="0.3">
      <c r="A2792" s="3" t="s">
        <v>2404</v>
      </c>
      <c r="B2792" s="4" t="s">
        <v>2271</v>
      </c>
      <c r="C2792" s="5" t="s">
        <v>263</v>
      </c>
      <c r="D2792" s="5" t="s">
        <v>338</v>
      </c>
      <c r="E2792" s="5" t="s">
        <v>920</v>
      </c>
      <c r="F2792" s="5" t="s">
        <v>921</v>
      </c>
      <c r="G2792" s="5">
        <v>5089363908</v>
      </c>
      <c r="H2792" s="9">
        <v>0</v>
      </c>
      <c r="I2792" s="5">
        <v>0</v>
      </c>
      <c r="J2792" s="5">
        <f t="shared" si="129"/>
        <v>5089363908</v>
      </c>
      <c r="K2792" s="5">
        <v>0</v>
      </c>
      <c r="L2792" s="5">
        <v>1304226953.4797897</v>
      </c>
      <c r="M2792" s="5">
        <v>0</v>
      </c>
      <c r="N2792" s="5">
        <v>175119</v>
      </c>
      <c r="O2792" s="5">
        <v>1497651844.98</v>
      </c>
      <c r="P2792" s="5">
        <v>0</v>
      </c>
      <c r="Q2792" s="5">
        <v>0</v>
      </c>
      <c r="R2792" s="5">
        <v>0</v>
      </c>
      <c r="S2792" s="5">
        <v>0</v>
      </c>
      <c r="T2792" s="5">
        <v>0</v>
      </c>
      <c r="U2792" s="5">
        <v>0</v>
      </c>
      <c r="V2792" s="5">
        <v>0</v>
      </c>
      <c r="W2792" s="5"/>
      <c r="X2792" s="5">
        <f t="shared" si="130"/>
        <v>7891417825.4597893</v>
      </c>
      <c r="Y2792" s="5">
        <v>254468195.40000001</v>
      </c>
      <c r="Z2792" s="15">
        <f t="shared" si="131"/>
        <v>7636949630.0597897</v>
      </c>
      <c r="AA2792" s="5">
        <v>6779723295.4099998</v>
      </c>
      <c r="AB2792" s="26">
        <v>0.88775278400741808</v>
      </c>
      <c r="AC2792" s="5">
        <v>5859051971.3600006</v>
      </c>
      <c r="AD2792" s="26">
        <v>0.76719793309860163</v>
      </c>
    </row>
    <row r="2793" spans="1:30" ht="49.5" x14ac:dyDescent="0.3">
      <c r="A2793" s="3" t="s">
        <v>2404</v>
      </c>
      <c r="B2793" s="4" t="s">
        <v>2271</v>
      </c>
      <c r="C2793" s="5" t="s">
        <v>263</v>
      </c>
      <c r="D2793" s="5" t="s">
        <v>338</v>
      </c>
      <c r="E2793" s="5" t="s">
        <v>922</v>
      </c>
      <c r="F2793" s="5" t="s">
        <v>923</v>
      </c>
      <c r="G2793" s="5">
        <v>6424124580</v>
      </c>
      <c r="H2793" s="9">
        <v>0</v>
      </c>
      <c r="I2793" s="5">
        <v>0</v>
      </c>
      <c r="J2793" s="5">
        <f t="shared" si="129"/>
        <v>6424124580</v>
      </c>
      <c r="K2793" s="5">
        <v>0</v>
      </c>
      <c r="L2793" s="5">
        <v>1610477920.7533913</v>
      </c>
      <c r="M2793" s="5">
        <v>0</v>
      </c>
      <c r="N2793" s="5">
        <v>221046</v>
      </c>
      <c r="O2793" s="5">
        <v>1890433107.6600001</v>
      </c>
      <c r="P2793" s="5">
        <v>0</v>
      </c>
      <c r="Q2793" s="5">
        <v>0</v>
      </c>
      <c r="R2793" s="5">
        <v>0</v>
      </c>
      <c r="S2793" s="5">
        <v>0</v>
      </c>
      <c r="T2793" s="5">
        <v>0</v>
      </c>
      <c r="U2793" s="5">
        <v>0</v>
      </c>
      <c r="V2793" s="5">
        <v>0</v>
      </c>
      <c r="W2793" s="5"/>
      <c r="X2793" s="5">
        <f t="shared" si="130"/>
        <v>9925256654.4133911</v>
      </c>
      <c r="Y2793" s="5">
        <v>321206229</v>
      </c>
      <c r="Z2793" s="15">
        <f t="shared" si="131"/>
        <v>9604050425.4133911</v>
      </c>
      <c r="AA2793" s="5">
        <v>9588056564.4899998</v>
      </c>
      <c r="AB2793" s="26">
        <v>0.99833467545307031</v>
      </c>
      <c r="AC2793" s="5">
        <v>8528357398.6300001</v>
      </c>
      <c r="AD2793" s="26">
        <v>0.88799589973653337</v>
      </c>
    </row>
    <row r="2794" spans="1:30" ht="49.5" x14ac:dyDescent="0.3">
      <c r="A2794" s="3" t="s">
        <v>2404</v>
      </c>
      <c r="B2794" s="4" t="s">
        <v>2271</v>
      </c>
      <c r="C2794" s="5" t="s">
        <v>263</v>
      </c>
      <c r="D2794" s="5" t="s">
        <v>338</v>
      </c>
      <c r="E2794" s="5" t="s">
        <v>924</v>
      </c>
      <c r="F2794" s="5" t="s">
        <v>192</v>
      </c>
      <c r="G2794" s="5">
        <v>5412085340</v>
      </c>
      <c r="H2794" s="9">
        <v>0</v>
      </c>
      <c r="I2794" s="5">
        <v>0</v>
      </c>
      <c r="J2794" s="5">
        <f t="shared" si="129"/>
        <v>5412085340</v>
      </c>
      <c r="K2794" s="5">
        <v>0</v>
      </c>
      <c r="L2794" s="5">
        <v>1300996076.0545192</v>
      </c>
      <c r="M2794" s="5">
        <v>0</v>
      </c>
      <c r="N2794" s="5">
        <v>186223</v>
      </c>
      <c r="O2794" s="5">
        <v>1592619380.54</v>
      </c>
      <c r="P2794" s="5">
        <v>0</v>
      </c>
      <c r="Q2794" s="5">
        <v>0</v>
      </c>
      <c r="R2794" s="5">
        <v>0</v>
      </c>
      <c r="S2794" s="5">
        <v>0</v>
      </c>
      <c r="T2794" s="5">
        <v>0</v>
      </c>
      <c r="U2794" s="5">
        <v>0</v>
      </c>
      <c r="V2794" s="5">
        <v>0</v>
      </c>
      <c r="W2794" s="5"/>
      <c r="X2794" s="5">
        <f t="shared" si="130"/>
        <v>8305887019.5945196</v>
      </c>
      <c r="Y2794" s="5">
        <v>270604267</v>
      </c>
      <c r="Z2794" s="15">
        <f t="shared" si="131"/>
        <v>8035282752.5945196</v>
      </c>
      <c r="AA2794" s="5">
        <v>6687110923.5200005</v>
      </c>
      <c r="AB2794" s="26">
        <v>0.83221849552970528</v>
      </c>
      <c r="AC2794" s="5">
        <v>6099873405.3199997</v>
      </c>
      <c r="AD2794" s="26">
        <v>0.75913612415822029</v>
      </c>
    </row>
    <row r="2795" spans="1:30" ht="49.5" x14ac:dyDescent="0.3">
      <c r="A2795" s="3" t="s">
        <v>2404</v>
      </c>
      <c r="B2795" s="4" t="s">
        <v>2271</v>
      </c>
      <c r="C2795" s="5" t="s">
        <v>263</v>
      </c>
      <c r="D2795" s="5" t="s">
        <v>338</v>
      </c>
      <c r="E2795" s="5" t="s">
        <v>925</v>
      </c>
      <c r="F2795" s="5" t="s">
        <v>926</v>
      </c>
      <c r="G2795" s="5">
        <v>4968021185</v>
      </c>
      <c r="H2795" s="9">
        <v>0</v>
      </c>
      <c r="I2795" s="5">
        <v>0</v>
      </c>
      <c r="J2795" s="5">
        <f t="shared" si="129"/>
        <v>4968021185</v>
      </c>
      <c r="K2795" s="5">
        <v>0</v>
      </c>
      <c r="L2795" s="5">
        <v>2396157076.8396692</v>
      </c>
      <c r="M2795" s="5">
        <v>0</v>
      </c>
      <c r="N2795" s="5">
        <v>170943</v>
      </c>
      <c r="O2795" s="5">
        <v>1461944208.97</v>
      </c>
      <c r="P2795" s="5">
        <v>0</v>
      </c>
      <c r="Q2795" s="5">
        <v>0</v>
      </c>
      <c r="R2795" s="5">
        <v>0</v>
      </c>
      <c r="S2795" s="5">
        <v>0</v>
      </c>
      <c r="T2795" s="5">
        <v>0</v>
      </c>
      <c r="U2795" s="5">
        <v>0</v>
      </c>
      <c r="V2795" s="5">
        <v>0</v>
      </c>
      <c r="W2795" s="5"/>
      <c r="X2795" s="5">
        <f t="shared" si="130"/>
        <v>8826293413.8096695</v>
      </c>
      <c r="Y2795" s="5">
        <v>248401059.25</v>
      </c>
      <c r="Z2795" s="15">
        <f t="shared" si="131"/>
        <v>8577892354.5596695</v>
      </c>
      <c r="AA2795" s="5">
        <v>8565072120</v>
      </c>
      <c r="AB2795" s="26">
        <v>0.99850543303299266</v>
      </c>
      <c r="AC2795" s="5">
        <v>6825378950</v>
      </c>
      <c r="AD2795" s="26">
        <v>0.79569417146764465</v>
      </c>
    </row>
    <row r="2796" spans="1:30" ht="49.5" x14ac:dyDescent="0.3">
      <c r="A2796" s="3" t="s">
        <v>2404</v>
      </c>
      <c r="B2796" s="4" t="s">
        <v>2271</v>
      </c>
      <c r="C2796" s="5" t="s">
        <v>263</v>
      </c>
      <c r="D2796" s="5" t="s">
        <v>338</v>
      </c>
      <c r="E2796" s="5" t="s">
        <v>927</v>
      </c>
      <c r="F2796" s="5" t="s">
        <v>928</v>
      </c>
      <c r="G2796" s="5">
        <v>6891256435</v>
      </c>
      <c r="H2796" s="9">
        <v>0</v>
      </c>
      <c r="I2796" s="5">
        <v>0</v>
      </c>
      <c r="J2796" s="5">
        <f t="shared" si="129"/>
        <v>6891256435</v>
      </c>
      <c r="K2796" s="5">
        <v>0</v>
      </c>
      <c r="L2796" s="5">
        <v>1540677564.2139568</v>
      </c>
      <c r="M2796" s="5">
        <v>0</v>
      </c>
      <c r="N2796" s="5">
        <v>237120</v>
      </c>
      <c r="O2796" s="5">
        <v>2027896432.77</v>
      </c>
      <c r="P2796" s="5">
        <v>0</v>
      </c>
      <c r="Q2796" s="5">
        <v>0</v>
      </c>
      <c r="R2796" s="5">
        <v>0</v>
      </c>
      <c r="S2796" s="5">
        <v>0</v>
      </c>
      <c r="T2796" s="5">
        <v>0</v>
      </c>
      <c r="U2796" s="5">
        <v>0</v>
      </c>
      <c r="V2796" s="5">
        <v>0</v>
      </c>
      <c r="W2796" s="5"/>
      <c r="X2796" s="5">
        <f t="shared" si="130"/>
        <v>10460067551.983957</v>
      </c>
      <c r="Y2796" s="5">
        <v>344562821.75</v>
      </c>
      <c r="Z2796" s="15">
        <f t="shared" si="131"/>
        <v>10115504730.233957</v>
      </c>
      <c r="AA2796" s="5">
        <v>7587042244.6199999</v>
      </c>
      <c r="AB2796" s="26">
        <v>0.75004089731116386</v>
      </c>
      <c r="AC2796" s="5">
        <v>7431167203.9699993</v>
      </c>
      <c r="AD2796" s="26">
        <v>0.73463138045491549</v>
      </c>
    </row>
    <row r="2797" spans="1:30" ht="49.5" x14ac:dyDescent="0.3">
      <c r="A2797" s="3" t="s">
        <v>2404</v>
      </c>
      <c r="B2797" s="4" t="s">
        <v>2271</v>
      </c>
      <c r="C2797" s="5" t="s">
        <v>263</v>
      </c>
      <c r="D2797" s="5" t="s">
        <v>338</v>
      </c>
      <c r="E2797" s="5" t="s">
        <v>929</v>
      </c>
      <c r="F2797" s="5" t="s">
        <v>930</v>
      </c>
      <c r="G2797" s="5">
        <v>11136349353</v>
      </c>
      <c r="H2797" s="9">
        <v>0</v>
      </c>
      <c r="I2797" s="5">
        <v>0</v>
      </c>
      <c r="J2797" s="5">
        <f t="shared" si="129"/>
        <v>11136349353</v>
      </c>
      <c r="K2797" s="5">
        <v>0</v>
      </c>
      <c r="L2797" s="5">
        <v>9224748241.3755016</v>
      </c>
      <c r="M2797" s="5">
        <v>0</v>
      </c>
      <c r="N2797" s="5">
        <v>383188</v>
      </c>
      <c r="O2797" s="5">
        <v>3277103869.1500001</v>
      </c>
      <c r="P2797" s="5">
        <v>0</v>
      </c>
      <c r="Q2797" s="5">
        <v>0</v>
      </c>
      <c r="R2797" s="5">
        <v>0</v>
      </c>
      <c r="S2797" s="5">
        <v>0</v>
      </c>
      <c r="T2797" s="5">
        <v>0</v>
      </c>
      <c r="U2797" s="5">
        <v>0</v>
      </c>
      <c r="V2797" s="5">
        <v>0</v>
      </c>
      <c r="W2797" s="5"/>
      <c r="X2797" s="5">
        <f t="shared" si="130"/>
        <v>23638584651.525505</v>
      </c>
      <c r="Y2797" s="5">
        <v>556817467.64999998</v>
      </c>
      <c r="Z2797" s="15">
        <f t="shared" si="131"/>
        <v>23081767183.875504</v>
      </c>
      <c r="AA2797" s="5">
        <v>17015985032.639999</v>
      </c>
      <c r="AB2797" s="26">
        <v>0.73720460383670505</v>
      </c>
      <c r="AC2797" s="5">
        <v>13050550169.700001</v>
      </c>
      <c r="AD2797" s="26">
        <v>0.56540515575500971</v>
      </c>
    </row>
    <row r="2798" spans="1:30" ht="49.5" x14ac:dyDescent="0.3">
      <c r="A2798" s="3" t="s">
        <v>2404</v>
      </c>
      <c r="B2798" s="4" t="s">
        <v>2271</v>
      </c>
      <c r="C2798" s="5" t="s">
        <v>263</v>
      </c>
      <c r="D2798" s="5" t="s">
        <v>338</v>
      </c>
      <c r="E2798" s="5" t="s">
        <v>931</v>
      </c>
      <c r="F2798" s="5" t="s">
        <v>932</v>
      </c>
      <c r="G2798" s="5">
        <v>10907490241</v>
      </c>
      <c r="H2798" s="9">
        <v>0</v>
      </c>
      <c r="I2798" s="5">
        <v>0</v>
      </c>
      <c r="J2798" s="5">
        <f t="shared" si="129"/>
        <v>10907490241</v>
      </c>
      <c r="K2798" s="5">
        <v>0</v>
      </c>
      <c r="L2798" s="5">
        <v>4644726723.0450325</v>
      </c>
      <c r="M2798" s="5">
        <v>0</v>
      </c>
      <c r="N2798" s="5">
        <v>375313</v>
      </c>
      <c r="O2798" s="5">
        <v>3209757285.6999998</v>
      </c>
      <c r="P2798" s="5">
        <v>0</v>
      </c>
      <c r="Q2798" s="5">
        <v>0</v>
      </c>
      <c r="R2798" s="5">
        <v>0</v>
      </c>
      <c r="S2798" s="5">
        <v>0</v>
      </c>
      <c r="T2798" s="5">
        <v>0</v>
      </c>
      <c r="U2798" s="5">
        <v>0</v>
      </c>
      <c r="V2798" s="5">
        <v>0</v>
      </c>
      <c r="W2798" s="5"/>
      <c r="X2798" s="5">
        <f t="shared" si="130"/>
        <v>18762349562.745033</v>
      </c>
      <c r="Y2798" s="5">
        <v>545374512.05000007</v>
      </c>
      <c r="Z2798" s="15">
        <f t="shared" si="131"/>
        <v>18216975050.695034</v>
      </c>
      <c r="AA2798" s="5">
        <v>15928409553.619999</v>
      </c>
      <c r="AB2798" s="26">
        <v>0.87437181580880963</v>
      </c>
      <c r="AC2798" s="5">
        <v>14059938318.84</v>
      </c>
      <c r="AD2798" s="26">
        <v>0.77180422543882055</v>
      </c>
    </row>
    <row r="2799" spans="1:30" ht="49.5" x14ac:dyDescent="0.3">
      <c r="A2799" s="3" t="s">
        <v>2404</v>
      </c>
      <c r="B2799" s="4" t="s">
        <v>2271</v>
      </c>
      <c r="C2799" s="5" t="s">
        <v>263</v>
      </c>
      <c r="D2799" s="5" t="s">
        <v>338</v>
      </c>
      <c r="E2799" s="5" t="s">
        <v>933</v>
      </c>
      <c r="F2799" s="5" t="s">
        <v>934</v>
      </c>
      <c r="G2799" s="5">
        <v>7569819500</v>
      </c>
      <c r="H2799" s="9">
        <v>0</v>
      </c>
      <c r="I2799" s="5">
        <v>0</v>
      </c>
      <c r="J2799" s="5">
        <f t="shared" si="129"/>
        <v>7569819500</v>
      </c>
      <c r="K2799" s="5">
        <v>0</v>
      </c>
      <c r="L2799" s="5">
        <v>2903812887.3953543</v>
      </c>
      <c r="M2799" s="5">
        <v>0</v>
      </c>
      <c r="N2799" s="5">
        <v>260468</v>
      </c>
      <c r="O2799" s="5">
        <v>2227577816.0700002</v>
      </c>
      <c r="P2799" s="5">
        <v>0</v>
      </c>
      <c r="Q2799" s="5">
        <v>0</v>
      </c>
      <c r="R2799" s="5">
        <v>0</v>
      </c>
      <c r="S2799" s="5">
        <v>0</v>
      </c>
      <c r="T2799" s="5">
        <v>0</v>
      </c>
      <c r="U2799" s="5">
        <v>0</v>
      </c>
      <c r="V2799" s="5">
        <v>0</v>
      </c>
      <c r="W2799" s="5"/>
      <c r="X2799" s="5">
        <f t="shared" si="130"/>
        <v>12701470671.465355</v>
      </c>
      <c r="Y2799" s="5">
        <v>378490975</v>
      </c>
      <c r="Z2799" s="15">
        <f t="shared" si="131"/>
        <v>12322979696.465355</v>
      </c>
      <c r="AA2799" s="5">
        <v>10760987743.82</v>
      </c>
      <c r="AB2799" s="26">
        <v>0.87324559553616832</v>
      </c>
      <c r="AC2799" s="5">
        <v>10750957818.91</v>
      </c>
      <c r="AD2799" s="26">
        <v>0.87243167510806952</v>
      </c>
    </row>
    <row r="2800" spans="1:30" ht="49.5" x14ac:dyDescent="0.3">
      <c r="A2800" s="3" t="s">
        <v>2404</v>
      </c>
      <c r="B2800" s="4" t="s">
        <v>2271</v>
      </c>
      <c r="C2800" s="5" t="s">
        <v>311</v>
      </c>
      <c r="D2800" s="5" t="s">
        <v>935</v>
      </c>
      <c r="E2800" s="5" t="s">
        <v>936</v>
      </c>
      <c r="F2800" s="5" t="s">
        <v>935</v>
      </c>
      <c r="G2800" s="5">
        <v>0</v>
      </c>
      <c r="H2800" s="9">
        <v>0</v>
      </c>
      <c r="I2800" s="5">
        <v>0</v>
      </c>
      <c r="J2800" s="5">
        <f t="shared" si="129"/>
        <v>0</v>
      </c>
      <c r="K2800" s="5">
        <v>0</v>
      </c>
      <c r="L2800" s="5">
        <v>0</v>
      </c>
      <c r="M2800" s="5">
        <v>0</v>
      </c>
      <c r="N2800" s="5">
        <v>0</v>
      </c>
      <c r="O2800" s="5">
        <v>0</v>
      </c>
      <c r="P2800" s="5">
        <v>0</v>
      </c>
      <c r="Q2800" s="5">
        <v>0</v>
      </c>
      <c r="R2800" s="5">
        <v>0</v>
      </c>
      <c r="S2800" s="5">
        <v>0</v>
      </c>
      <c r="T2800" s="5">
        <v>0</v>
      </c>
      <c r="U2800" s="5">
        <v>0</v>
      </c>
      <c r="V2800" s="5">
        <v>0</v>
      </c>
      <c r="W2800" s="5"/>
      <c r="X2800" s="5">
        <f t="shared" si="130"/>
        <v>0</v>
      </c>
      <c r="Y2800" s="5">
        <v>0</v>
      </c>
      <c r="Z2800" s="15">
        <f t="shared" si="131"/>
        <v>0</v>
      </c>
      <c r="AA2800" s="5">
        <v>0</v>
      </c>
      <c r="AB2800" s="26">
        <v>0</v>
      </c>
      <c r="AC2800" s="5">
        <v>0</v>
      </c>
      <c r="AD2800" s="26">
        <v>0</v>
      </c>
    </row>
    <row r="2801" spans="1:30" ht="49.5" x14ac:dyDescent="0.3">
      <c r="A2801" s="3" t="s">
        <v>2404</v>
      </c>
      <c r="B2801" s="4" t="s">
        <v>2271</v>
      </c>
      <c r="C2801" s="5" t="s">
        <v>311</v>
      </c>
      <c r="D2801" s="5" t="s">
        <v>935</v>
      </c>
      <c r="E2801" s="5" t="s">
        <v>937</v>
      </c>
      <c r="F2801" s="5" t="s">
        <v>938</v>
      </c>
      <c r="G2801" s="5">
        <v>1592699434</v>
      </c>
      <c r="H2801" s="9">
        <v>0</v>
      </c>
      <c r="I2801" s="5">
        <v>0</v>
      </c>
      <c r="J2801" s="5">
        <f t="shared" si="129"/>
        <v>1592699434</v>
      </c>
      <c r="K2801" s="5">
        <v>0</v>
      </c>
      <c r="L2801" s="5">
        <v>715081793.95549726</v>
      </c>
      <c r="M2801" s="5">
        <v>0</v>
      </c>
      <c r="N2801" s="5">
        <v>54803</v>
      </c>
      <c r="O2801" s="5">
        <v>468685141.93000001</v>
      </c>
      <c r="P2801" s="5">
        <v>0</v>
      </c>
      <c r="Q2801" s="5">
        <v>0</v>
      </c>
      <c r="R2801" s="5">
        <v>0</v>
      </c>
      <c r="S2801" s="5">
        <v>0</v>
      </c>
      <c r="T2801" s="5">
        <v>0</v>
      </c>
      <c r="U2801" s="5">
        <v>0</v>
      </c>
      <c r="V2801" s="5">
        <v>0</v>
      </c>
      <c r="W2801" s="5"/>
      <c r="X2801" s="5">
        <f t="shared" si="130"/>
        <v>2776521172.8854971</v>
      </c>
      <c r="Y2801" s="5">
        <v>79634971.700000003</v>
      </c>
      <c r="Z2801" s="15">
        <f t="shared" si="131"/>
        <v>2696886201.1854973</v>
      </c>
      <c r="AA2801" s="5">
        <v>714985084.13999999</v>
      </c>
      <c r="AB2801" s="26">
        <v>0.26511503667663355</v>
      </c>
      <c r="AC2801" s="5">
        <v>714565424.92000008</v>
      </c>
      <c r="AD2801" s="26">
        <v>0.2649594278786741</v>
      </c>
    </row>
    <row r="2802" spans="1:30" ht="49.5" x14ac:dyDescent="0.3">
      <c r="A2802" s="3" t="s">
        <v>2404</v>
      </c>
      <c r="B2802" s="4" t="s">
        <v>2271</v>
      </c>
      <c r="C2802" s="5" t="s">
        <v>311</v>
      </c>
      <c r="D2802" s="5" t="s">
        <v>935</v>
      </c>
      <c r="E2802" s="5" t="s">
        <v>939</v>
      </c>
      <c r="F2802" s="5" t="s">
        <v>940</v>
      </c>
      <c r="G2802" s="5">
        <v>1426018326</v>
      </c>
      <c r="H2802" s="9">
        <v>0</v>
      </c>
      <c r="I2802" s="5">
        <v>0</v>
      </c>
      <c r="J2802" s="5">
        <f t="shared" si="129"/>
        <v>1426018326</v>
      </c>
      <c r="K2802" s="5">
        <v>0</v>
      </c>
      <c r="L2802" s="5">
        <v>1554190500.8429303</v>
      </c>
      <c r="M2802" s="5">
        <v>1204005198</v>
      </c>
      <c r="N2802" s="5">
        <v>49068</v>
      </c>
      <c r="O2802" s="5">
        <v>419635737.54000002</v>
      </c>
      <c r="P2802" s="5">
        <v>0</v>
      </c>
      <c r="Q2802" s="5">
        <v>0</v>
      </c>
      <c r="R2802" s="5">
        <v>0</v>
      </c>
      <c r="S2802" s="5">
        <v>0</v>
      </c>
      <c r="T2802" s="5">
        <v>0</v>
      </c>
      <c r="U2802" s="5">
        <v>0</v>
      </c>
      <c r="V2802" s="5">
        <v>0</v>
      </c>
      <c r="W2802" s="5"/>
      <c r="X2802" s="5">
        <f t="shared" si="130"/>
        <v>4603898830.3829308</v>
      </c>
      <c r="Y2802" s="5">
        <v>71300916.299999997</v>
      </c>
      <c r="Z2802" s="15">
        <f t="shared" si="131"/>
        <v>4532597914.0829306</v>
      </c>
      <c r="AA2802" s="5">
        <v>3368155401.9300003</v>
      </c>
      <c r="AB2802" s="26">
        <v>0.74309600493461614</v>
      </c>
      <c r="AC2802" s="5">
        <v>2460870638.1500001</v>
      </c>
      <c r="AD2802" s="26">
        <v>0.5429271876298567</v>
      </c>
    </row>
    <row r="2803" spans="1:30" ht="49.5" x14ac:dyDescent="0.3">
      <c r="A2803" s="3" t="s">
        <v>2404</v>
      </c>
      <c r="B2803" s="4" t="s">
        <v>2271</v>
      </c>
      <c r="C2803" s="5" t="s">
        <v>311</v>
      </c>
      <c r="D2803" s="5" t="s">
        <v>935</v>
      </c>
      <c r="E2803" s="5" t="s">
        <v>941</v>
      </c>
      <c r="F2803" s="5" t="s">
        <v>942</v>
      </c>
      <c r="G2803" s="5">
        <v>2050303208</v>
      </c>
      <c r="H2803" s="9">
        <v>0</v>
      </c>
      <c r="I2803" s="5">
        <v>0</v>
      </c>
      <c r="J2803" s="5">
        <f t="shared" si="129"/>
        <v>2050303208</v>
      </c>
      <c r="K2803" s="5">
        <v>0</v>
      </c>
      <c r="L2803" s="5">
        <v>2564368176.8553324</v>
      </c>
      <c r="M2803" s="5">
        <v>0</v>
      </c>
      <c r="N2803" s="5">
        <v>70548</v>
      </c>
      <c r="O2803" s="5">
        <v>603344629.69000006</v>
      </c>
      <c r="P2803" s="5">
        <v>0</v>
      </c>
      <c r="Q2803" s="5">
        <v>0</v>
      </c>
      <c r="R2803" s="5">
        <v>0</v>
      </c>
      <c r="S2803" s="5">
        <v>0</v>
      </c>
      <c r="T2803" s="5">
        <v>0</v>
      </c>
      <c r="U2803" s="5">
        <v>0</v>
      </c>
      <c r="V2803" s="5">
        <v>0</v>
      </c>
      <c r="W2803" s="5"/>
      <c r="X2803" s="5">
        <f t="shared" si="130"/>
        <v>5218086562.545332</v>
      </c>
      <c r="Y2803" s="5">
        <v>102515160.40000001</v>
      </c>
      <c r="Z2803" s="15">
        <f t="shared" si="131"/>
        <v>5115571402.1453323</v>
      </c>
      <c r="AA2803" s="5">
        <v>2473285954</v>
      </c>
      <c r="AB2803" s="26">
        <v>0.48348185560713136</v>
      </c>
      <c r="AC2803" s="5">
        <v>2473285954</v>
      </c>
      <c r="AD2803" s="26">
        <v>0.48348185560713136</v>
      </c>
    </row>
    <row r="2804" spans="1:30" ht="49.5" x14ac:dyDescent="0.3">
      <c r="A2804" s="3" t="s">
        <v>2404</v>
      </c>
      <c r="B2804" s="4" t="s">
        <v>2271</v>
      </c>
      <c r="C2804" s="5" t="s">
        <v>311</v>
      </c>
      <c r="D2804" s="5" t="s">
        <v>935</v>
      </c>
      <c r="E2804" s="5" t="s">
        <v>943</v>
      </c>
      <c r="F2804" s="5" t="s">
        <v>944</v>
      </c>
      <c r="G2804" s="5">
        <v>1908376786</v>
      </c>
      <c r="H2804" s="9">
        <v>0</v>
      </c>
      <c r="I2804" s="5">
        <v>0</v>
      </c>
      <c r="J2804" s="5">
        <f t="shared" si="129"/>
        <v>1908376786</v>
      </c>
      <c r="K2804" s="5">
        <v>0</v>
      </c>
      <c r="L2804" s="5">
        <v>1596643584.1161106</v>
      </c>
      <c r="M2804" s="5">
        <v>17231767</v>
      </c>
      <c r="N2804" s="5">
        <v>65665</v>
      </c>
      <c r="O2804" s="5">
        <v>561579809.67999995</v>
      </c>
      <c r="P2804" s="5">
        <v>0</v>
      </c>
      <c r="Q2804" s="5">
        <v>0</v>
      </c>
      <c r="R2804" s="5">
        <v>0</v>
      </c>
      <c r="S2804" s="5">
        <v>0</v>
      </c>
      <c r="T2804" s="5">
        <v>0</v>
      </c>
      <c r="U2804" s="5">
        <v>0</v>
      </c>
      <c r="V2804" s="5">
        <v>0</v>
      </c>
      <c r="W2804" s="5"/>
      <c r="X2804" s="5">
        <f t="shared" si="130"/>
        <v>4083897611.7961106</v>
      </c>
      <c r="Y2804" s="5">
        <v>95418839.300000012</v>
      </c>
      <c r="Z2804" s="15">
        <f t="shared" si="131"/>
        <v>3988478772.4961104</v>
      </c>
      <c r="AA2804" s="5">
        <v>0</v>
      </c>
      <c r="AB2804" s="26">
        <v>0</v>
      </c>
      <c r="AC2804" s="5">
        <v>0</v>
      </c>
      <c r="AD2804" s="26">
        <v>0</v>
      </c>
    </row>
    <row r="2805" spans="1:30" ht="49.5" x14ac:dyDescent="0.3">
      <c r="A2805" s="3" t="s">
        <v>2404</v>
      </c>
      <c r="B2805" s="4" t="s">
        <v>2271</v>
      </c>
      <c r="C2805" s="5" t="s">
        <v>311</v>
      </c>
      <c r="D2805" s="5" t="s">
        <v>935</v>
      </c>
      <c r="E2805" s="5" t="s">
        <v>945</v>
      </c>
      <c r="F2805" s="5" t="s">
        <v>946</v>
      </c>
      <c r="G2805" s="5">
        <v>1738750273</v>
      </c>
      <c r="H2805" s="9">
        <v>0</v>
      </c>
      <c r="I2805" s="5">
        <v>0</v>
      </c>
      <c r="J2805" s="5">
        <f t="shared" si="129"/>
        <v>1738750273</v>
      </c>
      <c r="K2805" s="5">
        <v>0</v>
      </c>
      <c r="L2805" s="5">
        <v>1452992661.8737264</v>
      </c>
      <c r="M2805" s="5">
        <v>0</v>
      </c>
      <c r="N2805" s="5">
        <v>59828</v>
      </c>
      <c r="O2805" s="5">
        <v>511663658.02999997</v>
      </c>
      <c r="P2805" s="5">
        <v>0</v>
      </c>
      <c r="Q2805" s="5">
        <v>0</v>
      </c>
      <c r="R2805" s="5">
        <v>0</v>
      </c>
      <c r="S2805" s="5">
        <v>0</v>
      </c>
      <c r="T2805" s="5">
        <v>0</v>
      </c>
      <c r="U2805" s="5">
        <v>0</v>
      </c>
      <c r="V2805" s="5">
        <v>0</v>
      </c>
      <c r="W2805" s="5"/>
      <c r="X2805" s="5">
        <f t="shared" si="130"/>
        <v>3703466420.9037266</v>
      </c>
      <c r="Y2805" s="5">
        <v>86937513.650000006</v>
      </c>
      <c r="Z2805" s="15">
        <f t="shared" si="131"/>
        <v>3616528907.2537265</v>
      </c>
      <c r="AA2805" s="5">
        <v>3358034469.8200002</v>
      </c>
      <c r="AB2805" s="26">
        <v>0.92852416113272029</v>
      </c>
      <c r="AC2805" s="5">
        <v>3024290672.5499997</v>
      </c>
      <c r="AD2805" s="26">
        <v>0.83624125511181024</v>
      </c>
    </row>
    <row r="2806" spans="1:30" ht="49.5" x14ac:dyDescent="0.3">
      <c r="A2806" s="3" t="s">
        <v>2404</v>
      </c>
      <c r="B2806" s="4" t="s">
        <v>2271</v>
      </c>
      <c r="C2806" s="5" t="s">
        <v>311</v>
      </c>
      <c r="D2806" s="5" t="s">
        <v>935</v>
      </c>
      <c r="E2806" s="5" t="s">
        <v>947</v>
      </c>
      <c r="F2806" s="5" t="s">
        <v>948</v>
      </c>
      <c r="G2806" s="5">
        <v>830718667</v>
      </c>
      <c r="H2806" s="9">
        <v>0</v>
      </c>
      <c r="I2806" s="5">
        <v>0</v>
      </c>
      <c r="J2806" s="5">
        <f t="shared" si="129"/>
        <v>830718667</v>
      </c>
      <c r="K2806" s="5">
        <v>0</v>
      </c>
      <c r="L2806" s="5">
        <v>550041579.82379246</v>
      </c>
      <c r="M2806" s="5">
        <v>0</v>
      </c>
      <c r="N2806" s="5">
        <v>28584</v>
      </c>
      <c r="O2806" s="5">
        <v>244456353.87</v>
      </c>
      <c r="P2806" s="5">
        <v>0</v>
      </c>
      <c r="Q2806" s="5">
        <v>0</v>
      </c>
      <c r="R2806" s="5">
        <v>0</v>
      </c>
      <c r="S2806" s="5">
        <v>0</v>
      </c>
      <c r="T2806" s="5">
        <v>0</v>
      </c>
      <c r="U2806" s="5">
        <v>0</v>
      </c>
      <c r="V2806" s="5">
        <v>0</v>
      </c>
      <c r="W2806" s="5"/>
      <c r="X2806" s="5">
        <f t="shared" si="130"/>
        <v>1625245184.6937923</v>
      </c>
      <c r="Y2806" s="5">
        <v>41535933.350000001</v>
      </c>
      <c r="Z2806" s="15">
        <f t="shared" si="131"/>
        <v>1583709251.3437924</v>
      </c>
      <c r="AA2806" s="5">
        <v>0</v>
      </c>
      <c r="AB2806" s="26">
        <v>0</v>
      </c>
      <c r="AC2806" s="5">
        <v>0</v>
      </c>
      <c r="AD2806" s="26">
        <v>0</v>
      </c>
    </row>
    <row r="2807" spans="1:30" ht="49.5" x14ac:dyDescent="0.3">
      <c r="A2807" s="3" t="s">
        <v>2404</v>
      </c>
      <c r="B2807" s="4" t="s">
        <v>2271</v>
      </c>
      <c r="C2807" s="5" t="s">
        <v>311</v>
      </c>
      <c r="D2807" s="5" t="s">
        <v>935</v>
      </c>
      <c r="E2807" s="5" t="s">
        <v>949</v>
      </c>
      <c r="F2807" s="5" t="s">
        <v>950</v>
      </c>
      <c r="G2807" s="5">
        <v>944145949</v>
      </c>
      <c r="H2807" s="9">
        <v>0</v>
      </c>
      <c r="I2807" s="5">
        <v>0</v>
      </c>
      <c r="J2807" s="5">
        <f t="shared" si="129"/>
        <v>944145949</v>
      </c>
      <c r="K2807" s="5">
        <v>0</v>
      </c>
      <c r="L2807" s="5">
        <v>1015827198.9944441</v>
      </c>
      <c r="M2807" s="5">
        <v>0</v>
      </c>
      <c r="N2807" s="5">
        <v>32487</v>
      </c>
      <c r="O2807" s="5">
        <v>277834705.49000001</v>
      </c>
      <c r="P2807" s="5">
        <v>0</v>
      </c>
      <c r="Q2807" s="5">
        <v>0</v>
      </c>
      <c r="R2807" s="5">
        <v>0</v>
      </c>
      <c r="S2807" s="5">
        <v>0</v>
      </c>
      <c r="T2807" s="5">
        <v>0</v>
      </c>
      <c r="U2807" s="5">
        <v>0</v>
      </c>
      <c r="V2807" s="5">
        <v>0</v>
      </c>
      <c r="W2807" s="5"/>
      <c r="X2807" s="5">
        <f t="shared" si="130"/>
        <v>2237840340.4844441</v>
      </c>
      <c r="Y2807" s="5">
        <v>47207297.450000003</v>
      </c>
      <c r="Z2807" s="15">
        <f t="shared" si="131"/>
        <v>2190633043.0344443</v>
      </c>
      <c r="AA2807" s="5">
        <v>1891931541.75</v>
      </c>
      <c r="AB2807" s="26">
        <v>0.8636460349969497</v>
      </c>
      <c r="AC2807" s="5">
        <v>971953740.79999995</v>
      </c>
      <c r="AD2807" s="26">
        <v>0.44368624123995626</v>
      </c>
    </row>
    <row r="2808" spans="1:30" ht="49.5" x14ac:dyDescent="0.3">
      <c r="A2808" s="3" t="s">
        <v>2404</v>
      </c>
      <c r="B2808" s="4" t="s">
        <v>2271</v>
      </c>
      <c r="C2808" s="5" t="s">
        <v>311</v>
      </c>
      <c r="D2808" s="5" t="s">
        <v>935</v>
      </c>
      <c r="E2808" s="5" t="s">
        <v>951</v>
      </c>
      <c r="F2808" s="5" t="s">
        <v>952</v>
      </c>
      <c r="G2808" s="5">
        <v>1190475241</v>
      </c>
      <c r="H2808" s="9">
        <v>0</v>
      </c>
      <c r="I2808" s="5">
        <v>0</v>
      </c>
      <c r="J2808" s="5">
        <f t="shared" si="129"/>
        <v>1190475241</v>
      </c>
      <c r="K2808" s="5">
        <v>0</v>
      </c>
      <c r="L2808" s="5">
        <v>2083530987.5022235</v>
      </c>
      <c r="M2808" s="5">
        <v>1340645520.6400001</v>
      </c>
      <c r="N2808" s="5">
        <v>40963</v>
      </c>
      <c r="O2808" s="5">
        <v>350322255.02999997</v>
      </c>
      <c r="P2808" s="5">
        <v>0</v>
      </c>
      <c r="Q2808" s="5">
        <v>0</v>
      </c>
      <c r="R2808" s="5">
        <v>0</v>
      </c>
      <c r="S2808" s="5">
        <v>0</v>
      </c>
      <c r="T2808" s="5">
        <v>0</v>
      </c>
      <c r="U2808" s="5">
        <v>0</v>
      </c>
      <c r="V2808" s="5">
        <v>0</v>
      </c>
      <c r="W2808" s="5"/>
      <c r="X2808" s="5">
        <f t="shared" si="130"/>
        <v>4965014967.1722231</v>
      </c>
      <c r="Y2808" s="5">
        <v>59523762.050000004</v>
      </c>
      <c r="Z2808" s="15">
        <f t="shared" si="131"/>
        <v>4905491205.1222229</v>
      </c>
      <c r="AA2808" s="5">
        <v>4460854897.2700005</v>
      </c>
      <c r="AB2808" s="26">
        <v>0.90935947303545439</v>
      </c>
      <c r="AC2808" s="5">
        <v>4460177859.6000004</v>
      </c>
      <c r="AD2808" s="26">
        <v>0.90922145675090915</v>
      </c>
    </row>
    <row r="2809" spans="1:30" ht="49.5" x14ac:dyDescent="0.3">
      <c r="A2809" s="3" t="s">
        <v>2404</v>
      </c>
      <c r="B2809" s="4" t="s">
        <v>2271</v>
      </c>
      <c r="C2809" s="5" t="s">
        <v>311</v>
      </c>
      <c r="D2809" s="5" t="s">
        <v>935</v>
      </c>
      <c r="E2809" s="5" t="s">
        <v>953</v>
      </c>
      <c r="F2809" s="5" t="s">
        <v>954</v>
      </c>
      <c r="G2809" s="5">
        <v>1287468097</v>
      </c>
      <c r="H2809" s="9">
        <v>0</v>
      </c>
      <c r="I2809" s="5">
        <v>0</v>
      </c>
      <c r="J2809" s="5">
        <f t="shared" si="129"/>
        <v>1287468097</v>
      </c>
      <c r="K2809" s="5">
        <v>0</v>
      </c>
      <c r="L2809" s="5">
        <v>1082867095.0703537</v>
      </c>
      <c r="M2809" s="5">
        <v>0</v>
      </c>
      <c r="N2809" s="5">
        <v>44300</v>
      </c>
      <c r="O2809" s="5">
        <v>378864432.89999998</v>
      </c>
      <c r="P2809" s="5">
        <v>0</v>
      </c>
      <c r="Q2809" s="5">
        <v>0</v>
      </c>
      <c r="R2809" s="5">
        <v>0</v>
      </c>
      <c r="S2809" s="5">
        <v>0</v>
      </c>
      <c r="T2809" s="5">
        <v>0</v>
      </c>
      <c r="U2809" s="5">
        <v>0</v>
      </c>
      <c r="V2809" s="5">
        <v>0</v>
      </c>
      <c r="W2809" s="5"/>
      <c r="X2809" s="5">
        <f t="shared" si="130"/>
        <v>2749243924.9703536</v>
      </c>
      <c r="Y2809" s="5">
        <v>64373404.850000001</v>
      </c>
      <c r="Z2809" s="15">
        <f t="shared" si="131"/>
        <v>2684870520.1203537</v>
      </c>
      <c r="AA2809" s="5">
        <v>1418809922</v>
      </c>
      <c r="AB2809" s="26">
        <v>0.52844631104832551</v>
      </c>
      <c r="AC2809" s="5">
        <v>1418803207</v>
      </c>
      <c r="AD2809" s="26">
        <v>0.52844380999661755</v>
      </c>
    </row>
    <row r="2810" spans="1:30" ht="49.5" x14ac:dyDescent="0.3">
      <c r="A2810" s="3" t="s">
        <v>2404</v>
      </c>
      <c r="B2810" s="4" t="s">
        <v>2271</v>
      </c>
      <c r="C2810" s="5" t="s">
        <v>311</v>
      </c>
      <c r="D2810" s="5" t="s">
        <v>935</v>
      </c>
      <c r="E2810" s="5" t="s">
        <v>955</v>
      </c>
      <c r="F2810" s="5" t="s">
        <v>956</v>
      </c>
      <c r="G2810" s="5">
        <v>1643844965</v>
      </c>
      <c r="H2810" s="9">
        <v>0</v>
      </c>
      <c r="I2810" s="5">
        <v>0</v>
      </c>
      <c r="J2810" s="5">
        <f t="shared" si="129"/>
        <v>1643844965</v>
      </c>
      <c r="K2810" s="5">
        <v>0</v>
      </c>
      <c r="L2810" s="5">
        <v>2891756140.4737573</v>
      </c>
      <c r="M2810" s="5">
        <v>0</v>
      </c>
      <c r="N2810" s="5">
        <v>56563</v>
      </c>
      <c r="O2810" s="5">
        <v>483735784.79000002</v>
      </c>
      <c r="P2810" s="5">
        <v>0</v>
      </c>
      <c r="Q2810" s="5">
        <v>0</v>
      </c>
      <c r="R2810" s="5">
        <v>0</v>
      </c>
      <c r="S2810" s="5">
        <v>0</v>
      </c>
      <c r="T2810" s="5">
        <v>0</v>
      </c>
      <c r="U2810" s="5">
        <v>0</v>
      </c>
      <c r="V2810" s="5">
        <v>0</v>
      </c>
      <c r="W2810" s="5"/>
      <c r="X2810" s="5">
        <f t="shared" si="130"/>
        <v>5019393453.2637568</v>
      </c>
      <c r="Y2810" s="5">
        <v>82192248.25</v>
      </c>
      <c r="Z2810" s="15">
        <f t="shared" si="131"/>
        <v>4937201205.0137568</v>
      </c>
      <c r="AA2810" s="5">
        <v>2808080596</v>
      </c>
      <c r="AB2810" s="26">
        <v>0.56875960273775716</v>
      </c>
      <c r="AC2810" s="5">
        <v>2808080596</v>
      </c>
      <c r="AD2810" s="26">
        <v>0.56875960273775716</v>
      </c>
    </row>
    <row r="2811" spans="1:30" ht="49.5" x14ac:dyDescent="0.3">
      <c r="A2811" s="3" t="s">
        <v>2404</v>
      </c>
      <c r="B2811" s="4" t="s">
        <v>2271</v>
      </c>
      <c r="C2811" s="5" t="s">
        <v>311</v>
      </c>
      <c r="D2811" s="5" t="s">
        <v>935</v>
      </c>
      <c r="E2811" s="5" t="s">
        <v>957</v>
      </c>
      <c r="F2811" s="5" t="s">
        <v>958</v>
      </c>
      <c r="G2811" s="5">
        <v>0</v>
      </c>
      <c r="H2811" s="9">
        <v>0</v>
      </c>
      <c r="I2811" s="5">
        <v>0</v>
      </c>
      <c r="J2811" s="5">
        <f t="shared" si="129"/>
        <v>0</v>
      </c>
      <c r="K2811" s="5">
        <v>0</v>
      </c>
      <c r="L2811" s="5">
        <v>0</v>
      </c>
      <c r="M2811" s="5">
        <v>0</v>
      </c>
      <c r="N2811" s="5">
        <v>0</v>
      </c>
      <c r="O2811" s="5">
        <v>0</v>
      </c>
      <c r="P2811" s="5">
        <v>0</v>
      </c>
      <c r="Q2811" s="5">
        <v>0</v>
      </c>
      <c r="R2811" s="5">
        <v>0</v>
      </c>
      <c r="S2811" s="5">
        <v>0</v>
      </c>
      <c r="T2811" s="5">
        <v>0</v>
      </c>
      <c r="U2811" s="5">
        <v>0</v>
      </c>
      <c r="V2811" s="5">
        <v>0</v>
      </c>
      <c r="W2811" s="5"/>
      <c r="X2811" s="5">
        <f t="shared" si="130"/>
        <v>0</v>
      </c>
      <c r="Y2811" s="5">
        <v>0</v>
      </c>
      <c r="Z2811" s="15">
        <f t="shared" si="131"/>
        <v>0</v>
      </c>
      <c r="AA2811" s="5">
        <v>0</v>
      </c>
      <c r="AB2811" s="26">
        <v>0</v>
      </c>
      <c r="AC2811" s="5">
        <v>0</v>
      </c>
      <c r="AD2811" s="26">
        <v>0</v>
      </c>
    </row>
    <row r="2812" spans="1:30" ht="49.5" x14ac:dyDescent="0.3">
      <c r="A2812" s="3" t="s">
        <v>2404</v>
      </c>
      <c r="B2812" s="4" t="s">
        <v>2271</v>
      </c>
      <c r="C2812" s="5" t="s">
        <v>311</v>
      </c>
      <c r="D2812" s="5" t="s">
        <v>935</v>
      </c>
      <c r="E2812" s="5" t="s">
        <v>959</v>
      </c>
      <c r="F2812" s="5" t="s">
        <v>960</v>
      </c>
      <c r="G2812" s="5">
        <v>3506596261</v>
      </c>
      <c r="H2812" s="9">
        <v>0</v>
      </c>
      <c r="I2812" s="5">
        <v>0</v>
      </c>
      <c r="J2812" s="5">
        <f t="shared" si="129"/>
        <v>3506596261</v>
      </c>
      <c r="K2812" s="5">
        <v>0</v>
      </c>
      <c r="L2812" s="5">
        <v>2515069923.5661178</v>
      </c>
      <c r="M2812" s="5">
        <v>1603073548.5799999</v>
      </c>
      <c r="N2812" s="5">
        <v>120658</v>
      </c>
      <c r="O2812" s="5">
        <v>1031889339.1799999</v>
      </c>
      <c r="P2812" s="5">
        <v>0</v>
      </c>
      <c r="Q2812" s="5">
        <v>0</v>
      </c>
      <c r="R2812" s="5">
        <v>0</v>
      </c>
      <c r="S2812" s="5">
        <v>0</v>
      </c>
      <c r="T2812" s="5">
        <v>0</v>
      </c>
      <c r="U2812" s="5">
        <v>0</v>
      </c>
      <c r="V2812" s="5">
        <v>0</v>
      </c>
      <c r="W2812" s="5"/>
      <c r="X2812" s="5">
        <f t="shared" si="130"/>
        <v>8656749730.3261185</v>
      </c>
      <c r="Y2812" s="5">
        <v>175329813.05000001</v>
      </c>
      <c r="Z2812" s="15">
        <f t="shared" si="131"/>
        <v>8481419917.2761183</v>
      </c>
      <c r="AA2812" s="5">
        <v>6894772555.4099998</v>
      </c>
      <c r="AB2812" s="26">
        <v>0.81292668240205657</v>
      </c>
      <c r="AC2812" s="5">
        <v>5234066600.9499998</v>
      </c>
      <c r="AD2812" s="26">
        <v>0.61712150229568707</v>
      </c>
    </row>
    <row r="2813" spans="1:30" ht="49.5" x14ac:dyDescent="0.3">
      <c r="A2813" s="3" t="s">
        <v>2404</v>
      </c>
      <c r="B2813" s="4" t="s">
        <v>2271</v>
      </c>
      <c r="C2813" s="5" t="s">
        <v>311</v>
      </c>
      <c r="D2813" s="5" t="s">
        <v>935</v>
      </c>
      <c r="E2813" s="5" t="s">
        <v>961</v>
      </c>
      <c r="F2813" s="5" t="s">
        <v>962</v>
      </c>
      <c r="G2813" s="5">
        <v>1770984952</v>
      </c>
      <c r="H2813" s="9">
        <v>0</v>
      </c>
      <c r="I2813" s="5">
        <v>0</v>
      </c>
      <c r="J2813" s="5">
        <f t="shared" si="129"/>
        <v>1770984952</v>
      </c>
      <c r="K2813" s="5">
        <v>0</v>
      </c>
      <c r="L2813" s="5">
        <v>1499991067.9158032</v>
      </c>
      <c r="M2813" s="5">
        <v>366804273.5</v>
      </c>
      <c r="N2813" s="5">
        <v>60937</v>
      </c>
      <c r="O2813" s="5">
        <v>521149386.87</v>
      </c>
      <c r="P2813" s="5">
        <v>0</v>
      </c>
      <c r="Q2813" s="5">
        <v>0</v>
      </c>
      <c r="R2813" s="5">
        <v>0</v>
      </c>
      <c r="S2813" s="5">
        <v>0</v>
      </c>
      <c r="T2813" s="5">
        <v>0</v>
      </c>
      <c r="U2813" s="5">
        <v>0</v>
      </c>
      <c r="V2813" s="5">
        <v>0</v>
      </c>
      <c r="W2813" s="5"/>
      <c r="X2813" s="5">
        <f t="shared" si="130"/>
        <v>4158990617.2858028</v>
      </c>
      <c r="Y2813" s="5">
        <v>88549247.600000009</v>
      </c>
      <c r="Z2813" s="15">
        <f t="shared" si="131"/>
        <v>4070441369.6858029</v>
      </c>
      <c r="AA2813" s="5">
        <v>1345813385.6900001</v>
      </c>
      <c r="AB2813" s="26">
        <v>0.33063082438990721</v>
      </c>
      <c r="AC2813" s="5">
        <v>1018794421.27</v>
      </c>
      <c r="AD2813" s="26">
        <v>0.25029089691780543</v>
      </c>
    </row>
    <row r="2814" spans="1:30" ht="49.5" x14ac:dyDescent="0.3">
      <c r="A2814" s="3" t="s">
        <v>2404</v>
      </c>
      <c r="B2814" s="4" t="s">
        <v>2271</v>
      </c>
      <c r="C2814" s="5" t="s">
        <v>311</v>
      </c>
      <c r="D2814" s="5" t="s">
        <v>935</v>
      </c>
      <c r="E2814" s="5" t="s">
        <v>963</v>
      </c>
      <c r="F2814" s="5" t="s">
        <v>964</v>
      </c>
      <c r="G2814" s="5">
        <v>1774636110</v>
      </c>
      <c r="H2814" s="9">
        <v>0</v>
      </c>
      <c r="I2814" s="5">
        <v>0</v>
      </c>
      <c r="J2814" s="5">
        <f t="shared" si="129"/>
        <v>1774636110</v>
      </c>
      <c r="K2814" s="5">
        <v>0</v>
      </c>
      <c r="L2814" s="5">
        <v>308106.9822177887</v>
      </c>
      <c r="M2814" s="5">
        <v>0</v>
      </c>
      <c r="N2814" s="5">
        <v>61063</v>
      </c>
      <c r="O2814" s="5">
        <v>522223816.62</v>
      </c>
      <c r="P2814" s="5">
        <v>0</v>
      </c>
      <c r="Q2814" s="5">
        <v>0</v>
      </c>
      <c r="R2814" s="5">
        <v>0</v>
      </c>
      <c r="S2814" s="5">
        <v>0</v>
      </c>
      <c r="T2814" s="5">
        <v>0</v>
      </c>
      <c r="U2814" s="5">
        <v>0</v>
      </c>
      <c r="V2814" s="5">
        <v>0</v>
      </c>
      <c r="W2814" s="5"/>
      <c r="X2814" s="5">
        <f t="shared" si="130"/>
        <v>2297229096.6022177</v>
      </c>
      <c r="Y2814" s="5">
        <v>88731805.5</v>
      </c>
      <c r="Z2814" s="15">
        <f t="shared" si="131"/>
        <v>2208497291.1022177</v>
      </c>
      <c r="AA2814" s="5">
        <v>788518439.33000004</v>
      </c>
      <c r="AB2814" s="26">
        <v>0.35703844532970469</v>
      </c>
      <c r="AC2814" s="5">
        <v>788518439.33000004</v>
      </c>
      <c r="AD2814" s="26">
        <v>0.35703844532970469</v>
      </c>
    </row>
    <row r="2815" spans="1:30" ht="49.5" x14ac:dyDescent="0.3">
      <c r="A2815" s="3" t="s">
        <v>2404</v>
      </c>
      <c r="B2815" s="4" t="s">
        <v>2271</v>
      </c>
      <c r="C2815" s="5" t="s">
        <v>311</v>
      </c>
      <c r="D2815" s="5" t="s">
        <v>935</v>
      </c>
      <c r="E2815" s="5" t="s">
        <v>965</v>
      </c>
      <c r="F2815" s="5" t="s">
        <v>966</v>
      </c>
      <c r="G2815" s="5">
        <v>1506157561</v>
      </c>
      <c r="H2815" s="9">
        <v>0</v>
      </c>
      <c r="I2815" s="5">
        <v>0</v>
      </c>
      <c r="J2815" s="5">
        <f t="shared" si="129"/>
        <v>1506157561</v>
      </c>
      <c r="K2815" s="5">
        <v>0</v>
      </c>
      <c r="L2815" s="5">
        <v>961579182.62520266</v>
      </c>
      <c r="M2815" s="5">
        <v>0</v>
      </c>
      <c r="N2815" s="5">
        <v>51825</v>
      </c>
      <c r="O2815" s="5">
        <v>443218384.63999999</v>
      </c>
      <c r="P2815" s="5">
        <v>0</v>
      </c>
      <c r="Q2815" s="5">
        <v>0</v>
      </c>
      <c r="R2815" s="5">
        <v>0</v>
      </c>
      <c r="S2815" s="5">
        <v>0</v>
      </c>
      <c r="T2815" s="5">
        <v>0</v>
      </c>
      <c r="U2815" s="5">
        <v>0</v>
      </c>
      <c r="V2815" s="5">
        <v>0</v>
      </c>
      <c r="W2815" s="5"/>
      <c r="X2815" s="5">
        <f t="shared" si="130"/>
        <v>2911006953.2652025</v>
      </c>
      <c r="Y2815" s="5">
        <v>75307878.049999997</v>
      </c>
      <c r="Z2815" s="15">
        <f t="shared" si="131"/>
        <v>2835699075.2152023</v>
      </c>
      <c r="AA2815" s="5">
        <v>2298092208</v>
      </c>
      <c r="AB2815" s="26">
        <v>0.81041469741481542</v>
      </c>
      <c r="AC2815" s="5">
        <v>479799443.19999999</v>
      </c>
      <c r="AD2815" s="26">
        <v>0.16919970366164042</v>
      </c>
    </row>
    <row r="2816" spans="1:30" ht="49.5" x14ac:dyDescent="0.3">
      <c r="A2816" s="3" t="s">
        <v>2404</v>
      </c>
      <c r="B2816" s="4" t="s">
        <v>2271</v>
      </c>
      <c r="C2816" s="5" t="s">
        <v>311</v>
      </c>
      <c r="D2816" s="5" t="s">
        <v>935</v>
      </c>
      <c r="E2816" s="5" t="s">
        <v>967</v>
      </c>
      <c r="F2816" s="5" t="s">
        <v>968</v>
      </c>
      <c r="G2816" s="5">
        <v>0</v>
      </c>
      <c r="H2816" s="9">
        <v>0</v>
      </c>
      <c r="I2816" s="5">
        <v>0</v>
      </c>
      <c r="J2816" s="5">
        <f t="shared" si="129"/>
        <v>0</v>
      </c>
      <c r="K2816" s="5">
        <v>0</v>
      </c>
      <c r="L2816" s="5">
        <v>0</v>
      </c>
      <c r="M2816" s="5">
        <v>0</v>
      </c>
      <c r="N2816" s="5">
        <v>0</v>
      </c>
      <c r="O2816" s="5">
        <v>0</v>
      </c>
      <c r="P2816" s="5">
        <v>0</v>
      </c>
      <c r="Q2816" s="5">
        <v>0</v>
      </c>
      <c r="R2816" s="5">
        <v>0</v>
      </c>
      <c r="S2816" s="5">
        <v>0</v>
      </c>
      <c r="T2816" s="5">
        <v>0</v>
      </c>
      <c r="U2816" s="5">
        <v>0</v>
      </c>
      <c r="V2816" s="5">
        <v>0</v>
      </c>
      <c r="W2816" s="5"/>
      <c r="X2816" s="5">
        <f t="shared" si="130"/>
        <v>0</v>
      </c>
      <c r="Y2816" s="5">
        <v>0</v>
      </c>
      <c r="Z2816" s="15">
        <f t="shared" si="131"/>
        <v>0</v>
      </c>
      <c r="AA2816" s="5">
        <v>0</v>
      </c>
      <c r="AB2816" s="26">
        <v>0</v>
      </c>
      <c r="AC2816" s="5">
        <v>0</v>
      </c>
      <c r="AD2816" s="26">
        <v>0</v>
      </c>
    </row>
    <row r="2817" spans="1:30" ht="49.5" x14ac:dyDescent="0.3">
      <c r="A2817" s="3" t="s">
        <v>2404</v>
      </c>
      <c r="B2817" s="4" t="s">
        <v>2271</v>
      </c>
      <c r="C2817" s="5" t="s">
        <v>311</v>
      </c>
      <c r="D2817" s="5" t="s">
        <v>935</v>
      </c>
      <c r="E2817" s="5" t="s">
        <v>969</v>
      </c>
      <c r="F2817" s="5" t="s">
        <v>970</v>
      </c>
      <c r="G2817" s="5">
        <v>1616914983</v>
      </c>
      <c r="H2817" s="9">
        <v>0</v>
      </c>
      <c r="I2817" s="5">
        <v>0</v>
      </c>
      <c r="J2817" s="5">
        <f t="shared" si="129"/>
        <v>1616914983</v>
      </c>
      <c r="K2817" s="5">
        <v>0</v>
      </c>
      <c r="L2817" s="5">
        <v>1233750404.4211345</v>
      </c>
      <c r="M2817" s="5">
        <v>0</v>
      </c>
      <c r="N2817" s="5">
        <v>55636</v>
      </c>
      <c r="O2817" s="5">
        <v>475811074.00999999</v>
      </c>
      <c r="P2817" s="5">
        <v>0</v>
      </c>
      <c r="Q2817" s="5">
        <v>0</v>
      </c>
      <c r="R2817" s="5">
        <v>0</v>
      </c>
      <c r="S2817" s="5">
        <v>0</v>
      </c>
      <c r="T2817" s="5">
        <v>0</v>
      </c>
      <c r="U2817" s="5">
        <v>0</v>
      </c>
      <c r="V2817" s="5">
        <v>0</v>
      </c>
      <c r="W2817" s="5"/>
      <c r="X2817" s="5">
        <f t="shared" si="130"/>
        <v>3326532097.4311342</v>
      </c>
      <c r="Y2817" s="5">
        <v>80845749.150000006</v>
      </c>
      <c r="Z2817" s="15">
        <f t="shared" si="131"/>
        <v>3245686348.2811341</v>
      </c>
      <c r="AA2817" s="5">
        <v>2624992051</v>
      </c>
      <c r="AB2817" s="26">
        <v>0.80876331515833488</v>
      </c>
      <c r="AC2817" s="5">
        <v>1630798386.26</v>
      </c>
      <c r="AD2817" s="26">
        <v>0.50245101074650844</v>
      </c>
    </row>
    <row r="2818" spans="1:30" ht="49.5" x14ac:dyDescent="0.3">
      <c r="A2818" s="3" t="s">
        <v>2404</v>
      </c>
      <c r="B2818" s="4" t="s">
        <v>2271</v>
      </c>
      <c r="C2818" s="5" t="s">
        <v>311</v>
      </c>
      <c r="D2818" s="5" t="s">
        <v>935</v>
      </c>
      <c r="E2818" s="5" t="s">
        <v>971</v>
      </c>
      <c r="F2818" s="5" t="s">
        <v>972</v>
      </c>
      <c r="G2818" s="5">
        <v>1563788701</v>
      </c>
      <c r="H2818" s="9">
        <v>0</v>
      </c>
      <c r="I2818" s="5">
        <v>0</v>
      </c>
      <c r="J2818" s="5">
        <f t="shared" si="129"/>
        <v>1563788701</v>
      </c>
      <c r="K2818" s="5">
        <v>0</v>
      </c>
      <c r="L2818" s="5">
        <v>1502686056.4970219</v>
      </c>
      <c r="M2818" s="5">
        <v>122254627.67</v>
      </c>
      <c r="N2818" s="5">
        <v>53808</v>
      </c>
      <c r="O2818" s="5">
        <v>460177553.69</v>
      </c>
      <c r="P2818" s="5">
        <v>0</v>
      </c>
      <c r="Q2818" s="5">
        <v>0</v>
      </c>
      <c r="R2818" s="5">
        <v>0</v>
      </c>
      <c r="S2818" s="5">
        <v>0</v>
      </c>
      <c r="T2818" s="5">
        <v>0</v>
      </c>
      <c r="U2818" s="5">
        <v>0</v>
      </c>
      <c r="V2818" s="5">
        <v>0</v>
      </c>
      <c r="W2818" s="5"/>
      <c r="X2818" s="5">
        <f t="shared" si="130"/>
        <v>3648960746.8570218</v>
      </c>
      <c r="Y2818" s="5">
        <v>78189435.049999997</v>
      </c>
      <c r="Z2818" s="15">
        <f t="shared" si="131"/>
        <v>3570771311.8070216</v>
      </c>
      <c r="AA2818" s="5">
        <v>2945722472.8000002</v>
      </c>
      <c r="AB2818" s="26">
        <v>0.82495411091148552</v>
      </c>
      <c r="AC2818" s="5">
        <v>1602072302.79</v>
      </c>
      <c r="AD2818" s="26">
        <v>0.44866281340746422</v>
      </c>
    </row>
    <row r="2819" spans="1:30" ht="49.5" x14ac:dyDescent="0.3">
      <c r="A2819" s="3" t="s">
        <v>2404</v>
      </c>
      <c r="B2819" s="4" t="s">
        <v>2271</v>
      </c>
      <c r="C2819" s="5" t="s">
        <v>311</v>
      </c>
      <c r="D2819" s="5" t="s">
        <v>935</v>
      </c>
      <c r="E2819" s="5" t="s">
        <v>973</v>
      </c>
      <c r="F2819" s="5" t="s">
        <v>974</v>
      </c>
      <c r="G2819" s="5">
        <v>1968571845</v>
      </c>
      <c r="H2819" s="9">
        <v>0</v>
      </c>
      <c r="I2819" s="5">
        <v>0</v>
      </c>
      <c r="J2819" s="5">
        <f t="shared" si="129"/>
        <v>1968571845</v>
      </c>
      <c r="K2819" s="5">
        <v>0</v>
      </c>
      <c r="L2819" s="5">
        <v>4794781364.8453474</v>
      </c>
      <c r="M2819" s="5">
        <v>0</v>
      </c>
      <c r="N2819" s="5">
        <v>67736</v>
      </c>
      <c r="O2819" s="5">
        <v>579293465.52999997</v>
      </c>
      <c r="P2819" s="5">
        <v>0</v>
      </c>
      <c r="Q2819" s="5">
        <v>0</v>
      </c>
      <c r="R2819" s="5">
        <v>0</v>
      </c>
      <c r="S2819" s="5">
        <v>0</v>
      </c>
      <c r="T2819" s="5">
        <v>0</v>
      </c>
      <c r="U2819" s="5">
        <v>0</v>
      </c>
      <c r="V2819" s="5">
        <v>0</v>
      </c>
      <c r="W2819" s="5"/>
      <c r="X2819" s="5">
        <f t="shared" si="130"/>
        <v>7342714411.3753471</v>
      </c>
      <c r="Y2819" s="5">
        <v>98428592.25</v>
      </c>
      <c r="Z2819" s="15">
        <f t="shared" si="131"/>
        <v>7244285819.1253471</v>
      </c>
      <c r="AA2819" s="5">
        <v>4661318758.6000004</v>
      </c>
      <c r="AB2819" s="26">
        <v>0.64344765998793707</v>
      </c>
      <c r="AC2819" s="5">
        <v>269850001.94</v>
      </c>
      <c r="AD2819" s="26">
        <v>3.7250049028653712E-2</v>
      </c>
    </row>
    <row r="2820" spans="1:30" ht="49.5" x14ac:dyDescent="0.3">
      <c r="A2820" s="3" t="s">
        <v>2404</v>
      </c>
      <c r="B2820" s="4" t="s">
        <v>2271</v>
      </c>
      <c r="C2820" s="5" t="s">
        <v>311</v>
      </c>
      <c r="D2820" s="5" t="s">
        <v>935</v>
      </c>
      <c r="E2820" s="5" t="s">
        <v>975</v>
      </c>
      <c r="F2820" s="5" t="s">
        <v>976</v>
      </c>
      <c r="G2820" s="5">
        <v>1286286879</v>
      </c>
      <c r="H2820" s="9">
        <v>0</v>
      </c>
      <c r="I2820" s="5">
        <v>0</v>
      </c>
      <c r="J2820" s="5">
        <f t="shared" ref="J2820:J2883" si="132">SUM(G2820:I2820)</f>
        <v>1286286879</v>
      </c>
      <c r="K2820" s="5">
        <v>0</v>
      </c>
      <c r="L2820" s="5">
        <v>793498018.02098107</v>
      </c>
      <c r="M2820" s="5">
        <v>1370345457</v>
      </c>
      <c r="N2820" s="5">
        <v>44260</v>
      </c>
      <c r="O2820" s="5">
        <v>378516834.75</v>
      </c>
      <c r="P2820" s="5">
        <v>0</v>
      </c>
      <c r="Q2820" s="5">
        <v>0</v>
      </c>
      <c r="R2820" s="5">
        <v>0</v>
      </c>
      <c r="S2820" s="5">
        <v>0</v>
      </c>
      <c r="T2820" s="5">
        <v>0</v>
      </c>
      <c r="U2820" s="5">
        <v>0</v>
      </c>
      <c r="V2820" s="5">
        <v>0</v>
      </c>
      <c r="W2820" s="5"/>
      <c r="X2820" s="5">
        <f t="shared" ref="X2820:X2883" si="133">+J2820+K2820+L2820+M2820+N2820+O2820+P2820+Q2820+R2820+S2820+T2820+U2820+V2820+W2820</f>
        <v>3828691448.7709808</v>
      </c>
      <c r="Y2820" s="5">
        <v>64314343.950000003</v>
      </c>
      <c r="Z2820" s="15">
        <f t="shared" ref="Z2820:Z2883" si="134">+X2820-Y2820</f>
        <v>3764377104.820981</v>
      </c>
      <c r="AA2820" s="5">
        <v>863851359.79999995</v>
      </c>
      <c r="AB2820" s="26">
        <v>0.22948055833558187</v>
      </c>
      <c r="AC2820" s="5">
        <v>588253401.79999995</v>
      </c>
      <c r="AD2820" s="26">
        <v>0.15626845701686812</v>
      </c>
    </row>
    <row r="2821" spans="1:30" ht="49.5" x14ac:dyDescent="0.3">
      <c r="A2821" s="3" t="s">
        <v>2404</v>
      </c>
      <c r="B2821" s="4" t="s">
        <v>2271</v>
      </c>
      <c r="C2821" s="5" t="s">
        <v>311</v>
      </c>
      <c r="D2821" s="5" t="s">
        <v>935</v>
      </c>
      <c r="E2821" s="5" t="s">
        <v>977</v>
      </c>
      <c r="F2821" s="5" t="s">
        <v>978</v>
      </c>
      <c r="G2821" s="5">
        <v>0</v>
      </c>
      <c r="H2821" s="9">
        <v>0</v>
      </c>
      <c r="I2821" s="5">
        <v>0</v>
      </c>
      <c r="J2821" s="5">
        <f t="shared" si="132"/>
        <v>0</v>
      </c>
      <c r="K2821" s="5">
        <v>0</v>
      </c>
      <c r="L2821" s="5">
        <v>0</v>
      </c>
      <c r="M2821" s="5">
        <v>0</v>
      </c>
      <c r="N2821" s="5">
        <v>0</v>
      </c>
      <c r="O2821" s="5">
        <v>0</v>
      </c>
      <c r="P2821" s="5">
        <v>0</v>
      </c>
      <c r="Q2821" s="5">
        <v>0</v>
      </c>
      <c r="R2821" s="5">
        <v>0</v>
      </c>
      <c r="S2821" s="5">
        <v>0</v>
      </c>
      <c r="T2821" s="5">
        <v>0</v>
      </c>
      <c r="U2821" s="5">
        <v>0</v>
      </c>
      <c r="V2821" s="5">
        <v>0</v>
      </c>
      <c r="W2821" s="5"/>
      <c r="X2821" s="5">
        <f t="shared" si="133"/>
        <v>0</v>
      </c>
      <c r="Y2821" s="5">
        <v>0</v>
      </c>
      <c r="Z2821" s="15">
        <f t="shared" si="134"/>
        <v>0</v>
      </c>
      <c r="AA2821" s="5">
        <v>0</v>
      </c>
      <c r="AB2821" s="26">
        <v>0</v>
      </c>
      <c r="AC2821" s="5">
        <v>0</v>
      </c>
      <c r="AD2821" s="26">
        <v>0</v>
      </c>
    </row>
    <row r="2822" spans="1:30" ht="49.5" x14ac:dyDescent="0.3">
      <c r="A2822" s="3" t="s">
        <v>2404</v>
      </c>
      <c r="B2822" s="4" t="s">
        <v>2271</v>
      </c>
      <c r="C2822" s="5" t="s">
        <v>311</v>
      </c>
      <c r="D2822" s="5" t="s">
        <v>935</v>
      </c>
      <c r="E2822" s="5" t="s">
        <v>979</v>
      </c>
      <c r="F2822" s="5" t="s">
        <v>980</v>
      </c>
      <c r="G2822" s="5">
        <v>1672042179</v>
      </c>
      <c r="H2822" s="9">
        <v>0</v>
      </c>
      <c r="I2822" s="5">
        <v>0</v>
      </c>
      <c r="J2822" s="5">
        <f t="shared" si="132"/>
        <v>1672042179</v>
      </c>
      <c r="K2822" s="5">
        <v>0</v>
      </c>
      <c r="L2822" s="5">
        <v>1602174826.4192336</v>
      </c>
      <c r="M2822" s="5">
        <v>0</v>
      </c>
      <c r="N2822" s="5">
        <v>57533</v>
      </c>
      <c r="O2822" s="5">
        <v>492033405.16000003</v>
      </c>
      <c r="P2822" s="5">
        <v>0</v>
      </c>
      <c r="Q2822" s="5">
        <v>0</v>
      </c>
      <c r="R2822" s="5">
        <v>0</v>
      </c>
      <c r="S2822" s="5">
        <v>0</v>
      </c>
      <c r="T2822" s="5">
        <v>0</v>
      </c>
      <c r="U2822" s="5">
        <v>0</v>
      </c>
      <c r="V2822" s="5">
        <v>0</v>
      </c>
      <c r="W2822" s="5"/>
      <c r="X2822" s="5">
        <f t="shared" si="133"/>
        <v>3766307943.5792332</v>
      </c>
      <c r="Y2822" s="5">
        <v>83602108.950000003</v>
      </c>
      <c r="Z2822" s="15">
        <f t="shared" si="134"/>
        <v>3682705834.6292334</v>
      </c>
      <c r="AA2822" s="5">
        <v>2758924830</v>
      </c>
      <c r="AB2822" s="26">
        <v>0.74915699322418527</v>
      </c>
      <c r="AC2822" s="5">
        <v>1367845997.2</v>
      </c>
      <c r="AD2822" s="26">
        <v>0.37142418064941962</v>
      </c>
    </row>
    <row r="2823" spans="1:30" ht="49.5" x14ac:dyDescent="0.3">
      <c r="A2823" s="3" t="s">
        <v>2404</v>
      </c>
      <c r="B2823" s="4" t="s">
        <v>2271</v>
      </c>
      <c r="C2823" s="5" t="s">
        <v>311</v>
      </c>
      <c r="D2823" s="5" t="s">
        <v>935</v>
      </c>
      <c r="E2823" s="5" t="s">
        <v>981</v>
      </c>
      <c r="F2823" s="5" t="s">
        <v>982</v>
      </c>
      <c r="G2823" s="5">
        <v>1930227717</v>
      </c>
      <c r="H2823" s="9">
        <v>0</v>
      </c>
      <c r="I2823" s="5">
        <v>0</v>
      </c>
      <c r="J2823" s="5">
        <f t="shared" si="132"/>
        <v>1930227717</v>
      </c>
      <c r="K2823" s="5">
        <v>0</v>
      </c>
      <c r="L2823" s="5">
        <v>2279557342.3031254</v>
      </c>
      <c r="M2823" s="5">
        <v>0</v>
      </c>
      <c r="N2823" s="5">
        <v>66417</v>
      </c>
      <c r="O2823" s="5">
        <v>568009903.26999998</v>
      </c>
      <c r="P2823" s="5">
        <v>0</v>
      </c>
      <c r="Q2823" s="5">
        <v>0</v>
      </c>
      <c r="R2823" s="5">
        <v>0</v>
      </c>
      <c r="S2823" s="5">
        <v>0</v>
      </c>
      <c r="T2823" s="5">
        <v>0</v>
      </c>
      <c r="U2823" s="5">
        <v>0</v>
      </c>
      <c r="V2823" s="5">
        <v>0</v>
      </c>
      <c r="W2823" s="5"/>
      <c r="X2823" s="5">
        <f t="shared" si="133"/>
        <v>4777861379.5731258</v>
      </c>
      <c r="Y2823" s="5">
        <v>96511385.850000009</v>
      </c>
      <c r="Z2823" s="15">
        <f t="shared" si="134"/>
        <v>4681349993.7231255</v>
      </c>
      <c r="AA2823" s="5">
        <v>2508455313.9000001</v>
      </c>
      <c r="AB2823" s="26">
        <v>0.53584015663503082</v>
      </c>
      <c r="AC2823" s="5">
        <v>2508433145.3500004</v>
      </c>
      <c r="AD2823" s="26">
        <v>0.53583542113137705</v>
      </c>
    </row>
    <row r="2824" spans="1:30" ht="49.5" x14ac:dyDescent="0.3">
      <c r="A2824" s="3" t="s">
        <v>2404</v>
      </c>
      <c r="B2824" s="4" t="s">
        <v>2271</v>
      </c>
      <c r="C2824" s="5" t="s">
        <v>311</v>
      </c>
      <c r="D2824" s="5" t="s">
        <v>935</v>
      </c>
      <c r="E2824" s="5" t="s">
        <v>983</v>
      </c>
      <c r="F2824" s="5" t="s">
        <v>346</v>
      </c>
      <c r="G2824" s="5">
        <v>2181269271</v>
      </c>
      <c r="H2824" s="9">
        <v>0</v>
      </c>
      <c r="I2824" s="5">
        <v>0</v>
      </c>
      <c r="J2824" s="5">
        <f t="shared" si="132"/>
        <v>2181269271</v>
      </c>
      <c r="K2824" s="5">
        <v>0</v>
      </c>
      <c r="L2824" s="5">
        <v>1039245885.1281292</v>
      </c>
      <c r="M2824" s="5">
        <v>0</v>
      </c>
      <c r="N2824" s="5">
        <v>75055</v>
      </c>
      <c r="O2824" s="5">
        <v>641884134.67999995</v>
      </c>
      <c r="P2824" s="5">
        <v>0</v>
      </c>
      <c r="Q2824" s="5">
        <v>0</v>
      </c>
      <c r="R2824" s="5">
        <v>0</v>
      </c>
      <c r="S2824" s="5">
        <v>0</v>
      </c>
      <c r="T2824" s="5">
        <v>0</v>
      </c>
      <c r="U2824" s="5">
        <v>0</v>
      </c>
      <c r="V2824" s="5">
        <v>0</v>
      </c>
      <c r="W2824" s="5"/>
      <c r="X2824" s="5">
        <f t="shared" si="133"/>
        <v>3862474345.8081288</v>
      </c>
      <c r="Y2824" s="5">
        <v>109063463.55000001</v>
      </c>
      <c r="Z2824" s="15">
        <f t="shared" si="134"/>
        <v>3753410882.2581286</v>
      </c>
      <c r="AA2824" s="5">
        <v>2852147449.6399999</v>
      </c>
      <c r="AB2824" s="26">
        <v>0.75988148889366725</v>
      </c>
      <c r="AC2824" s="5">
        <v>1588771553.3</v>
      </c>
      <c r="AD2824" s="26">
        <v>0.4232874052797978</v>
      </c>
    </row>
    <row r="2825" spans="1:30" ht="49.5" x14ac:dyDescent="0.3">
      <c r="A2825" s="3" t="s">
        <v>2404</v>
      </c>
      <c r="B2825" s="4" t="s">
        <v>2271</v>
      </c>
      <c r="C2825" s="5" t="s">
        <v>311</v>
      </c>
      <c r="D2825" s="5" t="s">
        <v>935</v>
      </c>
      <c r="E2825" s="5" t="s">
        <v>984</v>
      </c>
      <c r="F2825" s="5" t="s">
        <v>985</v>
      </c>
      <c r="G2825" s="5">
        <v>2033157742</v>
      </c>
      <c r="H2825" s="9">
        <v>0</v>
      </c>
      <c r="I2825" s="5">
        <v>0</v>
      </c>
      <c r="J2825" s="5">
        <f t="shared" si="132"/>
        <v>2033157742</v>
      </c>
      <c r="K2825" s="5">
        <v>0</v>
      </c>
      <c r="L2825" s="5">
        <v>3538218933.493763</v>
      </c>
      <c r="M2825" s="5">
        <v>0</v>
      </c>
      <c r="N2825" s="5">
        <v>69958</v>
      </c>
      <c r="O2825" s="5">
        <v>598299217.48000002</v>
      </c>
      <c r="P2825" s="5">
        <v>0</v>
      </c>
      <c r="Q2825" s="5">
        <v>0</v>
      </c>
      <c r="R2825" s="5">
        <v>0</v>
      </c>
      <c r="S2825" s="5">
        <v>0</v>
      </c>
      <c r="T2825" s="5">
        <v>0</v>
      </c>
      <c r="U2825" s="5">
        <v>0</v>
      </c>
      <c r="V2825" s="5">
        <v>0</v>
      </c>
      <c r="W2825" s="5"/>
      <c r="X2825" s="5">
        <f t="shared" si="133"/>
        <v>6169745850.9737625</v>
      </c>
      <c r="Y2825" s="5">
        <v>101657887.10000001</v>
      </c>
      <c r="Z2825" s="15">
        <f t="shared" si="134"/>
        <v>6068087963.8737621</v>
      </c>
      <c r="AA2825" s="5">
        <v>4841573843.0500002</v>
      </c>
      <c r="AB2825" s="26">
        <v>0.79787469658881205</v>
      </c>
      <c r="AC2825" s="5">
        <v>3993987709.4900002</v>
      </c>
      <c r="AD2825" s="26">
        <v>0.65819542057862779</v>
      </c>
    </row>
    <row r="2826" spans="1:30" ht="49.5" x14ac:dyDescent="0.3">
      <c r="A2826" s="3" t="s">
        <v>2404</v>
      </c>
      <c r="B2826" s="4" t="s">
        <v>2271</v>
      </c>
      <c r="C2826" s="5" t="s">
        <v>311</v>
      </c>
      <c r="D2826" s="5" t="s">
        <v>935</v>
      </c>
      <c r="E2826" s="5" t="s">
        <v>986</v>
      </c>
      <c r="F2826" s="5" t="s">
        <v>987</v>
      </c>
      <c r="G2826" s="5">
        <v>0</v>
      </c>
      <c r="H2826" s="9">
        <v>0</v>
      </c>
      <c r="I2826" s="5">
        <v>0</v>
      </c>
      <c r="J2826" s="5">
        <f t="shared" si="132"/>
        <v>0</v>
      </c>
      <c r="K2826" s="5">
        <v>0</v>
      </c>
      <c r="L2826" s="5">
        <v>0</v>
      </c>
      <c r="M2826" s="5">
        <v>0</v>
      </c>
      <c r="N2826" s="5">
        <v>0</v>
      </c>
      <c r="O2826" s="5">
        <v>0</v>
      </c>
      <c r="P2826" s="5">
        <v>0</v>
      </c>
      <c r="Q2826" s="5">
        <v>0</v>
      </c>
      <c r="R2826" s="5">
        <v>0</v>
      </c>
      <c r="S2826" s="5">
        <v>0</v>
      </c>
      <c r="T2826" s="5">
        <v>0</v>
      </c>
      <c r="U2826" s="5">
        <v>0</v>
      </c>
      <c r="V2826" s="5">
        <v>0</v>
      </c>
      <c r="W2826" s="5"/>
      <c r="X2826" s="5">
        <f t="shared" si="133"/>
        <v>0</v>
      </c>
      <c r="Y2826" s="5">
        <v>0</v>
      </c>
      <c r="Z2826" s="15">
        <f t="shared" si="134"/>
        <v>0</v>
      </c>
      <c r="AA2826" s="5">
        <v>0</v>
      </c>
      <c r="AB2826" s="26">
        <v>0</v>
      </c>
      <c r="AC2826" s="5">
        <v>0</v>
      </c>
      <c r="AD2826" s="26">
        <v>0</v>
      </c>
    </row>
    <row r="2827" spans="1:30" ht="49.5" x14ac:dyDescent="0.3">
      <c r="A2827" s="3" t="s">
        <v>2404</v>
      </c>
      <c r="B2827" s="4" t="s">
        <v>2271</v>
      </c>
      <c r="C2827" s="5" t="s">
        <v>311</v>
      </c>
      <c r="D2827" s="5" t="s">
        <v>935</v>
      </c>
      <c r="E2827" s="5" t="s">
        <v>988</v>
      </c>
      <c r="F2827" s="5" t="s">
        <v>989</v>
      </c>
      <c r="G2827" s="5">
        <v>1420003680</v>
      </c>
      <c r="H2827" s="9">
        <v>0</v>
      </c>
      <c r="I2827" s="5">
        <v>0</v>
      </c>
      <c r="J2827" s="5">
        <f t="shared" si="132"/>
        <v>1420003680</v>
      </c>
      <c r="K2827" s="5">
        <v>0</v>
      </c>
      <c r="L2827" s="5">
        <v>1622017412.3311725</v>
      </c>
      <c r="M2827" s="5">
        <v>15117105.17</v>
      </c>
      <c r="N2827" s="5">
        <v>48861</v>
      </c>
      <c r="O2827" s="5">
        <v>417865802.11000001</v>
      </c>
      <c r="P2827" s="5">
        <v>0</v>
      </c>
      <c r="Q2827" s="5">
        <v>0</v>
      </c>
      <c r="R2827" s="5">
        <v>0</v>
      </c>
      <c r="S2827" s="5">
        <v>0</v>
      </c>
      <c r="T2827" s="5">
        <v>0</v>
      </c>
      <c r="U2827" s="5">
        <v>0</v>
      </c>
      <c r="V2827" s="5">
        <v>0</v>
      </c>
      <c r="W2827" s="5"/>
      <c r="X2827" s="5">
        <f t="shared" si="133"/>
        <v>3475052860.6111727</v>
      </c>
      <c r="Y2827" s="5">
        <v>71000184</v>
      </c>
      <c r="Z2827" s="15">
        <f t="shared" si="134"/>
        <v>3404052676.6111727</v>
      </c>
      <c r="AA2827" s="5">
        <v>0</v>
      </c>
      <c r="AB2827" s="26">
        <v>0</v>
      </c>
      <c r="AC2827" s="5">
        <v>0</v>
      </c>
      <c r="AD2827" s="26">
        <v>0</v>
      </c>
    </row>
    <row r="2828" spans="1:30" ht="49.5" x14ac:dyDescent="0.3">
      <c r="A2828" s="3" t="s">
        <v>2404</v>
      </c>
      <c r="B2828" s="4" t="s">
        <v>2271</v>
      </c>
      <c r="C2828" s="5" t="s">
        <v>311</v>
      </c>
      <c r="D2828" s="5" t="s">
        <v>935</v>
      </c>
      <c r="E2828" s="5" t="s">
        <v>990</v>
      </c>
      <c r="F2828" s="5" t="s">
        <v>991</v>
      </c>
      <c r="G2828" s="5">
        <v>1613387889</v>
      </c>
      <c r="H2828" s="9">
        <v>0</v>
      </c>
      <c r="I2828" s="5">
        <v>0</v>
      </c>
      <c r="J2828" s="5">
        <f t="shared" si="132"/>
        <v>1613387889</v>
      </c>
      <c r="K2828" s="5">
        <v>0</v>
      </c>
      <c r="L2828" s="5">
        <v>1457357203.6656332</v>
      </c>
      <c r="M2828" s="5">
        <v>0</v>
      </c>
      <c r="N2828" s="5">
        <v>55515</v>
      </c>
      <c r="O2828" s="5">
        <v>474773152.74000001</v>
      </c>
      <c r="P2828" s="5">
        <v>0</v>
      </c>
      <c r="Q2828" s="5">
        <v>0</v>
      </c>
      <c r="R2828" s="5">
        <v>0</v>
      </c>
      <c r="S2828" s="5">
        <v>0</v>
      </c>
      <c r="T2828" s="5">
        <v>0</v>
      </c>
      <c r="U2828" s="5">
        <v>0</v>
      </c>
      <c r="V2828" s="5">
        <v>0</v>
      </c>
      <c r="W2828" s="5"/>
      <c r="X2828" s="5">
        <f t="shared" si="133"/>
        <v>3545573760.405633</v>
      </c>
      <c r="Y2828" s="5">
        <v>80669394.450000003</v>
      </c>
      <c r="Z2828" s="15">
        <f t="shared" si="134"/>
        <v>3464904365.9556332</v>
      </c>
      <c r="AA2828" s="5">
        <v>1380000000</v>
      </c>
      <c r="AB2828" s="26">
        <v>0.39827939078468361</v>
      </c>
      <c r="AC2828" s="5">
        <v>1378895614.2</v>
      </c>
      <c r="AD2828" s="26">
        <v>0.39796065592699142</v>
      </c>
    </row>
    <row r="2829" spans="1:30" ht="49.5" x14ac:dyDescent="0.3">
      <c r="A2829" s="3" t="s">
        <v>2404</v>
      </c>
      <c r="B2829" s="4" t="s">
        <v>2271</v>
      </c>
      <c r="C2829" s="5" t="s">
        <v>311</v>
      </c>
      <c r="D2829" s="5" t="s">
        <v>935</v>
      </c>
      <c r="E2829" s="5" t="s">
        <v>992</v>
      </c>
      <c r="F2829" s="5" t="s">
        <v>993</v>
      </c>
      <c r="G2829" s="5">
        <v>0</v>
      </c>
      <c r="H2829" s="9">
        <v>0</v>
      </c>
      <c r="I2829" s="5">
        <v>0</v>
      </c>
      <c r="J2829" s="5">
        <f t="shared" si="132"/>
        <v>0</v>
      </c>
      <c r="K2829" s="5">
        <v>0</v>
      </c>
      <c r="L2829" s="5">
        <v>0</v>
      </c>
      <c r="M2829" s="5">
        <v>0</v>
      </c>
      <c r="N2829" s="5">
        <v>0</v>
      </c>
      <c r="O2829" s="5">
        <v>0</v>
      </c>
      <c r="P2829" s="5">
        <v>0</v>
      </c>
      <c r="Q2829" s="5">
        <v>0</v>
      </c>
      <c r="R2829" s="5">
        <v>0</v>
      </c>
      <c r="S2829" s="5">
        <v>0</v>
      </c>
      <c r="T2829" s="5">
        <v>0</v>
      </c>
      <c r="U2829" s="5">
        <v>0</v>
      </c>
      <c r="V2829" s="5">
        <v>0</v>
      </c>
      <c r="W2829" s="5"/>
      <c r="X2829" s="5">
        <f t="shared" si="133"/>
        <v>0</v>
      </c>
      <c r="Y2829" s="5">
        <v>0</v>
      </c>
      <c r="Z2829" s="15">
        <f t="shared" si="134"/>
        <v>0</v>
      </c>
      <c r="AA2829" s="5">
        <v>0</v>
      </c>
      <c r="AB2829" s="26">
        <v>0</v>
      </c>
      <c r="AC2829" s="5">
        <v>0</v>
      </c>
      <c r="AD2829" s="26">
        <v>0</v>
      </c>
    </row>
    <row r="2830" spans="1:30" ht="49.5" x14ac:dyDescent="0.3">
      <c r="A2830" s="3" t="s">
        <v>2404</v>
      </c>
      <c r="B2830" s="4" t="s">
        <v>2271</v>
      </c>
      <c r="C2830" s="5" t="s">
        <v>311</v>
      </c>
      <c r="D2830" s="5" t="s">
        <v>935</v>
      </c>
      <c r="E2830" s="5" t="s">
        <v>994</v>
      </c>
      <c r="F2830" s="5" t="s">
        <v>995</v>
      </c>
      <c r="G2830" s="5">
        <v>1199638190</v>
      </c>
      <c r="H2830" s="9">
        <v>0</v>
      </c>
      <c r="I2830" s="5">
        <v>0</v>
      </c>
      <c r="J2830" s="5">
        <f t="shared" si="132"/>
        <v>1199638190</v>
      </c>
      <c r="K2830" s="5">
        <v>0</v>
      </c>
      <c r="L2830" s="5">
        <v>1400708350.5548129</v>
      </c>
      <c r="M2830" s="5">
        <v>28454240.530000001</v>
      </c>
      <c r="N2830" s="5">
        <v>41278</v>
      </c>
      <c r="O2830" s="5">
        <v>353018644.68000001</v>
      </c>
      <c r="P2830" s="5">
        <v>0</v>
      </c>
      <c r="Q2830" s="5">
        <v>0</v>
      </c>
      <c r="R2830" s="5">
        <v>0</v>
      </c>
      <c r="S2830" s="5">
        <v>0</v>
      </c>
      <c r="T2830" s="5">
        <v>0</v>
      </c>
      <c r="U2830" s="5">
        <v>0</v>
      </c>
      <c r="V2830" s="5">
        <v>0</v>
      </c>
      <c r="W2830" s="5"/>
      <c r="X2830" s="5">
        <f t="shared" si="133"/>
        <v>2981860703.7648129</v>
      </c>
      <c r="Y2830" s="5">
        <v>59981909.5</v>
      </c>
      <c r="Z2830" s="15">
        <f t="shared" si="134"/>
        <v>2921878794.2648129</v>
      </c>
      <c r="AA2830" s="5">
        <v>884478945</v>
      </c>
      <c r="AB2830" s="26">
        <v>0.30270897846142442</v>
      </c>
      <c r="AC2830" s="5">
        <v>410638174</v>
      </c>
      <c r="AD2830" s="26">
        <v>0.14053908560684239</v>
      </c>
    </row>
    <row r="2831" spans="1:30" ht="49.5" x14ac:dyDescent="0.3">
      <c r="A2831" s="3" t="s">
        <v>2404</v>
      </c>
      <c r="B2831" s="4" t="s">
        <v>2271</v>
      </c>
      <c r="C2831" s="5" t="s">
        <v>311</v>
      </c>
      <c r="D2831" s="5" t="s">
        <v>935</v>
      </c>
      <c r="E2831" s="5" t="s">
        <v>996</v>
      </c>
      <c r="F2831" s="5" t="s">
        <v>997</v>
      </c>
      <c r="G2831" s="5">
        <v>0</v>
      </c>
      <c r="H2831" s="9">
        <v>0</v>
      </c>
      <c r="I2831" s="5">
        <v>0</v>
      </c>
      <c r="J2831" s="5">
        <f t="shared" si="132"/>
        <v>0</v>
      </c>
      <c r="K2831" s="5">
        <v>0</v>
      </c>
      <c r="L2831" s="5">
        <v>0</v>
      </c>
      <c r="M2831" s="5">
        <v>0</v>
      </c>
      <c r="N2831" s="5">
        <v>0</v>
      </c>
      <c r="O2831" s="5">
        <v>0</v>
      </c>
      <c r="P2831" s="5">
        <v>0</v>
      </c>
      <c r="Q2831" s="5">
        <v>0</v>
      </c>
      <c r="R2831" s="5">
        <v>0</v>
      </c>
      <c r="S2831" s="5">
        <v>0</v>
      </c>
      <c r="T2831" s="5">
        <v>0</v>
      </c>
      <c r="U2831" s="5">
        <v>0</v>
      </c>
      <c r="V2831" s="5">
        <v>0</v>
      </c>
      <c r="W2831" s="5"/>
      <c r="X2831" s="5">
        <f t="shared" si="133"/>
        <v>0</v>
      </c>
      <c r="Y2831" s="5">
        <v>0</v>
      </c>
      <c r="Z2831" s="15">
        <f t="shared" si="134"/>
        <v>0</v>
      </c>
      <c r="AA2831" s="5">
        <v>0</v>
      </c>
      <c r="AB2831" s="26">
        <v>0</v>
      </c>
      <c r="AC2831" s="5">
        <v>0</v>
      </c>
      <c r="AD2831" s="26">
        <v>0</v>
      </c>
    </row>
    <row r="2832" spans="1:30" ht="49.5" x14ac:dyDescent="0.3">
      <c r="A2832" s="3" t="s">
        <v>2404</v>
      </c>
      <c r="B2832" s="4" t="s">
        <v>2271</v>
      </c>
      <c r="C2832" s="5" t="s">
        <v>311</v>
      </c>
      <c r="D2832" s="5" t="s">
        <v>935</v>
      </c>
      <c r="E2832" s="5" t="s">
        <v>998</v>
      </c>
      <c r="F2832" s="5" t="s">
        <v>999</v>
      </c>
      <c r="G2832" s="5">
        <v>1675955384</v>
      </c>
      <c r="H2832" s="9">
        <v>0</v>
      </c>
      <c r="I2832" s="5">
        <v>0</v>
      </c>
      <c r="J2832" s="5">
        <f t="shared" si="132"/>
        <v>1675955384</v>
      </c>
      <c r="K2832" s="5">
        <v>0</v>
      </c>
      <c r="L2832" s="5">
        <v>1040261800.7376037</v>
      </c>
      <c r="M2832" s="5">
        <v>1072415867.29</v>
      </c>
      <c r="N2832" s="5">
        <v>57668</v>
      </c>
      <c r="O2832" s="5">
        <v>493184947.75</v>
      </c>
      <c r="P2832" s="5">
        <v>0</v>
      </c>
      <c r="Q2832" s="5">
        <v>0</v>
      </c>
      <c r="R2832" s="5">
        <v>0</v>
      </c>
      <c r="S2832" s="5">
        <v>0</v>
      </c>
      <c r="T2832" s="5">
        <v>0</v>
      </c>
      <c r="U2832" s="5">
        <v>0</v>
      </c>
      <c r="V2832" s="5">
        <v>0</v>
      </c>
      <c r="W2832" s="5"/>
      <c r="X2832" s="5">
        <f t="shared" si="133"/>
        <v>4281875667.7776036</v>
      </c>
      <c r="Y2832" s="5">
        <v>83797769.200000003</v>
      </c>
      <c r="Z2832" s="15">
        <f t="shared" si="134"/>
        <v>4198077898.5776038</v>
      </c>
      <c r="AA2832" s="5">
        <v>1284624880.2</v>
      </c>
      <c r="AB2832" s="26">
        <v>0.30600310695407956</v>
      </c>
      <c r="AC2832" s="5">
        <v>745751267.19000006</v>
      </c>
      <c r="AD2832" s="26">
        <v>0.17764112177210339</v>
      </c>
    </row>
    <row r="2833" spans="1:30" ht="49.5" x14ac:dyDescent="0.3">
      <c r="A2833" s="3" t="s">
        <v>2404</v>
      </c>
      <c r="B2833" s="4" t="s">
        <v>2271</v>
      </c>
      <c r="C2833" s="5" t="s">
        <v>311</v>
      </c>
      <c r="D2833" s="5" t="s">
        <v>935</v>
      </c>
      <c r="E2833" s="5" t="s">
        <v>1000</v>
      </c>
      <c r="F2833" s="5" t="s">
        <v>1001</v>
      </c>
      <c r="G2833" s="5">
        <v>1390160880</v>
      </c>
      <c r="H2833" s="9">
        <v>0</v>
      </c>
      <c r="I2833" s="5">
        <v>0</v>
      </c>
      <c r="J2833" s="5">
        <f t="shared" si="132"/>
        <v>1390160880</v>
      </c>
      <c r="K2833" s="5">
        <v>0</v>
      </c>
      <c r="L2833" s="5">
        <v>2399849776.3401074</v>
      </c>
      <c r="M2833" s="5">
        <v>0</v>
      </c>
      <c r="N2833" s="5">
        <v>47834</v>
      </c>
      <c r="O2833" s="5">
        <v>409083933.63</v>
      </c>
      <c r="P2833" s="5">
        <v>0</v>
      </c>
      <c r="Q2833" s="5">
        <v>0</v>
      </c>
      <c r="R2833" s="5">
        <v>0</v>
      </c>
      <c r="S2833" s="5">
        <v>0</v>
      </c>
      <c r="T2833" s="5">
        <v>0</v>
      </c>
      <c r="U2833" s="5">
        <v>0</v>
      </c>
      <c r="V2833" s="5">
        <v>0</v>
      </c>
      <c r="W2833" s="5"/>
      <c r="X2833" s="5">
        <f t="shared" si="133"/>
        <v>4199142423.9701076</v>
      </c>
      <c r="Y2833" s="5">
        <v>69508044</v>
      </c>
      <c r="Z2833" s="15">
        <f t="shared" si="134"/>
        <v>4129634379.9701076</v>
      </c>
      <c r="AA2833" s="5">
        <v>2314357878</v>
      </c>
      <c r="AB2833" s="26">
        <v>0.56042682355253748</v>
      </c>
      <c r="AC2833" s="5">
        <v>1674807743.6099999</v>
      </c>
      <c r="AD2833" s="26">
        <v>0.40555835929042294</v>
      </c>
    </row>
    <row r="2834" spans="1:30" ht="49.5" x14ac:dyDescent="0.3">
      <c r="A2834" s="3" t="s">
        <v>2404</v>
      </c>
      <c r="B2834" s="4" t="s">
        <v>2271</v>
      </c>
      <c r="C2834" s="5" t="s">
        <v>311</v>
      </c>
      <c r="D2834" s="5" t="s">
        <v>935</v>
      </c>
      <c r="E2834" s="5" t="s">
        <v>1002</v>
      </c>
      <c r="F2834" s="5" t="s">
        <v>1003</v>
      </c>
      <c r="G2834" s="5">
        <v>2068068690</v>
      </c>
      <c r="H2834" s="9">
        <v>0</v>
      </c>
      <c r="I2834" s="5">
        <v>0</v>
      </c>
      <c r="J2834" s="5">
        <f t="shared" si="132"/>
        <v>2068068690</v>
      </c>
      <c r="K2834" s="5">
        <v>0</v>
      </c>
      <c r="L2834" s="5">
        <v>2250080487.2130899</v>
      </c>
      <c r="M2834" s="5">
        <v>0</v>
      </c>
      <c r="N2834" s="5">
        <v>71160</v>
      </c>
      <c r="O2834" s="5">
        <v>608572494.55999994</v>
      </c>
      <c r="P2834" s="5">
        <v>0</v>
      </c>
      <c r="Q2834" s="5">
        <v>0</v>
      </c>
      <c r="R2834" s="5">
        <v>0</v>
      </c>
      <c r="S2834" s="5">
        <v>0</v>
      </c>
      <c r="T2834" s="5">
        <v>0</v>
      </c>
      <c r="U2834" s="5">
        <v>0</v>
      </c>
      <c r="V2834" s="5">
        <v>0</v>
      </c>
      <c r="W2834" s="5"/>
      <c r="X2834" s="5">
        <f t="shared" si="133"/>
        <v>4926792831.7730904</v>
      </c>
      <c r="Y2834" s="5">
        <v>103403434.5</v>
      </c>
      <c r="Z2834" s="15">
        <f t="shared" si="134"/>
        <v>4823389397.2730904</v>
      </c>
      <c r="AA2834" s="5">
        <v>4047103575.1399999</v>
      </c>
      <c r="AB2834" s="26">
        <v>0.83905802368517779</v>
      </c>
      <c r="AC2834" s="5">
        <v>2650665492.79</v>
      </c>
      <c r="AD2834" s="26">
        <v>0.54954416375517123</v>
      </c>
    </row>
    <row r="2835" spans="1:30" ht="49.5" x14ac:dyDescent="0.3">
      <c r="A2835" s="3" t="s">
        <v>2404</v>
      </c>
      <c r="B2835" s="4" t="s">
        <v>2271</v>
      </c>
      <c r="C2835" s="5" t="s">
        <v>311</v>
      </c>
      <c r="D2835" s="5" t="s">
        <v>935</v>
      </c>
      <c r="E2835" s="5" t="s">
        <v>1004</v>
      </c>
      <c r="F2835" s="5" t="s">
        <v>1005</v>
      </c>
      <c r="G2835" s="5">
        <v>972607221</v>
      </c>
      <c r="H2835" s="9">
        <v>0</v>
      </c>
      <c r="I2835" s="5">
        <v>0</v>
      </c>
      <c r="J2835" s="5">
        <f t="shared" si="132"/>
        <v>972607221</v>
      </c>
      <c r="K2835" s="5">
        <v>0</v>
      </c>
      <c r="L2835" s="5">
        <v>690964052.48392904</v>
      </c>
      <c r="M2835" s="5">
        <v>0</v>
      </c>
      <c r="N2835" s="5">
        <v>33466</v>
      </c>
      <c r="O2835" s="5">
        <v>286210030.38</v>
      </c>
      <c r="P2835" s="5">
        <v>0</v>
      </c>
      <c r="Q2835" s="5">
        <v>0</v>
      </c>
      <c r="R2835" s="5">
        <v>0</v>
      </c>
      <c r="S2835" s="5">
        <v>0</v>
      </c>
      <c r="T2835" s="5">
        <v>0</v>
      </c>
      <c r="U2835" s="5">
        <v>0</v>
      </c>
      <c r="V2835" s="5">
        <v>0</v>
      </c>
      <c r="W2835" s="5"/>
      <c r="X2835" s="5">
        <f t="shared" si="133"/>
        <v>1949814769.8639293</v>
      </c>
      <c r="Y2835" s="5">
        <v>48630361.050000004</v>
      </c>
      <c r="Z2835" s="15">
        <f t="shared" si="134"/>
        <v>1901184408.8139293</v>
      </c>
      <c r="AA2835" s="5">
        <v>0</v>
      </c>
      <c r="AB2835" s="26">
        <v>0</v>
      </c>
      <c r="AC2835" s="5">
        <v>0</v>
      </c>
      <c r="AD2835" s="26">
        <v>0</v>
      </c>
    </row>
    <row r="2836" spans="1:30" ht="49.5" x14ac:dyDescent="0.3">
      <c r="A2836" s="3" t="s">
        <v>2404</v>
      </c>
      <c r="B2836" s="4" t="s">
        <v>2271</v>
      </c>
      <c r="C2836" s="5" t="s">
        <v>311</v>
      </c>
      <c r="D2836" s="5" t="s">
        <v>935</v>
      </c>
      <c r="E2836" s="5" t="s">
        <v>1006</v>
      </c>
      <c r="F2836" s="5" t="s">
        <v>1007</v>
      </c>
      <c r="G2836" s="5">
        <v>0</v>
      </c>
      <c r="H2836" s="9">
        <v>0</v>
      </c>
      <c r="I2836" s="5">
        <v>0</v>
      </c>
      <c r="J2836" s="5">
        <f t="shared" si="132"/>
        <v>0</v>
      </c>
      <c r="K2836" s="5">
        <v>0</v>
      </c>
      <c r="L2836" s="5">
        <v>0</v>
      </c>
      <c r="M2836" s="5">
        <v>0</v>
      </c>
      <c r="N2836" s="5">
        <v>0</v>
      </c>
      <c r="O2836" s="5">
        <v>0</v>
      </c>
      <c r="P2836" s="5">
        <v>0</v>
      </c>
      <c r="Q2836" s="5">
        <v>0</v>
      </c>
      <c r="R2836" s="5">
        <v>0</v>
      </c>
      <c r="S2836" s="5">
        <v>0</v>
      </c>
      <c r="T2836" s="5">
        <v>0</v>
      </c>
      <c r="U2836" s="5">
        <v>0</v>
      </c>
      <c r="V2836" s="5">
        <v>0</v>
      </c>
      <c r="W2836" s="5"/>
      <c r="X2836" s="5">
        <f t="shared" si="133"/>
        <v>0</v>
      </c>
      <c r="Y2836" s="5">
        <v>0</v>
      </c>
      <c r="Z2836" s="15">
        <f t="shared" si="134"/>
        <v>0</v>
      </c>
      <c r="AA2836" s="5">
        <v>0</v>
      </c>
      <c r="AB2836" s="26">
        <v>0</v>
      </c>
      <c r="AC2836" s="5">
        <v>0</v>
      </c>
      <c r="AD2836" s="26">
        <v>0</v>
      </c>
    </row>
    <row r="2837" spans="1:30" ht="49.5" x14ac:dyDescent="0.3">
      <c r="A2837" s="3" t="s">
        <v>2404</v>
      </c>
      <c r="B2837" s="4" t="s">
        <v>2271</v>
      </c>
      <c r="C2837" s="5" t="s">
        <v>311</v>
      </c>
      <c r="D2837" s="5" t="s">
        <v>935</v>
      </c>
      <c r="E2837" s="5" t="s">
        <v>1008</v>
      </c>
      <c r="F2837" s="5" t="s">
        <v>118</v>
      </c>
      <c r="G2837" s="5">
        <v>995532695</v>
      </c>
      <c r="H2837" s="9">
        <v>0</v>
      </c>
      <c r="I2837" s="5">
        <v>0</v>
      </c>
      <c r="J2837" s="5">
        <f t="shared" si="132"/>
        <v>995532695</v>
      </c>
      <c r="K2837" s="5">
        <v>0</v>
      </c>
      <c r="L2837" s="5">
        <v>1651179312.8142989</v>
      </c>
      <c r="M2837" s="5">
        <v>369078976.30000001</v>
      </c>
      <c r="N2837" s="5">
        <v>34255</v>
      </c>
      <c r="O2837" s="5">
        <v>292956330.91000003</v>
      </c>
      <c r="P2837" s="5">
        <v>0</v>
      </c>
      <c r="Q2837" s="5">
        <v>0</v>
      </c>
      <c r="R2837" s="5">
        <v>0</v>
      </c>
      <c r="S2837" s="5">
        <v>0</v>
      </c>
      <c r="T2837" s="5">
        <v>0</v>
      </c>
      <c r="U2837" s="5">
        <v>0</v>
      </c>
      <c r="V2837" s="5">
        <v>0</v>
      </c>
      <c r="W2837" s="5"/>
      <c r="X2837" s="5">
        <f t="shared" si="133"/>
        <v>3308781570.0242987</v>
      </c>
      <c r="Y2837" s="5">
        <v>49776634.75</v>
      </c>
      <c r="Z2837" s="15">
        <f t="shared" si="134"/>
        <v>3259004935.2742987</v>
      </c>
      <c r="AA2837" s="5">
        <v>2908908844</v>
      </c>
      <c r="AB2837" s="26">
        <v>0.89257577136966426</v>
      </c>
      <c r="AC2837" s="5">
        <v>2763183464.5999999</v>
      </c>
      <c r="AD2837" s="26">
        <v>0.84786108627584289</v>
      </c>
    </row>
    <row r="2838" spans="1:30" ht="49.5" x14ac:dyDescent="0.3">
      <c r="A2838" s="3" t="s">
        <v>2404</v>
      </c>
      <c r="B2838" s="4" t="s">
        <v>2271</v>
      </c>
      <c r="C2838" s="5" t="s">
        <v>311</v>
      </c>
      <c r="D2838" s="5" t="s">
        <v>935</v>
      </c>
      <c r="E2838" s="5" t="s">
        <v>1009</v>
      </c>
      <c r="F2838" s="5" t="s">
        <v>1010</v>
      </c>
      <c r="G2838" s="5">
        <v>2124542044</v>
      </c>
      <c r="H2838" s="9">
        <v>0</v>
      </c>
      <c r="I2838" s="5">
        <v>0</v>
      </c>
      <c r="J2838" s="5">
        <f t="shared" si="132"/>
        <v>2124542044</v>
      </c>
      <c r="K2838" s="5">
        <v>0</v>
      </c>
      <c r="L2838" s="5">
        <v>1372710023.5785148</v>
      </c>
      <c r="M2838" s="5">
        <v>0</v>
      </c>
      <c r="N2838" s="5">
        <v>73103</v>
      </c>
      <c r="O2838" s="5">
        <v>625190960.82000005</v>
      </c>
      <c r="P2838" s="5">
        <v>0</v>
      </c>
      <c r="Q2838" s="5">
        <v>0</v>
      </c>
      <c r="R2838" s="5">
        <v>0</v>
      </c>
      <c r="S2838" s="5">
        <v>0</v>
      </c>
      <c r="T2838" s="5">
        <v>0</v>
      </c>
      <c r="U2838" s="5">
        <v>0</v>
      </c>
      <c r="V2838" s="5">
        <v>0</v>
      </c>
      <c r="W2838" s="5"/>
      <c r="X2838" s="5">
        <f t="shared" si="133"/>
        <v>4122516131.3985152</v>
      </c>
      <c r="Y2838" s="5">
        <v>106227102.2</v>
      </c>
      <c r="Z2838" s="15">
        <f t="shared" si="134"/>
        <v>4016289029.1985154</v>
      </c>
      <c r="AA2838" s="5">
        <v>3437912981.3900003</v>
      </c>
      <c r="AB2838" s="26">
        <v>0.85599242395064012</v>
      </c>
      <c r="AC2838" s="5">
        <v>2206859687.9899998</v>
      </c>
      <c r="AD2838" s="26">
        <v>0.54947730901488367</v>
      </c>
    </row>
    <row r="2839" spans="1:30" ht="49.5" x14ac:dyDescent="0.3">
      <c r="A2839" s="3" t="s">
        <v>2404</v>
      </c>
      <c r="B2839" s="4" t="s">
        <v>2271</v>
      </c>
      <c r="C2839" s="5" t="s">
        <v>311</v>
      </c>
      <c r="D2839" s="5" t="s">
        <v>935</v>
      </c>
      <c r="E2839" s="5" t="s">
        <v>1011</v>
      </c>
      <c r="F2839" s="5" t="s">
        <v>1012</v>
      </c>
      <c r="G2839" s="5">
        <v>2592444540</v>
      </c>
      <c r="H2839" s="9">
        <v>0</v>
      </c>
      <c r="I2839" s="5">
        <v>0</v>
      </c>
      <c r="J2839" s="5">
        <f t="shared" si="132"/>
        <v>2592444540</v>
      </c>
      <c r="K2839" s="5">
        <v>0</v>
      </c>
      <c r="L2839" s="5">
        <v>3204912960.4652796</v>
      </c>
      <c r="M2839" s="5">
        <v>0</v>
      </c>
      <c r="N2839" s="5">
        <v>89203</v>
      </c>
      <c r="O2839" s="5">
        <v>762881062.87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5">
        <v>0</v>
      </c>
      <c r="V2839" s="5">
        <v>0</v>
      </c>
      <c r="W2839" s="5"/>
      <c r="X2839" s="5">
        <f t="shared" si="133"/>
        <v>6560327766.3352795</v>
      </c>
      <c r="Y2839" s="5">
        <v>129622227</v>
      </c>
      <c r="Z2839" s="15">
        <f t="shared" si="134"/>
        <v>6430705539.3352795</v>
      </c>
      <c r="AA2839" s="5">
        <v>4266182625.5599999</v>
      </c>
      <c r="AB2839" s="26">
        <v>0.66340817496068727</v>
      </c>
      <c r="AC2839" s="5">
        <v>4266182625.5599999</v>
      </c>
      <c r="AD2839" s="26">
        <v>0.66340817496068727</v>
      </c>
    </row>
    <row r="2840" spans="1:30" ht="49.5" x14ac:dyDescent="0.3">
      <c r="A2840" s="3" t="s">
        <v>2404</v>
      </c>
      <c r="B2840" s="4" t="s">
        <v>2271</v>
      </c>
      <c r="C2840" s="5" t="s">
        <v>311</v>
      </c>
      <c r="D2840" s="5" t="s">
        <v>935</v>
      </c>
      <c r="E2840" s="5" t="s">
        <v>1013</v>
      </c>
      <c r="F2840" s="5" t="s">
        <v>1014</v>
      </c>
      <c r="G2840" s="5">
        <v>1312929280</v>
      </c>
      <c r="H2840" s="9">
        <v>0</v>
      </c>
      <c r="I2840" s="5">
        <v>0</v>
      </c>
      <c r="J2840" s="5">
        <f t="shared" si="132"/>
        <v>1312929280</v>
      </c>
      <c r="K2840" s="5">
        <v>0</v>
      </c>
      <c r="L2840" s="5">
        <v>1570231641.6509135</v>
      </c>
      <c r="M2840" s="5">
        <v>21458778</v>
      </c>
      <c r="N2840" s="5">
        <v>45176</v>
      </c>
      <c r="O2840" s="5">
        <v>386356918.86000001</v>
      </c>
      <c r="P2840" s="5">
        <v>0</v>
      </c>
      <c r="Q2840" s="5">
        <v>0</v>
      </c>
      <c r="R2840" s="5">
        <v>0</v>
      </c>
      <c r="S2840" s="5">
        <v>0</v>
      </c>
      <c r="T2840" s="5">
        <v>0</v>
      </c>
      <c r="U2840" s="5">
        <v>0</v>
      </c>
      <c r="V2840" s="5">
        <v>0</v>
      </c>
      <c r="W2840" s="5"/>
      <c r="X2840" s="5">
        <f t="shared" si="133"/>
        <v>3291021794.5109134</v>
      </c>
      <c r="Y2840" s="5">
        <v>65646464</v>
      </c>
      <c r="Z2840" s="15">
        <f t="shared" si="134"/>
        <v>3225375330.5109134</v>
      </c>
      <c r="AA2840" s="5">
        <v>1854402012.8199999</v>
      </c>
      <c r="AB2840" s="26">
        <v>0.57494146348736863</v>
      </c>
      <c r="AC2840" s="5">
        <v>1854402012.8199999</v>
      </c>
      <c r="AD2840" s="26">
        <v>0.57494146348736863</v>
      </c>
    </row>
    <row r="2841" spans="1:30" ht="49.5" x14ac:dyDescent="0.3">
      <c r="A2841" s="3" t="s">
        <v>2404</v>
      </c>
      <c r="B2841" s="4" t="s">
        <v>2271</v>
      </c>
      <c r="C2841" s="5" t="s">
        <v>311</v>
      </c>
      <c r="D2841" s="5" t="s">
        <v>935</v>
      </c>
      <c r="E2841" s="5" t="s">
        <v>1015</v>
      </c>
      <c r="F2841" s="5" t="s">
        <v>1016</v>
      </c>
      <c r="G2841" s="5">
        <v>1137095924</v>
      </c>
      <c r="H2841" s="9">
        <v>0</v>
      </c>
      <c r="I2841" s="5">
        <v>0</v>
      </c>
      <c r="J2841" s="5">
        <f t="shared" si="132"/>
        <v>1137095924</v>
      </c>
      <c r="K2841" s="5">
        <v>0</v>
      </c>
      <c r="L2841" s="5">
        <v>768415546.34719789</v>
      </c>
      <c r="M2841" s="5">
        <v>56996520.359999999</v>
      </c>
      <c r="N2841" s="5">
        <v>39126</v>
      </c>
      <c r="O2841" s="5">
        <v>334614273.73000002</v>
      </c>
      <c r="P2841" s="5">
        <v>0</v>
      </c>
      <c r="Q2841" s="5">
        <v>0</v>
      </c>
      <c r="R2841" s="5">
        <v>0</v>
      </c>
      <c r="S2841" s="5">
        <v>0</v>
      </c>
      <c r="T2841" s="5">
        <v>0</v>
      </c>
      <c r="U2841" s="5">
        <v>0</v>
      </c>
      <c r="V2841" s="5">
        <v>0</v>
      </c>
      <c r="W2841" s="5"/>
      <c r="X2841" s="5">
        <f t="shared" si="133"/>
        <v>2297161390.4371977</v>
      </c>
      <c r="Y2841" s="5">
        <v>56854796.200000003</v>
      </c>
      <c r="Z2841" s="15">
        <f t="shared" si="134"/>
        <v>2240306594.2371979</v>
      </c>
      <c r="AA2841" s="5">
        <v>1748966998</v>
      </c>
      <c r="AB2841" s="26">
        <v>0.78068198455466575</v>
      </c>
      <c r="AC2841" s="5">
        <v>1431826666.5</v>
      </c>
      <c r="AD2841" s="26">
        <v>0.63912085523612128</v>
      </c>
    </row>
    <row r="2842" spans="1:30" ht="49.5" x14ac:dyDescent="0.3">
      <c r="A2842" s="3" t="s">
        <v>2404</v>
      </c>
      <c r="B2842" s="4" t="s">
        <v>2271</v>
      </c>
      <c r="C2842" s="5" t="s">
        <v>311</v>
      </c>
      <c r="D2842" s="5" t="s">
        <v>935</v>
      </c>
      <c r="E2842" s="5" t="s">
        <v>1017</v>
      </c>
      <c r="F2842" s="5" t="s">
        <v>1018</v>
      </c>
      <c r="G2842" s="5">
        <v>1227154553</v>
      </c>
      <c r="H2842" s="9">
        <v>0</v>
      </c>
      <c r="I2842" s="5">
        <v>0</v>
      </c>
      <c r="J2842" s="5">
        <f t="shared" si="132"/>
        <v>1227154553</v>
      </c>
      <c r="K2842" s="5">
        <v>0</v>
      </c>
      <c r="L2842" s="5">
        <v>633814299.5578872</v>
      </c>
      <c r="M2842" s="5">
        <v>0</v>
      </c>
      <c r="N2842" s="5">
        <v>42225</v>
      </c>
      <c r="O2842" s="5">
        <v>361115910.22000003</v>
      </c>
      <c r="P2842" s="5">
        <v>0</v>
      </c>
      <c r="Q2842" s="5">
        <v>0</v>
      </c>
      <c r="R2842" s="5">
        <v>0</v>
      </c>
      <c r="S2842" s="5">
        <v>0</v>
      </c>
      <c r="T2842" s="5">
        <v>0</v>
      </c>
      <c r="U2842" s="5">
        <v>0</v>
      </c>
      <c r="V2842" s="5">
        <v>0</v>
      </c>
      <c r="W2842" s="5"/>
      <c r="X2842" s="5">
        <f t="shared" si="133"/>
        <v>2222126987.7778873</v>
      </c>
      <c r="Y2842" s="5">
        <v>61357727.650000006</v>
      </c>
      <c r="Z2842" s="15">
        <f t="shared" si="134"/>
        <v>2160769260.1278872</v>
      </c>
      <c r="AA2842" s="5">
        <v>1963587142.54</v>
      </c>
      <c r="AB2842" s="26">
        <v>0.90874448224230253</v>
      </c>
      <c r="AC2842" s="5">
        <v>478517972</v>
      </c>
      <c r="AD2842" s="26">
        <v>0.22145722860370498</v>
      </c>
    </row>
    <row r="2843" spans="1:30" ht="49.5" x14ac:dyDescent="0.3">
      <c r="A2843" s="3" t="s">
        <v>2404</v>
      </c>
      <c r="B2843" s="4" t="s">
        <v>2271</v>
      </c>
      <c r="C2843" s="5" t="s">
        <v>311</v>
      </c>
      <c r="D2843" s="5" t="s">
        <v>935</v>
      </c>
      <c r="E2843" s="5" t="s">
        <v>1019</v>
      </c>
      <c r="F2843" s="5" t="s">
        <v>1020</v>
      </c>
      <c r="G2843" s="5">
        <v>1255480139</v>
      </c>
      <c r="H2843" s="9">
        <v>0</v>
      </c>
      <c r="I2843" s="5">
        <v>0</v>
      </c>
      <c r="J2843" s="5">
        <f t="shared" si="132"/>
        <v>1255480139</v>
      </c>
      <c r="K2843" s="5">
        <v>0</v>
      </c>
      <c r="L2843" s="5">
        <v>773055850.09325647</v>
      </c>
      <c r="M2843" s="5">
        <v>129703118</v>
      </c>
      <c r="N2843" s="5">
        <v>43200</v>
      </c>
      <c r="O2843" s="5">
        <v>369451306.87</v>
      </c>
      <c r="P2843" s="5">
        <v>0</v>
      </c>
      <c r="Q2843" s="5">
        <v>0</v>
      </c>
      <c r="R2843" s="5">
        <v>0</v>
      </c>
      <c r="S2843" s="5">
        <v>0</v>
      </c>
      <c r="T2843" s="5">
        <v>0</v>
      </c>
      <c r="U2843" s="5">
        <v>0</v>
      </c>
      <c r="V2843" s="5">
        <v>0</v>
      </c>
      <c r="W2843" s="5"/>
      <c r="X2843" s="5">
        <f t="shared" si="133"/>
        <v>2527733613.9632564</v>
      </c>
      <c r="Y2843" s="5">
        <v>62774006.950000003</v>
      </c>
      <c r="Z2843" s="15">
        <f t="shared" si="134"/>
        <v>2464959607.0132565</v>
      </c>
      <c r="AA2843" s="5">
        <v>1416359193.5</v>
      </c>
      <c r="AB2843" s="26">
        <v>0.57459732381423267</v>
      </c>
      <c r="AC2843" s="5">
        <v>712021430.23000002</v>
      </c>
      <c r="AD2843" s="26">
        <v>0.28885724058283557</v>
      </c>
    </row>
    <row r="2844" spans="1:30" ht="49.5" x14ac:dyDescent="0.3">
      <c r="A2844" s="3" t="s">
        <v>2404</v>
      </c>
      <c r="B2844" s="4" t="s">
        <v>2271</v>
      </c>
      <c r="C2844" s="5" t="s">
        <v>311</v>
      </c>
      <c r="D2844" s="5" t="s">
        <v>935</v>
      </c>
      <c r="E2844" s="5" t="s">
        <v>1021</v>
      </c>
      <c r="F2844" s="5" t="s">
        <v>1022</v>
      </c>
      <c r="G2844" s="5">
        <v>1407435743</v>
      </c>
      <c r="H2844" s="9">
        <v>0</v>
      </c>
      <c r="I2844" s="5">
        <v>0</v>
      </c>
      <c r="J2844" s="5">
        <f t="shared" si="132"/>
        <v>1407435743</v>
      </c>
      <c r="K2844" s="5">
        <v>0</v>
      </c>
      <c r="L2844" s="5">
        <v>1055650467.7529354</v>
      </c>
      <c r="M2844" s="5">
        <v>0</v>
      </c>
      <c r="N2844" s="5">
        <v>48428</v>
      </c>
      <c r="O2844" s="5">
        <v>414167423.56</v>
      </c>
      <c r="P2844" s="5">
        <v>0</v>
      </c>
      <c r="Q2844" s="5">
        <v>0</v>
      </c>
      <c r="R2844" s="5">
        <v>0</v>
      </c>
      <c r="S2844" s="5">
        <v>0</v>
      </c>
      <c r="T2844" s="5">
        <v>0</v>
      </c>
      <c r="U2844" s="5">
        <v>0</v>
      </c>
      <c r="V2844" s="5">
        <v>0</v>
      </c>
      <c r="W2844" s="5"/>
      <c r="X2844" s="5">
        <f t="shared" si="133"/>
        <v>2877302062.3129354</v>
      </c>
      <c r="Y2844" s="5">
        <v>70371787.150000006</v>
      </c>
      <c r="Z2844" s="15">
        <f t="shared" si="134"/>
        <v>2806930275.1629353</v>
      </c>
      <c r="AA2844" s="5">
        <v>1032986082.1500001</v>
      </c>
      <c r="AB2844" s="26">
        <v>0.36801273308794175</v>
      </c>
      <c r="AC2844" s="5">
        <v>614211981.21000004</v>
      </c>
      <c r="AD2844" s="26">
        <v>0.21881982129903335</v>
      </c>
    </row>
    <row r="2845" spans="1:30" ht="49.5" x14ac:dyDescent="0.3">
      <c r="A2845" s="3" t="s">
        <v>2404</v>
      </c>
      <c r="B2845" s="4" t="s">
        <v>2271</v>
      </c>
      <c r="C2845" s="5" t="s">
        <v>311</v>
      </c>
      <c r="D2845" s="5" t="s">
        <v>935</v>
      </c>
      <c r="E2845" s="5" t="s">
        <v>1023</v>
      </c>
      <c r="F2845" s="5" t="s">
        <v>1024</v>
      </c>
      <c r="G2845" s="5">
        <v>1182999032</v>
      </c>
      <c r="H2845" s="9">
        <v>0</v>
      </c>
      <c r="I2845" s="5">
        <v>0</v>
      </c>
      <c r="J2845" s="5">
        <f t="shared" si="132"/>
        <v>1182999032</v>
      </c>
      <c r="K2845" s="5">
        <v>0</v>
      </c>
      <c r="L2845" s="5">
        <v>450351535.5286603</v>
      </c>
      <c r="M2845" s="5">
        <v>0</v>
      </c>
      <c r="N2845" s="5">
        <v>40706</v>
      </c>
      <c r="O2845" s="5">
        <v>348122224.06</v>
      </c>
      <c r="P2845" s="5">
        <v>0</v>
      </c>
      <c r="Q2845" s="5">
        <v>0</v>
      </c>
      <c r="R2845" s="5">
        <v>0</v>
      </c>
      <c r="S2845" s="5">
        <v>0</v>
      </c>
      <c r="T2845" s="5">
        <v>0</v>
      </c>
      <c r="U2845" s="5">
        <v>0</v>
      </c>
      <c r="V2845" s="5">
        <v>0</v>
      </c>
      <c r="W2845" s="5"/>
      <c r="X2845" s="5">
        <f t="shared" si="133"/>
        <v>1981513497.5886602</v>
      </c>
      <c r="Y2845" s="5">
        <v>59149951.600000001</v>
      </c>
      <c r="Z2845" s="15">
        <f t="shared" si="134"/>
        <v>1922363545.9886603</v>
      </c>
      <c r="AA2845" s="5">
        <v>298613592.75999999</v>
      </c>
      <c r="AB2845" s="26">
        <v>0.1553366913262105</v>
      </c>
      <c r="AC2845" s="5">
        <v>297960497.61000001</v>
      </c>
      <c r="AD2845" s="26">
        <v>0.15499695582125736</v>
      </c>
    </row>
    <row r="2846" spans="1:30" ht="49.5" x14ac:dyDescent="0.3">
      <c r="A2846" s="3" t="s">
        <v>2404</v>
      </c>
      <c r="B2846" s="4" t="s">
        <v>2271</v>
      </c>
      <c r="C2846" s="5" t="s">
        <v>311</v>
      </c>
      <c r="D2846" s="5" t="s">
        <v>935</v>
      </c>
      <c r="E2846" s="5" t="s">
        <v>1025</v>
      </c>
      <c r="F2846" s="5" t="s">
        <v>1026</v>
      </c>
      <c r="G2846" s="5">
        <v>1157530133</v>
      </c>
      <c r="H2846" s="9">
        <v>0</v>
      </c>
      <c r="I2846" s="5">
        <v>0</v>
      </c>
      <c r="J2846" s="5">
        <f t="shared" si="132"/>
        <v>1157530133</v>
      </c>
      <c r="K2846" s="5">
        <v>0</v>
      </c>
      <c r="L2846" s="5">
        <v>201526554.64564168</v>
      </c>
      <c r="M2846" s="5">
        <v>0</v>
      </c>
      <c r="N2846" s="5">
        <v>39829</v>
      </c>
      <c r="O2846" s="5">
        <v>340627467.52999997</v>
      </c>
      <c r="P2846" s="5">
        <v>0</v>
      </c>
      <c r="Q2846" s="5">
        <v>0</v>
      </c>
      <c r="R2846" s="5">
        <v>0</v>
      </c>
      <c r="S2846" s="5">
        <v>0</v>
      </c>
      <c r="T2846" s="5">
        <v>0</v>
      </c>
      <c r="U2846" s="5">
        <v>0</v>
      </c>
      <c r="V2846" s="5">
        <v>0</v>
      </c>
      <c r="W2846" s="5"/>
      <c r="X2846" s="5">
        <f t="shared" si="133"/>
        <v>1699723984.1756418</v>
      </c>
      <c r="Y2846" s="5">
        <v>57876506.650000006</v>
      </c>
      <c r="Z2846" s="15">
        <f t="shared" si="134"/>
        <v>1641847477.5256417</v>
      </c>
      <c r="AA2846" s="5">
        <v>1236053766.71</v>
      </c>
      <c r="AB2846" s="26">
        <v>0.7528432352150054</v>
      </c>
      <c r="AC2846" s="5">
        <v>1122745098.49</v>
      </c>
      <c r="AD2846" s="26">
        <v>0.68383032763922824</v>
      </c>
    </row>
    <row r="2847" spans="1:30" ht="49.5" x14ac:dyDescent="0.3">
      <c r="A2847" s="3" t="s">
        <v>2404</v>
      </c>
      <c r="B2847" s="4" t="s">
        <v>2271</v>
      </c>
      <c r="C2847" s="5" t="s">
        <v>311</v>
      </c>
      <c r="D2847" s="5" t="s">
        <v>935</v>
      </c>
      <c r="E2847" s="5" t="s">
        <v>1027</v>
      </c>
      <c r="F2847" s="5" t="s">
        <v>1028</v>
      </c>
      <c r="G2847" s="5">
        <v>1816658209</v>
      </c>
      <c r="H2847" s="9">
        <v>0</v>
      </c>
      <c r="I2847" s="5">
        <v>0</v>
      </c>
      <c r="J2847" s="5">
        <f t="shared" si="132"/>
        <v>1816658209</v>
      </c>
      <c r="K2847" s="5">
        <v>0</v>
      </c>
      <c r="L2847" s="5">
        <v>2104952832.3022416</v>
      </c>
      <c r="M2847" s="5">
        <v>1235275941</v>
      </c>
      <c r="N2847" s="5">
        <v>62509</v>
      </c>
      <c r="O2847" s="5">
        <v>534589698.64999998</v>
      </c>
      <c r="P2847" s="5">
        <v>0</v>
      </c>
      <c r="Q2847" s="5">
        <v>0</v>
      </c>
      <c r="R2847" s="5">
        <v>0</v>
      </c>
      <c r="S2847" s="5">
        <v>0</v>
      </c>
      <c r="T2847" s="5">
        <v>0</v>
      </c>
      <c r="U2847" s="5">
        <v>0</v>
      </c>
      <c r="V2847" s="5">
        <v>0</v>
      </c>
      <c r="W2847" s="5"/>
      <c r="X2847" s="5">
        <f t="shared" si="133"/>
        <v>5691539189.9522409</v>
      </c>
      <c r="Y2847" s="5">
        <v>90832910.450000003</v>
      </c>
      <c r="Z2847" s="15">
        <f t="shared" si="134"/>
        <v>5600706279.5022411</v>
      </c>
      <c r="AA2847" s="5">
        <v>0</v>
      </c>
      <c r="AB2847" s="26">
        <v>0</v>
      </c>
      <c r="AC2847" s="5">
        <v>0</v>
      </c>
      <c r="AD2847" s="26">
        <v>0</v>
      </c>
    </row>
    <row r="2848" spans="1:30" ht="49.5" x14ac:dyDescent="0.3">
      <c r="A2848" s="3" t="s">
        <v>2404</v>
      </c>
      <c r="B2848" s="4" t="s">
        <v>2271</v>
      </c>
      <c r="C2848" s="5" t="s">
        <v>311</v>
      </c>
      <c r="D2848" s="5" t="s">
        <v>935</v>
      </c>
      <c r="E2848" s="5" t="s">
        <v>1029</v>
      </c>
      <c r="F2848" s="5" t="s">
        <v>1030</v>
      </c>
      <c r="G2848" s="5">
        <v>1336708972</v>
      </c>
      <c r="H2848" s="9">
        <v>0</v>
      </c>
      <c r="I2848" s="5">
        <v>0</v>
      </c>
      <c r="J2848" s="5">
        <f t="shared" si="132"/>
        <v>1336708972</v>
      </c>
      <c r="K2848" s="5">
        <v>0</v>
      </c>
      <c r="L2848" s="5">
        <v>2043001709.4300036</v>
      </c>
      <c r="M2848" s="5">
        <v>106153498.79000001</v>
      </c>
      <c r="N2848" s="5">
        <v>45994</v>
      </c>
      <c r="O2848" s="5">
        <v>393354590.87</v>
      </c>
      <c r="P2848" s="5">
        <v>0</v>
      </c>
      <c r="Q2848" s="5">
        <v>0</v>
      </c>
      <c r="R2848" s="5">
        <v>0</v>
      </c>
      <c r="S2848" s="5">
        <v>0</v>
      </c>
      <c r="T2848" s="5">
        <v>0</v>
      </c>
      <c r="U2848" s="5">
        <v>0</v>
      </c>
      <c r="V2848" s="5">
        <v>0</v>
      </c>
      <c r="W2848" s="5"/>
      <c r="X2848" s="5">
        <f t="shared" si="133"/>
        <v>3879264765.0900035</v>
      </c>
      <c r="Y2848" s="5">
        <v>66835448.600000001</v>
      </c>
      <c r="Z2848" s="15">
        <f t="shared" si="134"/>
        <v>3812429316.4900036</v>
      </c>
      <c r="AA2848" s="5">
        <v>3140682541.7600002</v>
      </c>
      <c r="AB2848" s="26">
        <v>0.82380085793998092</v>
      </c>
      <c r="AC2848" s="5">
        <v>1996206205.0100002</v>
      </c>
      <c r="AD2848" s="26">
        <v>0.52360477776617542</v>
      </c>
    </row>
    <row r="2849" spans="1:30" ht="49.5" x14ac:dyDescent="0.3">
      <c r="A2849" s="3" t="s">
        <v>2404</v>
      </c>
      <c r="B2849" s="4" t="s">
        <v>2271</v>
      </c>
      <c r="C2849" s="5" t="s">
        <v>311</v>
      </c>
      <c r="D2849" s="5" t="s">
        <v>935</v>
      </c>
      <c r="E2849" s="5" t="s">
        <v>1031</v>
      </c>
      <c r="F2849" s="5" t="s">
        <v>1032</v>
      </c>
      <c r="G2849" s="5">
        <v>2595154109</v>
      </c>
      <c r="H2849" s="9">
        <v>0</v>
      </c>
      <c r="I2849" s="5">
        <v>0</v>
      </c>
      <c r="J2849" s="5">
        <f t="shared" si="132"/>
        <v>2595154109</v>
      </c>
      <c r="K2849" s="5">
        <v>0</v>
      </c>
      <c r="L2849" s="5">
        <v>5418580795.0864315</v>
      </c>
      <c r="M2849" s="5">
        <v>0</v>
      </c>
      <c r="N2849" s="5">
        <v>89296</v>
      </c>
      <c r="O2849" s="5">
        <v>763678410.32000005</v>
      </c>
      <c r="P2849" s="5">
        <v>0</v>
      </c>
      <c r="Q2849" s="5">
        <v>0</v>
      </c>
      <c r="R2849" s="5">
        <v>0</v>
      </c>
      <c r="S2849" s="5">
        <v>0</v>
      </c>
      <c r="T2849" s="5">
        <v>0</v>
      </c>
      <c r="U2849" s="5">
        <v>0</v>
      </c>
      <c r="V2849" s="5">
        <v>0</v>
      </c>
      <c r="W2849" s="5"/>
      <c r="X2849" s="5">
        <f t="shared" si="133"/>
        <v>8777502610.4064312</v>
      </c>
      <c r="Y2849" s="5">
        <v>129757705.45</v>
      </c>
      <c r="Z2849" s="15">
        <f t="shared" si="134"/>
        <v>8647744904.9564304</v>
      </c>
      <c r="AA2849" s="5">
        <v>7727542703.25</v>
      </c>
      <c r="AB2849" s="26">
        <v>0.89359050112833238</v>
      </c>
      <c r="AC2849" s="5">
        <v>7369209399.2699995</v>
      </c>
      <c r="AD2849" s="26">
        <v>0.85215388292112526</v>
      </c>
    </row>
    <row r="2850" spans="1:30" ht="49.5" x14ac:dyDescent="0.3">
      <c r="A2850" s="3" t="s">
        <v>2404</v>
      </c>
      <c r="B2850" s="4" t="s">
        <v>2271</v>
      </c>
      <c r="C2850" s="5" t="s">
        <v>311</v>
      </c>
      <c r="D2850" s="5" t="s">
        <v>935</v>
      </c>
      <c r="E2850" s="5" t="s">
        <v>1033</v>
      </c>
      <c r="F2850" s="5" t="s">
        <v>1034</v>
      </c>
      <c r="G2850" s="5">
        <v>2519288176</v>
      </c>
      <c r="H2850" s="9">
        <v>0</v>
      </c>
      <c r="I2850" s="5">
        <v>0</v>
      </c>
      <c r="J2850" s="5">
        <f t="shared" si="132"/>
        <v>2519288176</v>
      </c>
      <c r="K2850" s="5">
        <v>0</v>
      </c>
      <c r="L2850" s="5">
        <v>1559704827.2720952</v>
      </c>
      <c r="M2850" s="5">
        <v>53008595</v>
      </c>
      <c r="N2850" s="5">
        <v>86686</v>
      </c>
      <c r="O2850" s="5">
        <v>741353271.74000001</v>
      </c>
      <c r="P2850" s="5">
        <v>0</v>
      </c>
      <c r="Q2850" s="5">
        <v>0</v>
      </c>
      <c r="R2850" s="5">
        <v>0</v>
      </c>
      <c r="S2850" s="5">
        <v>0</v>
      </c>
      <c r="T2850" s="5">
        <v>0</v>
      </c>
      <c r="U2850" s="5">
        <v>0</v>
      </c>
      <c r="V2850" s="5">
        <v>0</v>
      </c>
      <c r="W2850" s="5"/>
      <c r="X2850" s="5">
        <f t="shared" si="133"/>
        <v>4873441556.0120955</v>
      </c>
      <c r="Y2850" s="5">
        <v>125964408.80000001</v>
      </c>
      <c r="Z2850" s="15">
        <f t="shared" si="134"/>
        <v>4747477147.2120953</v>
      </c>
      <c r="AA2850" s="5">
        <v>3756250279</v>
      </c>
      <c r="AB2850" s="26">
        <v>0.79120976521304953</v>
      </c>
      <c r="AC2850" s="5">
        <v>2603283448.5</v>
      </c>
      <c r="AD2850" s="26">
        <v>0.54835091729272467</v>
      </c>
    </row>
    <row r="2851" spans="1:30" ht="49.5" x14ac:dyDescent="0.3">
      <c r="A2851" s="3" t="s">
        <v>2404</v>
      </c>
      <c r="B2851" s="4" t="s">
        <v>2271</v>
      </c>
      <c r="C2851" s="5" t="s">
        <v>311</v>
      </c>
      <c r="D2851" s="5" t="s">
        <v>935</v>
      </c>
      <c r="E2851" s="5" t="s">
        <v>1035</v>
      </c>
      <c r="F2851" s="5" t="s">
        <v>1036</v>
      </c>
      <c r="G2851" s="5">
        <v>2636429275</v>
      </c>
      <c r="H2851" s="9">
        <v>0</v>
      </c>
      <c r="I2851" s="5">
        <v>0</v>
      </c>
      <c r="J2851" s="5">
        <f t="shared" si="132"/>
        <v>2636429275</v>
      </c>
      <c r="K2851" s="5">
        <v>0</v>
      </c>
      <c r="L2851" s="5">
        <v>1312764366.5540562</v>
      </c>
      <c r="M2851" s="5">
        <v>0</v>
      </c>
      <c r="N2851" s="5">
        <v>90716</v>
      </c>
      <c r="O2851" s="5">
        <v>775824491.88</v>
      </c>
      <c r="P2851" s="5">
        <v>0</v>
      </c>
      <c r="Q2851" s="5">
        <v>0</v>
      </c>
      <c r="R2851" s="5">
        <v>0</v>
      </c>
      <c r="S2851" s="5">
        <v>0</v>
      </c>
      <c r="T2851" s="5">
        <v>0</v>
      </c>
      <c r="U2851" s="5">
        <v>0</v>
      </c>
      <c r="V2851" s="5">
        <v>0</v>
      </c>
      <c r="W2851" s="5"/>
      <c r="X2851" s="5">
        <f t="shared" si="133"/>
        <v>4725108849.4340563</v>
      </c>
      <c r="Y2851" s="5">
        <v>131821463.75</v>
      </c>
      <c r="Z2851" s="15">
        <f t="shared" si="134"/>
        <v>4593287385.6840563</v>
      </c>
      <c r="AA2851" s="5">
        <v>3078415754</v>
      </c>
      <c r="AB2851" s="26">
        <v>0.67019881307547369</v>
      </c>
      <c r="AC2851" s="5">
        <v>3046578435.0599999</v>
      </c>
      <c r="AD2851" s="26">
        <v>0.66326754223027728</v>
      </c>
    </row>
    <row r="2852" spans="1:30" ht="49.5" x14ac:dyDescent="0.3">
      <c r="A2852" s="3" t="s">
        <v>2404</v>
      </c>
      <c r="B2852" s="4" t="s">
        <v>2271</v>
      </c>
      <c r="C2852" s="5" t="s">
        <v>311</v>
      </c>
      <c r="D2852" s="5" t="s">
        <v>935</v>
      </c>
      <c r="E2852" s="5" t="s">
        <v>1037</v>
      </c>
      <c r="F2852" s="5" t="s">
        <v>777</v>
      </c>
      <c r="G2852" s="5">
        <v>1798589188</v>
      </c>
      <c r="H2852" s="9">
        <v>0</v>
      </c>
      <c r="I2852" s="5">
        <v>0</v>
      </c>
      <c r="J2852" s="5">
        <f t="shared" si="132"/>
        <v>1798589188</v>
      </c>
      <c r="K2852" s="5">
        <v>0</v>
      </c>
      <c r="L2852" s="5">
        <v>2420587737.0362329</v>
      </c>
      <c r="M2852" s="5">
        <v>245549737</v>
      </c>
      <c r="N2852" s="5">
        <v>61887</v>
      </c>
      <c r="O2852" s="5">
        <v>529272511.14999998</v>
      </c>
      <c r="P2852" s="5">
        <v>0</v>
      </c>
      <c r="Q2852" s="5">
        <v>0</v>
      </c>
      <c r="R2852" s="5">
        <v>0</v>
      </c>
      <c r="S2852" s="5">
        <v>0</v>
      </c>
      <c r="T2852" s="5">
        <v>0</v>
      </c>
      <c r="U2852" s="5">
        <v>0</v>
      </c>
      <c r="V2852" s="5">
        <v>0</v>
      </c>
      <c r="W2852" s="5"/>
      <c r="X2852" s="5">
        <f t="shared" si="133"/>
        <v>4994061060.1862326</v>
      </c>
      <c r="Y2852" s="5">
        <v>89929459.400000006</v>
      </c>
      <c r="Z2852" s="15">
        <f t="shared" si="134"/>
        <v>4904131600.7862329</v>
      </c>
      <c r="AA2852" s="5">
        <v>2292331921</v>
      </c>
      <c r="AB2852" s="26">
        <v>0.46742871268635861</v>
      </c>
      <c r="AC2852" s="5">
        <v>2292331016.0999999</v>
      </c>
      <c r="AD2852" s="26">
        <v>0.46742852816847169</v>
      </c>
    </row>
    <row r="2853" spans="1:30" ht="49.5" x14ac:dyDescent="0.3">
      <c r="A2853" s="3" t="s">
        <v>2404</v>
      </c>
      <c r="B2853" s="4" t="s">
        <v>2271</v>
      </c>
      <c r="C2853" s="5" t="s">
        <v>311</v>
      </c>
      <c r="D2853" s="5" t="s">
        <v>935</v>
      </c>
      <c r="E2853" s="5" t="s">
        <v>1038</v>
      </c>
      <c r="F2853" s="5" t="s">
        <v>1039</v>
      </c>
      <c r="G2853" s="5">
        <v>1741214654</v>
      </c>
      <c r="H2853" s="9">
        <v>0</v>
      </c>
      <c r="I2853" s="5">
        <v>0</v>
      </c>
      <c r="J2853" s="5">
        <f t="shared" si="132"/>
        <v>1741214654</v>
      </c>
      <c r="K2853" s="5">
        <v>0</v>
      </c>
      <c r="L2853" s="5">
        <v>1231368987.494282</v>
      </c>
      <c r="M2853" s="5">
        <v>0</v>
      </c>
      <c r="N2853" s="5">
        <v>59913</v>
      </c>
      <c r="O2853" s="5">
        <v>512388853.82999998</v>
      </c>
      <c r="P2853" s="5">
        <v>0</v>
      </c>
      <c r="Q2853" s="5">
        <v>0</v>
      </c>
      <c r="R2853" s="5">
        <v>0</v>
      </c>
      <c r="S2853" s="5">
        <v>0</v>
      </c>
      <c r="T2853" s="5">
        <v>0</v>
      </c>
      <c r="U2853" s="5">
        <v>0</v>
      </c>
      <c r="V2853" s="5">
        <v>0</v>
      </c>
      <c r="W2853" s="5"/>
      <c r="X2853" s="5">
        <f t="shared" si="133"/>
        <v>3485032408.3242817</v>
      </c>
      <c r="Y2853" s="5">
        <v>87060732.700000003</v>
      </c>
      <c r="Z2853" s="15">
        <f t="shared" si="134"/>
        <v>3397971675.6242819</v>
      </c>
      <c r="AA2853" s="5">
        <v>2762789407.04</v>
      </c>
      <c r="AB2853" s="26">
        <v>0.81307016973071589</v>
      </c>
      <c r="AC2853" s="5">
        <v>1113495702.47</v>
      </c>
      <c r="AD2853" s="26">
        <v>0.32769422725262315</v>
      </c>
    </row>
    <row r="2854" spans="1:30" ht="49.5" x14ac:dyDescent="0.3">
      <c r="A2854" s="3" t="s">
        <v>2404</v>
      </c>
      <c r="B2854" s="4" t="s">
        <v>2271</v>
      </c>
      <c r="C2854" s="5" t="s">
        <v>311</v>
      </c>
      <c r="D2854" s="5" t="s">
        <v>935</v>
      </c>
      <c r="E2854" s="5" t="s">
        <v>1040</v>
      </c>
      <c r="F2854" s="5" t="s">
        <v>1041</v>
      </c>
      <c r="G2854" s="5">
        <v>1598460418</v>
      </c>
      <c r="H2854" s="9">
        <v>0</v>
      </c>
      <c r="I2854" s="5">
        <v>0</v>
      </c>
      <c r="J2854" s="5">
        <f t="shared" si="132"/>
        <v>1598460418</v>
      </c>
      <c r="K2854" s="5">
        <v>0</v>
      </c>
      <c r="L2854" s="5">
        <v>489491520.23399925</v>
      </c>
      <c r="M2854" s="5">
        <v>79798947.290000007</v>
      </c>
      <c r="N2854" s="5">
        <v>55001</v>
      </c>
      <c r="O2854" s="5">
        <v>470380431.98000002</v>
      </c>
      <c r="P2854" s="5">
        <v>0</v>
      </c>
      <c r="Q2854" s="5">
        <v>0</v>
      </c>
      <c r="R2854" s="5">
        <v>0</v>
      </c>
      <c r="S2854" s="5">
        <v>0</v>
      </c>
      <c r="T2854" s="5">
        <v>0</v>
      </c>
      <c r="U2854" s="5">
        <v>0</v>
      </c>
      <c r="V2854" s="5">
        <v>0</v>
      </c>
      <c r="W2854" s="5"/>
      <c r="X2854" s="5">
        <f t="shared" si="133"/>
        <v>2638186318.5039992</v>
      </c>
      <c r="Y2854" s="5">
        <v>79923020.900000006</v>
      </c>
      <c r="Z2854" s="15">
        <f t="shared" si="134"/>
        <v>2558263297.6039991</v>
      </c>
      <c r="AA2854" s="5">
        <v>2078243242.78</v>
      </c>
      <c r="AB2854" s="26">
        <v>0.81236487453282347</v>
      </c>
      <c r="AC2854" s="5">
        <v>1706148808.72</v>
      </c>
      <c r="AD2854" s="26">
        <v>0.66691681435524375</v>
      </c>
    </row>
    <row r="2855" spans="1:30" ht="49.5" x14ac:dyDescent="0.3">
      <c r="A2855" s="3" t="s">
        <v>2404</v>
      </c>
      <c r="B2855" s="4" t="s">
        <v>2271</v>
      </c>
      <c r="C2855" s="5" t="s">
        <v>311</v>
      </c>
      <c r="D2855" s="5" t="s">
        <v>935</v>
      </c>
      <c r="E2855" s="5" t="s">
        <v>1042</v>
      </c>
      <c r="F2855" s="5" t="s">
        <v>1043</v>
      </c>
      <c r="G2855" s="5">
        <v>0</v>
      </c>
      <c r="H2855" s="9">
        <v>0</v>
      </c>
      <c r="I2855" s="5">
        <v>0</v>
      </c>
      <c r="J2855" s="5">
        <f t="shared" si="132"/>
        <v>0</v>
      </c>
      <c r="K2855" s="5">
        <v>0</v>
      </c>
      <c r="L2855" s="5">
        <v>0</v>
      </c>
      <c r="M2855" s="5">
        <v>0</v>
      </c>
      <c r="N2855" s="5">
        <v>0</v>
      </c>
      <c r="O2855" s="5">
        <v>0</v>
      </c>
      <c r="P2855" s="5">
        <v>0</v>
      </c>
      <c r="Q2855" s="5">
        <v>0</v>
      </c>
      <c r="R2855" s="5">
        <v>0</v>
      </c>
      <c r="S2855" s="5">
        <v>0</v>
      </c>
      <c r="T2855" s="5">
        <v>0</v>
      </c>
      <c r="U2855" s="5">
        <v>0</v>
      </c>
      <c r="V2855" s="5">
        <v>0</v>
      </c>
      <c r="W2855" s="5"/>
      <c r="X2855" s="5">
        <f t="shared" si="133"/>
        <v>0</v>
      </c>
      <c r="Y2855" s="5">
        <v>0</v>
      </c>
      <c r="Z2855" s="15">
        <f t="shared" si="134"/>
        <v>0</v>
      </c>
      <c r="AA2855" s="5">
        <v>0</v>
      </c>
      <c r="AB2855" s="26">
        <v>0</v>
      </c>
      <c r="AC2855" s="5">
        <v>0</v>
      </c>
      <c r="AD2855" s="26">
        <v>0</v>
      </c>
    </row>
    <row r="2856" spans="1:30" ht="49.5" x14ac:dyDescent="0.3">
      <c r="A2856" s="3" t="s">
        <v>2404</v>
      </c>
      <c r="B2856" s="4" t="s">
        <v>2271</v>
      </c>
      <c r="C2856" s="5" t="s">
        <v>311</v>
      </c>
      <c r="D2856" s="5" t="s">
        <v>935</v>
      </c>
      <c r="E2856" s="5" t="s">
        <v>1044</v>
      </c>
      <c r="F2856" s="5" t="s">
        <v>1045</v>
      </c>
      <c r="G2856" s="5">
        <v>966023007</v>
      </c>
      <c r="H2856" s="9">
        <v>0</v>
      </c>
      <c r="I2856" s="5">
        <v>0</v>
      </c>
      <c r="J2856" s="5">
        <f t="shared" si="132"/>
        <v>966023007</v>
      </c>
      <c r="K2856" s="5">
        <v>0</v>
      </c>
      <c r="L2856" s="5">
        <v>1556197870.3539872</v>
      </c>
      <c r="M2856" s="5">
        <v>0</v>
      </c>
      <c r="N2856" s="5">
        <v>33240</v>
      </c>
      <c r="O2856" s="5">
        <v>284272487.61000001</v>
      </c>
      <c r="P2856" s="5">
        <v>0</v>
      </c>
      <c r="Q2856" s="5">
        <v>0</v>
      </c>
      <c r="R2856" s="5">
        <v>0</v>
      </c>
      <c r="S2856" s="5">
        <v>0</v>
      </c>
      <c r="T2856" s="5">
        <v>0</v>
      </c>
      <c r="U2856" s="5">
        <v>0</v>
      </c>
      <c r="V2856" s="5">
        <v>0</v>
      </c>
      <c r="W2856" s="5"/>
      <c r="X2856" s="5">
        <f t="shared" si="133"/>
        <v>2806526604.9639874</v>
      </c>
      <c r="Y2856" s="5">
        <v>48301150.350000001</v>
      </c>
      <c r="Z2856" s="15">
        <f t="shared" si="134"/>
        <v>2758225454.6139874</v>
      </c>
      <c r="AA2856" s="5">
        <v>2135096956.0999999</v>
      </c>
      <c r="AB2856" s="26">
        <v>0.7740835516285981</v>
      </c>
      <c r="AC2856" s="5">
        <v>2135096946.0999999</v>
      </c>
      <c r="AD2856" s="26">
        <v>0.77408354800307866</v>
      </c>
    </row>
    <row r="2857" spans="1:30" ht="49.5" x14ac:dyDescent="0.3">
      <c r="A2857" s="3" t="s">
        <v>2404</v>
      </c>
      <c r="B2857" s="4" t="s">
        <v>2271</v>
      </c>
      <c r="C2857" s="5" t="s">
        <v>311</v>
      </c>
      <c r="D2857" s="5" t="s">
        <v>935</v>
      </c>
      <c r="E2857" s="5" t="s">
        <v>1046</v>
      </c>
      <c r="F2857" s="5" t="s">
        <v>1047</v>
      </c>
      <c r="G2857" s="5">
        <v>2416011229</v>
      </c>
      <c r="H2857" s="9">
        <v>0</v>
      </c>
      <c r="I2857" s="5">
        <v>0</v>
      </c>
      <c r="J2857" s="5">
        <f t="shared" si="132"/>
        <v>2416011229</v>
      </c>
      <c r="K2857" s="5">
        <v>0</v>
      </c>
      <c r="L2857" s="5">
        <v>1532400297.9289863</v>
      </c>
      <c r="M2857" s="5">
        <v>0</v>
      </c>
      <c r="N2857" s="5">
        <v>83132</v>
      </c>
      <c r="O2857" s="5">
        <v>710961868.63</v>
      </c>
      <c r="P2857" s="5">
        <v>0</v>
      </c>
      <c r="Q2857" s="5">
        <v>0</v>
      </c>
      <c r="R2857" s="5">
        <v>0</v>
      </c>
      <c r="S2857" s="5">
        <v>0</v>
      </c>
      <c r="T2857" s="5">
        <v>0</v>
      </c>
      <c r="U2857" s="5">
        <v>0</v>
      </c>
      <c r="V2857" s="5">
        <v>0</v>
      </c>
      <c r="W2857" s="5"/>
      <c r="X2857" s="5">
        <f t="shared" si="133"/>
        <v>4659456527.5589867</v>
      </c>
      <c r="Y2857" s="5">
        <v>120800561.45</v>
      </c>
      <c r="Z2857" s="15">
        <f t="shared" si="134"/>
        <v>4538655966.1089869</v>
      </c>
      <c r="AA2857" s="5">
        <v>3308474934</v>
      </c>
      <c r="AB2857" s="26">
        <v>0.72895477399146702</v>
      </c>
      <c r="AC2857" s="5">
        <v>24999996</v>
      </c>
      <c r="AD2857" s="26">
        <v>5.5082377220656859E-3</v>
      </c>
    </row>
    <row r="2858" spans="1:30" ht="49.5" x14ac:dyDescent="0.3">
      <c r="A2858" s="3" t="s">
        <v>2404</v>
      </c>
      <c r="B2858" s="4" t="s">
        <v>2271</v>
      </c>
      <c r="C2858" s="5" t="s">
        <v>311</v>
      </c>
      <c r="D2858" s="5" t="s">
        <v>935</v>
      </c>
      <c r="E2858" s="5" t="s">
        <v>1048</v>
      </c>
      <c r="F2858" s="5" t="s">
        <v>1049</v>
      </c>
      <c r="G2858" s="5">
        <v>0</v>
      </c>
      <c r="H2858" s="9">
        <v>0</v>
      </c>
      <c r="I2858" s="5">
        <v>0</v>
      </c>
      <c r="J2858" s="5">
        <f t="shared" si="132"/>
        <v>0</v>
      </c>
      <c r="K2858" s="5">
        <v>0</v>
      </c>
      <c r="L2858" s="5">
        <v>0</v>
      </c>
      <c r="M2858" s="5">
        <v>0</v>
      </c>
      <c r="N2858" s="5">
        <v>0</v>
      </c>
      <c r="O2858" s="5">
        <v>0</v>
      </c>
      <c r="P2858" s="5">
        <v>0</v>
      </c>
      <c r="Q2858" s="5">
        <v>0</v>
      </c>
      <c r="R2858" s="5">
        <v>0</v>
      </c>
      <c r="S2858" s="5">
        <v>0</v>
      </c>
      <c r="T2858" s="5">
        <v>0</v>
      </c>
      <c r="U2858" s="5">
        <v>0</v>
      </c>
      <c r="V2858" s="5">
        <v>0</v>
      </c>
      <c r="W2858" s="5"/>
      <c r="X2858" s="5">
        <f t="shared" si="133"/>
        <v>0</v>
      </c>
      <c r="Y2858" s="5">
        <v>0</v>
      </c>
      <c r="Z2858" s="15">
        <f t="shared" si="134"/>
        <v>0</v>
      </c>
      <c r="AA2858" s="5">
        <v>0</v>
      </c>
      <c r="AB2858" s="26">
        <v>0</v>
      </c>
      <c r="AC2858" s="5">
        <v>0</v>
      </c>
      <c r="AD2858" s="26">
        <v>0</v>
      </c>
    </row>
    <row r="2859" spans="1:30" ht="49.5" x14ac:dyDescent="0.3">
      <c r="A2859" s="3" t="s">
        <v>2404</v>
      </c>
      <c r="B2859" s="4" t="s">
        <v>2271</v>
      </c>
      <c r="C2859" s="5" t="s">
        <v>311</v>
      </c>
      <c r="D2859" s="5" t="s">
        <v>935</v>
      </c>
      <c r="E2859" s="5" t="s">
        <v>1050</v>
      </c>
      <c r="F2859" s="5" t="s">
        <v>158</v>
      </c>
      <c r="G2859" s="5">
        <v>941723022</v>
      </c>
      <c r="H2859" s="9">
        <v>0</v>
      </c>
      <c r="I2859" s="5">
        <v>0</v>
      </c>
      <c r="J2859" s="5">
        <f t="shared" si="132"/>
        <v>941723022</v>
      </c>
      <c r="K2859" s="5">
        <v>0</v>
      </c>
      <c r="L2859" s="5">
        <v>246398412.00585556</v>
      </c>
      <c r="M2859" s="5">
        <v>0</v>
      </c>
      <c r="N2859" s="5">
        <v>32404</v>
      </c>
      <c r="O2859" s="5">
        <v>277121708.50999999</v>
      </c>
      <c r="P2859" s="5">
        <v>0</v>
      </c>
      <c r="Q2859" s="5">
        <v>0</v>
      </c>
      <c r="R2859" s="5">
        <v>0</v>
      </c>
      <c r="S2859" s="5">
        <v>0</v>
      </c>
      <c r="T2859" s="5">
        <v>0</v>
      </c>
      <c r="U2859" s="5">
        <v>0</v>
      </c>
      <c r="V2859" s="5">
        <v>0</v>
      </c>
      <c r="W2859" s="5"/>
      <c r="X2859" s="5">
        <f t="shared" si="133"/>
        <v>1465275546.5158556</v>
      </c>
      <c r="Y2859" s="5">
        <v>47086151.100000001</v>
      </c>
      <c r="Z2859" s="15">
        <f t="shared" si="134"/>
        <v>1418189395.4158556</v>
      </c>
      <c r="AA2859" s="5">
        <v>550788963.53999996</v>
      </c>
      <c r="AB2859" s="26">
        <v>0.38837475820956346</v>
      </c>
      <c r="AC2859" s="5">
        <v>550788963.53999996</v>
      </c>
      <c r="AD2859" s="26">
        <v>0.38837475820956346</v>
      </c>
    </row>
    <row r="2860" spans="1:30" ht="49.5" x14ac:dyDescent="0.3">
      <c r="A2860" s="3" t="s">
        <v>2404</v>
      </c>
      <c r="B2860" s="4" t="s">
        <v>2271</v>
      </c>
      <c r="C2860" s="5" t="s">
        <v>311</v>
      </c>
      <c r="D2860" s="5" t="s">
        <v>935</v>
      </c>
      <c r="E2860" s="5" t="s">
        <v>1051</v>
      </c>
      <c r="F2860" s="5" t="s">
        <v>1052</v>
      </c>
      <c r="G2860" s="5">
        <v>1196026303</v>
      </c>
      <c r="H2860" s="9">
        <v>0</v>
      </c>
      <c r="I2860" s="5">
        <v>0</v>
      </c>
      <c r="J2860" s="5">
        <f t="shared" si="132"/>
        <v>1196026303</v>
      </c>
      <c r="K2860" s="5">
        <v>0</v>
      </c>
      <c r="L2860" s="5">
        <v>1471711103.5475352</v>
      </c>
      <c r="M2860" s="5">
        <v>0</v>
      </c>
      <c r="N2860" s="5">
        <v>41154</v>
      </c>
      <c r="O2860" s="5">
        <v>351955771.31999999</v>
      </c>
      <c r="P2860" s="5">
        <v>0</v>
      </c>
      <c r="Q2860" s="5">
        <v>0</v>
      </c>
      <c r="R2860" s="5">
        <v>0</v>
      </c>
      <c r="S2860" s="5">
        <v>0</v>
      </c>
      <c r="T2860" s="5">
        <v>0</v>
      </c>
      <c r="U2860" s="5">
        <v>0</v>
      </c>
      <c r="V2860" s="5">
        <v>0</v>
      </c>
      <c r="W2860" s="5"/>
      <c r="X2860" s="5">
        <f t="shared" si="133"/>
        <v>3019734331.8675351</v>
      </c>
      <c r="Y2860" s="5">
        <v>59801315.150000006</v>
      </c>
      <c r="Z2860" s="15">
        <f t="shared" si="134"/>
        <v>2959933016.717535</v>
      </c>
      <c r="AA2860" s="5">
        <v>0</v>
      </c>
      <c r="AB2860" s="26">
        <v>0</v>
      </c>
      <c r="AC2860" s="5">
        <v>0</v>
      </c>
      <c r="AD2860" s="26">
        <v>0</v>
      </c>
    </row>
    <row r="2861" spans="1:30" ht="49.5" x14ac:dyDescent="0.3">
      <c r="A2861" s="3" t="s">
        <v>2404</v>
      </c>
      <c r="B2861" s="4" t="s">
        <v>2271</v>
      </c>
      <c r="C2861" s="5" t="s">
        <v>311</v>
      </c>
      <c r="D2861" s="5" t="s">
        <v>935</v>
      </c>
      <c r="E2861" s="5" t="s">
        <v>1053</v>
      </c>
      <c r="F2861" s="5" t="s">
        <v>1054</v>
      </c>
      <c r="G2861" s="5">
        <v>1555830268</v>
      </c>
      <c r="H2861" s="9">
        <v>0</v>
      </c>
      <c r="I2861" s="5">
        <v>0</v>
      </c>
      <c r="J2861" s="5">
        <f t="shared" si="132"/>
        <v>1555830268</v>
      </c>
      <c r="K2861" s="5">
        <v>0</v>
      </c>
      <c r="L2861" s="5">
        <v>4834753904.6917934</v>
      </c>
      <c r="M2861" s="5">
        <v>0</v>
      </c>
      <c r="N2861" s="5">
        <v>53534</v>
      </c>
      <c r="O2861" s="5">
        <v>457835618.30000001</v>
      </c>
      <c r="P2861" s="5">
        <v>0</v>
      </c>
      <c r="Q2861" s="5">
        <v>0</v>
      </c>
      <c r="R2861" s="5">
        <v>0</v>
      </c>
      <c r="S2861" s="5">
        <v>0</v>
      </c>
      <c r="T2861" s="5">
        <v>0</v>
      </c>
      <c r="U2861" s="5">
        <v>0</v>
      </c>
      <c r="V2861" s="5">
        <v>0</v>
      </c>
      <c r="W2861" s="5"/>
      <c r="X2861" s="5">
        <f t="shared" si="133"/>
        <v>6848473324.9917936</v>
      </c>
      <c r="Y2861" s="5">
        <v>77791513.400000006</v>
      </c>
      <c r="Z2861" s="15">
        <f t="shared" si="134"/>
        <v>6770681811.591794</v>
      </c>
      <c r="AA2861" s="5">
        <v>5890136206.3800001</v>
      </c>
      <c r="AB2861" s="26">
        <v>0.86994727714064934</v>
      </c>
      <c r="AC2861" s="5">
        <v>1885470649</v>
      </c>
      <c r="AD2861" s="26">
        <v>0.27847574313298351</v>
      </c>
    </row>
    <row r="2862" spans="1:30" ht="49.5" x14ac:dyDescent="0.3">
      <c r="A2862" s="3" t="s">
        <v>2404</v>
      </c>
      <c r="B2862" s="4" t="s">
        <v>2271</v>
      </c>
      <c r="C2862" s="5" t="s">
        <v>311</v>
      </c>
      <c r="D2862" s="5" t="s">
        <v>935</v>
      </c>
      <c r="E2862" s="5" t="s">
        <v>1055</v>
      </c>
      <c r="F2862" s="5" t="s">
        <v>1056</v>
      </c>
      <c r="G2862" s="5">
        <v>1309516664</v>
      </c>
      <c r="H2862" s="9">
        <v>0</v>
      </c>
      <c r="I2862" s="5">
        <v>0</v>
      </c>
      <c r="J2862" s="5">
        <f t="shared" si="132"/>
        <v>1309516664</v>
      </c>
      <c r="K2862" s="5">
        <v>0</v>
      </c>
      <c r="L2862" s="5">
        <v>1861346085.8422909</v>
      </c>
      <c r="M2862" s="5">
        <v>0</v>
      </c>
      <c r="N2862" s="5">
        <v>45059</v>
      </c>
      <c r="O2862" s="5">
        <v>385352685.13999999</v>
      </c>
      <c r="P2862" s="5">
        <v>0</v>
      </c>
      <c r="Q2862" s="5">
        <v>0</v>
      </c>
      <c r="R2862" s="5">
        <v>0</v>
      </c>
      <c r="S2862" s="5">
        <v>0</v>
      </c>
      <c r="T2862" s="5">
        <v>0</v>
      </c>
      <c r="U2862" s="5">
        <v>0</v>
      </c>
      <c r="V2862" s="5">
        <v>0</v>
      </c>
      <c r="W2862" s="5"/>
      <c r="X2862" s="5">
        <f t="shared" si="133"/>
        <v>3556260493.9822907</v>
      </c>
      <c r="Y2862" s="5">
        <v>65475833.200000003</v>
      </c>
      <c r="Z2862" s="15">
        <f t="shared" si="134"/>
        <v>3490784660.7822909</v>
      </c>
      <c r="AA2862" s="5">
        <v>3018972855</v>
      </c>
      <c r="AB2862" s="26">
        <v>0.86484075884630562</v>
      </c>
      <c r="AC2862" s="5">
        <v>1857332187</v>
      </c>
      <c r="AD2862" s="26">
        <v>0.53206724776422287</v>
      </c>
    </row>
    <row r="2863" spans="1:30" ht="49.5" x14ac:dyDescent="0.3">
      <c r="A2863" s="3" t="s">
        <v>2404</v>
      </c>
      <c r="B2863" s="4" t="s">
        <v>2271</v>
      </c>
      <c r="C2863" s="5" t="s">
        <v>311</v>
      </c>
      <c r="D2863" s="5" t="s">
        <v>935</v>
      </c>
      <c r="E2863" s="5" t="s">
        <v>1057</v>
      </c>
      <c r="F2863" s="5" t="s">
        <v>1058</v>
      </c>
      <c r="G2863" s="5">
        <v>1479409351</v>
      </c>
      <c r="H2863" s="9">
        <v>0</v>
      </c>
      <c r="I2863" s="5">
        <v>0</v>
      </c>
      <c r="J2863" s="5">
        <f t="shared" si="132"/>
        <v>1479409351</v>
      </c>
      <c r="K2863" s="5">
        <v>0</v>
      </c>
      <c r="L2863" s="5">
        <v>1609533655.5117424</v>
      </c>
      <c r="M2863" s="5">
        <v>1238971460.3</v>
      </c>
      <c r="N2863" s="5">
        <v>50905</v>
      </c>
      <c r="O2863" s="5">
        <v>435347164.10000002</v>
      </c>
      <c r="P2863" s="5">
        <v>0</v>
      </c>
      <c r="Q2863" s="5">
        <v>0</v>
      </c>
      <c r="R2863" s="5">
        <v>0</v>
      </c>
      <c r="S2863" s="5">
        <v>0</v>
      </c>
      <c r="T2863" s="5">
        <v>0</v>
      </c>
      <c r="U2863" s="5">
        <v>0</v>
      </c>
      <c r="V2863" s="5">
        <v>0</v>
      </c>
      <c r="W2863" s="5"/>
      <c r="X2863" s="5">
        <f t="shared" si="133"/>
        <v>4763312535.9117432</v>
      </c>
      <c r="Y2863" s="5">
        <v>73970467.549999997</v>
      </c>
      <c r="Z2863" s="15">
        <f t="shared" si="134"/>
        <v>4689342068.361743</v>
      </c>
      <c r="AA2863" s="5">
        <v>4170754867</v>
      </c>
      <c r="AB2863" s="26">
        <v>0.8894115221705472</v>
      </c>
      <c r="AC2863" s="5">
        <v>3876161668.7700005</v>
      </c>
      <c r="AD2863" s="26">
        <v>0.82658966060971684</v>
      </c>
    </row>
    <row r="2864" spans="1:30" ht="49.5" x14ac:dyDescent="0.3">
      <c r="A2864" s="3" t="s">
        <v>2404</v>
      </c>
      <c r="B2864" s="4" t="s">
        <v>2271</v>
      </c>
      <c r="C2864" s="5" t="s">
        <v>311</v>
      </c>
      <c r="D2864" s="5" t="s">
        <v>935</v>
      </c>
      <c r="E2864" s="5" t="s">
        <v>1059</v>
      </c>
      <c r="F2864" s="5" t="s">
        <v>250</v>
      </c>
      <c r="G2864" s="5">
        <v>1433396221</v>
      </c>
      <c r="H2864" s="9">
        <v>0</v>
      </c>
      <c r="I2864" s="5">
        <v>0</v>
      </c>
      <c r="J2864" s="5">
        <f t="shared" si="132"/>
        <v>1433396221</v>
      </c>
      <c r="K2864" s="5">
        <v>0</v>
      </c>
      <c r="L2864" s="5">
        <v>1358290876.2395661</v>
      </c>
      <c r="M2864" s="5">
        <v>702071838.88999999</v>
      </c>
      <c r="N2864" s="5">
        <v>49321</v>
      </c>
      <c r="O2864" s="5">
        <v>421806837.61000001</v>
      </c>
      <c r="P2864" s="5">
        <v>0</v>
      </c>
      <c r="Q2864" s="5">
        <v>0</v>
      </c>
      <c r="R2864" s="5">
        <v>0</v>
      </c>
      <c r="S2864" s="5">
        <v>0</v>
      </c>
      <c r="T2864" s="5">
        <v>0</v>
      </c>
      <c r="U2864" s="5">
        <v>0</v>
      </c>
      <c r="V2864" s="5">
        <v>0</v>
      </c>
      <c r="W2864" s="5"/>
      <c r="X2864" s="5">
        <f t="shared" si="133"/>
        <v>3915615094.7395658</v>
      </c>
      <c r="Y2864" s="5">
        <v>71669811.049999997</v>
      </c>
      <c r="Z2864" s="15">
        <f t="shared" si="134"/>
        <v>3843945283.6895657</v>
      </c>
      <c r="AA2864" s="5">
        <v>3637168501.4000001</v>
      </c>
      <c r="AB2864" s="26">
        <v>0.94620714733715117</v>
      </c>
      <c r="AC2864" s="5">
        <v>3479485090.1999998</v>
      </c>
      <c r="AD2864" s="26">
        <v>0.90518590495134654</v>
      </c>
    </row>
    <row r="2865" spans="1:30" ht="49.5" x14ac:dyDescent="0.3">
      <c r="A2865" s="3" t="s">
        <v>2404</v>
      </c>
      <c r="B2865" s="4" t="s">
        <v>2271</v>
      </c>
      <c r="C2865" s="5" t="s">
        <v>311</v>
      </c>
      <c r="D2865" s="5" t="s">
        <v>935</v>
      </c>
      <c r="E2865" s="5" t="s">
        <v>1060</v>
      </c>
      <c r="F2865" s="5" t="s">
        <v>1061</v>
      </c>
      <c r="G2865" s="5">
        <v>2149901526</v>
      </c>
      <c r="H2865" s="9">
        <v>0</v>
      </c>
      <c r="I2865" s="5">
        <v>0</v>
      </c>
      <c r="J2865" s="5">
        <f t="shared" si="132"/>
        <v>2149901526</v>
      </c>
      <c r="K2865" s="5">
        <v>0</v>
      </c>
      <c r="L2865" s="5">
        <v>1828125848.3011503</v>
      </c>
      <c r="M2865" s="5">
        <v>0</v>
      </c>
      <c r="N2865" s="5">
        <v>73975</v>
      </c>
      <c r="O2865" s="5">
        <v>632653519.20000005</v>
      </c>
      <c r="P2865" s="5">
        <v>0</v>
      </c>
      <c r="Q2865" s="5">
        <v>0</v>
      </c>
      <c r="R2865" s="5">
        <v>0</v>
      </c>
      <c r="S2865" s="5">
        <v>0</v>
      </c>
      <c r="T2865" s="5">
        <v>0</v>
      </c>
      <c r="U2865" s="5">
        <v>0</v>
      </c>
      <c r="V2865" s="5">
        <v>0</v>
      </c>
      <c r="W2865" s="5"/>
      <c r="X2865" s="5">
        <f t="shared" si="133"/>
        <v>4610754868.5011501</v>
      </c>
      <c r="Y2865" s="5">
        <v>107495076.30000001</v>
      </c>
      <c r="Z2865" s="15">
        <f t="shared" si="134"/>
        <v>4503259792.2011499</v>
      </c>
      <c r="AA2865" s="5">
        <v>3364828041.2999997</v>
      </c>
      <c r="AB2865" s="26">
        <v>0.74719829558296569</v>
      </c>
      <c r="AC2865" s="5">
        <v>2790773684.3099999</v>
      </c>
      <c r="AD2865" s="26">
        <v>0.61972300357690369</v>
      </c>
    </row>
    <row r="2866" spans="1:30" ht="49.5" x14ac:dyDescent="0.3">
      <c r="A2866" s="3" t="s">
        <v>2404</v>
      </c>
      <c r="B2866" s="4" t="s">
        <v>2271</v>
      </c>
      <c r="C2866" s="5" t="s">
        <v>311</v>
      </c>
      <c r="D2866" s="5" t="s">
        <v>935</v>
      </c>
      <c r="E2866" s="5" t="s">
        <v>1062</v>
      </c>
      <c r="F2866" s="5" t="s">
        <v>1063</v>
      </c>
      <c r="G2866" s="5">
        <v>2526751479</v>
      </c>
      <c r="H2866" s="9">
        <v>0</v>
      </c>
      <c r="I2866" s="5">
        <v>0</v>
      </c>
      <c r="J2866" s="5">
        <f t="shared" si="132"/>
        <v>2526751479</v>
      </c>
      <c r="K2866" s="5">
        <v>0</v>
      </c>
      <c r="L2866" s="5">
        <v>1597045941.1483781</v>
      </c>
      <c r="M2866" s="5">
        <v>0</v>
      </c>
      <c r="N2866" s="5">
        <v>86942</v>
      </c>
      <c r="O2866" s="5">
        <v>743549504.98000002</v>
      </c>
      <c r="P2866" s="5">
        <v>0</v>
      </c>
      <c r="Q2866" s="5">
        <v>0</v>
      </c>
      <c r="R2866" s="5">
        <v>0</v>
      </c>
      <c r="S2866" s="5">
        <v>0</v>
      </c>
      <c r="T2866" s="5">
        <v>0</v>
      </c>
      <c r="U2866" s="5">
        <v>0</v>
      </c>
      <c r="V2866" s="5">
        <v>0</v>
      </c>
      <c r="W2866" s="5"/>
      <c r="X2866" s="5">
        <f t="shared" si="133"/>
        <v>4867433867.1283779</v>
      </c>
      <c r="Y2866" s="5">
        <v>126337573.95</v>
      </c>
      <c r="Z2866" s="15">
        <f t="shared" si="134"/>
        <v>4741096293.1783781</v>
      </c>
      <c r="AA2866" s="5">
        <v>3499828634</v>
      </c>
      <c r="AB2866" s="26">
        <v>0.73818973873946647</v>
      </c>
      <c r="AC2866" s="5">
        <v>1260428072</v>
      </c>
      <c r="AD2866" s="26">
        <v>0.26585160774176619</v>
      </c>
    </row>
    <row r="2867" spans="1:30" ht="49.5" x14ac:dyDescent="0.3">
      <c r="A2867" s="3" t="s">
        <v>2404</v>
      </c>
      <c r="B2867" s="4" t="s">
        <v>2271</v>
      </c>
      <c r="C2867" s="5" t="s">
        <v>311</v>
      </c>
      <c r="D2867" s="5" t="s">
        <v>935</v>
      </c>
      <c r="E2867" s="5" t="s">
        <v>1064</v>
      </c>
      <c r="F2867" s="5" t="s">
        <v>1065</v>
      </c>
      <c r="G2867" s="5">
        <v>1501595987</v>
      </c>
      <c r="H2867" s="9">
        <v>0</v>
      </c>
      <c r="I2867" s="5">
        <v>0</v>
      </c>
      <c r="J2867" s="5">
        <f t="shared" si="132"/>
        <v>1501595987</v>
      </c>
      <c r="K2867" s="5">
        <v>0</v>
      </c>
      <c r="L2867" s="5">
        <v>1334809355.7652194</v>
      </c>
      <c r="M2867" s="5">
        <v>190078767.19</v>
      </c>
      <c r="N2867" s="5">
        <v>51668</v>
      </c>
      <c r="O2867" s="5">
        <v>441876045.93000001</v>
      </c>
      <c r="P2867" s="5">
        <v>0</v>
      </c>
      <c r="Q2867" s="5">
        <v>0</v>
      </c>
      <c r="R2867" s="5">
        <v>0</v>
      </c>
      <c r="S2867" s="5">
        <v>0</v>
      </c>
      <c r="T2867" s="5">
        <v>0</v>
      </c>
      <c r="U2867" s="5">
        <v>0</v>
      </c>
      <c r="V2867" s="5">
        <v>0</v>
      </c>
      <c r="W2867" s="5"/>
      <c r="X2867" s="5">
        <f t="shared" si="133"/>
        <v>3468411823.8852196</v>
      </c>
      <c r="Y2867" s="5">
        <v>75079799.350000009</v>
      </c>
      <c r="Z2867" s="15">
        <f t="shared" si="134"/>
        <v>3393332024.5352197</v>
      </c>
      <c r="AA2867" s="5">
        <v>2867120993</v>
      </c>
      <c r="AB2867" s="26">
        <v>0.84492792696662389</v>
      </c>
      <c r="AC2867" s="5">
        <v>2359335295.7799997</v>
      </c>
      <c r="AD2867" s="26">
        <v>0.69528571879232914</v>
      </c>
    </row>
    <row r="2868" spans="1:30" ht="49.5" x14ac:dyDescent="0.3">
      <c r="A2868" s="3" t="s">
        <v>2404</v>
      </c>
      <c r="B2868" s="4" t="s">
        <v>2271</v>
      </c>
      <c r="C2868" s="5" t="s">
        <v>311</v>
      </c>
      <c r="D2868" s="5" t="s">
        <v>935</v>
      </c>
      <c r="E2868" s="5" t="s">
        <v>1066</v>
      </c>
      <c r="F2868" s="5" t="s">
        <v>1067</v>
      </c>
      <c r="G2868" s="5">
        <v>2099734171</v>
      </c>
      <c r="H2868" s="9">
        <v>0</v>
      </c>
      <c r="I2868" s="5">
        <v>0</v>
      </c>
      <c r="J2868" s="5">
        <f t="shared" si="132"/>
        <v>2099734171</v>
      </c>
      <c r="K2868" s="5">
        <v>0</v>
      </c>
      <c r="L2868" s="5">
        <v>1842349192.8309119</v>
      </c>
      <c r="M2868" s="5">
        <v>0</v>
      </c>
      <c r="N2868" s="5">
        <v>72249</v>
      </c>
      <c r="O2868" s="5">
        <v>617890724.95000005</v>
      </c>
      <c r="P2868" s="5">
        <v>0</v>
      </c>
      <c r="Q2868" s="5">
        <v>0</v>
      </c>
      <c r="R2868" s="5">
        <v>0</v>
      </c>
      <c r="S2868" s="5">
        <v>0</v>
      </c>
      <c r="T2868" s="5">
        <v>0</v>
      </c>
      <c r="U2868" s="5">
        <v>0</v>
      </c>
      <c r="V2868" s="5">
        <v>0</v>
      </c>
      <c r="W2868" s="5"/>
      <c r="X2868" s="5">
        <f t="shared" si="133"/>
        <v>4560046337.7809114</v>
      </c>
      <c r="Y2868" s="5">
        <v>104986708.55000001</v>
      </c>
      <c r="Z2868" s="15">
        <f t="shared" si="134"/>
        <v>4455059629.2309113</v>
      </c>
      <c r="AA2868" s="5">
        <v>2587219388</v>
      </c>
      <c r="AB2868" s="26">
        <v>0.58073731965887032</v>
      </c>
      <c r="AC2868" s="5">
        <v>731213795.39999998</v>
      </c>
      <c r="AD2868" s="26">
        <v>0.16413109054754255</v>
      </c>
    </row>
    <row r="2869" spans="1:30" ht="49.5" x14ac:dyDescent="0.3">
      <c r="A2869" s="3" t="s">
        <v>2404</v>
      </c>
      <c r="B2869" s="4" t="s">
        <v>2271</v>
      </c>
      <c r="C2869" s="5" t="s">
        <v>311</v>
      </c>
      <c r="D2869" s="5" t="s">
        <v>935</v>
      </c>
      <c r="E2869" s="5" t="s">
        <v>1068</v>
      </c>
      <c r="F2869" s="5" t="s">
        <v>1069</v>
      </c>
      <c r="G2869" s="5">
        <v>1449612491</v>
      </c>
      <c r="H2869" s="9">
        <v>0</v>
      </c>
      <c r="I2869" s="5">
        <v>0</v>
      </c>
      <c r="J2869" s="5">
        <f t="shared" si="132"/>
        <v>1449612491</v>
      </c>
      <c r="K2869" s="5">
        <v>0</v>
      </c>
      <c r="L2869" s="5">
        <v>1313263892.6262164</v>
      </c>
      <c r="M2869" s="5">
        <v>0</v>
      </c>
      <c r="N2869" s="5">
        <v>49879</v>
      </c>
      <c r="O2869" s="5">
        <v>426578814.25</v>
      </c>
      <c r="P2869" s="5">
        <v>0</v>
      </c>
      <c r="Q2869" s="5">
        <v>0</v>
      </c>
      <c r="R2869" s="5">
        <v>0</v>
      </c>
      <c r="S2869" s="5">
        <v>0</v>
      </c>
      <c r="T2869" s="5">
        <v>0</v>
      </c>
      <c r="U2869" s="5">
        <v>0</v>
      </c>
      <c r="V2869" s="5">
        <v>0</v>
      </c>
      <c r="W2869" s="5"/>
      <c r="X2869" s="5">
        <f t="shared" si="133"/>
        <v>3189505076.8762164</v>
      </c>
      <c r="Y2869" s="5">
        <v>72480624.549999997</v>
      </c>
      <c r="Z2869" s="15">
        <f t="shared" si="134"/>
        <v>3117024452.3262162</v>
      </c>
      <c r="AA2869" s="5">
        <v>2401896583.2600002</v>
      </c>
      <c r="AB2869" s="26">
        <v>0.77057354537834299</v>
      </c>
      <c r="AC2869" s="5">
        <v>1310386119.2</v>
      </c>
      <c r="AD2869" s="26">
        <v>0.42039648364710996</v>
      </c>
    </row>
    <row r="2870" spans="1:30" ht="49.5" x14ac:dyDescent="0.3">
      <c r="A2870" s="3" t="s">
        <v>2404</v>
      </c>
      <c r="B2870" s="4" t="s">
        <v>2271</v>
      </c>
      <c r="C2870" s="5" t="s">
        <v>311</v>
      </c>
      <c r="D2870" s="5" t="s">
        <v>935</v>
      </c>
      <c r="E2870" s="5" t="s">
        <v>1070</v>
      </c>
      <c r="F2870" s="5" t="s">
        <v>1071</v>
      </c>
      <c r="G2870" s="5">
        <v>2472791428</v>
      </c>
      <c r="H2870" s="9">
        <v>0</v>
      </c>
      <c r="I2870" s="5">
        <v>0</v>
      </c>
      <c r="J2870" s="5">
        <f t="shared" si="132"/>
        <v>2472791428</v>
      </c>
      <c r="K2870" s="5">
        <v>0</v>
      </c>
      <c r="L2870" s="5">
        <v>1033869120.725029</v>
      </c>
      <c r="M2870" s="5">
        <v>0</v>
      </c>
      <c r="N2870" s="5">
        <v>85086</v>
      </c>
      <c r="O2870" s="5">
        <v>727670630.47000003</v>
      </c>
      <c r="P2870" s="5">
        <v>0</v>
      </c>
      <c r="Q2870" s="5">
        <v>0</v>
      </c>
      <c r="R2870" s="5">
        <v>0</v>
      </c>
      <c r="S2870" s="5">
        <v>0</v>
      </c>
      <c r="T2870" s="5">
        <v>0</v>
      </c>
      <c r="U2870" s="5">
        <v>0</v>
      </c>
      <c r="V2870" s="5">
        <v>0</v>
      </c>
      <c r="W2870" s="5"/>
      <c r="X2870" s="5">
        <f t="shared" si="133"/>
        <v>4234416265.1950293</v>
      </c>
      <c r="Y2870" s="5">
        <v>123639571.40000001</v>
      </c>
      <c r="Z2870" s="15">
        <f t="shared" si="134"/>
        <v>4110776693.7950292</v>
      </c>
      <c r="AA2870" s="5">
        <v>2882484374.2200003</v>
      </c>
      <c r="AB2870" s="26">
        <v>0.70120188687722629</v>
      </c>
      <c r="AC2870" s="5">
        <v>2844528580.3400002</v>
      </c>
      <c r="AD2870" s="26">
        <v>0.69196864539823955</v>
      </c>
    </row>
    <row r="2871" spans="1:30" ht="49.5" x14ac:dyDescent="0.3">
      <c r="A2871" s="3" t="s">
        <v>2404</v>
      </c>
      <c r="B2871" s="4" t="s">
        <v>2271</v>
      </c>
      <c r="C2871" s="5" t="s">
        <v>311</v>
      </c>
      <c r="D2871" s="5" t="s">
        <v>935</v>
      </c>
      <c r="E2871" s="5" t="s">
        <v>1072</v>
      </c>
      <c r="F2871" s="5" t="s">
        <v>1073</v>
      </c>
      <c r="G2871" s="5">
        <v>1107828220</v>
      </c>
      <c r="H2871" s="9">
        <v>0</v>
      </c>
      <c r="I2871" s="5">
        <v>0</v>
      </c>
      <c r="J2871" s="5">
        <f t="shared" si="132"/>
        <v>1107828220</v>
      </c>
      <c r="K2871" s="5">
        <v>0</v>
      </c>
      <c r="L2871" s="5">
        <v>521174373.26423979</v>
      </c>
      <c r="M2871" s="5">
        <v>12591447.43</v>
      </c>
      <c r="N2871" s="5">
        <v>38119</v>
      </c>
      <c r="O2871" s="5">
        <v>326001639.45999998</v>
      </c>
      <c r="P2871" s="5">
        <v>0</v>
      </c>
      <c r="Q2871" s="5">
        <v>0</v>
      </c>
      <c r="R2871" s="5">
        <v>0</v>
      </c>
      <c r="S2871" s="5">
        <v>0</v>
      </c>
      <c r="T2871" s="5">
        <v>0</v>
      </c>
      <c r="U2871" s="5">
        <v>0</v>
      </c>
      <c r="V2871" s="5">
        <v>0</v>
      </c>
      <c r="W2871" s="5"/>
      <c r="X2871" s="5">
        <f t="shared" si="133"/>
        <v>1967633799.1542399</v>
      </c>
      <c r="Y2871" s="5">
        <v>55391411</v>
      </c>
      <c r="Z2871" s="15">
        <f t="shared" si="134"/>
        <v>1912242388.1542399</v>
      </c>
      <c r="AA2871" s="5">
        <v>1422703973.46</v>
      </c>
      <c r="AB2871" s="26">
        <v>0.74399771821460425</v>
      </c>
      <c r="AC2871" s="5">
        <v>1188049626.6400001</v>
      </c>
      <c r="AD2871" s="26">
        <v>0.62128610577801557</v>
      </c>
    </row>
    <row r="2872" spans="1:30" ht="49.5" x14ac:dyDescent="0.3">
      <c r="A2872" s="3" t="s">
        <v>2404</v>
      </c>
      <c r="B2872" s="4" t="s">
        <v>2271</v>
      </c>
      <c r="C2872" s="5" t="s">
        <v>311</v>
      </c>
      <c r="D2872" s="5" t="s">
        <v>935</v>
      </c>
      <c r="E2872" s="5" t="s">
        <v>1074</v>
      </c>
      <c r="F2872" s="5" t="s">
        <v>1075</v>
      </c>
      <c r="G2872" s="5">
        <v>1339915912</v>
      </c>
      <c r="H2872" s="9">
        <v>0</v>
      </c>
      <c r="I2872" s="5">
        <v>0</v>
      </c>
      <c r="J2872" s="5">
        <f t="shared" si="132"/>
        <v>1339915912</v>
      </c>
      <c r="K2872" s="5">
        <v>0</v>
      </c>
      <c r="L2872" s="5">
        <v>1541530150.3185093</v>
      </c>
      <c r="M2872" s="5">
        <v>0</v>
      </c>
      <c r="N2872" s="5">
        <v>46105</v>
      </c>
      <c r="O2872" s="5">
        <v>394298300.24000001</v>
      </c>
      <c r="P2872" s="5">
        <v>0</v>
      </c>
      <c r="Q2872" s="5">
        <v>0</v>
      </c>
      <c r="R2872" s="5">
        <v>0</v>
      </c>
      <c r="S2872" s="5">
        <v>0</v>
      </c>
      <c r="T2872" s="5">
        <v>0</v>
      </c>
      <c r="U2872" s="5">
        <v>0</v>
      </c>
      <c r="V2872" s="5">
        <v>0</v>
      </c>
      <c r="W2872" s="5"/>
      <c r="X2872" s="5">
        <f t="shared" si="133"/>
        <v>3275790467.5585089</v>
      </c>
      <c r="Y2872" s="5">
        <v>66995795.600000001</v>
      </c>
      <c r="Z2872" s="15">
        <f t="shared" si="134"/>
        <v>3208794671.958509</v>
      </c>
      <c r="AA2872" s="5">
        <v>2693804546.5900002</v>
      </c>
      <c r="AB2872" s="26">
        <v>0.83950667524195899</v>
      </c>
      <c r="AC2872" s="5">
        <v>2451087988.4299998</v>
      </c>
      <c r="AD2872" s="26">
        <v>0.76386563772681726</v>
      </c>
    </row>
    <row r="2873" spans="1:30" ht="49.5" x14ac:dyDescent="0.3">
      <c r="A2873" s="3" t="s">
        <v>2404</v>
      </c>
      <c r="B2873" s="4" t="s">
        <v>2271</v>
      </c>
      <c r="C2873" s="5" t="s">
        <v>311</v>
      </c>
      <c r="D2873" s="5" t="s">
        <v>935</v>
      </c>
      <c r="E2873" s="5" t="s">
        <v>1076</v>
      </c>
      <c r="F2873" s="5" t="s">
        <v>1077</v>
      </c>
      <c r="G2873" s="5">
        <v>1268206959</v>
      </c>
      <c r="H2873" s="9">
        <v>0</v>
      </c>
      <c r="I2873" s="5">
        <v>0</v>
      </c>
      <c r="J2873" s="5">
        <f t="shared" si="132"/>
        <v>1268206959</v>
      </c>
      <c r="K2873" s="5">
        <v>0</v>
      </c>
      <c r="L2873" s="5">
        <v>620818586.83169496</v>
      </c>
      <c r="M2873" s="5">
        <v>0</v>
      </c>
      <c r="N2873" s="5">
        <v>43637</v>
      </c>
      <c r="O2873" s="5">
        <v>373196439.93000001</v>
      </c>
      <c r="P2873" s="5">
        <v>0</v>
      </c>
      <c r="Q2873" s="5">
        <v>0</v>
      </c>
      <c r="R2873" s="5">
        <v>0</v>
      </c>
      <c r="S2873" s="5">
        <v>0</v>
      </c>
      <c r="T2873" s="5">
        <v>0</v>
      </c>
      <c r="U2873" s="5">
        <v>0</v>
      </c>
      <c r="V2873" s="5">
        <v>0</v>
      </c>
      <c r="W2873" s="5"/>
      <c r="X2873" s="5">
        <f t="shared" si="133"/>
        <v>2262265622.7616949</v>
      </c>
      <c r="Y2873" s="5">
        <v>63410347.950000003</v>
      </c>
      <c r="Z2873" s="15">
        <f t="shared" si="134"/>
        <v>2198855274.8116951</v>
      </c>
      <c r="AA2873" s="5">
        <v>1753478904.6399999</v>
      </c>
      <c r="AB2873" s="26">
        <v>0.79745080302757254</v>
      </c>
      <c r="AC2873" s="5">
        <v>1729761392.4199998</v>
      </c>
      <c r="AD2873" s="26">
        <v>0.78666450322344772</v>
      </c>
    </row>
    <row r="2874" spans="1:30" ht="49.5" x14ac:dyDescent="0.3">
      <c r="A2874" s="3" t="s">
        <v>2404</v>
      </c>
      <c r="B2874" s="4" t="s">
        <v>2271</v>
      </c>
      <c r="C2874" s="5" t="s">
        <v>311</v>
      </c>
      <c r="D2874" s="5" t="s">
        <v>935</v>
      </c>
      <c r="E2874" s="5" t="s">
        <v>1078</v>
      </c>
      <c r="F2874" s="5" t="s">
        <v>1079</v>
      </c>
      <c r="G2874" s="5">
        <v>2030388028</v>
      </c>
      <c r="H2874" s="9">
        <v>0</v>
      </c>
      <c r="I2874" s="5">
        <v>0</v>
      </c>
      <c r="J2874" s="5">
        <f t="shared" si="132"/>
        <v>2030388028</v>
      </c>
      <c r="K2874" s="5">
        <v>0</v>
      </c>
      <c r="L2874" s="5">
        <v>343977340.0249939</v>
      </c>
      <c r="M2874" s="5">
        <v>840251947.95000005</v>
      </c>
      <c r="N2874" s="5">
        <v>69863</v>
      </c>
      <c r="O2874" s="5">
        <v>597484171.13</v>
      </c>
      <c r="P2874" s="5">
        <v>0</v>
      </c>
      <c r="Q2874" s="5">
        <v>0</v>
      </c>
      <c r="R2874" s="5">
        <v>0</v>
      </c>
      <c r="S2874" s="5">
        <v>0</v>
      </c>
      <c r="T2874" s="5">
        <v>0</v>
      </c>
      <c r="U2874" s="5">
        <v>0</v>
      </c>
      <c r="V2874" s="5">
        <v>0</v>
      </c>
      <c r="W2874" s="5"/>
      <c r="X2874" s="5">
        <f t="shared" si="133"/>
        <v>3812171350.1049938</v>
      </c>
      <c r="Y2874" s="5">
        <v>101519401.40000001</v>
      </c>
      <c r="Z2874" s="15">
        <f t="shared" si="134"/>
        <v>3710651948.7049937</v>
      </c>
      <c r="AA2874" s="5">
        <v>2998802126.3000002</v>
      </c>
      <c r="AB2874" s="26">
        <v>0.80816044397442688</v>
      </c>
      <c r="AC2874" s="5">
        <v>2687329537.1400003</v>
      </c>
      <c r="AD2874" s="26">
        <v>0.72422031877117177</v>
      </c>
    </row>
    <row r="2875" spans="1:30" ht="49.5" x14ac:dyDescent="0.3">
      <c r="A2875" s="3" t="s">
        <v>2404</v>
      </c>
      <c r="B2875" s="4" t="s">
        <v>2271</v>
      </c>
      <c r="C2875" s="5" t="s">
        <v>311</v>
      </c>
      <c r="D2875" s="5" t="s">
        <v>935</v>
      </c>
      <c r="E2875" s="5" t="s">
        <v>1080</v>
      </c>
      <c r="F2875" s="5" t="s">
        <v>1081</v>
      </c>
      <c r="G2875" s="5">
        <v>2271574743</v>
      </c>
      <c r="H2875" s="9">
        <v>0</v>
      </c>
      <c r="I2875" s="5">
        <v>0</v>
      </c>
      <c r="J2875" s="5">
        <f t="shared" si="132"/>
        <v>2271574743</v>
      </c>
      <c r="K2875" s="5">
        <v>0</v>
      </c>
      <c r="L2875" s="5">
        <v>1924974403.9732425</v>
      </c>
      <c r="M2875" s="5">
        <v>0</v>
      </c>
      <c r="N2875" s="5">
        <v>78162</v>
      </c>
      <c r="O2875" s="5">
        <v>668458409.67999995</v>
      </c>
      <c r="P2875" s="5">
        <v>0</v>
      </c>
      <c r="Q2875" s="5">
        <v>0</v>
      </c>
      <c r="R2875" s="5">
        <v>0</v>
      </c>
      <c r="S2875" s="5">
        <v>0</v>
      </c>
      <c r="T2875" s="5">
        <v>0</v>
      </c>
      <c r="U2875" s="5">
        <v>0</v>
      </c>
      <c r="V2875" s="5">
        <v>0</v>
      </c>
      <c r="W2875" s="5"/>
      <c r="X2875" s="5">
        <f t="shared" si="133"/>
        <v>4865085718.6532431</v>
      </c>
      <c r="Y2875" s="5">
        <v>113578737.15000001</v>
      </c>
      <c r="Z2875" s="15">
        <f t="shared" si="134"/>
        <v>4751506981.5032434</v>
      </c>
      <c r="AA2875" s="5">
        <v>111743679.88</v>
      </c>
      <c r="AB2875" s="26">
        <v>2.3517524085516009E-2</v>
      </c>
      <c r="AC2875" s="5">
        <v>111743679.88</v>
      </c>
      <c r="AD2875" s="26">
        <v>2.3517524085516009E-2</v>
      </c>
    </row>
    <row r="2876" spans="1:30" ht="49.5" x14ac:dyDescent="0.3">
      <c r="A2876" s="3" t="s">
        <v>2404</v>
      </c>
      <c r="B2876" s="4" t="s">
        <v>2271</v>
      </c>
      <c r="C2876" s="5" t="s">
        <v>311</v>
      </c>
      <c r="D2876" s="5" t="s">
        <v>935</v>
      </c>
      <c r="E2876" s="5" t="s">
        <v>1082</v>
      </c>
      <c r="F2876" s="5" t="s">
        <v>1083</v>
      </c>
      <c r="G2876" s="5">
        <v>1842670274</v>
      </c>
      <c r="H2876" s="9">
        <v>0</v>
      </c>
      <c r="I2876" s="5">
        <v>0</v>
      </c>
      <c r="J2876" s="5">
        <f t="shared" si="132"/>
        <v>1842670274</v>
      </c>
      <c r="K2876" s="5">
        <v>0</v>
      </c>
      <c r="L2876" s="5">
        <v>1941525758.6009066</v>
      </c>
      <c r="M2876" s="5">
        <v>465226465</v>
      </c>
      <c r="N2876" s="5">
        <v>63404</v>
      </c>
      <c r="O2876" s="5">
        <v>542244293.13999999</v>
      </c>
      <c r="P2876" s="5">
        <v>0</v>
      </c>
      <c r="Q2876" s="5">
        <v>0</v>
      </c>
      <c r="R2876" s="5">
        <v>0</v>
      </c>
      <c r="S2876" s="5">
        <v>0</v>
      </c>
      <c r="T2876" s="5">
        <v>0</v>
      </c>
      <c r="U2876" s="5">
        <v>0</v>
      </c>
      <c r="V2876" s="5">
        <v>0</v>
      </c>
      <c r="W2876" s="5"/>
      <c r="X2876" s="5">
        <f t="shared" si="133"/>
        <v>4791730194.7409067</v>
      </c>
      <c r="Y2876" s="5">
        <v>92133513.700000003</v>
      </c>
      <c r="Z2876" s="15">
        <f t="shared" si="134"/>
        <v>4699596681.0409069</v>
      </c>
      <c r="AA2876" s="5">
        <v>3968057154</v>
      </c>
      <c r="AB2876" s="26">
        <v>0.84433993453266309</v>
      </c>
      <c r="AC2876" s="5">
        <v>332130464.5</v>
      </c>
      <c r="AD2876" s="26">
        <v>7.0672120831108617E-2</v>
      </c>
    </row>
    <row r="2877" spans="1:30" ht="49.5" x14ac:dyDescent="0.3">
      <c r="A2877" s="3" t="s">
        <v>2404</v>
      </c>
      <c r="B2877" s="4" t="s">
        <v>2271</v>
      </c>
      <c r="C2877" s="5" t="s">
        <v>311</v>
      </c>
      <c r="D2877" s="5" t="s">
        <v>935</v>
      </c>
      <c r="E2877" s="5" t="s">
        <v>1084</v>
      </c>
      <c r="F2877" s="5" t="s">
        <v>1085</v>
      </c>
      <c r="G2877" s="5">
        <v>1525599478</v>
      </c>
      <c r="H2877" s="9">
        <v>0</v>
      </c>
      <c r="I2877" s="5">
        <v>0</v>
      </c>
      <c r="J2877" s="5">
        <f t="shared" si="132"/>
        <v>1525599478</v>
      </c>
      <c r="K2877" s="5">
        <v>0</v>
      </c>
      <c r="L2877" s="5">
        <v>1641599482.0453353</v>
      </c>
      <c r="M2877" s="5">
        <v>0</v>
      </c>
      <c r="N2877" s="5">
        <v>52494</v>
      </c>
      <c r="O2877" s="5">
        <v>448939575.57999998</v>
      </c>
      <c r="P2877" s="5">
        <v>0</v>
      </c>
      <c r="Q2877" s="5">
        <v>0</v>
      </c>
      <c r="R2877" s="5">
        <v>0</v>
      </c>
      <c r="S2877" s="5">
        <v>0</v>
      </c>
      <c r="T2877" s="5">
        <v>0</v>
      </c>
      <c r="U2877" s="5">
        <v>0</v>
      </c>
      <c r="V2877" s="5">
        <v>0</v>
      </c>
      <c r="W2877" s="5"/>
      <c r="X2877" s="5">
        <f t="shared" si="133"/>
        <v>3616191029.6253352</v>
      </c>
      <c r="Y2877" s="5">
        <v>76279973.900000006</v>
      </c>
      <c r="Z2877" s="15">
        <f t="shared" si="134"/>
        <v>3539911055.7253351</v>
      </c>
      <c r="AA2877" s="5">
        <v>3210174003.98</v>
      </c>
      <c r="AB2877" s="26">
        <v>0.90685159978468122</v>
      </c>
      <c r="AC2877" s="5">
        <v>2907473473.2199998</v>
      </c>
      <c r="AD2877" s="26">
        <v>0.82134082677516662</v>
      </c>
    </row>
    <row r="2878" spans="1:30" ht="49.5" x14ac:dyDescent="0.3">
      <c r="A2878" s="3" t="s">
        <v>2404</v>
      </c>
      <c r="B2878" s="4" t="s">
        <v>2271</v>
      </c>
      <c r="C2878" s="5" t="s">
        <v>311</v>
      </c>
      <c r="D2878" s="5" t="s">
        <v>935</v>
      </c>
      <c r="E2878" s="5" t="s">
        <v>1086</v>
      </c>
      <c r="F2878" s="5" t="s">
        <v>1087</v>
      </c>
      <c r="G2878" s="5">
        <v>1461981701</v>
      </c>
      <c r="H2878" s="9">
        <v>0</v>
      </c>
      <c r="I2878" s="5">
        <v>0</v>
      </c>
      <c r="J2878" s="5">
        <f t="shared" si="132"/>
        <v>1461981701</v>
      </c>
      <c r="K2878" s="5">
        <v>0</v>
      </c>
      <c r="L2878" s="5">
        <v>1373190874.7534766</v>
      </c>
      <c r="M2878" s="5">
        <v>34996234.240000002</v>
      </c>
      <c r="N2878" s="5">
        <v>50305</v>
      </c>
      <c r="O2878" s="5">
        <v>430218713.31999999</v>
      </c>
      <c r="P2878" s="5">
        <v>0</v>
      </c>
      <c r="Q2878" s="5">
        <v>0</v>
      </c>
      <c r="R2878" s="5">
        <v>0</v>
      </c>
      <c r="S2878" s="5">
        <v>0</v>
      </c>
      <c r="T2878" s="5">
        <v>0</v>
      </c>
      <c r="U2878" s="5">
        <v>0</v>
      </c>
      <c r="V2878" s="5">
        <v>0</v>
      </c>
      <c r="W2878" s="5"/>
      <c r="X2878" s="5">
        <f t="shared" si="133"/>
        <v>3300437828.3134766</v>
      </c>
      <c r="Y2878" s="5">
        <v>73099085.049999997</v>
      </c>
      <c r="Z2878" s="15">
        <f t="shared" si="134"/>
        <v>3227338743.2634764</v>
      </c>
      <c r="AA2878" s="5">
        <v>2444425555</v>
      </c>
      <c r="AB2878" s="26">
        <v>0.75741214339595586</v>
      </c>
      <c r="AC2878" s="5">
        <v>2428677551.1199999</v>
      </c>
      <c r="AD2878" s="26">
        <v>0.75253258003655599</v>
      </c>
    </row>
    <row r="2879" spans="1:30" ht="49.5" x14ac:dyDescent="0.3">
      <c r="A2879" s="3" t="s">
        <v>2404</v>
      </c>
      <c r="B2879" s="4" t="s">
        <v>2271</v>
      </c>
      <c r="C2879" s="5" t="s">
        <v>311</v>
      </c>
      <c r="D2879" s="5" t="s">
        <v>935</v>
      </c>
      <c r="E2879" s="5" t="s">
        <v>1088</v>
      </c>
      <c r="F2879" s="5" t="s">
        <v>1089</v>
      </c>
      <c r="G2879" s="5">
        <v>1101455291</v>
      </c>
      <c r="H2879" s="9">
        <v>0</v>
      </c>
      <c r="I2879" s="5">
        <v>0</v>
      </c>
      <c r="J2879" s="5">
        <f t="shared" si="132"/>
        <v>1101455291</v>
      </c>
      <c r="K2879" s="5">
        <v>0</v>
      </c>
      <c r="L2879" s="5">
        <v>627306559.77761769</v>
      </c>
      <c r="M2879" s="5">
        <v>0</v>
      </c>
      <c r="N2879" s="5">
        <v>37900</v>
      </c>
      <c r="O2879" s="5">
        <v>324126271.63</v>
      </c>
      <c r="P2879" s="5">
        <v>0</v>
      </c>
      <c r="Q2879" s="5">
        <v>0</v>
      </c>
      <c r="R2879" s="5">
        <v>0</v>
      </c>
      <c r="S2879" s="5">
        <v>0</v>
      </c>
      <c r="T2879" s="5">
        <v>0</v>
      </c>
      <c r="U2879" s="5">
        <v>0</v>
      </c>
      <c r="V2879" s="5">
        <v>0</v>
      </c>
      <c r="W2879" s="5"/>
      <c r="X2879" s="5">
        <f t="shared" si="133"/>
        <v>2052926022.4076176</v>
      </c>
      <c r="Y2879" s="5">
        <v>55072764.550000004</v>
      </c>
      <c r="Z2879" s="15">
        <f t="shared" si="134"/>
        <v>1997853257.8576176</v>
      </c>
      <c r="AA2879" s="5">
        <v>1611299922</v>
      </c>
      <c r="AB2879" s="26">
        <v>0.80651565156885696</v>
      </c>
      <c r="AC2879" s="5">
        <v>1590236920.8599999</v>
      </c>
      <c r="AD2879" s="26">
        <v>0.79597283464416102</v>
      </c>
    </row>
    <row r="2880" spans="1:30" ht="49.5" x14ac:dyDescent="0.3">
      <c r="A2880" s="3" t="s">
        <v>2404</v>
      </c>
      <c r="B2880" s="4" t="s">
        <v>2271</v>
      </c>
      <c r="C2880" s="5" t="s">
        <v>311</v>
      </c>
      <c r="D2880" s="5" t="s">
        <v>935</v>
      </c>
      <c r="E2880" s="5" t="s">
        <v>1090</v>
      </c>
      <c r="F2880" s="5" t="s">
        <v>194</v>
      </c>
      <c r="G2880" s="5">
        <v>1497647202</v>
      </c>
      <c r="H2880" s="9">
        <v>0</v>
      </c>
      <c r="I2880" s="5">
        <v>0</v>
      </c>
      <c r="J2880" s="5">
        <f t="shared" si="132"/>
        <v>1497647202</v>
      </c>
      <c r="K2880" s="5">
        <v>0</v>
      </c>
      <c r="L2880" s="5">
        <v>1879470886.7266026</v>
      </c>
      <c r="M2880" s="5">
        <v>0</v>
      </c>
      <c r="N2880" s="5">
        <v>51532</v>
      </c>
      <c r="O2880" s="5">
        <v>440714033.39999998</v>
      </c>
      <c r="P2880" s="5">
        <v>0</v>
      </c>
      <c r="Q2880" s="5">
        <v>0</v>
      </c>
      <c r="R2880" s="5">
        <v>0</v>
      </c>
      <c r="S2880" s="5">
        <v>0</v>
      </c>
      <c r="T2880" s="5">
        <v>0</v>
      </c>
      <c r="U2880" s="5">
        <v>0</v>
      </c>
      <c r="V2880" s="5">
        <v>0</v>
      </c>
      <c r="W2880" s="5"/>
      <c r="X2880" s="5">
        <f t="shared" si="133"/>
        <v>3817883654.1266026</v>
      </c>
      <c r="Y2880" s="5">
        <v>74882360.100000009</v>
      </c>
      <c r="Z2880" s="15">
        <f t="shared" si="134"/>
        <v>3743001294.0266027</v>
      </c>
      <c r="AA2880" s="5">
        <v>1498759463.9300001</v>
      </c>
      <c r="AB2880" s="26">
        <v>0.40041649633459836</v>
      </c>
      <c r="AC2880" s="5">
        <v>1473098603.01</v>
      </c>
      <c r="AD2880" s="26">
        <v>0.39356080516480052</v>
      </c>
    </row>
    <row r="2881" spans="1:30" ht="49.5" x14ac:dyDescent="0.3">
      <c r="A2881" s="3" t="s">
        <v>2404</v>
      </c>
      <c r="B2881" s="4" t="s">
        <v>2271</v>
      </c>
      <c r="C2881" s="5" t="s">
        <v>311</v>
      </c>
      <c r="D2881" s="5" t="s">
        <v>935</v>
      </c>
      <c r="E2881" s="5" t="s">
        <v>1091</v>
      </c>
      <c r="F2881" s="5" t="s">
        <v>1092</v>
      </c>
      <c r="G2881" s="5">
        <v>1823189229</v>
      </c>
      <c r="H2881" s="9">
        <v>0</v>
      </c>
      <c r="I2881" s="5">
        <v>0</v>
      </c>
      <c r="J2881" s="5">
        <f t="shared" si="132"/>
        <v>1823189229</v>
      </c>
      <c r="K2881" s="5">
        <v>0</v>
      </c>
      <c r="L2881" s="5">
        <v>1518258334.8916075</v>
      </c>
      <c r="M2881" s="5">
        <v>0</v>
      </c>
      <c r="N2881" s="5">
        <v>62734</v>
      </c>
      <c r="O2881" s="5">
        <v>536511588.14999998</v>
      </c>
      <c r="P2881" s="5">
        <v>0</v>
      </c>
      <c r="Q2881" s="5">
        <v>0</v>
      </c>
      <c r="R2881" s="5">
        <v>0</v>
      </c>
      <c r="S2881" s="5">
        <v>0</v>
      </c>
      <c r="T2881" s="5">
        <v>0</v>
      </c>
      <c r="U2881" s="5">
        <v>0</v>
      </c>
      <c r="V2881" s="5">
        <v>0</v>
      </c>
      <c r="W2881" s="5"/>
      <c r="X2881" s="5">
        <f t="shared" si="133"/>
        <v>3878021886.0416074</v>
      </c>
      <c r="Y2881" s="5">
        <v>91159461.450000003</v>
      </c>
      <c r="Z2881" s="15">
        <f t="shared" si="134"/>
        <v>3786862424.5916076</v>
      </c>
      <c r="AA2881" s="5">
        <v>2788167125</v>
      </c>
      <c r="AB2881" s="26">
        <v>0.73627367788537723</v>
      </c>
      <c r="AC2881" s="5">
        <v>1311470508.5</v>
      </c>
      <c r="AD2881" s="26">
        <v>0.34632113910011791</v>
      </c>
    </row>
    <row r="2882" spans="1:30" ht="49.5" x14ac:dyDescent="0.3">
      <c r="A2882" s="3" t="s">
        <v>2404</v>
      </c>
      <c r="B2882" s="4" t="s">
        <v>2271</v>
      </c>
      <c r="C2882" s="5" t="s">
        <v>311</v>
      </c>
      <c r="D2882" s="5" t="s">
        <v>935</v>
      </c>
      <c r="E2882" s="5" t="s">
        <v>1093</v>
      </c>
      <c r="F2882" s="5" t="s">
        <v>1094</v>
      </c>
      <c r="G2882" s="5">
        <v>1596244461</v>
      </c>
      <c r="H2882" s="9">
        <v>0</v>
      </c>
      <c r="I2882" s="5">
        <v>0</v>
      </c>
      <c r="J2882" s="5">
        <f t="shared" si="132"/>
        <v>1596244461</v>
      </c>
      <c r="K2882" s="5">
        <v>0</v>
      </c>
      <c r="L2882" s="5">
        <v>2029149956.2975307</v>
      </c>
      <c r="M2882" s="5">
        <v>0</v>
      </c>
      <c r="N2882" s="5">
        <v>54925</v>
      </c>
      <c r="O2882" s="5">
        <v>469728340.37</v>
      </c>
      <c r="P2882" s="5">
        <v>0</v>
      </c>
      <c r="Q2882" s="5">
        <v>0</v>
      </c>
      <c r="R2882" s="5">
        <v>0</v>
      </c>
      <c r="S2882" s="5">
        <v>0</v>
      </c>
      <c r="T2882" s="5">
        <v>0</v>
      </c>
      <c r="U2882" s="5">
        <v>0</v>
      </c>
      <c r="V2882" s="5">
        <v>0</v>
      </c>
      <c r="W2882" s="5"/>
      <c r="X2882" s="5">
        <f t="shared" si="133"/>
        <v>4095177682.6675305</v>
      </c>
      <c r="Y2882" s="5">
        <v>79812223.049999997</v>
      </c>
      <c r="Z2882" s="15">
        <f t="shared" si="134"/>
        <v>4015365459.6175303</v>
      </c>
      <c r="AA2882" s="5">
        <v>900366040.85000002</v>
      </c>
      <c r="AB2882" s="26">
        <v>0.2242301603440503</v>
      </c>
      <c r="AC2882" s="5">
        <v>900357814.77999997</v>
      </c>
      <c r="AD2882" s="26">
        <v>0.22422811169615442</v>
      </c>
    </row>
    <row r="2883" spans="1:30" ht="49.5" x14ac:dyDescent="0.3">
      <c r="A2883" s="3" t="s">
        <v>2404</v>
      </c>
      <c r="B2883" s="4" t="s">
        <v>2271</v>
      </c>
      <c r="C2883" s="5" t="s">
        <v>311</v>
      </c>
      <c r="D2883" s="5" t="s">
        <v>935</v>
      </c>
      <c r="E2883" s="5" t="s">
        <v>1095</v>
      </c>
      <c r="F2883" s="5" t="s">
        <v>1096</v>
      </c>
      <c r="G2883" s="5">
        <v>1310285792</v>
      </c>
      <c r="H2883" s="9">
        <v>0</v>
      </c>
      <c r="I2883" s="5">
        <v>0</v>
      </c>
      <c r="J2883" s="5">
        <f t="shared" si="132"/>
        <v>1310285792</v>
      </c>
      <c r="K2883" s="5">
        <v>0</v>
      </c>
      <c r="L2883" s="5">
        <v>1906547720.8610992</v>
      </c>
      <c r="M2883" s="5">
        <v>1274657448</v>
      </c>
      <c r="N2883" s="5">
        <v>45085</v>
      </c>
      <c r="O2883" s="5">
        <v>385579017.31</v>
      </c>
      <c r="P2883" s="5">
        <v>0</v>
      </c>
      <c r="Q2883" s="5">
        <v>0</v>
      </c>
      <c r="R2883" s="5">
        <v>0</v>
      </c>
      <c r="S2883" s="5">
        <v>0</v>
      </c>
      <c r="T2883" s="5">
        <v>0</v>
      </c>
      <c r="U2883" s="5">
        <v>0</v>
      </c>
      <c r="V2883" s="5">
        <v>0</v>
      </c>
      <c r="W2883" s="5"/>
      <c r="X2883" s="5">
        <f t="shared" si="133"/>
        <v>4877115063.1710997</v>
      </c>
      <c r="Y2883" s="5">
        <v>65514289.600000001</v>
      </c>
      <c r="Z2883" s="15">
        <f t="shared" si="134"/>
        <v>4811600773.5710993</v>
      </c>
      <c r="AA2883" s="5">
        <v>3638575548</v>
      </c>
      <c r="AB2883" s="26">
        <v>0.75620894567682573</v>
      </c>
      <c r="AC2883" s="5">
        <v>0</v>
      </c>
      <c r="AD2883" s="26">
        <v>0</v>
      </c>
    </row>
    <row r="2884" spans="1:30" ht="49.5" x14ac:dyDescent="0.3">
      <c r="A2884" s="3" t="s">
        <v>2404</v>
      </c>
      <c r="B2884" s="4" t="s">
        <v>2271</v>
      </c>
      <c r="C2884" s="5" t="s">
        <v>311</v>
      </c>
      <c r="D2884" s="5" t="s">
        <v>935</v>
      </c>
      <c r="E2884" s="5" t="s">
        <v>1097</v>
      </c>
      <c r="F2884" s="5" t="s">
        <v>1098</v>
      </c>
      <c r="G2884" s="5">
        <v>2049447446</v>
      </c>
      <c r="H2884" s="9">
        <v>0</v>
      </c>
      <c r="I2884" s="5">
        <v>0</v>
      </c>
      <c r="J2884" s="5">
        <f t="shared" ref="J2884:J2947" si="135">SUM(G2884:I2884)</f>
        <v>2049447446</v>
      </c>
      <c r="K2884" s="5">
        <v>0</v>
      </c>
      <c r="L2884" s="5">
        <v>3486436153.0229845</v>
      </c>
      <c r="M2884" s="5">
        <v>0</v>
      </c>
      <c r="N2884" s="5">
        <v>70519</v>
      </c>
      <c r="O2884" s="5">
        <v>603092803.73000002</v>
      </c>
      <c r="P2884" s="5">
        <v>0</v>
      </c>
      <c r="Q2884" s="5">
        <v>0</v>
      </c>
      <c r="R2884" s="5">
        <v>0</v>
      </c>
      <c r="S2884" s="5">
        <v>0</v>
      </c>
      <c r="T2884" s="5">
        <v>0</v>
      </c>
      <c r="U2884" s="5">
        <v>0</v>
      </c>
      <c r="V2884" s="5">
        <v>0</v>
      </c>
      <c r="W2884" s="5"/>
      <c r="X2884" s="5">
        <f t="shared" ref="X2884:X2947" si="136">+J2884+K2884+L2884+M2884+N2884+O2884+P2884+Q2884+R2884+S2884+T2884+U2884+V2884+W2884</f>
        <v>6139046921.752985</v>
      </c>
      <c r="Y2884" s="5">
        <v>102472372.30000001</v>
      </c>
      <c r="Z2884" s="15">
        <f t="shared" ref="Z2884:Z2947" si="137">+X2884-Y2884</f>
        <v>6036574549.4529848</v>
      </c>
      <c r="AA2884" s="5">
        <v>3076594416.1599998</v>
      </c>
      <c r="AB2884" s="26">
        <v>0.5096589781101587</v>
      </c>
      <c r="AC2884" s="5">
        <v>3072759083.3200002</v>
      </c>
      <c r="AD2884" s="26">
        <v>0.50902362890531083</v>
      </c>
    </row>
    <row r="2885" spans="1:30" ht="49.5" x14ac:dyDescent="0.3">
      <c r="A2885" s="3" t="s">
        <v>2404</v>
      </c>
      <c r="B2885" s="4" t="s">
        <v>2271</v>
      </c>
      <c r="C2885" s="5" t="s">
        <v>311</v>
      </c>
      <c r="D2885" s="5" t="s">
        <v>935</v>
      </c>
      <c r="E2885" s="5" t="s">
        <v>1099</v>
      </c>
      <c r="F2885" s="5" t="s">
        <v>1100</v>
      </c>
      <c r="G2885" s="5">
        <v>2046760180</v>
      </c>
      <c r="H2885" s="9">
        <v>0</v>
      </c>
      <c r="I2885" s="5">
        <v>0</v>
      </c>
      <c r="J2885" s="5">
        <f t="shared" si="135"/>
        <v>2046760180</v>
      </c>
      <c r="K2885" s="5">
        <v>0</v>
      </c>
      <c r="L2885" s="5">
        <v>3226622384.2786455</v>
      </c>
      <c r="M2885" s="5">
        <v>1940801512.1099999</v>
      </c>
      <c r="N2885" s="5">
        <v>70426</v>
      </c>
      <c r="O2885" s="5">
        <v>602302019.60000002</v>
      </c>
      <c r="P2885" s="5">
        <v>0</v>
      </c>
      <c r="Q2885" s="5">
        <v>0</v>
      </c>
      <c r="R2885" s="5">
        <v>0</v>
      </c>
      <c r="S2885" s="5">
        <v>0</v>
      </c>
      <c r="T2885" s="5">
        <v>0</v>
      </c>
      <c r="U2885" s="5">
        <v>0</v>
      </c>
      <c r="V2885" s="5">
        <v>0</v>
      </c>
      <c r="W2885" s="5"/>
      <c r="X2885" s="5">
        <f t="shared" si="136"/>
        <v>7816556521.9886456</v>
      </c>
      <c r="Y2885" s="5">
        <v>102338009</v>
      </c>
      <c r="Z2885" s="15">
        <f t="shared" si="137"/>
        <v>7714218512.9886456</v>
      </c>
      <c r="AA2885" s="5">
        <v>6964683847.0200005</v>
      </c>
      <c r="AB2885" s="26">
        <v>0.90283725244408974</v>
      </c>
      <c r="AC2885" s="5">
        <v>5869255069.3600006</v>
      </c>
      <c r="AD2885" s="26">
        <v>0.76083598869772373</v>
      </c>
    </row>
    <row r="2886" spans="1:30" ht="49.5" x14ac:dyDescent="0.3">
      <c r="A2886" s="3" t="s">
        <v>2404</v>
      </c>
      <c r="B2886" s="4" t="s">
        <v>2271</v>
      </c>
      <c r="C2886" s="5" t="s">
        <v>311</v>
      </c>
      <c r="D2886" s="5" t="s">
        <v>935</v>
      </c>
      <c r="E2886" s="5" t="s">
        <v>1101</v>
      </c>
      <c r="F2886" s="5" t="s">
        <v>1102</v>
      </c>
      <c r="G2886" s="5">
        <v>1294403676</v>
      </c>
      <c r="H2886" s="9">
        <v>0</v>
      </c>
      <c r="I2886" s="5">
        <v>0</v>
      </c>
      <c r="J2886" s="5">
        <f t="shared" si="135"/>
        <v>1294403676</v>
      </c>
      <c r="K2886" s="5">
        <v>0</v>
      </c>
      <c r="L2886" s="5">
        <v>1400679964.7864957</v>
      </c>
      <c r="M2886" s="5">
        <v>0</v>
      </c>
      <c r="N2886" s="5">
        <v>44539</v>
      </c>
      <c r="O2886" s="5">
        <v>380905372.13999999</v>
      </c>
      <c r="P2886" s="5">
        <v>0</v>
      </c>
      <c r="Q2886" s="5">
        <v>0</v>
      </c>
      <c r="R2886" s="5">
        <v>0</v>
      </c>
      <c r="S2886" s="5">
        <v>0</v>
      </c>
      <c r="T2886" s="5">
        <v>0</v>
      </c>
      <c r="U2886" s="5">
        <v>0</v>
      </c>
      <c r="V2886" s="5">
        <v>0</v>
      </c>
      <c r="W2886" s="5"/>
      <c r="X2886" s="5">
        <f t="shared" si="136"/>
        <v>3076033551.9264956</v>
      </c>
      <c r="Y2886" s="5">
        <v>64720183.800000004</v>
      </c>
      <c r="Z2886" s="15">
        <f t="shared" si="137"/>
        <v>3011313368.1264954</v>
      </c>
      <c r="AA2886" s="5">
        <v>970786089.77999997</v>
      </c>
      <c r="AB2886" s="26">
        <v>0.32237963011600473</v>
      </c>
      <c r="AC2886" s="5">
        <v>970786089.77999997</v>
      </c>
      <c r="AD2886" s="26">
        <v>0.32237963011600473</v>
      </c>
    </row>
    <row r="2887" spans="1:30" ht="49.5" x14ac:dyDescent="0.3">
      <c r="A2887" s="3" t="s">
        <v>2404</v>
      </c>
      <c r="B2887" s="4" t="s">
        <v>2271</v>
      </c>
      <c r="C2887" s="5" t="s">
        <v>311</v>
      </c>
      <c r="D2887" s="5" t="s">
        <v>935</v>
      </c>
      <c r="E2887" s="5" t="s">
        <v>1103</v>
      </c>
      <c r="F2887" s="5" t="s">
        <v>1104</v>
      </c>
      <c r="G2887" s="5">
        <v>0</v>
      </c>
      <c r="H2887" s="9">
        <v>0</v>
      </c>
      <c r="I2887" s="5">
        <v>0</v>
      </c>
      <c r="J2887" s="5">
        <f t="shared" si="135"/>
        <v>0</v>
      </c>
      <c r="K2887" s="5">
        <v>0</v>
      </c>
      <c r="L2887" s="5">
        <v>0</v>
      </c>
      <c r="M2887" s="5">
        <v>0</v>
      </c>
      <c r="N2887" s="5">
        <v>0</v>
      </c>
      <c r="O2887" s="5">
        <v>0</v>
      </c>
      <c r="P2887" s="5">
        <v>0</v>
      </c>
      <c r="Q2887" s="5">
        <v>0</v>
      </c>
      <c r="R2887" s="5">
        <v>0</v>
      </c>
      <c r="S2887" s="5">
        <v>0</v>
      </c>
      <c r="T2887" s="5">
        <v>0</v>
      </c>
      <c r="U2887" s="5">
        <v>0</v>
      </c>
      <c r="V2887" s="5">
        <v>0</v>
      </c>
      <c r="W2887" s="5"/>
      <c r="X2887" s="5">
        <f t="shared" si="136"/>
        <v>0</v>
      </c>
      <c r="Y2887" s="5">
        <v>0</v>
      </c>
      <c r="Z2887" s="15">
        <f t="shared" si="137"/>
        <v>0</v>
      </c>
      <c r="AA2887" s="5">
        <v>0</v>
      </c>
      <c r="AB2887" s="26">
        <v>0</v>
      </c>
      <c r="AC2887" s="5">
        <v>0</v>
      </c>
      <c r="AD2887" s="26">
        <v>0</v>
      </c>
    </row>
    <row r="2888" spans="1:30" ht="49.5" x14ac:dyDescent="0.3">
      <c r="A2888" s="3" t="s">
        <v>2404</v>
      </c>
      <c r="B2888" s="4" t="s">
        <v>2271</v>
      </c>
      <c r="C2888" s="5" t="s">
        <v>311</v>
      </c>
      <c r="D2888" s="5" t="s">
        <v>935</v>
      </c>
      <c r="E2888" s="5" t="s">
        <v>1105</v>
      </c>
      <c r="F2888" s="5" t="s">
        <v>1106</v>
      </c>
      <c r="G2888" s="5">
        <v>0</v>
      </c>
      <c r="H2888" s="9">
        <v>0</v>
      </c>
      <c r="I2888" s="5">
        <v>0</v>
      </c>
      <c r="J2888" s="5">
        <f t="shared" si="135"/>
        <v>0</v>
      </c>
      <c r="K2888" s="5">
        <v>0</v>
      </c>
      <c r="L2888" s="5">
        <v>771338.949746778</v>
      </c>
      <c r="M2888" s="5">
        <v>115492947</v>
      </c>
      <c r="N2888" s="5">
        <v>0</v>
      </c>
      <c r="O2888" s="5">
        <v>0</v>
      </c>
      <c r="P2888" s="5">
        <v>0</v>
      </c>
      <c r="Q2888" s="5">
        <v>0</v>
      </c>
      <c r="R2888" s="5">
        <v>0</v>
      </c>
      <c r="S2888" s="5">
        <v>0</v>
      </c>
      <c r="T2888" s="5">
        <v>0</v>
      </c>
      <c r="U2888" s="5">
        <v>0</v>
      </c>
      <c r="V2888" s="5">
        <v>0</v>
      </c>
      <c r="W2888" s="5"/>
      <c r="X2888" s="5">
        <f t="shared" si="136"/>
        <v>116264285.94974677</v>
      </c>
      <c r="Y2888" s="5">
        <v>0</v>
      </c>
      <c r="Z2888" s="15">
        <f t="shared" si="137"/>
        <v>116264285.94974677</v>
      </c>
      <c r="AA2888" s="5">
        <v>0</v>
      </c>
      <c r="AB2888" s="26">
        <v>0</v>
      </c>
      <c r="AC2888" s="5">
        <v>0</v>
      </c>
      <c r="AD2888" s="26">
        <v>0</v>
      </c>
    </row>
    <row r="2889" spans="1:30" ht="49.5" x14ac:dyDescent="0.3">
      <c r="A2889" s="3" t="s">
        <v>2404</v>
      </c>
      <c r="B2889" s="4" t="s">
        <v>2271</v>
      </c>
      <c r="C2889" s="5" t="s">
        <v>311</v>
      </c>
      <c r="D2889" s="5" t="s">
        <v>935</v>
      </c>
      <c r="E2889" s="5" t="s">
        <v>1107</v>
      </c>
      <c r="F2889" s="5" t="s">
        <v>1108</v>
      </c>
      <c r="G2889" s="5">
        <v>1134581735</v>
      </c>
      <c r="H2889" s="9">
        <v>0</v>
      </c>
      <c r="I2889" s="5">
        <v>0</v>
      </c>
      <c r="J2889" s="5">
        <f t="shared" si="135"/>
        <v>1134581735</v>
      </c>
      <c r="K2889" s="5">
        <v>0</v>
      </c>
      <c r="L2889" s="5">
        <v>2309447632.2497311</v>
      </c>
      <c r="M2889" s="5">
        <v>0</v>
      </c>
      <c r="N2889" s="5">
        <v>39040</v>
      </c>
      <c r="O2889" s="5">
        <v>333874421.07999998</v>
      </c>
      <c r="P2889" s="5">
        <v>0</v>
      </c>
      <c r="Q2889" s="5">
        <v>0</v>
      </c>
      <c r="R2889" s="5">
        <v>0</v>
      </c>
      <c r="S2889" s="5">
        <v>0</v>
      </c>
      <c r="T2889" s="5">
        <v>0</v>
      </c>
      <c r="U2889" s="5">
        <v>0</v>
      </c>
      <c r="V2889" s="5">
        <v>0</v>
      </c>
      <c r="W2889" s="5"/>
      <c r="X2889" s="5">
        <f t="shared" si="136"/>
        <v>3777942828.329731</v>
      </c>
      <c r="Y2889" s="5">
        <v>56729086.75</v>
      </c>
      <c r="Z2889" s="15">
        <f t="shared" si="137"/>
        <v>3721213741.579731</v>
      </c>
      <c r="AA2889" s="5">
        <v>2581225088.8899999</v>
      </c>
      <c r="AB2889" s="26">
        <v>0.69365139122436359</v>
      </c>
      <c r="AC2889" s="5">
        <v>1940046433.47</v>
      </c>
      <c r="AD2889" s="26">
        <v>0.52134775591966154</v>
      </c>
    </row>
    <row r="2890" spans="1:30" ht="49.5" x14ac:dyDescent="0.3">
      <c r="A2890" s="3" t="s">
        <v>2404</v>
      </c>
      <c r="B2890" s="4" t="s">
        <v>2271</v>
      </c>
      <c r="C2890" s="5" t="s">
        <v>311</v>
      </c>
      <c r="D2890" s="5" t="s">
        <v>935</v>
      </c>
      <c r="E2890" s="5" t="s">
        <v>1109</v>
      </c>
      <c r="F2890" s="5" t="s">
        <v>1110</v>
      </c>
      <c r="G2890" s="5">
        <v>1407963320</v>
      </c>
      <c r="H2890" s="9">
        <v>0</v>
      </c>
      <c r="I2890" s="5">
        <v>0</v>
      </c>
      <c r="J2890" s="5">
        <f t="shared" si="135"/>
        <v>1407963320</v>
      </c>
      <c r="K2890" s="5">
        <v>0</v>
      </c>
      <c r="L2890" s="5">
        <v>2239754725.0926647</v>
      </c>
      <c r="M2890" s="5">
        <v>0</v>
      </c>
      <c r="N2890" s="5">
        <v>48446</v>
      </c>
      <c r="O2890" s="5">
        <v>414322674.20999998</v>
      </c>
      <c r="P2890" s="5">
        <v>0</v>
      </c>
      <c r="Q2890" s="5">
        <v>0</v>
      </c>
      <c r="R2890" s="5">
        <v>0</v>
      </c>
      <c r="S2890" s="5">
        <v>0</v>
      </c>
      <c r="T2890" s="5">
        <v>0</v>
      </c>
      <c r="U2890" s="5">
        <v>0</v>
      </c>
      <c r="V2890" s="5">
        <v>0</v>
      </c>
      <c r="W2890" s="5"/>
      <c r="X2890" s="5">
        <f t="shared" si="136"/>
        <v>4062089165.3026648</v>
      </c>
      <c r="Y2890" s="5">
        <v>70398166</v>
      </c>
      <c r="Z2890" s="15">
        <f t="shared" si="137"/>
        <v>3991690999.3026648</v>
      </c>
      <c r="AA2890" s="5">
        <v>2228999881.0100002</v>
      </c>
      <c r="AB2890" s="26">
        <v>0.55840992737148221</v>
      </c>
      <c r="AC2890" s="5">
        <v>1901437611.27</v>
      </c>
      <c r="AD2890" s="26">
        <v>0.47634889865026497</v>
      </c>
    </row>
    <row r="2891" spans="1:30" ht="49.5" x14ac:dyDescent="0.3">
      <c r="A2891" s="3" t="s">
        <v>2404</v>
      </c>
      <c r="B2891" s="4" t="s">
        <v>2271</v>
      </c>
      <c r="C2891" s="5" t="s">
        <v>311</v>
      </c>
      <c r="D2891" s="5" t="s">
        <v>935</v>
      </c>
      <c r="E2891" s="5" t="s">
        <v>1111</v>
      </c>
      <c r="F2891" s="5" t="s">
        <v>1112</v>
      </c>
      <c r="G2891" s="5">
        <v>1344121669</v>
      </c>
      <c r="H2891" s="9">
        <v>0</v>
      </c>
      <c r="I2891" s="5">
        <v>0</v>
      </c>
      <c r="J2891" s="5">
        <f t="shared" si="135"/>
        <v>1344121669</v>
      </c>
      <c r="K2891" s="5">
        <v>0</v>
      </c>
      <c r="L2891" s="5">
        <v>1123742388.132848</v>
      </c>
      <c r="M2891" s="5">
        <v>0</v>
      </c>
      <c r="N2891" s="5">
        <v>46250</v>
      </c>
      <c r="O2891" s="5">
        <v>395535932.13</v>
      </c>
      <c r="P2891" s="5">
        <v>0</v>
      </c>
      <c r="Q2891" s="5">
        <v>0</v>
      </c>
      <c r="R2891" s="5">
        <v>0</v>
      </c>
      <c r="S2891" s="5">
        <v>0</v>
      </c>
      <c r="T2891" s="5">
        <v>0</v>
      </c>
      <c r="U2891" s="5">
        <v>0</v>
      </c>
      <c r="V2891" s="5">
        <v>0</v>
      </c>
      <c r="W2891" s="5"/>
      <c r="X2891" s="5">
        <f t="shared" si="136"/>
        <v>2863446239.2628479</v>
      </c>
      <c r="Y2891" s="5">
        <v>67206083.450000003</v>
      </c>
      <c r="Z2891" s="15">
        <f t="shared" si="137"/>
        <v>2796240155.8128481</v>
      </c>
      <c r="AA2891" s="5">
        <v>980783161</v>
      </c>
      <c r="AB2891" s="26">
        <v>0.3507506889067234</v>
      </c>
      <c r="AC2891" s="5">
        <v>980782628</v>
      </c>
      <c r="AD2891" s="26">
        <v>0.35075049829362498</v>
      </c>
    </row>
    <row r="2892" spans="1:30" ht="49.5" x14ac:dyDescent="0.3">
      <c r="A2892" s="3" t="s">
        <v>2404</v>
      </c>
      <c r="B2892" s="4" t="s">
        <v>2271</v>
      </c>
      <c r="C2892" s="5" t="s">
        <v>311</v>
      </c>
      <c r="D2892" s="5" t="s">
        <v>935</v>
      </c>
      <c r="E2892" s="5" t="s">
        <v>1113</v>
      </c>
      <c r="F2892" s="5" t="s">
        <v>1114</v>
      </c>
      <c r="G2892" s="5">
        <v>1698304948</v>
      </c>
      <c r="H2892" s="9">
        <v>0</v>
      </c>
      <c r="I2892" s="5">
        <v>0</v>
      </c>
      <c r="J2892" s="5">
        <f t="shared" si="135"/>
        <v>1698304948</v>
      </c>
      <c r="K2892" s="5">
        <v>0</v>
      </c>
      <c r="L2892" s="5">
        <v>1370036385.8010819</v>
      </c>
      <c r="M2892" s="5">
        <v>25788368</v>
      </c>
      <c r="N2892" s="5">
        <v>58437</v>
      </c>
      <c r="O2892" s="5">
        <v>499761774.58999997</v>
      </c>
      <c r="P2892" s="5">
        <v>0</v>
      </c>
      <c r="Q2892" s="5">
        <v>0</v>
      </c>
      <c r="R2892" s="5">
        <v>0</v>
      </c>
      <c r="S2892" s="5">
        <v>0</v>
      </c>
      <c r="T2892" s="5">
        <v>0</v>
      </c>
      <c r="U2892" s="5">
        <v>0</v>
      </c>
      <c r="V2892" s="5">
        <v>0</v>
      </c>
      <c r="W2892" s="5"/>
      <c r="X2892" s="5">
        <f t="shared" si="136"/>
        <v>3593949913.3910818</v>
      </c>
      <c r="Y2892" s="5">
        <v>84915247.400000006</v>
      </c>
      <c r="Z2892" s="15">
        <f t="shared" si="137"/>
        <v>3509034665.9910817</v>
      </c>
      <c r="AA2892" s="5">
        <v>1554980138</v>
      </c>
      <c r="AB2892" s="26">
        <v>0.44313615737985756</v>
      </c>
      <c r="AC2892" s="5">
        <v>1415340597</v>
      </c>
      <c r="AD2892" s="26">
        <v>0.40334186798358551</v>
      </c>
    </row>
    <row r="2893" spans="1:30" ht="49.5" x14ac:dyDescent="0.3">
      <c r="A2893" s="3" t="s">
        <v>2404</v>
      </c>
      <c r="B2893" s="4" t="s">
        <v>2271</v>
      </c>
      <c r="C2893" s="5" t="s">
        <v>311</v>
      </c>
      <c r="D2893" s="5" t="s">
        <v>935</v>
      </c>
      <c r="E2893" s="5" t="s">
        <v>1115</v>
      </c>
      <c r="F2893" s="5" t="s">
        <v>1116</v>
      </c>
      <c r="G2893" s="5">
        <v>1180743355</v>
      </c>
      <c r="H2893" s="9">
        <v>0</v>
      </c>
      <c r="I2893" s="5">
        <v>0</v>
      </c>
      <c r="J2893" s="5">
        <f t="shared" si="135"/>
        <v>1180743355</v>
      </c>
      <c r="K2893" s="5">
        <v>0</v>
      </c>
      <c r="L2893" s="5">
        <v>1657894702.4174902</v>
      </c>
      <c r="M2893" s="5">
        <v>644633155.25999999</v>
      </c>
      <c r="N2893" s="5">
        <v>40628</v>
      </c>
      <c r="O2893" s="5">
        <v>347458443.94999999</v>
      </c>
      <c r="P2893" s="5">
        <v>0</v>
      </c>
      <c r="Q2893" s="5">
        <v>0</v>
      </c>
      <c r="R2893" s="5">
        <v>0</v>
      </c>
      <c r="S2893" s="5">
        <v>0</v>
      </c>
      <c r="T2893" s="5">
        <v>0</v>
      </c>
      <c r="U2893" s="5">
        <v>0</v>
      </c>
      <c r="V2893" s="5">
        <v>0</v>
      </c>
      <c r="W2893" s="5"/>
      <c r="X2893" s="5">
        <f t="shared" si="136"/>
        <v>3830770284.62749</v>
      </c>
      <c r="Y2893" s="5">
        <v>59037167.75</v>
      </c>
      <c r="Z2893" s="15">
        <f t="shared" si="137"/>
        <v>3771733116.87749</v>
      </c>
      <c r="AA2893" s="5">
        <v>1900289922.28</v>
      </c>
      <c r="AB2893" s="26">
        <v>0.50382406797997303</v>
      </c>
      <c r="AC2893" s="5">
        <v>1446353371.28</v>
      </c>
      <c r="AD2893" s="26">
        <v>0.38347182222622223</v>
      </c>
    </row>
    <row r="2894" spans="1:30" ht="49.5" x14ac:dyDescent="0.3">
      <c r="A2894" s="3" t="s">
        <v>2404</v>
      </c>
      <c r="B2894" s="4" t="s">
        <v>2271</v>
      </c>
      <c r="C2894" s="5" t="s">
        <v>311</v>
      </c>
      <c r="D2894" s="5" t="s">
        <v>935</v>
      </c>
      <c r="E2894" s="5" t="s">
        <v>1117</v>
      </c>
      <c r="F2894" s="5" t="s">
        <v>1118</v>
      </c>
      <c r="G2894" s="5">
        <v>1352101352</v>
      </c>
      <c r="H2894" s="9">
        <v>0</v>
      </c>
      <c r="I2894" s="5">
        <v>0</v>
      </c>
      <c r="J2894" s="5">
        <f t="shared" si="135"/>
        <v>1352101352</v>
      </c>
      <c r="K2894" s="5">
        <v>0</v>
      </c>
      <c r="L2894" s="5">
        <v>1596615763.7223091</v>
      </c>
      <c r="M2894" s="5">
        <v>0</v>
      </c>
      <c r="N2894" s="5">
        <v>46524</v>
      </c>
      <c r="O2894" s="5">
        <v>397884120.97000003</v>
      </c>
      <c r="P2894" s="5">
        <v>0</v>
      </c>
      <c r="Q2894" s="5">
        <v>0</v>
      </c>
      <c r="R2894" s="5">
        <v>0</v>
      </c>
      <c r="S2894" s="5">
        <v>0</v>
      </c>
      <c r="T2894" s="5">
        <v>0</v>
      </c>
      <c r="U2894" s="5">
        <v>0</v>
      </c>
      <c r="V2894" s="5">
        <v>0</v>
      </c>
      <c r="W2894" s="5"/>
      <c r="X2894" s="5">
        <f t="shared" si="136"/>
        <v>3346647760.6923094</v>
      </c>
      <c r="Y2894" s="5">
        <v>67605067.600000009</v>
      </c>
      <c r="Z2894" s="15">
        <f t="shared" si="137"/>
        <v>3279042693.0923095</v>
      </c>
      <c r="AA2894" s="5">
        <v>2735971745</v>
      </c>
      <c r="AB2894" s="26">
        <v>0.83438125119982354</v>
      </c>
      <c r="AC2894" s="5">
        <v>1057789066</v>
      </c>
      <c r="AD2894" s="26">
        <v>0.3225908184203754</v>
      </c>
    </row>
    <row r="2895" spans="1:30" ht="49.5" x14ac:dyDescent="0.3">
      <c r="A2895" s="3" t="s">
        <v>2404</v>
      </c>
      <c r="B2895" s="4" t="s">
        <v>2271</v>
      </c>
      <c r="C2895" s="5" t="s">
        <v>311</v>
      </c>
      <c r="D2895" s="5" t="s">
        <v>935</v>
      </c>
      <c r="E2895" s="5" t="s">
        <v>1119</v>
      </c>
      <c r="F2895" s="5" t="s">
        <v>1120</v>
      </c>
      <c r="G2895" s="5">
        <v>1380990641</v>
      </c>
      <c r="H2895" s="9">
        <v>0</v>
      </c>
      <c r="I2895" s="5">
        <v>0</v>
      </c>
      <c r="J2895" s="5">
        <f t="shared" si="135"/>
        <v>1380990641</v>
      </c>
      <c r="K2895" s="5">
        <v>0</v>
      </c>
      <c r="L2895" s="5">
        <v>1263963592.7051055</v>
      </c>
      <c r="M2895" s="5">
        <v>0</v>
      </c>
      <c r="N2895" s="5">
        <v>47518</v>
      </c>
      <c r="O2895" s="5">
        <v>406385398.88</v>
      </c>
      <c r="P2895" s="5">
        <v>0</v>
      </c>
      <c r="Q2895" s="5">
        <v>0</v>
      </c>
      <c r="R2895" s="5">
        <v>0</v>
      </c>
      <c r="S2895" s="5">
        <v>0</v>
      </c>
      <c r="T2895" s="5">
        <v>0</v>
      </c>
      <c r="U2895" s="5">
        <v>0</v>
      </c>
      <c r="V2895" s="5">
        <v>0</v>
      </c>
      <c r="W2895" s="5"/>
      <c r="X2895" s="5">
        <f t="shared" si="136"/>
        <v>3051387150.5851059</v>
      </c>
      <c r="Y2895" s="5">
        <v>69049532.049999997</v>
      </c>
      <c r="Z2895" s="15">
        <f t="shared" si="137"/>
        <v>2982337618.5351057</v>
      </c>
      <c r="AA2895" s="5">
        <v>0</v>
      </c>
      <c r="AB2895" s="26">
        <v>0</v>
      </c>
      <c r="AC2895" s="5">
        <v>0</v>
      </c>
      <c r="AD2895" s="26">
        <v>0</v>
      </c>
    </row>
    <row r="2896" spans="1:30" ht="49.5" x14ac:dyDescent="0.3">
      <c r="A2896" s="3" t="s">
        <v>2404</v>
      </c>
      <c r="B2896" s="4" t="s">
        <v>2271</v>
      </c>
      <c r="C2896" s="5" t="s">
        <v>311</v>
      </c>
      <c r="D2896" s="5" t="s">
        <v>935</v>
      </c>
      <c r="E2896" s="5" t="s">
        <v>1121</v>
      </c>
      <c r="F2896" s="5" t="s">
        <v>1122</v>
      </c>
      <c r="G2896" s="5">
        <v>1388977703</v>
      </c>
      <c r="H2896" s="9">
        <v>0</v>
      </c>
      <c r="I2896" s="5">
        <v>0</v>
      </c>
      <c r="J2896" s="5">
        <f t="shared" si="135"/>
        <v>1388977703</v>
      </c>
      <c r="K2896" s="5">
        <v>0</v>
      </c>
      <c r="L2896" s="5">
        <v>1114335247.1008234</v>
      </c>
      <c r="M2896" s="5">
        <v>0</v>
      </c>
      <c r="N2896" s="5">
        <v>47793</v>
      </c>
      <c r="O2896" s="5">
        <v>408735758.83999997</v>
      </c>
      <c r="P2896" s="5">
        <v>0</v>
      </c>
      <c r="Q2896" s="5">
        <v>0</v>
      </c>
      <c r="R2896" s="5">
        <v>0</v>
      </c>
      <c r="S2896" s="5">
        <v>0</v>
      </c>
      <c r="T2896" s="5">
        <v>0</v>
      </c>
      <c r="U2896" s="5">
        <v>0</v>
      </c>
      <c r="V2896" s="5">
        <v>0</v>
      </c>
      <c r="W2896" s="5"/>
      <c r="X2896" s="5">
        <f t="shared" si="136"/>
        <v>2912096501.9408236</v>
      </c>
      <c r="Y2896" s="5">
        <v>69448885.150000006</v>
      </c>
      <c r="Z2896" s="15">
        <f t="shared" si="137"/>
        <v>2842647616.7908235</v>
      </c>
      <c r="AA2896" s="5">
        <v>2341999355.25</v>
      </c>
      <c r="AB2896" s="26">
        <v>0.8238795907788159</v>
      </c>
      <c r="AC2896" s="5">
        <v>1595452002</v>
      </c>
      <c r="AD2896" s="26">
        <v>0.56125563808051893</v>
      </c>
    </row>
    <row r="2897" spans="1:30" ht="49.5" x14ac:dyDescent="0.3">
      <c r="A2897" s="3" t="s">
        <v>2404</v>
      </c>
      <c r="B2897" s="4" t="s">
        <v>2271</v>
      </c>
      <c r="C2897" s="5" t="s">
        <v>311</v>
      </c>
      <c r="D2897" s="5" t="s">
        <v>935</v>
      </c>
      <c r="E2897" s="5" t="s">
        <v>1123</v>
      </c>
      <c r="F2897" s="5" t="s">
        <v>1124</v>
      </c>
      <c r="G2897" s="5">
        <v>0</v>
      </c>
      <c r="H2897" s="9">
        <v>0</v>
      </c>
      <c r="I2897" s="5">
        <v>0</v>
      </c>
      <c r="J2897" s="5">
        <f t="shared" si="135"/>
        <v>0</v>
      </c>
      <c r="K2897" s="5">
        <v>0</v>
      </c>
      <c r="L2897" s="5">
        <v>84735319.663533777</v>
      </c>
      <c r="M2897" s="5">
        <v>76815971</v>
      </c>
      <c r="N2897" s="5">
        <v>0</v>
      </c>
      <c r="O2897" s="5">
        <v>0</v>
      </c>
      <c r="P2897" s="5">
        <v>0</v>
      </c>
      <c r="Q2897" s="5">
        <v>0</v>
      </c>
      <c r="R2897" s="5">
        <v>0</v>
      </c>
      <c r="S2897" s="5">
        <v>0</v>
      </c>
      <c r="T2897" s="5">
        <v>0</v>
      </c>
      <c r="U2897" s="5">
        <v>0</v>
      </c>
      <c r="V2897" s="5">
        <v>0</v>
      </c>
      <c r="W2897" s="5"/>
      <c r="X2897" s="5">
        <f t="shared" si="136"/>
        <v>161551290.66353378</v>
      </c>
      <c r="Y2897" s="5">
        <v>0</v>
      </c>
      <c r="Z2897" s="15">
        <f t="shared" si="137"/>
        <v>161551290.66353378</v>
      </c>
      <c r="AA2897" s="5">
        <v>0</v>
      </c>
      <c r="AB2897" s="26">
        <v>0</v>
      </c>
      <c r="AC2897" s="5">
        <v>0</v>
      </c>
      <c r="AD2897" s="26">
        <v>0</v>
      </c>
    </row>
    <row r="2898" spans="1:30" ht="49.5" x14ac:dyDescent="0.3">
      <c r="A2898" s="3" t="s">
        <v>2404</v>
      </c>
      <c r="B2898" s="4" t="s">
        <v>2271</v>
      </c>
      <c r="C2898" s="5" t="s">
        <v>311</v>
      </c>
      <c r="D2898" s="5" t="s">
        <v>935</v>
      </c>
      <c r="E2898" s="5" t="s">
        <v>1125</v>
      </c>
      <c r="F2898" s="5" t="s">
        <v>1126</v>
      </c>
      <c r="G2898" s="5">
        <v>1301502520</v>
      </c>
      <c r="H2898" s="9">
        <v>0</v>
      </c>
      <c r="I2898" s="5">
        <v>0</v>
      </c>
      <c r="J2898" s="5">
        <f t="shared" si="135"/>
        <v>1301502520</v>
      </c>
      <c r="K2898" s="5">
        <v>0</v>
      </c>
      <c r="L2898" s="5">
        <v>767126072.32896769</v>
      </c>
      <c r="M2898" s="5">
        <v>0</v>
      </c>
      <c r="N2898" s="5">
        <v>44783</v>
      </c>
      <c r="O2898" s="5">
        <v>382994355.60000002</v>
      </c>
      <c r="P2898" s="5">
        <v>0</v>
      </c>
      <c r="Q2898" s="5">
        <v>0</v>
      </c>
      <c r="R2898" s="5">
        <v>0</v>
      </c>
      <c r="S2898" s="5">
        <v>0</v>
      </c>
      <c r="T2898" s="5">
        <v>0</v>
      </c>
      <c r="U2898" s="5">
        <v>0</v>
      </c>
      <c r="V2898" s="5">
        <v>0</v>
      </c>
      <c r="W2898" s="5"/>
      <c r="X2898" s="5">
        <f t="shared" si="136"/>
        <v>2451667730.9289675</v>
      </c>
      <c r="Y2898" s="5">
        <v>65075126</v>
      </c>
      <c r="Z2898" s="15">
        <f t="shared" si="137"/>
        <v>2386592604.9289675</v>
      </c>
      <c r="AA2898" s="5">
        <v>2050822593.1800001</v>
      </c>
      <c r="AB2898" s="26">
        <v>0.85930987506811574</v>
      </c>
      <c r="AC2898" s="5">
        <v>2020117152.99</v>
      </c>
      <c r="AD2898" s="26">
        <v>0.84644406792257076</v>
      </c>
    </row>
    <row r="2899" spans="1:30" ht="49.5" x14ac:dyDescent="0.3">
      <c r="A2899" s="3" t="s">
        <v>2404</v>
      </c>
      <c r="B2899" s="4" t="s">
        <v>2271</v>
      </c>
      <c r="C2899" s="5" t="s">
        <v>311</v>
      </c>
      <c r="D2899" s="5" t="s">
        <v>935</v>
      </c>
      <c r="E2899" s="5" t="s">
        <v>1127</v>
      </c>
      <c r="F2899" s="5" t="s">
        <v>1128</v>
      </c>
      <c r="G2899" s="5">
        <v>1163355668</v>
      </c>
      <c r="H2899" s="9">
        <v>0</v>
      </c>
      <c r="I2899" s="5">
        <v>0</v>
      </c>
      <c r="J2899" s="5">
        <f t="shared" si="135"/>
        <v>1163355668</v>
      </c>
      <c r="K2899" s="5">
        <v>0</v>
      </c>
      <c r="L2899" s="5">
        <v>513853567.72166252</v>
      </c>
      <c r="M2899" s="5">
        <v>0</v>
      </c>
      <c r="N2899" s="5">
        <v>40030</v>
      </c>
      <c r="O2899" s="5">
        <v>342341753.08999997</v>
      </c>
      <c r="P2899" s="5">
        <v>0</v>
      </c>
      <c r="Q2899" s="5">
        <v>0</v>
      </c>
      <c r="R2899" s="5">
        <v>0</v>
      </c>
      <c r="S2899" s="5">
        <v>0</v>
      </c>
      <c r="T2899" s="5">
        <v>0</v>
      </c>
      <c r="U2899" s="5">
        <v>0</v>
      </c>
      <c r="V2899" s="5">
        <v>0</v>
      </c>
      <c r="W2899" s="5"/>
      <c r="X2899" s="5">
        <f t="shared" si="136"/>
        <v>2019591018.8116624</v>
      </c>
      <c r="Y2899" s="5">
        <v>58167783.400000006</v>
      </c>
      <c r="Z2899" s="15">
        <f t="shared" si="137"/>
        <v>1961423235.4116623</v>
      </c>
      <c r="AA2899" s="5">
        <v>1548517455</v>
      </c>
      <c r="AB2899" s="26">
        <v>0.78948664777849342</v>
      </c>
      <c r="AC2899" s="5">
        <v>1548221844</v>
      </c>
      <c r="AD2899" s="26">
        <v>0.7893359352781707</v>
      </c>
    </row>
    <row r="2900" spans="1:30" ht="49.5" x14ac:dyDescent="0.3">
      <c r="A2900" s="3" t="s">
        <v>2404</v>
      </c>
      <c r="B2900" s="4" t="s">
        <v>2271</v>
      </c>
      <c r="C2900" s="5" t="s">
        <v>311</v>
      </c>
      <c r="D2900" s="5" t="s">
        <v>935</v>
      </c>
      <c r="E2900" s="5" t="s">
        <v>1129</v>
      </c>
      <c r="F2900" s="5" t="s">
        <v>1130</v>
      </c>
      <c r="G2900" s="5">
        <v>2177973876</v>
      </c>
      <c r="H2900" s="9">
        <v>0</v>
      </c>
      <c r="I2900" s="5">
        <v>0</v>
      </c>
      <c r="J2900" s="5">
        <f t="shared" si="135"/>
        <v>2177973876</v>
      </c>
      <c r="K2900" s="5">
        <v>0</v>
      </c>
      <c r="L2900" s="5">
        <v>1486992248.9206262</v>
      </c>
      <c r="M2900" s="5">
        <v>272960369</v>
      </c>
      <c r="N2900" s="5">
        <v>74941</v>
      </c>
      <c r="O2900" s="5">
        <v>640914395.70000005</v>
      </c>
      <c r="P2900" s="5">
        <v>0</v>
      </c>
      <c r="Q2900" s="5">
        <v>0</v>
      </c>
      <c r="R2900" s="5">
        <v>0</v>
      </c>
      <c r="S2900" s="5">
        <v>0</v>
      </c>
      <c r="T2900" s="5">
        <v>0</v>
      </c>
      <c r="U2900" s="5">
        <v>0</v>
      </c>
      <c r="V2900" s="5">
        <v>0</v>
      </c>
      <c r="W2900" s="5"/>
      <c r="X2900" s="5">
        <f t="shared" si="136"/>
        <v>4578915830.6206264</v>
      </c>
      <c r="Y2900" s="5">
        <v>108898693.80000001</v>
      </c>
      <c r="Z2900" s="15">
        <f t="shared" si="137"/>
        <v>4470017136.8206263</v>
      </c>
      <c r="AA2900" s="5">
        <v>360772259</v>
      </c>
      <c r="AB2900" s="26">
        <v>8.0709368209851029E-2</v>
      </c>
      <c r="AC2900" s="5">
        <v>268051253.93000001</v>
      </c>
      <c r="AD2900" s="26">
        <v>5.9966493578289926E-2</v>
      </c>
    </row>
    <row r="2901" spans="1:30" ht="49.5" x14ac:dyDescent="0.3">
      <c r="A2901" s="3" t="s">
        <v>2404</v>
      </c>
      <c r="B2901" s="4" t="s">
        <v>2271</v>
      </c>
      <c r="C2901" s="5" t="s">
        <v>311</v>
      </c>
      <c r="D2901" s="5" t="s">
        <v>935</v>
      </c>
      <c r="E2901" s="5" t="s">
        <v>1131</v>
      </c>
      <c r="F2901" s="5" t="s">
        <v>1132</v>
      </c>
      <c r="G2901" s="5">
        <v>0</v>
      </c>
      <c r="H2901" s="9">
        <v>0</v>
      </c>
      <c r="I2901" s="5">
        <v>0</v>
      </c>
      <c r="J2901" s="5">
        <f t="shared" si="135"/>
        <v>0</v>
      </c>
      <c r="K2901" s="5">
        <v>0</v>
      </c>
      <c r="L2901" s="5">
        <v>0</v>
      </c>
      <c r="M2901" s="5">
        <v>0</v>
      </c>
      <c r="N2901" s="5">
        <v>0</v>
      </c>
      <c r="O2901" s="5">
        <v>0</v>
      </c>
      <c r="P2901" s="5">
        <v>0</v>
      </c>
      <c r="Q2901" s="5">
        <v>0</v>
      </c>
      <c r="R2901" s="5">
        <v>0</v>
      </c>
      <c r="S2901" s="5">
        <v>0</v>
      </c>
      <c r="T2901" s="5">
        <v>0</v>
      </c>
      <c r="U2901" s="5">
        <v>0</v>
      </c>
      <c r="V2901" s="5">
        <v>0</v>
      </c>
      <c r="W2901" s="5"/>
      <c r="X2901" s="5">
        <f t="shared" si="136"/>
        <v>0</v>
      </c>
      <c r="Y2901" s="5">
        <v>0</v>
      </c>
      <c r="Z2901" s="15">
        <f t="shared" si="137"/>
        <v>0</v>
      </c>
      <c r="AA2901" s="5">
        <v>0</v>
      </c>
      <c r="AB2901" s="26">
        <v>0</v>
      </c>
      <c r="AC2901" s="5">
        <v>0</v>
      </c>
      <c r="AD2901" s="26">
        <v>0</v>
      </c>
    </row>
    <row r="2902" spans="1:30" ht="49.5" x14ac:dyDescent="0.3">
      <c r="A2902" s="3" t="s">
        <v>2404</v>
      </c>
      <c r="B2902" s="4" t="s">
        <v>2271</v>
      </c>
      <c r="C2902" s="5" t="s">
        <v>311</v>
      </c>
      <c r="D2902" s="5" t="s">
        <v>935</v>
      </c>
      <c r="E2902" s="5" t="s">
        <v>1133</v>
      </c>
      <c r="F2902" s="5" t="s">
        <v>1134</v>
      </c>
      <c r="G2902" s="5">
        <v>2166154914</v>
      </c>
      <c r="H2902" s="9">
        <v>0</v>
      </c>
      <c r="I2902" s="5">
        <v>0</v>
      </c>
      <c r="J2902" s="5">
        <f t="shared" si="135"/>
        <v>2166154914</v>
      </c>
      <c r="K2902" s="5">
        <v>0</v>
      </c>
      <c r="L2902" s="5">
        <v>1486855948.3940067</v>
      </c>
      <c r="M2902" s="5">
        <v>225241381.44</v>
      </c>
      <c r="N2902" s="5">
        <v>74535</v>
      </c>
      <c r="O2902" s="5">
        <v>637436418.73000002</v>
      </c>
      <c r="P2902" s="5">
        <v>0</v>
      </c>
      <c r="Q2902" s="5">
        <v>0</v>
      </c>
      <c r="R2902" s="5">
        <v>0</v>
      </c>
      <c r="S2902" s="5">
        <v>0</v>
      </c>
      <c r="T2902" s="5">
        <v>0</v>
      </c>
      <c r="U2902" s="5">
        <v>0</v>
      </c>
      <c r="V2902" s="5">
        <v>0</v>
      </c>
      <c r="W2902" s="5"/>
      <c r="X2902" s="5">
        <f t="shared" si="136"/>
        <v>4515763197.5640068</v>
      </c>
      <c r="Y2902" s="5">
        <v>108307745.7</v>
      </c>
      <c r="Z2902" s="15">
        <f t="shared" si="137"/>
        <v>4407455451.864007</v>
      </c>
      <c r="AA2902" s="5">
        <v>1474035647</v>
      </c>
      <c r="AB2902" s="26">
        <v>0.33444141707129427</v>
      </c>
      <c r="AC2902" s="5">
        <v>1458694621</v>
      </c>
      <c r="AD2902" s="26">
        <v>0.3309607180222518</v>
      </c>
    </row>
    <row r="2903" spans="1:30" ht="49.5" x14ac:dyDescent="0.3">
      <c r="A2903" s="3" t="s">
        <v>2404</v>
      </c>
      <c r="B2903" s="4" t="s">
        <v>2271</v>
      </c>
      <c r="C2903" s="5" t="s">
        <v>311</v>
      </c>
      <c r="D2903" s="5" t="s">
        <v>935</v>
      </c>
      <c r="E2903" s="5" t="s">
        <v>1135</v>
      </c>
      <c r="F2903" s="5" t="s">
        <v>1136</v>
      </c>
      <c r="G2903" s="5">
        <v>2353348297</v>
      </c>
      <c r="H2903" s="9">
        <v>0</v>
      </c>
      <c r="I2903" s="5">
        <v>0</v>
      </c>
      <c r="J2903" s="5">
        <f t="shared" si="135"/>
        <v>2353348297</v>
      </c>
      <c r="K2903" s="5">
        <v>0</v>
      </c>
      <c r="L2903" s="5">
        <v>2248472574.4715171</v>
      </c>
      <c r="M2903" s="5">
        <v>0</v>
      </c>
      <c r="N2903" s="5">
        <v>80976</v>
      </c>
      <c r="O2903" s="5">
        <v>692521989.44000006</v>
      </c>
      <c r="P2903" s="5">
        <v>0</v>
      </c>
      <c r="Q2903" s="5">
        <v>0</v>
      </c>
      <c r="R2903" s="5">
        <v>0</v>
      </c>
      <c r="S2903" s="5">
        <v>0</v>
      </c>
      <c r="T2903" s="5">
        <v>0</v>
      </c>
      <c r="U2903" s="5">
        <v>0</v>
      </c>
      <c r="V2903" s="5">
        <v>0</v>
      </c>
      <c r="W2903" s="5"/>
      <c r="X2903" s="5">
        <f t="shared" si="136"/>
        <v>5294423836.9115181</v>
      </c>
      <c r="Y2903" s="5">
        <v>117667414.85000001</v>
      </c>
      <c r="Z2903" s="15">
        <f t="shared" si="137"/>
        <v>5176756422.0615177</v>
      </c>
      <c r="AA2903" s="5">
        <v>4352021474</v>
      </c>
      <c r="AB2903" s="26">
        <v>0.84068500025483384</v>
      </c>
      <c r="AC2903" s="5">
        <v>4058021474</v>
      </c>
      <c r="AD2903" s="26">
        <v>0.78389268166184867</v>
      </c>
    </row>
    <row r="2904" spans="1:30" ht="49.5" x14ac:dyDescent="0.3">
      <c r="A2904" s="3" t="s">
        <v>2404</v>
      </c>
      <c r="B2904" s="4" t="s">
        <v>2271</v>
      </c>
      <c r="C2904" s="5" t="s">
        <v>311</v>
      </c>
      <c r="D2904" s="5" t="s">
        <v>935</v>
      </c>
      <c r="E2904" s="5" t="s">
        <v>1137</v>
      </c>
      <c r="F2904" s="5" t="s">
        <v>1138</v>
      </c>
      <c r="G2904" s="5">
        <v>1867096846</v>
      </c>
      <c r="H2904" s="9">
        <v>0</v>
      </c>
      <c r="I2904" s="5">
        <v>0</v>
      </c>
      <c r="J2904" s="5">
        <f t="shared" si="135"/>
        <v>1867096846</v>
      </c>
      <c r="K2904" s="5">
        <v>0</v>
      </c>
      <c r="L2904" s="5">
        <v>769470698.81998241</v>
      </c>
      <c r="M2904" s="5">
        <v>398404944</v>
      </c>
      <c r="N2904" s="5">
        <v>64244</v>
      </c>
      <c r="O2904" s="5">
        <v>549432323.38999999</v>
      </c>
      <c r="P2904" s="5">
        <v>0</v>
      </c>
      <c r="Q2904" s="5">
        <v>0</v>
      </c>
      <c r="R2904" s="5">
        <v>0</v>
      </c>
      <c r="S2904" s="5">
        <v>0</v>
      </c>
      <c r="T2904" s="5">
        <v>0</v>
      </c>
      <c r="U2904" s="5">
        <v>0</v>
      </c>
      <c r="V2904" s="5">
        <v>0</v>
      </c>
      <c r="W2904" s="5"/>
      <c r="X2904" s="5">
        <f t="shared" si="136"/>
        <v>3584469056.2099824</v>
      </c>
      <c r="Y2904" s="5">
        <v>93354842.300000012</v>
      </c>
      <c r="Z2904" s="15">
        <f t="shared" si="137"/>
        <v>3491114213.9099822</v>
      </c>
      <c r="AA2904" s="5">
        <v>2654320595</v>
      </c>
      <c r="AB2904" s="26">
        <v>0.76030757871631216</v>
      </c>
      <c r="AC2904" s="5">
        <v>2635984390</v>
      </c>
      <c r="AD2904" s="26">
        <v>0.75505532861033131</v>
      </c>
    </row>
    <row r="2905" spans="1:30" ht="49.5" x14ac:dyDescent="0.3">
      <c r="A2905" s="3" t="s">
        <v>2404</v>
      </c>
      <c r="B2905" s="4" t="s">
        <v>2271</v>
      </c>
      <c r="C2905" s="5" t="s">
        <v>311</v>
      </c>
      <c r="D2905" s="5" t="s">
        <v>935</v>
      </c>
      <c r="E2905" s="5" t="s">
        <v>1139</v>
      </c>
      <c r="F2905" s="5" t="s">
        <v>1140</v>
      </c>
      <c r="G2905" s="5">
        <v>2099153373</v>
      </c>
      <c r="H2905" s="9">
        <v>0</v>
      </c>
      <c r="I2905" s="5">
        <v>0</v>
      </c>
      <c r="J2905" s="5">
        <f t="shared" si="135"/>
        <v>2099153373</v>
      </c>
      <c r="K2905" s="5">
        <v>0</v>
      </c>
      <c r="L2905" s="5">
        <v>1828786965.8350883</v>
      </c>
      <c r="M2905" s="5">
        <v>0</v>
      </c>
      <c r="N2905" s="5">
        <v>72229</v>
      </c>
      <c r="O2905" s="5">
        <v>617719813.12</v>
      </c>
      <c r="P2905" s="5">
        <v>0</v>
      </c>
      <c r="Q2905" s="5">
        <v>0</v>
      </c>
      <c r="R2905" s="5">
        <v>0</v>
      </c>
      <c r="S2905" s="5">
        <v>0</v>
      </c>
      <c r="T2905" s="5">
        <v>0</v>
      </c>
      <c r="U2905" s="5">
        <v>0</v>
      </c>
      <c r="V2905" s="5">
        <v>0</v>
      </c>
      <c r="W2905" s="5"/>
      <c r="X2905" s="5">
        <f t="shared" si="136"/>
        <v>4545732380.9550886</v>
      </c>
      <c r="Y2905" s="5">
        <v>104957668.65000001</v>
      </c>
      <c r="Z2905" s="15">
        <f t="shared" si="137"/>
        <v>4440774712.305089</v>
      </c>
      <c r="AA2905" s="5">
        <v>2911971080.0100002</v>
      </c>
      <c r="AB2905" s="26">
        <v>0.65573492659763255</v>
      </c>
      <c r="AC2905" s="5">
        <v>2869230330.6900001</v>
      </c>
      <c r="AD2905" s="26">
        <v>0.64611031105441019</v>
      </c>
    </row>
    <row r="2906" spans="1:30" ht="49.5" x14ac:dyDescent="0.3">
      <c r="A2906" s="3" t="s">
        <v>2404</v>
      </c>
      <c r="B2906" s="4" t="s">
        <v>2271</v>
      </c>
      <c r="C2906" s="5" t="s">
        <v>311</v>
      </c>
      <c r="D2906" s="5" t="s">
        <v>935</v>
      </c>
      <c r="E2906" s="5" t="s">
        <v>1141</v>
      </c>
      <c r="F2906" s="5" t="s">
        <v>1142</v>
      </c>
      <c r="G2906" s="5">
        <v>1636094513</v>
      </c>
      <c r="H2906" s="9">
        <v>0</v>
      </c>
      <c r="I2906" s="5">
        <v>0</v>
      </c>
      <c r="J2906" s="5">
        <f t="shared" si="135"/>
        <v>1636094513</v>
      </c>
      <c r="K2906" s="5">
        <v>0</v>
      </c>
      <c r="L2906" s="5">
        <v>1202328315.9815454</v>
      </c>
      <c r="M2906" s="5">
        <v>0</v>
      </c>
      <c r="N2906" s="5">
        <v>56296</v>
      </c>
      <c r="O2906" s="5">
        <v>481455052.13</v>
      </c>
      <c r="P2906" s="5">
        <v>0</v>
      </c>
      <c r="Q2906" s="5">
        <v>0</v>
      </c>
      <c r="R2906" s="5">
        <v>0</v>
      </c>
      <c r="S2906" s="5">
        <v>0</v>
      </c>
      <c r="T2906" s="5">
        <v>0</v>
      </c>
      <c r="U2906" s="5">
        <v>0</v>
      </c>
      <c r="V2906" s="5">
        <v>0</v>
      </c>
      <c r="W2906" s="5"/>
      <c r="X2906" s="5">
        <f t="shared" si="136"/>
        <v>3319934177.1115456</v>
      </c>
      <c r="Y2906" s="5">
        <v>81804725.650000006</v>
      </c>
      <c r="Z2906" s="15">
        <f t="shared" si="137"/>
        <v>3238129451.4615455</v>
      </c>
      <c r="AA2906" s="5">
        <v>2628451234</v>
      </c>
      <c r="AB2906" s="26">
        <v>0.81171901043475447</v>
      </c>
      <c r="AC2906" s="5">
        <v>2628451234</v>
      </c>
      <c r="AD2906" s="26">
        <v>0.81171901043475447</v>
      </c>
    </row>
    <row r="2907" spans="1:30" ht="49.5" x14ac:dyDescent="0.3">
      <c r="A2907" s="3" t="s">
        <v>2404</v>
      </c>
      <c r="B2907" s="4" t="s">
        <v>2271</v>
      </c>
      <c r="C2907" s="5" t="s">
        <v>311</v>
      </c>
      <c r="D2907" s="5" t="s">
        <v>935</v>
      </c>
      <c r="E2907" s="5" t="s">
        <v>1143</v>
      </c>
      <c r="F2907" s="5" t="s">
        <v>1144</v>
      </c>
      <c r="G2907" s="5">
        <v>1646734019</v>
      </c>
      <c r="H2907" s="9">
        <v>0</v>
      </c>
      <c r="I2907" s="5">
        <v>0</v>
      </c>
      <c r="J2907" s="5">
        <f t="shared" si="135"/>
        <v>1646734019</v>
      </c>
      <c r="K2907" s="5">
        <v>0</v>
      </c>
      <c r="L2907" s="5">
        <v>971049692.49542356</v>
      </c>
      <c r="M2907" s="5">
        <v>1477154</v>
      </c>
      <c r="N2907" s="5">
        <v>56662</v>
      </c>
      <c r="O2907" s="5">
        <v>484585949.43000001</v>
      </c>
      <c r="P2907" s="5">
        <v>0</v>
      </c>
      <c r="Q2907" s="5">
        <v>0</v>
      </c>
      <c r="R2907" s="5">
        <v>0</v>
      </c>
      <c r="S2907" s="5">
        <v>0</v>
      </c>
      <c r="T2907" s="5">
        <v>0</v>
      </c>
      <c r="U2907" s="5">
        <v>0</v>
      </c>
      <c r="V2907" s="5">
        <v>0</v>
      </c>
      <c r="W2907" s="5"/>
      <c r="X2907" s="5">
        <f t="shared" si="136"/>
        <v>3103903476.9254231</v>
      </c>
      <c r="Y2907" s="5">
        <v>82336700.950000003</v>
      </c>
      <c r="Z2907" s="15">
        <f t="shared" si="137"/>
        <v>3021566775.9754233</v>
      </c>
      <c r="AA2907" s="5">
        <v>822986013</v>
      </c>
      <c r="AB2907" s="26">
        <v>0.2723706189595374</v>
      </c>
      <c r="AC2907" s="5">
        <v>434833436.5</v>
      </c>
      <c r="AD2907" s="26">
        <v>0.14390992115659165</v>
      </c>
    </row>
    <row r="2908" spans="1:30" ht="49.5" x14ac:dyDescent="0.3">
      <c r="A2908" s="3" t="s">
        <v>2404</v>
      </c>
      <c r="B2908" s="4" t="s">
        <v>2271</v>
      </c>
      <c r="C2908" s="5" t="s">
        <v>311</v>
      </c>
      <c r="D2908" s="5" t="s">
        <v>935</v>
      </c>
      <c r="E2908" s="5" t="s">
        <v>1145</v>
      </c>
      <c r="F2908" s="5" t="s">
        <v>1146</v>
      </c>
      <c r="G2908" s="5">
        <v>2358547046</v>
      </c>
      <c r="H2908" s="9">
        <v>0</v>
      </c>
      <c r="I2908" s="5">
        <v>0</v>
      </c>
      <c r="J2908" s="5">
        <f t="shared" si="135"/>
        <v>2358547046</v>
      </c>
      <c r="K2908" s="5">
        <v>0</v>
      </c>
      <c r="L2908" s="5">
        <v>1640766220.1241033</v>
      </c>
      <c r="M2908" s="5">
        <v>0</v>
      </c>
      <c r="N2908" s="5">
        <v>81155</v>
      </c>
      <c r="O2908" s="5">
        <v>694051830.25</v>
      </c>
      <c r="P2908" s="5">
        <v>0</v>
      </c>
      <c r="Q2908" s="5">
        <v>0</v>
      </c>
      <c r="R2908" s="5">
        <v>0</v>
      </c>
      <c r="S2908" s="5">
        <v>0</v>
      </c>
      <c r="T2908" s="5">
        <v>0</v>
      </c>
      <c r="U2908" s="5">
        <v>0</v>
      </c>
      <c r="V2908" s="5">
        <v>0</v>
      </c>
      <c r="W2908" s="5"/>
      <c r="X2908" s="5">
        <f t="shared" si="136"/>
        <v>4693446251.3741035</v>
      </c>
      <c r="Y2908" s="5">
        <v>117927352.30000001</v>
      </c>
      <c r="Z2908" s="15">
        <f t="shared" si="137"/>
        <v>4575518899.0741034</v>
      </c>
      <c r="AA2908" s="5">
        <v>1640590828.73</v>
      </c>
      <c r="AB2908" s="26">
        <v>0.35855842034921726</v>
      </c>
      <c r="AC2908" s="5">
        <v>1326817706.04</v>
      </c>
      <c r="AD2908" s="26">
        <v>0.28998190922312511</v>
      </c>
    </row>
    <row r="2909" spans="1:30" ht="49.5" x14ac:dyDescent="0.3">
      <c r="A2909" s="3" t="s">
        <v>2404</v>
      </c>
      <c r="B2909" s="4" t="s">
        <v>2271</v>
      </c>
      <c r="C2909" s="5" t="s">
        <v>311</v>
      </c>
      <c r="D2909" s="5" t="s">
        <v>935</v>
      </c>
      <c r="E2909" s="5" t="s">
        <v>1147</v>
      </c>
      <c r="F2909" s="5" t="s">
        <v>1148</v>
      </c>
      <c r="G2909" s="5">
        <v>1349130882</v>
      </c>
      <c r="H2909" s="9">
        <v>0</v>
      </c>
      <c r="I2909" s="5">
        <v>0</v>
      </c>
      <c r="J2909" s="5">
        <f t="shared" si="135"/>
        <v>1349130882</v>
      </c>
      <c r="K2909" s="5">
        <v>0</v>
      </c>
      <c r="L2909" s="5">
        <v>739315905.16644919</v>
      </c>
      <c r="M2909" s="5">
        <v>0</v>
      </c>
      <c r="N2909" s="5">
        <v>46422</v>
      </c>
      <c r="O2909" s="5">
        <v>397009997.85000002</v>
      </c>
      <c r="P2909" s="5">
        <v>0</v>
      </c>
      <c r="Q2909" s="5">
        <v>0</v>
      </c>
      <c r="R2909" s="5">
        <v>0</v>
      </c>
      <c r="S2909" s="5">
        <v>0</v>
      </c>
      <c r="T2909" s="5">
        <v>0</v>
      </c>
      <c r="U2909" s="5">
        <v>0</v>
      </c>
      <c r="V2909" s="5">
        <v>0</v>
      </c>
      <c r="W2909" s="5"/>
      <c r="X2909" s="5">
        <f t="shared" si="136"/>
        <v>2485503207.016449</v>
      </c>
      <c r="Y2909" s="5">
        <v>67456544.100000009</v>
      </c>
      <c r="Z2909" s="15">
        <f t="shared" si="137"/>
        <v>2418046662.9164491</v>
      </c>
      <c r="AA2909" s="5">
        <v>1932461094.3300002</v>
      </c>
      <c r="AB2909" s="26">
        <v>0.79918271386840178</v>
      </c>
      <c r="AC2909" s="5">
        <v>1764062844.6000001</v>
      </c>
      <c r="AD2909" s="26">
        <v>0.72954044752483505</v>
      </c>
    </row>
    <row r="2910" spans="1:30" ht="49.5" x14ac:dyDescent="0.3">
      <c r="A2910" s="3" t="s">
        <v>2404</v>
      </c>
      <c r="B2910" s="4" t="s">
        <v>2271</v>
      </c>
      <c r="C2910" s="5" t="s">
        <v>311</v>
      </c>
      <c r="D2910" s="5" t="s">
        <v>935</v>
      </c>
      <c r="E2910" s="5" t="s">
        <v>1149</v>
      </c>
      <c r="F2910" s="5" t="s">
        <v>1150</v>
      </c>
      <c r="G2910" s="5">
        <v>854806139</v>
      </c>
      <c r="H2910" s="9">
        <v>0</v>
      </c>
      <c r="I2910" s="5">
        <v>0</v>
      </c>
      <c r="J2910" s="5">
        <f t="shared" si="135"/>
        <v>854806139</v>
      </c>
      <c r="K2910" s="5">
        <v>0</v>
      </c>
      <c r="L2910" s="5">
        <v>638518412.67563212</v>
      </c>
      <c r="M2910" s="5">
        <v>0</v>
      </c>
      <c r="N2910" s="5">
        <v>29413</v>
      </c>
      <c r="O2910" s="5">
        <v>251544596.65000001</v>
      </c>
      <c r="P2910" s="5">
        <v>0</v>
      </c>
      <c r="Q2910" s="5">
        <v>0</v>
      </c>
      <c r="R2910" s="5">
        <v>0</v>
      </c>
      <c r="S2910" s="5">
        <v>0</v>
      </c>
      <c r="T2910" s="5">
        <v>0</v>
      </c>
      <c r="U2910" s="5">
        <v>0</v>
      </c>
      <c r="V2910" s="5">
        <v>0</v>
      </c>
      <c r="W2910" s="5"/>
      <c r="X2910" s="5">
        <f t="shared" si="136"/>
        <v>1744898561.3256321</v>
      </c>
      <c r="Y2910" s="5">
        <v>42740306.950000003</v>
      </c>
      <c r="Z2910" s="15">
        <f t="shared" si="137"/>
        <v>1702158254.375632</v>
      </c>
      <c r="AA2910" s="5">
        <v>1373259853.73</v>
      </c>
      <c r="AB2910" s="26">
        <v>0.80677566272104639</v>
      </c>
      <c r="AC2910" s="5">
        <v>1373251708.8299999</v>
      </c>
      <c r="AD2910" s="26">
        <v>0.8067708776783048</v>
      </c>
    </row>
    <row r="2911" spans="1:30" ht="49.5" x14ac:dyDescent="0.3">
      <c r="A2911" s="3" t="s">
        <v>2404</v>
      </c>
      <c r="B2911" s="4" t="s">
        <v>2271</v>
      </c>
      <c r="C2911" s="5" t="s">
        <v>311</v>
      </c>
      <c r="D2911" s="5" t="s">
        <v>935</v>
      </c>
      <c r="E2911" s="5" t="s">
        <v>1151</v>
      </c>
      <c r="F2911" s="5" t="s">
        <v>1152</v>
      </c>
      <c r="G2911" s="5">
        <v>1960350517</v>
      </c>
      <c r="H2911" s="9">
        <v>0</v>
      </c>
      <c r="I2911" s="5">
        <v>0</v>
      </c>
      <c r="J2911" s="5">
        <f t="shared" si="135"/>
        <v>1960350517</v>
      </c>
      <c r="K2911" s="5">
        <v>0</v>
      </c>
      <c r="L2911" s="5">
        <v>2347083008.2693634</v>
      </c>
      <c r="M2911" s="5">
        <v>0</v>
      </c>
      <c r="N2911" s="5">
        <v>67453</v>
      </c>
      <c r="O2911" s="5">
        <v>576874167.63</v>
      </c>
      <c r="P2911" s="5">
        <v>0</v>
      </c>
      <c r="Q2911" s="5">
        <v>0</v>
      </c>
      <c r="R2911" s="5">
        <v>0</v>
      </c>
      <c r="S2911" s="5">
        <v>0</v>
      </c>
      <c r="T2911" s="5">
        <v>0</v>
      </c>
      <c r="U2911" s="5">
        <v>0</v>
      </c>
      <c r="V2911" s="5">
        <v>0</v>
      </c>
      <c r="W2911" s="5"/>
      <c r="X2911" s="5">
        <f t="shared" si="136"/>
        <v>4884375145.8993635</v>
      </c>
      <c r="Y2911" s="5">
        <v>98017525.850000009</v>
      </c>
      <c r="Z2911" s="15">
        <f t="shared" si="137"/>
        <v>4786357620.0493631</v>
      </c>
      <c r="AA2911" s="5">
        <v>3716937785</v>
      </c>
      <c r="AB2911" s="26">
        <v>0.7765691743195875</v>
      </c>
      <c r="AC2911" s="5">
        <v>3493848375.3800001</v>
      </c>
      <c r="AD2911" s="26">
        <v>0.7299597424030273</v>
      </c>
    </row>
    <row r="2912" spans="1:30" ht="49.5" x14ac:dyDescent="0.3">
      <c r="A2912" s="3" t="s">
        <v>2404</v>
      </c>
      <c r="B2912" s="4" t="s">
        <v>2271</v>
      </c>
      <c r="C2912" s="5" t="s">
        <v>311</v>
      </c>
      <c r="D2912" s="5" t="s">
        <v>935</v>
      </c>
      <c r="E2912" s="5" t="s">
        <v>1153</v>
      </c>
      <c r="F2912" s="5" t="s">
        <v>1154</v>
      </c>
      <c r="G2912" s="5">
        <v>2301054881</v>
      </c>
      <c r="H2912" s="9">
        <v>0</v>
      </c>
      <c r="I2912" s="5">
        <v>0</v>
      </c>
      <c r="J2912" s="5">
        <f t="shared" si="135"/>
        <v>2301054881</v>
      </c>
      <c r="K2912" s="5">
        <v>0</v>
      </c>
      <c r="L2912" s="5">
        <v>3197725137.6864805</v>
      </c>
      <c r="M2912" s="5">
        <v>0</v>
      </c>
      <c r="N2912" s="5">
        <v>79176</v>
      </c>
      <c r="O2912" s="5">
        <v>677133557.30999994</v>
      </c>
      <c r="P2912" s="5">
        <v>0</v>
      </c>
      <c r="Q2912" s="5">
        <v>0</v>
      </c>
      <c r="R2912" s="5">
        <v>0</v>
      </c>
      <c r="S2912" s="5">
        <v>0</v>
      </c>
      <c r="T2912" s="5">
        <v>0</v>
      </c>
      <c r="U2912" s="5">
        <v>0</v>
      </c>
      <c r="V2912" s="5">
        <v>0</v>
      </c>
      <c r="W2912" s="5"/>
      <c r="X2912" s="5">
        <f t="shared" si="136"/>
        <v>6175992751.9964809</v>
      </c>
      <c r="Y2912" s="5">
        <v>115052744.05000001</v>
      </c>
      <c r="Z2912" s="15">
        <f t="shared" si="137"/>
        <v>6060940007.9464808</v>
      </c>
      <c r="AA2912" s="5">
        <v>281116550</v>
      </c>
      <c r="AB2912" s="26">
        <v>4.6381675058890029E-2</v>
      </c>
      <c r="AC2912" s="5">
        <v>281116550</v>
      </c>
      <c r="AD2912" s="26">
        <v>4.6381675058890029E-2</v>
      </c>
    </row>
    <row r="2913" spans="1:30" ht="49.5" x14ac:dyDescent="0.3">
      <c r="A2913" s="3" t="s">
        <v>2404</v>
      </c>
      <c r="B2913" s="4" t="s">
        <v>2271</v>
      </c>
      <c r="C2913" s="5" t="s">
        <v>311</v>
      </c>
      <c r="D2913" s="5" t="s">
        <v>935</v>
      </c>
      <c r="E2913" s="5" t="s">
        <v>1155</v>
      </c>
      <c r="F2913" s="5" t="s">
        <v>1156</v>
      </c>
      <c r="G2913" s="5">
        <v>2375852686</v>
      </c>
      <c r="H2913" s="9">
        <v>0</v>
      </c>
      <c r="I2913" s="5">
        <v>0</v>
      </c>
      <c r="J2913" s="5">
        <f t="shared" si="135"/>
        <v>2375852686</v>
      </c>
      <c r="K2913" s="5">
        <v>0</v>
      </c>
      <c r="L2913" s="5">
        <v>1729152454.1509275</v>
      </c>
      <c r="M2913" s="5">
        <v>0</v>
      </c>
      <c r="N2913" s="5">
        <v>81750</v>
      </c>
      <c r="O2913" s="5">
        <v>699144376.97000003</v>
      </c>
      <c r="P2913" s="5">
        <v>0</v>
      </c>
      <c r="Q2913" s="5">
        <v>0</v>
      </c>
      <c r="R2913" s="5">
        <v>0</v>
      </c>
      <c r="S2913" s="5">
        <v>0</v>
      </c>
      <c r="T2913" s="5">
        <v>0</v>
      </c>
      <c r="U2913" s="5">
        <v>0</v>
      </c>
      <c r="V2913" s="5">
        <v>0</v>
      </c>
      <c r="W2913" s="5"/>
      <c r="X2913" s="5">
        <f t="shared" si="136"/>
        <v>4804231267.1209278</v>
      </c>
      <c r="Y2913" s="5">
        <v>118792634.30000001</v>
      </c>
      <c r="Z2913" s="15">
        <f t="shared" si="137"/>
        <v>4685438632.8209276</v>
      </c>
      <c r="AA2913" s="5">
        <v>0</v>
      </c>
      <c r="AB2913" s="26">
        <v>0</v>
      </c>
      <c r="AC2913" s="5">
        <v>0</v>
      </c>
      <c r="AD2913" s="26">
        <v>0</v>
      </c>
    </row>
    <row r="2914" spans="1:30" ht="49.5" x14ac:dyDescent="0.3">
      <c r="A2914" s="3" t="s">
        <v>2404</v>
      </c>
      <c r="B2914" s="4" t="s">
        <v>2271</v>
      </c>
      <c r="C2914" s="5" t="s">
        <v>311</v>
      </c>
      <c r="D2914" s="5" t="s">
        <v>935</v>
      </c>
      <c r="E2914" s="5" t="s">
        <v>1157</v>
      </c>
      <c r="F2914" s="5" t="s">
        <v>1158</v>
      </c>
      <c r="G2914" s="5">
        <v>4219571783</v>
      </c>
      <c r="H2914" s="9">
        <v>0</v>
      </c>
      <c r="I2914" s="5">
        <v>0</v>
      </c>
      <c r="J2914" s="5">
        <f t="shared" si="135"/>
        <v>4219571783</v>
      </c>
      <c r="K2914" s="5">
        <v>0</v>
      </c>
      <c r="L2914" s="5">
        <v>3884360740.9555387</v>
      </c>
      <c r="M2914" s="5">
        <v>596963843</v>
      </c>
      <c r="N2914" s="5">
        <v>145190</v>
      </c>
      <c r="O2914" s="5">
        <v>1241697308.3900001</v>
      </c>
      <c r="P2914" s="5">
        <v>0</v>
      </c>
      <c r="Q2914" s="5">
        <v>0</v>
      </c>
      <c r="R2914" s="5">
        <v>0</v>
      </c>
      <c r="S2914" s="5">
        <v>0</v>
      </c>
      <c r="T2914" s="5">
        <v>0</v>
      </c>
      <c r="U2914" s="5">
        <v>0</v>
      </c>
      <c r="V2914" s="5">
        <v>0</v>
      </c>
      <c r="W2914" s="5"/>
      <c r="X2914" s="5">
        <f t="shared" si="136"/>
        <v>9942738865.3455391</v>
      </c>
      <c r="Y2914" s="5">
        <v>210978589.15000001</v>
      </c>
      <c r="Z2914" s="15">
        <f t="shared" si="137"/>
        <v>9731760276.1955395</v>
      </c>
      <c r="AA2914" s="5">
        <v>5355905504</v>
      </c>
      <c r="AB2914" s="26">
        <v>0.55035320969638568</v>
      </c>
      <c r="AC2914" s="5">
        <v>3599359152.79</v>
      </c>
      <c r="AD2914" s="26">
        <v>0.36985694783237161</v>
      </c>
    </row>
    <row r="2915" spans="1:30" ht="49.5" x14ac:dyDescent="0.3">
      <c r="A2915" s="3" t="s">
        <v>2404</v>
      </c>
      <c r="B2915" s="4" t="s">
        <v>2271</v>
      </c>
      <c r="C2915" s="5" t="s">
        <v>311</v>
      </c>
      <c r="D2915" s="5" t="s">
        <v>935</v>
      </c>
      <c r="E2915" s="5" t="s">
        <v>1159</v>
      </c>
      <c r="F2915" s="5" t="s">
        <v>1160</v>
      </c>
      <c r="G2915" s="5">
        <v>1079878086</v>
      </c>
      <c r="H2915" s="9">
        <v>0</v>
      </c>
      <c r="I2915" s="5">
        <v>0</v>
      </c>
      <c r="J2915" s="5">
        <f t="shared" si="135"/>
        <v>1079878086</v>
      </c>
      <c r="K2915" s="5">
        <v>0</v>
      </c>
      <c r="L2915" s="5">
        <v>1228253381.1374154</v>
      </c>
      <c r="M2915" s="5">
        <v>0</v>
      </c>
      <c r="N2915" s="5">
        <v>37157</v>
      </c>
      <c r="O2915" s="5">
        <v>317776727.47000003</v>
      </c>
      <c r="P2915" s="5">
        <v>0</v>
      </c>
      <c r="Q2915" s="5">
        <v>0</v>
      </c>
      <c r="R2915" s="5">
        <v>0</v>
      </c>
      <c r="S2915" s="5">
        <v>0</v>
      </c>
      <c r="T2915" s="5">
        <v>0</v>
      </c>
      <c r="U2915" s="5">
        <v>0</v>
      </c>
      <c r="V2915" s="5">
        <v>0</v>
      </c>
      <c r="W2915" s="5"/>
      <c r="X2915" s="5">
        <f t="shared" si="136"/>
        <v>2625945351.6074152</v>
      </c>
      <c r="Y2915" s="5">
        <v>53993904.300000004</v>
      </c>
      <c r="Z2915" s="15">
        <f t="shared" si="137"/>
        <v>2571951447.307415</v>
      </c>
      <c r="AA2915" s="5">
        <v>2130367147.8899999</v>
      </c>
      <c r="AB2915" s="26">
        <v>0.82830768447059477</v>
      </c>
      <c r="AC2915" s="5">
        <v>547775915</v>
      </c>
      <c r="AD2915" s="26">
        <v>0.21298065932522503</v>
      </c>
    </row>
    <row r="2916" spans="1:30" ht="49.5" x14ac:dyDescent="0.3">
      <c r="A2916" s="3" t="s">
        <v>2404</v>
      </c>
      <c r="B2916" s="4" t="s">
        <v>2271</v>
      </c>
      <c r="C2916" s="5" t="s">
        <v>311</v>
      </c>
      <c r="D2916" s="5" t="s">
        <v>935</v>
      </c>
      <c r="E2916" s="5" t="s">
        <v>1161</v>
      </c>
      <c r="F2916" s="5" t="s">
        <v>1162</v>
      </c>
      <c r="G2916" s="5">
        <v>0</v>
      </c>
      <c r="H2916" s="9">
        <v>0</v>
      </c>
      <c r="I2916" s="5">
        <v>0</v>
      </c>
      <c r="J2916" s="5">
        <f t="shared" si="135"/>
        <v>0</v>
      </c>
      <c r="K2916" s="5">
        <v>0</v>
      </c>
      <c r="L2916" s="5">
        <v>0</v>
      </c>
      <c r="M2916" s="5">
        <v>0</v>
      </c>
      <c r="N2916" s="5">
        <v>0</v>
      </c>
      <c r="O2916" s="5">
        <v>0</v>
      </c>
      <c r="P2916" s="5">
        <v>0</v>
      </c>
      <c r="Q2916" s="5">
        <v>0</v>
      </c>
      <c r="R2916" s="5">
        <v>0</v>
      </c>
      <c r="S2916" s="5">
        <v>0</v>
      </c>
      <c r="T2916" s="5">
        <v>0</v>
      </c>
      <c r="U2916" s="5">
        <v>0</v>
      </c>
      <c r="V2916" s="5">
        <v>0</v>
      </c>
      <c r="W2916" s="5"/>
      <c r="X2916" s="5">
        <f t="shared" si="136"/>
        <v>0</v>
      </c>
      <c r="Y2916" s="5">
        <v>0</v>
      </c>
      <c r="Z2916" s="15">
        <f t="shared" si="137"/>
        <v>0</v>
      </c>
      <c r="AA2916" s="5">
        <v>0</v>
      </c>
      <c r="AB2916" s="26">
        <v>0</v>
      </c>
      <c r="AC2916" s="5">
        <v>0</v>
      </c>
      <c r="AD2916" s="26">
        <v>0</v>
      </c>
    </row>
    <row r="2917" spans="1:30" ht="49.5" x14ac:dyDescent="0.3">
      <c r="A2917" s="3" t="s">
        <v>2404</v>
      </c>
      <c r="B2917" s="4" t="s">
        <v>2271</v>
      </c>
      <c r="C2917" s="5" t="s">
        <v>742</v>
      </c>
      <c r="D2917" s="5" t="s">
        <v>1163</v>
      </c>
      <c r="E2917" s="5" t="s">
        <v>1164</v>
      </c>
      <c r="F2917" s="5" t="s">
        <v>1163</v>
      </c>
      <c r="G2917" s="5">
        <v>0</v>
      </c>
      <c r="H2917" s="9">
        <v>0</v>
      </c>
      <c r="I2917" s="5">
        <v>0</v>
      </c>
      <c r="J2917" s="5">
        <f t="shared" si="135"/>
        <v>0</v>
      </c>
      <c r="K2917" s="5">
        <v>0</v>
      </c>
      <c r="L2917" s="5">
        <v>0</v>
      </c>
      <c r="M2917" s="5">
        <v>0</v>
      </c>
      <c r="N2917" s="5">
        <v>0</v>
      </c>
      <c r="O2917" s="5">
        <v>0</v>
      </c>
      <c r="P2917" s="5">
        <v>0</v>
      </c>
      <c r="Q2917" s="5">
        <v>0</v>
      </c>
      <c r="R2917" s="5">
        <v>0</v>
      </c>
      <c r="S2917" s="5">
        <v>0</v>
      </c>
      <c r="T2917" s="5">
        <v>0</v>
      </c>
      <c r="U2917" s="5">
        <v>0</v>
      </c>
      <c r="V2917" s="5">
        <v>0</v>
      </c>
      <c r="W2917" s="5"/>
      <c r="X2917" s="5">
        <f t="shared" si="136"/>
        <v>0</v>
      </c>
      <c r="Y2917" s="5">
        <v>0</v>
      </c>
      <c r="Z2917" s="15">
        <f t="shared" si="137"/>
        <v>0</v>
      </c>
      <c r="AA2917" s="5">
        <v>0</v>
      </c>
      <c r="AB2917" s="26">
        <v>0</v>
      </c>
      <c r="AC2917" s="5">
        <v>0</v>
      </c>
      <c r="AD2917" s="26">
        <v>0</v>
      </c>
    </row>
    <row r="2918" spans="1:30" ht="49.5" x14ac:dyDescent="0.3">
      <c r="A2918" s="3" t="s">
        <v>2404</v>
      </c>
      <c r="B2918" s="4" t="s">
        <v>2271</v>
      </c>
      <c r="C2918" s="5" t="s">
        <v>742</v>
      </c>
      <c r="D2918" s="5" t="s">
        <v>1163</v>
      </c>
      <c r="E2918" s="5" t="s">
        <v>1165</v>
      </c>
      <c r="F2918" s="5" t="s">
        <v>1166</v>
      </c>
      <c r="G2918" s="5">
        <v>14803613866</v>
      </c>
      <c r="H2918" s="9">
        <v>0</v>
      </c>
      <c r="I2918" s="5">
        <v>0</v>
      </c>
      <c r="J2918" s="5">
        <f t="shared" si="135"/>
        <v>14803613866</v>
      </c>
      <c r="K2918" s="5">
        <v>0</v>
      </c>
      <c r="L2918" s="5">
        <v>15172702817.055738</v>
      </c>
      <c r="M2918" s="5">
        <v>0</v>
      </c>
      <c r="N2918" s="5">
        <v>509374</v>
      </c>
      <c r="O2918" s="5">
        <v>4356273203.9399996</v>
      </c>
      <c r="P2918" s="5">
        <v>0</v>
      </c>
      <c r="Q2918" s="5">
        <v>0</v>
      </c>
      <c r="R2918" s="5">
        <v>0</v>
      </c>
      <c r="S2918" s="5">
        <v>0</v>
      </c>
      <c r="T2918" s="5">
        <v>0</v>
      </c>
      <c r="U2918" s="5">
        <v>0</v>
      </c>
      <c r="V2918" s="5">
        <v>0</v>
      </c>
      <c r="W2918" s="5"/>
      <c r="X2918" s="5">
        <f t="shared" si="136"/>
        <v>34333099260.995739</v>
      </c>
      <c r="Y2918" s="5">
        <v>740180693.30000007</v>
      </c>
      <c r="Z2918" s="15">
        <f t="shared" si="137"/>
        <v>33592918567.69574</v>
      </c>
      <c r="AA2918" s="5">
        <v>27725357088.839996</v>
      </c>
      <c r="AB2918" s="26">
        <v>0.82533338188429328</v>
      </c>
      <c r="AC2918" s="5">
        <v>16189101222.4</v>
      </c>
      <c r="AD2918" s="26">
        <v>0.48192005674577115</v>
      </c>
    </row>
    <row r="2919" spans="1:30" ht="49.5" x14ac:dyDescent="0.3">
      <c r="A2919" s="3" t="s">
        <v>2404</v>
      </c>
      <c r="B2919" s="4" t="s">
        <v>2271</v>
      </c>
      <c r="C2919" s="5" t="s">
        <v>742</v>
      </c>
      <c r="D2919" s="5" t="s">
        <v>1163</v>
      </c>
      <c r="E2919" s="5" t="s">
        <v>1167</v>
      </c>
      <c r="F2919" s="5" t="s">
        <v>1168</v>
      </c>
      <c r="G2919" s="5">
        <v>4019558286</v>
      </c>
      <c r="H2919" s="9">
        <v>0</v>
      </c>
      <c r="I2919" s="5">
        <v>0</v>
      </c>
      <c r="J2919" s="5">
        <f t="shared" si="135"/>
        <v>4019558286</v>
      </c>
      <c r="K2919" s="5">
        <v>0</v>
      </c>
      <c r="L2919" s="5">
        <v>2006790736.7086689</v>
      </c>
      <c r="M2919" s="5">
        <v>0</v>
      </c>
      <c r="N2919" s="5">
        <v>138308</v>
      </c>
      <c r="O2919" s="5">
        <v>1182839150.8900001</v>
      </c>
      <c r="P2919" s="5">
        <v>0</v>
      </c>
      <c r="Q2919" s="5">
        <v>0</v>
      </c>
      <c r="R2919" s="5">
        <v>0</v>
      </c>
      <c r="S2919" s="5">
        <v>0</v>
      </c>
      <c r="T2919" s="5">
        <v>0</v>
      </c>
      <c r="U2919" s="5">
        <v>0</v>
      </c>
      <c r="V2919" s="5">
        <v>0</v>
      </c>
      <c r="W2919" s="5"/>
      <c r="X2919" s="5">
        <f t="shared" si="136"/>
        <v>7209326481.5986691</v>
      </c>
      <c r="Y2919" s="5">
        <v>200977914.30000001</v>
      </c>
      <c r="Z2919" s="15">
        <f t="shared" si="137"/>
        <v>7008348567.2986689</v>
      </c>
      <c r="AA2919" s="5">
        <v>5601499112.6299992</v>
      </c>
      <c r="AB2919" s="26">
        <v>0.79926091843760383</v>
      </c>
      <c r="AC2919" s="5">
        <v>2548382612.6300001</v>
      </c>
      <c r="AD2919" s="26">
        <v>0.36362098548021576</v>
      </c>
    </row>
    <row r="2920" spans="1:30" ht="49.5" x14ac:dyDescent="0.3">
      <c r="A2920" s="3" t="s">
        <v>2404</v>
      </c>
      <c r="B2920" s="4" t="s">
        <v>2271</v>
      </c>
      <c r="C2920" s="5" t="s">
        <v>742</v>
      </c>
      <c r="D2920" s="5" t="s">
        <v>1163</v>
      </c>
      <c r="E2920" s="5" t="s">
        <v>1169</v>
      </c>
      <c r="F2920" s="5" t="s">
        <v>1170</v>
      </c>
      <c r="G2920" s="5">
        <v>8369464626</v>
      </c>
      <c r="H2920" s="9">
        <v>0</v>
      </c>
      <c r="I2920" s="5">
        <v>0</v>
      </c>
      <c r="J2920" s="5">
        <f t="shared" si="135"/>
        <v>8369464626</v>
      </c>
      <c r="K2920" s="5">
        <v>0</v>
      </c>
      <c r="L2920" s="5">
        <v>4257912411.1462374</v>
      </c>
      <c r="M2920" s="5">
        <v>0</v>
      </c>
      <c r="N2920" s="5">
        <v>287983</v>
      </c>
      <c r="O2920" s="5">
        <v>2462890130.3600001</v>
      </c>
      <c r="P2920" s="5">
        <v>0</v>
      </c>
      <c r="Q2920" s="5">
        <v>0</v>
      </c>
      <c r="R2920" s="5">
        <v>0</v>
      </c>
      <c r="S2920" s="5">
        <v>0</v>
      </c>
      <c r="T2920" s="5">
        <v>0</v>
      </c>
      <c r="U2920" s="5">
        <v>0</v>
      </c>
      <c r="V2920" s="5">
        <v>0</v>
      </c>
      <c r="W2920" s="5"/>
      <c r="X2920" s="5">
        <f t="shared" si="136"/>
        <v>15090555150.506237</v>
      </c>
      <c r="Y2920" s="5">
        <v>418473231.30000001</v>
      </c>
      <c r="Z2920" s="15">
        <f t="shared" si="137"/>
        <v>14672081919.206238</v>
      </c>
      <c r="AA2920" s="5">
        <v>11685126422</v>
      </c>
      <c r="AB2920" s="26">
        <v>0.79641910986768583</v>
      </c>
      <c r="AC2920" s="5">
        <v>10712294889.85</v>
      </c>
      <c r="AD2920" s="26">
        <v>0.73011416844853172</v>
      </c>
    </row>
    <row r="2921" spans="1:30" ht="49.5" x14ac:dyDescent="0.3">
      <c r="A2921" s="3" t="s">
        <v>2404</v>
      </c>
      <c r="B2921" s="4" t="s">
        <v>2271</v>
      </c>
      <c r="C2921" s="5" t="s">
        <v>742</v>
      </c>
      <c r="D2921" s="5" t="s">
        <v>1163</v>
      </c>
      <c r="E2921" s="5" t="s">
        <v>1171</v>
      </c>
      <c r="F2921" s="5" t="s">
        <v>1172</v>
      </c>
      <c r="G2921" s="5">
        <v>3169403679</v>
      </c>
      <c r="H2921" s="9">
        <v>0</v>
      </c>
      <c r="I2921" s="5">
        <v>0</v>
      </c>
      <c r="J2921" s="5">
        <f t="shared" si="135"/>
        <v>3169403679</v>
      </c>
      <c r="K2921" s="5">
        <v>0</v>
      </c>
      <c r="L2921" s="5">
        <v>1773732674.0803926</v>
      </c>
      <c r="M2921" s="5">
        <v>0</v>
      </c>
      <c r="N2921" s="5">
        <v>109055</v>
      </c>
      <c r="O2921" s="5">
        <v>932663364.79999995</v>
      </c>
      <c r="P2921" s="5">
        <v>0</v>
      </c>
      <c r="Q2921" s="5">
        <v>0</v>
      </c>
      <c r="R2921" s="5">
        <v>0</v>
      </c>
      <c r="S2921" s="5">
        <v>0</v>
      </c>
      <c r="T2921" s="5">
        <v>0</v>
      </c>
      <c r="U2921" s="5">
        <v>0</v>
      </c>
      <c r="V2921" s="5">
        <v>0</v>
      </c>
      <c r="W2921" s="5"/>
      <c r="X2921" s="5">
        <f t="shared" si="136"/>
        <v>5875908772.880393</v>
      </c>
      <c r="Y2921" s="5">
        <v>158470183.95000002</v>
      </c>
      <c r="Z2921" s="15">
        <f t="shared" si="137"/>
        <v>5717438588.9303932</v>
      </c>
      <c r="AA2921" s="5">
        <v>5208503363</v>
      </c>
      <c r="AB2921" s="26">
        <v>0.91098544951304783</v>
      </c>
      <c r="AC2921" s="5">
        <v>4230723408</v>
      </c>
      <c r="AD2921" s="26">
        <v>0.7399683166149188</v>
      </c>
    </row>
    <row r="2922" spans="1:30" ht="49.5" x14ac:dyDescent="0.3">
      <c r="A2922" s="3" t="s">
        <v>2404</v>
      </c>
      <c r="B2922" s="4" t="s">
        <v>2271</v>
      </c>
      <c r="C2922" s="5" t="s">
        <v>742</v>
      </c>
      <c r="D2922" s="5" t="s">
        <v>1163</v>
      </c>
      <c r="E2922" s="5" t="s">
        <v>1173</v>
      </c>
      <c r="F2922" s="5" t="s">
        <v>1174</v>
      </c>
      <c r="G2922" s="5">
        <v>5450722944</v>
      </c>
      <c r="H2922" s="9">
        <v>0</v>
      </c>
      <c r="I2922" s="5">
        <v>0</v>
      </c>
      <c r="J2922" s="5">
        <f t="shared" si="135"/>
        <v>5450722944</v>
      </c>
      <c r="K2922" s="5">
        <v>0</v>
      </c>
      <c r="L2922" s="5">
        <v>591006075.33020258</v>
      </c>
      <c r="M2922" s="5">
        <v>0</v>
      </c>
      <c r="N2922" s="5">
        <v>187553</v>
      </c>
      <c r="O2922" s="5">
        <v>1603989304.22</v>
      </c>
      <c r="P2922" s="5">
        <v>0</v>
      </c>
      <c r="Q2922" s="5">
        <v>0</v>
      </c>
      <c r="R2922" s="5">
        <v>0</v>
      </c>
      <c r="S2922" s="5">
        <v>0</v>
      </c>
      <c r="T2922" s="5">
        <v>0</v>
      </c>
      <c r="U2922" s="5">
        <v>0</v>
      </c>
      <c r="V2922" s="5">
        <v>0</v>
      </c>
      <c r="W2922" s="5"/>
      <c r="X2922" s="5">
        <f t="shared" si="136"/>
        <v>7645905876.5502024</v>
      </c>
      <c r="Y2922" s="5">
        <v>272536147.19999999</v>
      </c>
      <c r="Z2922" s="15">
        <f t="shared" si="137"/>
        <v>7373369729.3502026</v>
      </c>
      <c r="AA2922" s="5">
        <v>3287637887.1700001</v>
      </c>
      <c r="AB2922" s="26">
        <v>0.44587997182391825</v>
      </c>
      <c r="AC2922" s="5">
        <v>3012008244.25</v>
      </c>
      <c r="AD2922" s="26">
        <v>0.40849819754195904</v>
      </c>
    </row>
    <row r="2923" spans="1:30" ht="49.5" x14ac:dyDescent="0.3">
      <c r="A2923" s="3" t="s">
        <v>2404</v>
      </c>
      <c r="B2923" s="4" t="s">
        <v>2271</v>
      </c>
      <c r="C2923" s="5" t="s">
        <v>742</v>
      </c>
      <c r="D2923" s="5" t="s">
        <v>1163</v>
      </c>
      <c r="E2923" s="5" t="s">
        <v>1175</v>
      </c>
      <c r="F2923" s="5" t="s">
        <v>1176</v>
      </c>
      <c r="G2923" s="5">
        <v>2793818812</v>
      </c>
      <c r="H2923" s="9">
        <v>0</v>
      </c>
      <c r="I2923" s="5">
        <v>0</v>
      </c>
      <c r="J2923" s="5">
        <f t="shared" si="135"/>
        <v>2793818812</v>
      </c>
      <c r="K2923" s="5">
        <v>0</v>
      </c>
      <c r="L2923" s="5">
        <v>1707174511.6434863</v>
      </c>
      <c r="M2923" s="5">
        <v>0</v>
      </c>
      <c r="N2923" s="5">
        <v>96132</v>
      </c>
      <c r="O2923" s="5">
        <v>822139657.15999997</v>
      </c>
      <c r="P2923" s="5">
        <v>0</v>
      </c>
      <c r="Q2923" s="5">
        <v>0</v>
      </c>
      <c r="R2923" s="5">
        <v>0</v>
      </c>
      <c r="S2923" s="5">
        <v>0</v>
      </c>
      <c r="T2923" s="5">
        <v>0</v>
      </c>
      <c r="U2923" s="5">
        <v>0</v>
      </c>
      <c r="V2923" s="5">
        <v>0</v>
      </c>
      <c r="W2923" s="5"/>
      <c r="X2923" s="5">
        <f t="shared" si="136"/>
        <v>5323229112.8034859</v>
      </c>
      <c r="Y2923" s="5">
        <v>139690940.59999999</v>
      </c>
      <c r="Z2923" s="15">
        <f t="shared" si="137"/>
        <v>5183538172.2034855</v>
      </c>
      <c r="AA2923" s="5">
        <v>5169111458.9099998</v>
      </c>
      <c r="AB2923" s="26">
        <v>0.99721682124946076</v>
      </c>
      <c r="AC2923" s="5">
        <v>4138187032</v>
      </c>
      <c r="AD2923" s="26">
        <v>0.7983325085152958</v>
      </c>
    </row>
    <row r="2924" spans="1:30" ht="49.5" x14ac:dyDescent="0.3">
      <c r="A2924" s="3" t="s">
        <v>2404</v>
      </c>
      <c r="B2924" s="4" t="s">
        <v>2271</v>
      </c>
      <c r="C2924" s="5" t="s">
        <v>742</v>
      </c>
      <c r="D2924" s="5" t="s">
        <v>1163</v>
      </c>
      <c r="E2924" s="5" t="s">
        <v>1177</v>
      </c>
      <c r="F2924" s="5" t="s">
        <v>1178</v>
      </c>
      <c r="G2924" s="5">
        <v>7791900995</v>
      </c>
      <c r="H2924" s="9">
        <v>0</v>
      </c>
      <c r="I2924" s="5">
        <v>0</v>
      </c>
      <c r="J2924" s="5">
        <f t="shared" si="135"/>
        <v>7791900995</v>
      </c>
      <c r="K2924" s="5">
        <v>0</v>
      </c>
      <c r="L2924" s="5">
        <v>4129158275.4933882</v>
      </c>
      <c r="M2924" s="5">
        <v>68901195.659999996</v>
      </c>
      <c r="N2924" s="5">
        <v>268110</v>
      </c>
      <c r="O2924" s="5">
        <v>2292929943.9499998</v>
      </c>
      <c r="P2924" s="5">
        <v>0</v>
      </c>
      <c r="Q2924" s="5">
        <v>0</v>
      </c>
      <c r="R2924" s="5">
        <v>0</v>
      </c>
      <c r="S2924" s="5">
        <v>0</v>
      </c>
      <c r="T2924" s="5">
        <v>0</v>
      </c>
      <c r="U2924" s="5">
        <v>0</v>
      </c>
      <c r="V2924" s="5">
        <v>0</v>
      </c>
      <c r="W2924" s="5"/>
      <c r="X2924" s="5">
        <f t="shared" si="136"/>
        <v>14283158520.10339</v>
      </c>
      <c r="Y2924" s="5">
        <v>389595049.75</v>
      </c>
      <c r="Z2924" s="15">
        <f t="shared" si="137"/>
        <v>13893563470.35339</v>
      </c>
      <c r="AA2924" s="5">
        <v>11115624909.230001</v>
      </c>
      <c r="AB2924" s="26">
        <v>0.80005571881892945</v>
      </c>
      <c r="AC2924" s="5">
        <v>9545703044.3199997</v>
      </c>
      <c r="AD2924" s="26">
        <v>0.68705937570940534</v>
      </c>
    </row>
    <row r="2925" spans="1:30" ht="49.5" x14ac:dyDescent="0.3">
      <c r="A2925" s="3" t="s">
        <v>2404</v>
      </c>
      <c r="B2925" s="4" t="s">
        <v>2271</v>
      </c>
      <c r="C2925" s="5" t="s">
        <v>742</v>
      </c>
      <c r="D2925" s="5" t="s">
        <v>1163</v>
      </c>
      <c r="E2925" s="5" t="s">
        <v>1179</v>
      </c>
      <c r="F2925" s="5" t="s">
        <v>1180</v>
      </c>
      <c r="G2925" s="5">
        <v>0</v>
      </c>
      <c r="H2925" s="9">
        <v>0</v>
      </c>
      <c r="I2925" s="5">
        <v>0</v>
      </c>
      <c r="J2925" s="5">
        <f t="shared" si="135"/>
        <v>0</v>
      </c>
      <c r="K2925" s="5">
        <v>0</v>
      </c>
      <c r="L2925" s="5">
        <v>0</v>
      </c>
      <c r="M2925" s="5">
        <v>0</v>
      </c>
      <c r="N2925" s="5">
        <v>0</v>
      </c>
      <c r="O2925" s="5">
        <v>0</v>
      </c>
      <c r="P2925" s="5">
        <v>0</v>
      </c>
      <c r="Q2925" s="5">
        <v>0</v>
      </c>
      <c r="R2925" s="5">
        <v>0</v>
      </c>
      <c r="S2925" s="5">
        <v>0</v>
      </c>
      <c r="T2925" s="5">
        <v>0</v>
      </c>
      <c r="U2925" s="5">
        <v>0</v>
      </c>
      <c r="V2925" s="5">
        <v>0</v>
      </c>
      <c r="W2925" s="5"/>
      <c r="X2925" s="5">
        <f t="shared" si="136"/>
        <v>0</v>
      </c>
      <c r="Y2925" s="5">
        <v>0</v>
      </c>
      <c r="Z2925" s="15">
        <f t="shared" si="137"/>
        <v>0</v>
      </c>
      <c r="AA2925" s="5">
        <v>0</v>
      </c>
      <c r="AB2925" s="26">
        <v>0</v>
      </c>
      <c r="AC2925" s="5">
        <v>0</v>
      </c>
      <c r="AD2925" s="26">
        <v>0</v>
      </c>
    </row>
    <row r="2926" spans="1:30" ht="49.5" x14ac:dyDescent="0.3">
      <c r="A2926" s="3" t="s">
        <v>2404</v>
      </c>
      <c r="B2926" s="4" t="s">
        <v>2271</v>
      </c>
      <c r="C2926" s="5" t="s">
        <v>742</v>
      </c>
      <c r="D2926" s="5" t="s">
        <v>1163</v>
      </c>
      <c r="E2926" s="5" t="s">
        <v>1181</v>
      </c>
      <c r="F2926" s="5" t="s">
        <v>1182</v>
      </c>
      <c r="G2926" s="5">
        <v>5512295370</v>
      </c>
      <c r="H2926" s="9">
        <v>0</v>
      </c>
      <c r="I2926" s="5">
        <v>0</v>
      </c>
      <c r="J2926" s="5">
        <f t="shared" si="135"/>
        <v>5512295370</v>
      </c>
      <c r="K2926" s="5">
        <v>0</v>
      </c>
      <c r="L2926" s="5">
        <v>372015252.01919413</v>
      </c>
      <c r="M2926" s="5">
        <v>0</v>
      </c>
      <c r="N2926" s="5">
        <v>189671</v>
      </c>
      <c r="O2926" s="5">
        <v>1622108279.24</v>
      </c>
      <c r="P2926" s="5">
        <v>0</v>
      </c>
      <c r="Q2926" s="5">
        <v>0</v>
      </c>
      <c r="R2926" s="5">
        <v>0</v>
      </c>
      <c r="S2926" s="5">
        <v>0</v>
      </c>
      <c r="T2926" s="5">
        <v>0</v>
      </c>
      <c r="U2926" s="5">
        <v>0</v>
      </c>
      <c r="V2926" s="5">
        <v>0</v>
      </c>
      <c r="W2926" s="5"/>
      <c r="X2926" s="5">
        <f t="shared" si="136"/>
        <v>7506608572.2591934</v>
      </c>
      <c r="Y2926" s="5">
        <v>275614768.5</v>
      </c>
      <c r="Z2926" s="15">
        <f t="shared" si="137"/>
        <v>7230993803.7591934</v>
      </c>
      <c r="AA2926" s="5">
        <v>7188724325.1199999</v>
      </c>
      <c r="AB2926" s="26">
        <v>0.99415440259163013</v>
      </c>
      <c r="AC2926" s="5">
        <v>6358100573.6199999</v>
      </c>
      <c r="AD2926" s="26">
        <v>0.8792844726702157</v>
      </c>
    </row>
    <row r="2927" spans="1:30" ht="49.5" x14ac:dyDescent="0.3">
      <c r="A2927" s="3" t="s">
        <v>2404</v>
      </c>
      <c r="B2927" s="4" t="s">
        <v>2271</v>
      </c>
      <c r="C2927" s="5" t="s">
        <v>742</v>
      </c>
      <c r="D2927" s="5" t="s">
        <v>1163</v>
      </c>
      <c r="E2927" s="5" t="s">
        <v>1183</v>
      </c>
      <c r="F2927" s="5" t="s">
        <v>1184</v>
      </c>
      <c r="G2927" s="5">
        <v>3230758861</v>
      </c>
      <c r="H2927" s="9">
        <v>0</v>
      </c>
      <c r="I2927" s="5">
        <v>0</v>
      </c>
      <c r="J2927" s="5">
        <f t="shared" si="135"/>
        <v>3230758861</v>
      </c>
      <c r="K2927" s="5">
        <v>0</v>
      </c>
      <c r="L2927" s="5">
        <v>291930701.71149659</v>
      </c>
      <c r="M2927" s="5">
        <v>0</v>
      </c>
      <c r="N2927" s="5">
        <v>111166</v>
      </c>
      <c r="O2927" s="5">
        <v>950718411.26999998</v>
      </c>
      <c r="P2927" s="5">
        <v>0</v>
      </c>
      <c r="Q2927" s="5">
        <v>0</v>
      </c>
      <c r="R2927" s="5">
        <v>0</v>
      </c>
      <c r="S2927" s="5">
        <v>0</v>
      </c>
      <c r="T2927" s="5">
        <v>0</v>
      </c>
      <c r="U2927" s="5">
        <v>0</v>
      </c>
      <c r="V2927" s="5">
        <v>0</v>
      </c>
      <c r="W2927" s="5"/>
      <c r="X2927" s="5">
        <f t="shared" si="136"/>
        <v>4473519139.9814968</v>
      </c>
      <c r="Y2927" s="5">
        <v>161537943.05000001</v>
      </c>
      <c r="Z2927" s="15">
        <f t="shared" si="137"/>
        <v>4311981196.9314966</v>
      </c>
      <c r="AA2927" s="5">
        <v>3179249951.6900001</v>
      </c>
      <c r="AB2927" s="26">
        <v>0.73730607961658701</v>
      </c>
      <c r="AC2927" s="5">
        <v>2832132228.9499998</v>
      </c>
      <c r="AD2927" s="26">
        <v>0.65680532905973921</v>
      </c>
    </row>
    <row r="2928" spans="1:30" ht="49.5" x14ac:dyDescent="0.3">
      <c r="A2928" s="3" t="s">
        <v>2404</v>
      </c>
      <c r="B2928" s="4" t="s">
        <v>2271</v>
      </c>
      <c r="C2928" s="5" t="s">
        <v>742</v>
      </c>
      <c r="D2928" s="5" t="s">
        <v>1163</v>
      </c>
      <c r="E2928" s="5" t="s">
        <v>1185</v>
      </c>
      <c r="F2928" s="5" t="s">
        <v>1186</v>
      </c>
      <c r="G2928" s="5">
        <v>7088815707</v>
      </c>
      <c r="H2928" s="9">
        <v>0</v>
      </c>
      <c r="I2928" s="5">
        <v>0</v>
      </c>
      <c r="J2928" s="5">
        <f t="shared" si="135"/>
        <v>7088815707</v>
      </c>
      <c r="K2928" s="5">
        <v>0</v>
      </c>
      <c r="L2928" s="5">
        <v>3076887998.9512105</v>
      </c>
      <c r="M2928" s="5">
        <v>0</v>
      </c>
      <c r="N2928" s="5">
        <v>243917</v>
      </c>
      <c r="O2928" s="5">
        <v>2086032383.22</v>
      </c>
      <c r="P2928" s="5">
        <v>0</v>
      </c>
      <c r="Q2928" s="5">
        <v>0</v>
      </c>
      <c r="R2928" s="5">
        <v>0</v>
      </c>
      <c r="S2928" s="5">
        <v>0</v>
      </c>
      <c r="T2928" s="5">
        <v>0</v>
      </c>
      <c r="U2928" s="5">
        <v>0</v>
      </c>
      <c r="V2928" s="5">
        <v>0</v>
      </c>
      <c r="W2928" s="5"/>
      <c r="X2928" s="5">
        <f t="shared" si="136"/>
        <v>12251980006.171209</v>
      </c>
      <c r="Y2928" s="5">
        <v>354440785.35000002</v>
      </c>
      <c r="Z2928" s="15">
        <f t="shared" si="137"/>
        <v>11897539220.821209</v>
      </c>
      <c r="AA2928" s="5">
        <v>10831099719.969999</v>
      </c>
      <c r="AB2928" s="26">
        <v>0.91036469970320466</v>
      </c>
      <c r="AC2928" s="5">
        <v>8372663859.5300007</v>
      </c>
      <c r="AD2928" s="26">
        <v>0.70373072146528215</v>
      </c>
    </row>
    <row r="2929" spans="1:30" ht="49.5" x14ac:dyDescent="0.3">
      <c r="A2929" s="3" t="s">
        <v>2404</v>
      </c>
      <c r="B2929" s="4" t="s">
        <v>2271</v>
      </c>
      <c r="C2929" s="5" t="s">
        <v>742</v>
      </c>
      <c r="D2929" s="5" t="s">
        <v>1163</v>
      </c>
      <c r="E2929" s="5" t="s">
        <v>1187</v>
      </c>
      <c r="F2929" s="5" t="s">
        <v>1188</v>
      </c>
      <c r="G2929" s="5">
        <v>3460781637</v>
      </c>
      <c r="H2929" s="9">
        <v>0</v>
      </c>
      <c r="I2929" s="5">
        <v>0</v>
      </c>
      <c r="J2929" s="5">
        <f t="shared" si="135"/>
        <v>3460781637</v>
      </c>
      <c r="K2929" s="5">
        <v>0</v>
      </c>
      <c r="L2929" s="5">
        <v>994151526.4349072</v>
      </c>
      <c r="M2929" s="5">
        <v>0</v>
      </c>
      <c r="N2929" s="5">
        <v>119081</v>
      </c>
      <c r="O2929" s="5">
        <v>1018407427.14</v>
      </c>
      <c r="P2929" s="5">
        <v>0</v>
      </c>
      <c r="Q2929" s="5">
        <v>0</v>
      </c>
      <c r="R2929" s="5">
        <v>0</v>
      </c>
      <c r="S2929" s="5">
        <v>0</v>
      </c>
      <c r="T2929" s="5">
        <v>0</v>
      </c>
      <c r="U2929" s="5">
        <v>0</v>
      </c>
      <c r="V2929" s="5">
        <v>0</v>
      </c>
      <c r="W2929" s="5"/>
      <c r="X2929" s="5">
        <f t="shared" si="136"/>
        <v>5473459671.5749073</v>
      </c>
      <c r="Y2929" s="5">
        <v>173039081.85000002</v>
      </c>
      <c r="Z2929" s="15">
        <f t="shared" si="137"/>
        <v>5300420589.7249069</v>
      </c>
      <c r="AA2929" s="5">
        <v>5157782329.1300001</v>
      </c>
      <c r="AB2929" s="26">
        <v>0.97308925618630771</v>
      </c>
      <c r="AC2929" s="5">
        <v>4302338813.1099997</v>
      </c>
      <c r="AD2929" s="26">
        <v>0.81169762668461976</v>
      </c>
    </row>
    <row r="2930" spans="1:30" ht="49.5" x14ac:dyDescent="0.3">
      <c r="A2930" s="3" t="s">
        <v>2404</v>
      </c>
      <c r="B2930" s="4" t="s">
        <v>2271</v>
      </c>
      <c r="C2930" s="5" t="s">
        <v>742</v>
      </c>
      <c r="D2930" s="5" t="s">
        <v>1163</v>
      </c>
      <c r="E2930" s="5" t="s">
        <v>1189</v>
      </c>
      <c r="F2930" s="5" t="s">
        <v>1190</v>
      </c>
      <c r="G2930" s="5">
        <v>5458652593</v>
      </c>
      <c r="H2930" s="9">
        <v>0</v>
      </c>
      <c r="I2930" s="5">
        <v>0</v>
      </c>
      <c r="J2930" s="5">
        <f t="shared" si="135"/>
        <v>5458652593</v>
      </c>
      <c r="K2930" s="5">
        <v>0</v>
      </c>
      <c r="L2930" s="5">
        <v>1406759546.4259148</v>
      </c>
      <c r="M2930" s="5">
        <v>0</v>
      </c>
      <c r="N2930" s="5">
        <v>187825</v>
      </c>
      <c r="O2930" s="5">
        <v>1606322769.4000001</v>
      </c>
      <c r="P2930" s="5">
        <v>0</v>
      </c>
      <c r="Q2930" s="5">
        <v>0</v>
      </c>
      <c r="R2930" s="5">
        <v>0</v>
      </c>
      <c r="S2930" s="5">
        <v>0</v>
      </c>
      <c r="T2930" s="5">
        <v>0</v>
      </c>
      <c r="U2930" s="5">
        <v>0</v>
      </c>
      <c r="V2930" s="5">
        <v>0</v>
      </c>
      <c r="W2930" s="5"/>
      <c r="X2930" s="5">
        <f t="shared" si="136"/>
        <v>8471922733.8259144</v>
      </c>
      <c r="Y2930" s="5">
        <v>272932629.65000004</v>
      </c>
      <c r="Z2930" s="15">
        <f t="shared" si="137"/>
        <v>8198990104.1759148</v>
      </c>
      <c r="AA2930" s="5">
        <v>7370567071.75</v>
      </c>
      <c r="AB2930" s="26">
        <v>0.8989603570805651</v>
      </c>
      <c r="AC2930" s="5">
        <v>6669725984.0100002</v>
      </c>
      <c r="AD2930" s="26">
        <v>0.81348140432721971</v>
      </c>
    </row>
    <row r="2931" spans="1:30" ht="49.5" x14ac:dyDescent="0.3">
      <c r="A2931" s="3" t="s">
        <v>2404</v>
      </c>
      <c r="B2931" s="4" t="s">
        <v>2271</v>
      </c>
      <c r="C2931" s="5" t="s">
        <v>742</v>
      </c>
      <c r="D2931" s="5" t="s">
        <v>1163</v>
      </c>
      <c r="E2931" s="5" t="s">
        <v>1191</v>
      </c>
      <c r="F2931" s="5" t="s">
        <v>1192</v>
      </c>
      <c r="G2931" s="5">
        <v>3235941697</v>
      </c>
      <c r="H2931" s="9">
        <v>0</v>
      </c>
      <c r="I2931" s="5">
        <v>0</v>
      </c>
      <c r="J2931" s="5">
        <f t="shared" si="135"/>
        <v>3235941697</v>
      </c>
      <c r="K2931" s="5">
        <v>0</v>
      </c>
      <c r="L2931" s="5">
        <v>1518014905.8254571</v>
      </c>
      <c r="M2931" s="5">
        <v>0</v>
      </c>
      <c r="N2931" s="5">
        <v>111345</v>
      </c>
      <c r="O2931" s="5">
        <v>952243569.13</v>
      </c>
      <c r="P2931" s="5">
        <v>0</v>
      </c>
      <c r="Q2931" s="5">
        <v>0</v>
      </c>
      <c r="R2931" s="5">
        <v>0</v>
      </c>
      <c r="S2931" s="5">
        <v>0</v>
      </c>
      <c r="T2931" s="5">
        <v>0</v>
      </c>
      <c r="U2931" s="5">
        <v>0</v>
      </c>
      <c r="V2931" s="5">
        <v>0</v>
      </c>
      <c r="W2931" s="5"/>
      <c r="X2931" s="5">
        <f t="shared" si="136"/>
        <v>5706311516.9554567</v>
      </c>
      <c r="Y2931" s="5">
        <v>161797084.85000002</v>
      </c>
      <c r="Z2931" s="15">
        <f t="shared" si="137"/>
        <v>5544514432.1054564</v>
      </c>
      <c r="AA2931" s="5">
        <v>4410540038.3900003</v>
      </c>
      <c r="AB2931" s="26">
        <v>0.79547814193625532</v>
      </c>
      <c r="AC2931" s="5">
        <v>2749708879.0999999</v>
      </c>
      <c r="AD2931" s="26">
        <v>0.49593321701497206</v>
      </c>
    </row>
    <row r="2932" spans="1:30" ht="49.5" x14ac:dyDescent="0.3">
      <c r="A2932" s="3" t="s">
        <v>2404</v>
      </c>
      <c r="B2932" s="4" t="s">
        <v>2271</v>
      </c>
      <c r="C2932" s="5" t="s">
        <v>742</v>
      </c>
      <c r="D2932" s="5" t="s">
        <v>1163</v>
      </c>
      <c r="E2932" s="5" t="s">
        <v>1193</v>
      </c>
      <c r="F2932" s="5" t="s">
        <v>1194</v>
      </c>
      <c r="G2932" s="5">
        <v>7225279091</v>
      </c>
      <c r="H2932" s="9">
        <v>0</v>
      </c>
      <c r="I2932" s="5">
        <v>0</v>
      </c>
      <c r="J2932" s="5">
        <f t="shared" si="135"/>
        <v>7225279091</v>
      </c>
      <c r="K2932" s="5">
        <v>0</v>
      </c>
      <c r="L2932" s="5">
        <v>3427433237.9897337</v>
      </c>
      <c r="M2932" s="5">
        <v>0</v>
      </c>
      <c r="N2932" s="5">
        <v>248613</v>
      </c>
      <c r="O2932" s="5">
        <v>2126189590.0599999</v>
      </c>
      <c r="P2932" s="5">
        <v>0</v>
      </c>
      <c r="Q2932" s="5">
        <v>0</v>
      </c>
      <c r="R2932" s="5">
        <v>0</v>
      </c>
      <c r="S2932" s="5">
        <v>0</v>
      </c>
      <c r="T2932" s="5">
        <v>0</v>
      </c>
      <c r="U2932" s="5">
        <v>0</v>
      </c>
      <c r="V2932" s="5">
        <v>0</v>
      </c>
      <c r="W2932" s="5"/>
      <c r="X2932" s="5">
        <f t="shared" si="136"/>
        <v>12779150532.049734</v>
      </c>
      <c r="Y2932" s="5">
        <v>361263954.55000001</v>
      </c>
      <c r="Z2932" s="15">
        <f t="shared" si="137"/>
        <v>12417886577.499735</v>
      </c>
      <c r="AA2932" s="5">
        <v>9659950562</v>
      </c>
      <c r="AB2932" s="26">
        <v>0.7779061679869983</v>
      </c>
      <c r="AC2932" s="5">
        <v>8861252604.4899998</v>
      </c>
      <c r="AD2932" s="26">
        <v>0.71358781940768523</v>
      </c>
    </row>
    <row r="2933" spans="1:30" ht="49.5" x14ac:dyDescent="0.3">
      <c r="A2933" s="3" t="s">
        <v>2404</v>
      </c>
      <c r="B2933" s="4" t="s">
        <v>2271</v>
      </c>
      <c r="C2933" s="5" t="s">
        <v>742</v>
      </c>
      <c r="D2933" s="5" t="s">
        <v>1163</v>
      </c>
      <c r="E2933" s="5" t="s">
        <v>1195</v>
      </c>
      <c r="F2933" s="5" t="s">
        <v>1196</v>
      </c>
      <c r="G2933" s="5">
        <v>9050984289</v>
      </c>
      <c r="H2933" s="9">
        <v>0</v>
      </c>
      <c r="I2933" s="5">
        <v>0</v>
      </c>
      <c r="J2933" s="5">
        <f t="shared" si="135"/>
        <v>9050984289</v>
      </c>
      <c r="K2933" s="5">
        <v>0</v>
      </c>
      <c r="L2933" s="5">
        <v>3556260955.5976572</v>
      </c>
      <c r="M2933" s="5">
        <v>63129151.149999999</v>
      </c>
      <c r="N2933" s="5">
        <v>311433</v>
      </c>
      <c r="O2933" s="5">
        <v>2663441554.4499998</v>
      </c>
      <c r="P2933" s="5">
        <v>0</v>
      </c>
      <c r="Q2933" s="5">
        <v>0</v>
      </c>
      <c r="R2933" s="5">
        <v>0</v>
      </c>
      <c r="S2933" s="5">
        <v>0</v>
      </c>
      <c r="T2933" s="5">
        <v>0</v>
      </c>
      <c r="U2933" s="5">
        <v>0</v>
      </c>
      <c r="V2933" s="5">
        <v>0</v>
      </c>
      <c r="W2933" s="5"/>
      <c r="X2933" s="5">
        <f t="shared" si="136"/>
        <v>15334127383.197655</v>
      </c>
      <c r="Y2933" s="5">
        <v>452549214.45000005</v>
      </c>
      <c r="Z2933" s="15">
        <f t="shared" si="137"/>
        <v>14881578168.747654</v>
      </c>
      <c r="AA2933" s="5">
        <v>14681691687.360001</v>
      </c>
      <c r="AB2933" s="26">
        <v>0.98656819329770895</v>
      </c>
      <c r="AC2933" s="5">
        <v>12393108099.25</v>
      </c>
      <c r="AD2933" s="26">
        <v>0.83278184334484007</v>
      </c>
    </row>
    <row r="2934" spans="1:30" ht="49.5" x14ac:dyDescent="0.3">
      <c r="A2934" s="3" t="s">
        <v>2404</v>
      </c>
      <c r="B2934" s="4" t="s">
        <v>2271</v>
      </c>
      <c r="C2934" s="5" t="s">
        <v>742</v>
      </c>
      <c r="D2934" s="5" t="s">
        <v>1163</v>
      </c>
      <c r="E2934" s="5" t="s">
        <v>1197</v>
      </c>
      <c r="F2934" s="5" t="s">
        <v>1198</v>
      </c>
      <c r="G2934" s="5">
        <v>3892047670</v>
      </c>
      <c r="H2934" s="9">
        <v>0</v>
      </c>
      <c r="I2934" s="5">
        <v>0</v>
      </c>
      <c r="J2934" s="5">
        <f t="shared" si="135"/>
        <v>3892047670</v>
      </c>
      <c r="K2934" s="5">
        <v>0</v>
      </c>
      <c r="L2934" s="5">
        <v>1294044096.4197979</v>
      </c>
      <c r="M2934" s="5">
        <v>248439830.91999999</v>
      </c>
      <c r="N2934" s="5">
        <v>133921</v>
      </c>
      <c r="O2934" s="5">
        <v>1145316483.4300001</v>
      </c>
      <c r="P2934" s="5">
        <v>0</v>
      </c>
      <c r="Q2934" s="5">
        <v>0</v>
      </c>
      <c r="R2934" s="5">
        <v>0</v>
      </c>
      <c r="S2934" s="5">
        <v>0</v>
      </c>
      <c r="T2934" s="5">
        <v>0</v>
      </c>
      <c r="U2934" s="5">
        <v>0</v>
      </c>
      <c r="V2934" s="5">
        <v>0</v>
      </c>
      <c r="W2934" s="5"/>
      <c r="X2934" s="5">
        <f t="shared" si="136"/>
        <v>6579982001.7697983</v>
      </c>
      <c r="Y2934" s="5">
        <v>194602383.5</v>
      </c>
      <c r="Z2934" s="15">
        <f t="shared" si="137"/>
        <v>6385379618.2697983</v>
      </c>
      <c r="AA2934" s="5">
        <v>4849509817.8999996</v>
      </c>
      <c r="AB2934" s="26">
        <v>0.7594708706158394</v>
      </c>
      <c r="AC2934" s="5">
        <v>4815662536.3999996</v>
      </c>
      <c r="AD2934" s="26">
        <v>0.75417012367149849</v>
      </c>
    </row>
    <row r="2935" spans="1:30" ht="49.5" x14ac:dyDescent="0.3">
      <c r="A2935" s="3" t="s">
        <v>2404</v>
      </c>
      <c r="B2935" s="4" t="s">
        <v>2271</v>
      </c>
      <c r="C2935" s="5" t="s">
        <v>742</v>
      </c>
      <c r="D2935" s="5" t="s">
        <v>1163</v>
      </c>
      <c r="E2935" s="5" t="s">
        <v>1199</v>
      </c>
      <c r="F2935" s="5" t="s">
        <v>1200</v>
      </c>
      <c r="G2935" s="5">
        <v>5445163096</v>
      </c>
      <c r="H2935" s="9">
        <v>0</v>
      </c>
      <c r="I2935" s="5">
        <v>0</v>
      </c>
      <c r="J2935" s="5">
        <f t="shared" si="135"/>
        <v>5445163096</v>
      </c>
      <c r="K2935" s="5">
        <v>0</v>
      </c>
      <c r="L2935" s="5">
        <v>2284796178.4033532</v>
      </c>
      <c r="M2935" s="5">
        <v>0</v>
      </c>
      <c r="N2935" s="5">
        <v>187361</v>
      </c>
      <c r="O2935" s="5">
        <v>1602353202.3900001</v>
      </c>
      <c r="P2935" s="5">
        <v>0</v>
      </c>
      <c r="Q2935" s="5">
        <v>0</v>
      </c>
      <c r="R2935" s="5">
        <v>0</v>
      </c>
      <c r="S2935" s="5">
        <v>0</v>
      </c>
      <c r="T2935" s="5">
        <v>0</v>
      </c>
      <c r="U2935" s="5">
        <v>0</v>
      </c>
      <c r="V2935" s="5">
        <v>0</v>
      </c>
      <c r="W2935" s="5"/>
      <c r="X2935" s="5">
        <f t="shared" si="136"/>
        <v>9332499837.7933521</v>
      </c>
      <c r="Y2935" s="5">
        <v>272258154.80000001</v>
      </c>
      <c r="Z2935" s="15">
        <f t="shared" si="137"/>
        <v>9060241682.9933529</v>
      </c>
      <c r="AA2935" s="5">
        <v>6614169034</v>
      </c>
      <c r="AB2935" s="26">
        <v>0.73002125830872855</v>
      </c>
      <c r="AC2935" s="5">
        <v>6294231898.4500008</v>
      </c>
      <c r="AD2935" s="26">
        <v>0.69470905067186806</v>
      </c>
    </row>
    <row r="2936" spans="1:30" ht="49.5" x14ac:dyDescent="0.3">
      <c r="A2936" s="3" t="s">
        <v>2404</v>
      </c>
      <c r="B2936" s="4" t="s">
        <v>2271</v>
      </c>
      <c r="C2936" s="5" t="s">
        <v>742</v>
      </c>
      <c r="D2936" s="5" t="s">
        <v>1163</v>
      </c>
      <c r="E2936" s="5" t="s">
        <v>1201</v>
      </c>
      <c r="F2936" s="5" t="s">
        <v>1202</v>
      </c>
      <c r="G2936" s="5">
        <v>4470301315</v>
      </c>
      <c r="H2936" s="9">
        <v>0</v>
      </c>
      <c r="I2936" s="5">
        <v>0</v>
      </c>
      <c r="J2936" s="5">
        <f t="shared" si="135"/>
        <v>4470301315</v>
      </c>
      <c r="K2936" s="5">
        <v>0</v>
      </c>
      <c r="L2936" s="5">
        <v>1809354619.9065111</v>
      </c>
      <c r="M2936" s="5">
        <v>0</v>
      </c>
      <c r="N2936" s="5">
        <v>153818</v>
      </c>
      <c r="O2936" s="5">
        <v>1315479720.6500001</v>
      </c>
      <c r="P2936" s="5">
        <v>0</v>
      </c>
      <c r="Q2936" s="5">
        <v>0</v>
      </c>
      <c r="R2936" s="5">
        <v>0</v>
      </c>
      <c r="S2936" s="5">
        <v>0</v>
      </c>
      <c r="T2936" s="5">
        <v>0</v>
      </c>
      <c r="U2936" s="5">
        <v>0</v>
      </c>
      <c r="V2936" s="5">
        <v>0</v>
      </c>
      <c r="W2936" s="5"/>
      <c r="X2936" s="5">
        <f t="shared" si="136"/>
        <v>7595289473.5565109</v>
      </c>
      <c r="Y2936" s="5">
        <v>223515065.75</v>
      </c>
      <c r="Z2936" s="15">
        <f t="shared" si="137"/>
        <v>7371774407.8065109</v>
      </c>
      <c r="AA2936" s="5">
        <v>5684001166.0100002</v>
      </c>
      <c r="AB2936" s="26">
        <v>0.77104925511431766</v>
      </c>
      <c r="AC2936" s="5">
        <v>5059191736.6599998</v>
      </c>
      <c r="AD2936" s="26">
        <v>0.68629226245752339</v>
      </c>
    </row>
    <row r="2937" spans="1:30" ht="49.5" x14ac:dyDescent="0.3">
      <c r="A2937" s="3" t="s">
        <v>2404</v>
      </c>
      <c r="B2937" s="4" t="s">
        <v>2271</v>
      </c>
      <c r="C2937" s="5" t="s">
        <v>742</v>
      </c>
      <c r="D2937" s="5" t="s">
        <v>1163</v>
      </c>
      <c r="E2937" s="5" t="s">
        <v>1203</v>
      </c>
      <c r="F2937" s="5" t="s">
        <v>1204</v>
      </c>
      <c r="G2937" s="5">
        <v>5831287382</v>
      </c>
      <c r="H2937" s="9">
        <v>0</v>
      </c>
      <c r="I2937" s="5">
        <v>0</v>
      </c>
      <c r="J2937" s="5">
        <f t="shared" si="135"/>
        <v>5831287382</v>
      </c>
      <c r="K2937" s="5">
        <v>0</v>
      </c>
      <c r="L2937" s="5">
        <v>783401458.95209503</v>
      </c>
      <c r="M2937" s="5">
        <v>0</v>
      </c>
      <c r="N2937" s="5">
        <v>200647</v>
      </c>
      <c r="O2937" s="5">
        <v>1715978354.8900001</v>
      </c>
      <c r="P2937" s="5">
        <v>0</v>
      </c>
      <c r="Q2937" s="5">
        <v>0</v>
      </c>
      <c r="R2937" s="5">
        <v>0</v>
      </c>
      <c r="S2937" s="5">
        <v>0</v>
      </c>
      <c r="T2937" s="5">
        <v>0</v>
      </c>
      <c r="U2937" s="5">
        <v>0</v>
      </c>
      <c r="V2937" s="5">
        <v>0</v>
      </c>
      <c r="W2937" s="5"/>
      <c r="X2937" s="5">
        <f t="shared" si="136"/>
        <v>8330867842.8420954</v>
      </c>
      <c r="Y2937" s="5">
        <v>291564369.10000002</v>
      </c>
      <c r="Z2937" s="15">
        <f t="shared" si="137"/>
        <v>8039303473.742095</v>
      </c>
      <c r="AA2937" s="5">
        <v>5742984040.7600002</v>
      </c>
      <c r="AB2937" s="26">
        <v>0.71436338477800798</v>
      </c>
      <c r="AC2937" s="5">
        <v>5122841004.9899998</v>
      </c>
      <c r="AD2937" s="26">
        <v>0.63722448365361251</v>
      </c>
    </row>
    <row r="2938" spans="1:30" ht="49.5" x14ac:dyDescent="0.3">
      <c r="A2938" s="3" t="s">
        <v>2404</v>
      </c>
      <c r="B2938" s="4" t="s">
        <v>2271</v>
      </c>
      <c r="C2938" s="5" t="s">
        <v>742</v>
      </c>
      <c r="D2938" s="5" t="s">
        <v>1163</v>
      </c>
      <c r="E2938" s="5" t="s">
        <v>1205</v>
      </c>
      <c r="F2938" s="5" t="s">
        <v>1206</v>
      </c>
      <c r="G2938" s="5">
        <v>5070477064</v>
      </c>
      <c r="H2938" s="9">
        <v>0</v>
      </c>
      <c r="I2938" s="5">
        <v>0</v>
      </c>
      <c r="J2938" s="5">
        <f t="shared" si="135"/>
        <v>5070477064</v>
      </c>
      <c r="K2938" s="5">
        <v>0</v>
      </c>
      <c r="L2938" s="5">
        <v>2150950492.5831714</v>
      </c>
      <c r="M2938" s="5">
        <v>0</v>
      </c>
      <c r="N2938" s="5">
        <v>174469</v>
      </c>
      <c r="O2938" s="5">
        <v>1492093995.6700001</v>
      </c>
      <c r="P2938" s="5">
        <v>0</v>
      </c>
      <c r="Q2938" s="5">
        <v>0</v>
      </c>
      <c r="R2938" s="5">
        <v>0</v>
      </c>
      <c r="S2938" s="5">
        <v>0</v>
      </c>
      <c r="T2938" s="5">
        <v>0</v>
      </c>
      <c r="U2938" s="5">
        <v>0</v>
      </c>
      <c r="V2938" s="5">
        <v>0</v>
      </c>
      <c r="W2938" s="5"/>
      <c r="X2938" s="5">
        <f t="shared" si="136"/>
        <v>8713696021.2531719</v>
      </c>
      <c r="Y2938" s="5">
        <v>253523853.20000002</v>
      </c>
      <c r="Z2938" s="15">
        <f t="shared" si="137"/>
        <v>8460172168.0531721</v>
      </c>
      <c r="AA2938" s="5">
        <v>7647668333.54</v>
      </c>
      <c r="AB2938" s="26">
        <v>0.9039613120899237</v>
      </c>
      <c r="AC2938" s="5">
        <v>7029830270.0099993</v>
      </c>
      <c r="AD2938" s="26">
        <v>0.83093229432796301</v>
      </c>
    </row>
    <row r="2939" spans="1:30" ht="49.5" x14ac:dyDescent="0.3">
      <c r="A2939" s="3" t="s">
        <v>2404</v>
      </c>
      <c r="B2939" s="4" t="s">
        <v>2271</v>
      </c>
      <c r="C2939" s="5" t="s">
        <v>742</v>
      </c>
      <c r="D2939" s="5" t="s">
        <v>1163</v>
      </c>
      <c r="E2939" s="5" t="s">
        <v>1207</v>
      </c>
      <c r="F2939" s="5" t="s">
        <v>1208</v>
      </c>
      <c r="G2939" s="5">
        <v>4074808366</v>
      </c>
      <c r="H2939" s="9">
        <v>0</v>
      </c>
      <c r="I2939" s="5">
        <v>0</v>
      </c>
      <c r="J2939" s="5">
        <f t="shared" si="135"/>
        <v>4074808366</v>
      </c>
      <c r="K2939" s="5">
        <v>0</v>
      </c>
      <c r="L2939" s="5">
        <v>609189425.08239698</v>
      </c>
      <c r="M2939" s="5">
        <v>0</v>
      </c>
      <c r="N2939" s="5">
        <v>140209</v>
      </c>
      <c r="O2939" s="5">
        <v>1199097643.1700001</v>
      </c>
      <c r="P2939" s="5">
        <v>0</v>
      </c>
      <c r="Q2939" s="5">
        <v>0</v>
      </c>
      <c r="R2939" s="5">
        <v>0</v>
      </c>
      <c r="S2939" s="5">
        <v>0</v>
      </c>
      <c r="T2939" s="5">
        <v>0</v>
      </c>
      <c r="U2939" s="5">
        <v>0</v>
      </c>
      <c r="V2939" s="5">
        <v>0</v>
      </c>
      <c r="W2939" s="5"/>
      <c r="X2939" s="5">
        <f t="shared" si="136"/>
        <v>5883235643.2523975</v>
      </c>
      <c r="Y2939" s="5">
        <v>203740418.30000001</v>
      </c>
      <c r="Z2939" s="15">
        <f t="shared" si="137"/>
        <v>5679495224.9523973</v>
      </c>
      <c r="AA2939" s="5">
        <v>4233300917</v>
      </c>
      <c r="AB2939" s="26">
        <v>0.74536569700795574</v>
      </c>
      <c r="AC2939" s="5">
        <v>2132023594.77</v>
      </c>
      <c r="AD2939" s="26">
        <v>0.37538962712797591</v>
      </c>
    </row>
    <row r="2940" spans="1:30" ht="49.5" x14ac:dyDescent="0.3">
      <c r="A2940" s="3" t="s">
        <v>2404</v>
      </c>
      <c r="B2940" s="4" t="s">
        <v>2271</v>
      </c>
      <c r="C2940" s="5" t="s">
        <v>742</v>
      </c>
      <c r="D2940" s="5" t="s">
        <v>1163</v>
      </c>
      <c r="E2940" s="5" t="s">
        <v>1209</v>
      </c>
      <c r="F2940" s="5" t="s">
        <v>1210</v>
      </c>
      <c r="G2940" s="5">
        <v>5243447052</v>
      </c>
      <c r="H2940" s="9">
        <v>0</v>
      </c>
      <c r="I2940" s="5">
        <v>0</v>
      </c>
      <c r="J2940" s="5">
        <f t="shared" si="135"/>
        <v>5243447052</v>
      </c>
      <c r="K2940" s="5">
        <v>0</v>
      </c>
      <c r="L2940" s="5">
        <v>2226020277.7991996</v>
      </c>
      <c r="M2940" s="5">
        <v>0</v>
      </c>
      <c r="N2940" s="5">
        <v>180421</v>
      </c>
      <c r="O2940" s="5">
        <v>1542994034.8800001</v>
      </c>
      <c r="P2940" s="5">
        <v>0</v>
      </c>
      <c r="Q2940" s="5">
        <v>0</v>
      </c>
      <c r="R2940" s="5">
        <v>0</v>
      </c>
      <c r="S2940" s="5">
        <v>0</v>
      </c>
      <c r="T2940" s="5">
        <v>0</v>
      </c>
      <c r="U2940" s="5">
        <v>0</v>
      </c>
      <c r="V2940" s="5">
        <v>0</v>
      </c>
      <c r="W2940" s="5"/>
      <c r="X2940" s="5">
        <f t="shared" si="136"/>
        <v>9012641785.6791992</v>
      </c>
      <c r="Y2940" s="5">
        <v>262172352.60000002</v>
      </c>
      <c r="Z2940" s="15">
        <f t="shared" si="137"/>
        <v>8750469433.0791988</v>
      </c>
      <c r="AA2940" s="5">
        <v>7956690977.1000004</v>
      </c>
      <c r="AB2940" s="26">
        <v>0.90928732886278119</v>
      </c>
      <c r="AC2940" s="5">
        <v>6973801768.1899996</v>
      </c>
      <c r="AD2940" s="26">
        <v>0.79696315969370701</v>
      </c>
    </row>
    <row r="2941" spans="1:30" ht="49.5" x14ac:dyDescent="0.3">
      <c r="A2941" s="3" t="s">
        <v>2404</v>
      </c>
      <c r="B2941" s="4" t="s">
        <v>2271</v>
      </c>
      <c r="C2941" s="5" t="s">
        <v>742</v>
      </c>
      <c r="D2941" s="5" t="s">
        <v>1163</v>
      </c>
      <c r="E2941" s="5" t="s">
        <v>1211</v>
      </c>
      <c r="F2941" s="5" t="s">
        <v>1212</v>
      </c>
      <c r="G2941" s="5">
        <v>3065978112</v>
      </c>
      <c r="H2941" s="9">
        <v>0</v>
      </c>
      <c r="I2941" s="5">
        <v>0</v>
      </c>
      <c r="J2941" s="5">
        <f t="shared" si="135"/>
        <v>3065978112</v>
      </c>
      <c r="K2941" s="5">
        <v>0</v>
      </c>
      <c r="L2941" s="5">
        <v>1690354646.1753585</v>
      </c>
      <c r="M2941" s="5">
        <v>0</v>
      </c>
      <c r="N2941" s="5">
        <v>105497</v>
      </c>
      <c r="O2941" s="5">
        <v>902228227.04999995</v>
      </c>
      <c r="P2941" s="5">
        <v>0</v>
      </c>
      <c r="Q2941" s="5">
        <v>0</v>
      </c>
      <c r="R2941" s="5">
        <v>0</v>
      </c>
      <c r="S2941" s="5">
        <v>0</v>
      </c>
      <c r="T2941" s="5">
        <v>0</v>
      </c>
      <c r="U2941" s="5">
        <v>0</v>
      </c>
      <c r="V2941" s="5">
        <v>0</v>
      </c>
      <c r="W2941" s="5"/>
      <c r="X2941" s="5">
        <f t="shared" si="136"/>
        <v>5658666482.225359</v>
      </c>
      <c r="Y2941" s="5">
        <v>153298905.59999999</v>
      </c>
      <c r="Z2941" s="15">
        <f t="shared" si="137"/>
        <v>5505367576.6253586</v>
      </c>
      <c r="AA2941" s="5">
        <v>4348695008.6300001</v>
      </c>
      <c r="AB2941" s="26">
        <v>0.78990093724053068</v>
      </c>
      <c r="AC2941" s="5">
        <v>4348695008.6300001</v>
      </c>
      <c r="AD2941" s="26">
        <v>0.78990093724053068</v>
      </c>
    </row>
    <row r="2942" spans="1:30" ht="49.5" x14ac:dyDescent="0.3">
      <c r="A2942" s="3" t="s">
        <v>2404</v>
      </c>
      <c r="B2942" s="4" t="s">
        <v>2271</v>
      </c>
      <c r="C2942" s="5" t="s">
        <v>742</v>
      </c>
      <c r="D2942" s="5" t="s">
        <v>1163</v>
      </c>
      <c r="E2942" s="5" t="s">
        <v>1213</v>
      </c>
      <c r="F2942" s="5" t="s">
        <v>1214</v>
      </c>
      <c r="G2942" s="5">
        <v>4338572639</v>
      </c>
      <c r="H2942" s="9">
        <v>0</v>
      </c>
      <c r="I2942" s="5">
        <v>0</v>
      </c>
      <c r="J2942" s="5">
        <f t="shared" si="135"/>
        <v>4338572639</v>
      </c>
      <c r="K2942" s="5">
        <v>0</v>
      </c>
      <c r="L2942" s="5">
        <v>834219961.53656101</v>
      </c>
      <c r="M2942" s="5">
        <v>0</v>
      </c>
      <c r="N2942" s="5">
        <v>149285</v>
      </c>
      <c r="O2942" s="5">
        <v>1276715800.8299999</v>
      </c>
      <c r="P2942" s="5">
        <v>0</v>
      </c>
      <c r="Q2942" s="5">
        <v>0</v>
      </c>
      <c r="R2942" s="5">
        <v>0</v>
      </c>
      <c r="S2942" s="5">
        <v>0</v>
      </c>
      <c r="T2942" s="5">
        <v>0</v>
      </c>
      <c r="U2942" s="5">
        <v>0</v>
      </c>
      <c r="V2942" s="5">
        <v>0</v>
      </c>
      <c r="W2942" s="5"/>
      <c r="X2942" s="5">
        <f t="shared" si="136"/>
        <v>6449657686.3665609</v>
      </c>
      <c r="Y2942" s="5">
        <v>216928631.95000002</v>
      </c>
      <c r="Z2942" s="15">
        <f t="shared" si="137"/>
        <v>6232729054.4165611</v>
      </c>
      <c r="AA2942" s="5">
        <v>4631810961.0799999</v>
      </c>
      <c r="AB2942" s="26">
        <v>0.74314331982678794</v>
      </c>
      <c r="AC2942" s="5">
        <v>4137225978.71</v>
      </c>
      <c r="AD2942" s="26">
        <v>0.66379044277214794</v>
      </c>
    </row>
    <row r="2943" spans="1:30" ht="49.5" x14ac:dyDescent="0.3">
      <c r="A2943" s="3" t="s">
        <v>2404</v>
      </c>
      <c r="B2943" s="4" t="s">
        <v>2271</v>
      </c>
      <c r="C2943" s="5" t="s">
        <v>742</v>
      </c>
      <c r="D2943" s="5" t="s">
        <v>1163</v>
      </c>
      <c r="E2943" s="5" t="s">
        <v>1215</v>
      </c>
      <c r="F2943" s="5" t="s">
        <v>691</v>
      </c>
      <c r="G2943" s="5">
        <v>10702983492</v>
      </c>
      <c r="H2943" s="9">
        <v>0</v>
      </c>
      <c r="I2943" s="5">
        <v>0</v>
      </c>
      <c r="J2943" s="5">
        <f t="shared" si="135"/>
        <v>10702983492</v>
      </c>
      <c r="K2943" s="5">
        <v>0</v>
      </c>
      <c r="L2943" s="5">
        <v>6777110419.5696011</v>
      </c>
      <c r="M2943" s="5">
        <v>0</v>
      </c>
      <c r="N2943" s="5">
        <v>368276</v>
      </c>
      <c r="O2943" s="5">
        <v>3149576894.6399999</v>
      </c>
      <c r="P2943" s="5">
        <v>0</v>
      </c>
      <c r="Q2943" s="5">
        <v>0</v>
      </c>
      <c r="R2943" s="5">
        <v>0</v>
      </c>
      <c r="S2943" s="5">
        <v>0</v>
      </c>
      <c r="T2943" s="5">
        <v>0</v>
      </c>
      <c r="U2943" s="5">
        <v>0</v>
      </c>
      <c r="V2943" s="5">
        <v>0</v>
      </c>
      <c r="W2943" s="5"/>
      <c r="X2943" s="5">
        <f t="shared" si="136"/>
        <v>20630039082.209602</v>
      </c>
      <c r="Y2943" s="5">
        <v>535149174.60000002</v>
      </c>
      <c r="Z2943" s="15">
        <f t="shared" si="137"/>
        <v>20094889907.609604</v>
      </c>
      <c r="AA2943" s="5">
        <v>18480939612.290001</v>
      </c>
      <c r="AB2943" s="26">
        <v>0.9196835462776819</v>
      </c>
      <c r="AC2943" s="5">
        <v>12364130643.450001</v>
      </c>
      <c r="AD2943" s="26">
        <v>0.61528730439911039</v>
      </c>
    </row>
    <row r="2944" spans="1:30" ht="49.5" x14ac:dyDescent="0.3">
      <c r="A2944" s="3" t="s">
        <v>2404</v>
      </c>
      <c r="B2944" s="4" t="s">
        <v>2271</v>
      </c>
      <c r="C2944" s="5" t="s">
        <v>742</v>
      </c>
      <c r="D2944" s="5" t="s">
        <v>1163</v>
      </c>
      <c r="E2944" s="5" t="s">
        <v>1216</v>
      </c>
      <c r="F2944" s="5" t="s">
        <v>1217</v>
      </c>
      <c r="G2944" s="5">
        <v>2325375785</v>
      </c>
      <c r="H2944" s="9">
        <v>0</v>
      </c>
      <c r="I2944" s="5">
        <v>0</v>
      </c>
      <c r="J2944" s="5">
        <f t="shared" si="135"/>
        <v>2325375785</v>
      </c>
      <c r="K2944" s="5">
        <v>0</v>
      </c>
      <c r="L2944" s="5">
        <v>138185469.65523744</v>
      </c>
      <c r="M2944" s="5">
        <v>0</v>
      </c>
      <c r="N2944" s="5">
        <v>80013</v>
      </c>
      <c r="O2944" s="5">
        <v>684290492.45000005</v>
      </c>
      <c r="P2944" s="5">
        <v>0</v>
      </c>
      <c r="Q2944" s="5">
        <v>0</v>
      </c>
      <c r="R2944" s="5">
        <v>0</v>
      </c>
      <c r="S2944" s="5">
        <v>0</v>
      </c>
      <c r="T2944" s="5">
        <v>0</v>
      </c>
      <c r="U2944" s="5">
        <v>0</v>
      </c>
      <c r="V2944" s="5">
        <v>0</v>
      </c>
      <c r="W2944" s="5"/>
      <c r="X2944" s="5">
        <f t="shared" si="136"/>
        <v>3147931760.105237</v>
      </c>
      <c r="Y2944" s="5">
        <v>116268789.25</v>
      </c>
      <c r="Z2944" s="15">
        <f t="shared" si="137"/>
        <v>3031662970.855237</v>
      </c>
      <c r="AA2944" s="5">
        <v>2638872884</v>
      </c>
      <c r="AB2944" s="26">
        <v>0.8704374164835248</v>
      </c>
      <c r="AC2944" s="5">
        <v>2507638979.3800001</v>
      </c>
      <c r="AD2944" s="26">
        <v>0.82714965465722301</v>
      </c>
    </row>
    <row r="2945" spans="1:30" ht="49.5" x14ac:dyDescent="0.3">
      <c r="A2945" s="3" t="s">
        <v>2404</v>
      </c>
      <c r="B2945" s="4" t="s">
        <v>2271</v>
      </c>
      <c r="C2945" s="5" t="s">
        <v>742</v>
      </c>
      <c r="D2945" s="5" t="s">
        <v>1163</v>
      </c>
      <c r="E2945" s="5" t="s">
        <v>1218</v>
      </c>
      <c r="F2945" s="5" t="s">
        <v>1219</v>
      </c>
      <c r="G2945" s="5">
        <v>2656591447</v>
      </c>
      <c r="H2945" s="9">
        <v>0</v>
      </c>
      <c r="I2945" s="5">
        <v>0</v>
      </c>
      <c r="J2945" s="5">
        <f t="shared" si="135"/>
        <v>2656591447</v>
      </c>
      <c r="K2945" s="5">
        <v>0</v>
      </c>
      <c r="L2945" s="5">
        <v>1431390498.8853321</v>
      </c>
      <c r="M2945" s="5">
        <v>0</v>
      </c>
      <c r="N2945" s="5">
        <v>91410</v>
      </c>
      <c r="O2945" s="5">
        <v>781757632.79999995</v>
      </c>
      <c r="P2945" s="5">
        <v>0</v>
      </c>
      <c r="Q2945" s="5">
        <v>0</v>
      </c>
      <c r="R2945" s="5">
        <v>0</v>
      </c>
      <c r="S2945" s="5">
        <v>0</v>
      </c>
      <c r="T2945" s="5">
        <v>0</v>
      </c>
      <c r="U2945" s="5">
        <v>0</v>
      </c>
      <c r="V2945" s="5">
        <v>0</v>
      </c>
      <c r="W2945" s="5"/>
      <c r="X2945" s="5">
        <f t="shared" si="136"/>
        <v>4869830988.6853323</v>
      </c>
      <c r="Y2945" s="5">
        <v>132829572.35000001</v>
      </c>
      <c r="Z2945" s="15">
        <f t="shared" si="137"/>
        <v>4737001416.3353319</v>
      </c>
      <c r="AA2945" s="5">
        <v>3806393189.5900002</v>
      </c>
      <c r="AB2945" s="26">
        <v>0.80354487048786349</v>
      </c>
      <c r="AC2945" s="5">
        <v>2791009186.02</v>
      </c>
      <c r="AD2945" s="26">
        <v>0.58919323443631089</v>
      </c>
    </row>
    <row r="2946" spans="1:30" ht="49.5" x14ac:dyDescent="0.3">
      <c r="A2946" s="3" t="s">
        <v>2404</v>
      </c>
      <c r="B2946" s="4" t="s">
        <v>2271</v>
      </c>
      <c r="C2946" s="5" t="s">
        <v>742</v>
      </c>
      <c r="D2946" s="5" t="s">
        <v>1163</v>
      </c>
      <c r="E2946" s="5" t="s">
        <v>1220</v>
      </c>
      <c r="F2946" s="5" t="s">
        <v>1221</v>
      </c>
      <c r="G2946" s="5">
        <v>5636904848</v>
      </c>
      <c r="H2946" s="9">
        <v>0</v>
      </c>
      <c r="I2946" s="5">
        <v>0</v>
      </c>
      <c r="J2946" s="5">
        <f t="shared" si="135"/>
        <v>5636904848</v>
      </c>
      <c r="K2946" s="5">
        <v>0</v>
      </c>
      <c r="L2946" s="5">
        <v>1098399097.7252884</v>
      </c>
      <c r="M2946" s="5">
        <v>0</v>
      </c>
      <c r="N2946" s="5">
        <v>193959</v>
      </c>
      <c r="O2946" s="5">
        <v>1658777226.0999999</v>
      </c>
      <c r="P2946" s="5">
        <v>0</v>
      </c>
      <c r="Q2946" s="5">
        <v>0</v>
      </c>
      <c r="R2946" s="5">
        <v>0</v>
      </c>
      <c r="S2946" s="5">
        <v>0</v>
      </c>
      <c r="T2946" s="5">
        <v>0</v>
      </c>
      <c r="U2946" s="5">
        <v>0</v>
      </c>
      <c r="V2946" s="5">
        <v>0</v>
      </c>
      <c r="W2946" s="5"/>
      <c r="X2946" s="5">
        <f t="shared" si="136"/>
        <v>8394275130.8252888</v>
      </c>
      <c r="Y2946" s="5">
        <v>281845242.40000004</v>
      </c>
      <c r="Z2946" s="15">
        <f t="shared" si="137"/>
        <v>8112429888.4252892</v>
      </c>
      <c r="AA2946" s="5">
        <v>6139512272.5299997</v>
      </c>
      <c r="AB2946" s="26">
        <v>0.7568031227351224</v>
      </c>
      <c r="AC2946" s="5">
        <v>4804924796.2700005</v>
      </c>
      <c r="AD2946" s="26">
        <v>0.59229168847740743</v>
      </c>
    </row>
    <row r="2947" spans="1:30" ht="49.5" x14ac:dyDescent="0.3">
      <c r="A2947" s="3" t="s">
        <v>2404</v>
      </c>
      <c r="B2947" s="4" t="s">
        <v>2271</v>
      </c>
      <c r="C2947" s="5" t="s">
        <v>742</v>
      </c>
      <c r="D2947" s="5" t="s">
        <v>1163</v>
      </c>
      <c r="E2947" s="5" t="s">
        <v>1222</v>
      </c>
      <c r="F2947" s="5" t="s">
        <v>1223</v>
      </c>
      <c r="G2947" s="5">
        <v>4591487275</v>
      </c>
      <c r="H2947" s="9">
        <v>0</v>
      </c>
      <c r="I2947" s="5">
        <v>0</v>
      </c>
      <c r="J2947" s="5">
        <f t="shared" si="135"/>
        <v>4591487275</v>
      </c>
      <c r="K2947" s="5">
        <v>0</v>
      </c>
      <c r="L2947" s="5">
        <v>1040007710.6658702</v>
      </c>
      <c r="M2947" s="5">
        <v>0</v>
      </c>
      <c r="N2947" s="5">
        <v>157987</v>
      </c>
      <c r="O2947" s="5">
        <v>1351141225.71</v>
      </c>
      <c r="P2947" s="5">
        <v>0</v>
      </c>
      <c r="Q2947" s="5">
        <v>0</v>
      </c>
      <c r="R2947" s="5">
        <v>0</v>
      </c>
      <c r="S2947" s="5">
        <v>0</v>
      </c>
      <c r="T2947" s="5">
        <v>0</v>
      </c>
      <c r="U2947" s="5">
        <v>0</v>
      </c>
      <c r="V2947" s="5">
        <v>0</v>
      </c>
      <c r="W2947" s="5"/>
      <c r="X2947" s="5">
        <f t="shared" si="136"/>
        <v>6982794198.3758707</v>
      </c>
      <c r="Y2947" s="5">
        <v>229574363.75</v>
      </c>
      <c r="Z2947" s="15">
        <f t="shared" si="137"/>
        <v>6753219834.6258707</v>
      </c>
      <c r="AA2947" s="5">
        <v>5144425087.4899998</v>
      </c>
      <c r="AB2947" s="26">
        <v>0.76177367440534405</v>
      </c>
      <c r="AC2947" s="5">
        <v>4659633819.9799995</v>
      </c>
      <c r="AD2947" s="26">
        <v>0.68998698903426769</v>
      </c>
    </row>
    <row r="2948" spans="1:30" ht="49.5" x14ac:dyDescent="0.3">
      <c r="A2948" s="3" t="s">
        <v>2404</v>
      </c>
      <c r="B2948" s="4" t="s">
        <v>2271</v>
      </c>
      <c r="C2948" s="5" t="s">
        <v>742</v>
      </c>
      <c r="D2948" s="5" t="s">
        <v>1163</v>
      </c>
      <c r="E2948" s="5" t="s">
        <v>1224</v>
      </c>
      <c r="F2948" s="5" t="s">
        <v>1225</v>
      </c>
      <c r="G2948" s="5">
        <v>3756962996</v>
      </c>
      <c r="H2948" s="9">
        <v>0</v>
      </c>
      <c r="I2948" s="5">
        <v>0</v>
      </c>
      <c r="J2948" s="5">
        <f t="shared" ref="J2948:J3011" si="138">SUM(G2948:I2948)</f>
        <v>3756962996</v>
      </c>
      <c r="K2948" s="5">
        <v>0</v>
      </c>
      <c r="L2948" s="5">
        <v>2008178443.4119816</v>
      </c>
      <c r="M2948" s="5">
        <v>0</v>
      </c>
      <c r="N2948" s="5">
        <v>129272</v>
      </c>
      <c r="O2948" s="5">
        <v>1105564990.8099999</v>
      </c>
      <c r="P2948" s="5">
        <v>0</v>
      </c>
      <c r="Q2948" s="5">
        <v>0</v>
      </c>
      <c r="R2948" s="5">
        <v>0</v>
      </c>
      <c r="S2948" s="5">
        <v>0</v>
      </c>
      <c r="T2948" s="5">
        <v>0</v>
      </c>
      <c r="U2948" s="5">
        <v>0</v>
      </c>
      <c r="V2948" s="5">
        <v>0</v>
      </c>
      <c r="W2948" s="5"/>
      <c r="X2948" s="5">
        <f t="shared" ref="X2948:X3011" si="139">+J2948+K2948+L2948+M2948+N2948+O2948+P2948+Q2948+R2948+S2948+T2948+U2948+V2948+W2948</f>
        <v>6870835702.221981</v>
      </c>
      <c r="Y2948" s="5">
        <v>187848149.80000001</v>
      </c>
      <c r="Z2948" s="15">
        <f t="shared" ref="Z2948:Z3011" si="140">+X2948-Y2948</f>
        <v>6682987552.4219809</v>
      </c>
      <c r="AA2948" s="5">
        <v>5353478054</v>
      </c>
      <c r="AB2948" s="26">
        <v>0.80106060530665613</v>
      </c>
      <c r="AC2948" s="5">
        <v>5114417205.2000008</v>
      </c>
      <c r="AD2948" s="26">
        <v>0.7652890515030939</v>
      </c>
    </row>
    <row r="2949" spans="1:30" ht="49.5" x14ac:dyDescent="0.3">
      <c r="A2949" s="3" t="s">
        <v>2404</v>
      </c>
      <c r="B2949" s="4" t="s">
        <v>2271</v>
      </c>
      <c r="C2949" s="5" t="s">
        <v>708</v>
      </c>
      <c r="D2949" s="5" t="s">
        <v>1226</v>
      </c>
      <c r="E2949" s="5" t="s">
        <v>1227</v>
      </c>
      <c r="F2949" s="5" t="s">
        <v>1226</v>
      </c>
      <c r="G2949" s="5">
        <v>0</v>
      </c>
      <c r="H2949" s="9">
        <v>0</v>
      </c>
      <c r="I2949" s="5">
        <v>0</v>
      </c>
      <c r="J2949" s="5">
        <f t="shared" si="138"/>
        <v>0</v>
      </c>
      <c r="K2949" s="5">
        <v>0</v>
      </c>
      <c r="L2949" s="5">
        <v>0</v>
      </c>
      <c r="M2949" s="5">
        <v>0</v>
      </c>
      <c r="N2949" s="5">
        <v>0</v>
      </c>
      <c r="O2949" s="5">
        <v>0</v>
      </c>
      <c r="P2949" s="5">
        <v>0</v>
      </c>
      <c r="Q2949" s="5">
        <v>0</v>
      </c>
      <c r="R2949" s="5">
        <v>0</v>
      </c>
      <c r="S2949" s="5">
        <v>0</v>
      </c>
      <c r="T2949" s="5">
        <v>0</v>
      </c>
      <c r="U2949" s="5">
        <v>0</v>
      </c>
      <c r="V2949" s="5">
        <v>0</v>
      </c>
      <c r="W2949" s="5"/>
      <c r="X2949" s="5">
        <f t="shared" si="139"/>
        <v>0</v>
      </c>
      <c r="Y2949" s="5">
        <v>0</v>
      </c>
      <c r="Z2949" s="15">
        <f t="shared" si="140"/>
        <v>0</v>
      </c>
      <c r="AA2949" s="5">
        <v>0</v>
      </c>
      <c r="AB2949" s="26">
        <v>0</v>
      </c>
      <c r="AC2949" s="5">
        <v>0</v>
      </c>
      <c r="AD2949" s="26">
        <v>0</v>
      </c>
    </row>
    <row r="2950" spans="1:30" ht="49.5" x14ac:dyDescent="0.3">
      <c r="A2950" s="3" t="s">
        <v>2404</v>
      </c>
      <c r="B2950" s="4" t="s">
        <v>2271</v>
      </c>
      <c r="C2950" s="5" t="s">
        <v>708</v>
      </c>
      <c r="D2950" s="5" t="s">
        <v>1226</v>
      </c>
      <c r="E2950" s="5" t="s">
        <v>1228</v>
      </c>
      <c r="F2950" s="5" t="s">
        <v>1229</v>
      </c>
      <c r="G2950" s="5">
        <v>0</v>
      </c>
      <c r="H2950" s="9">
        <v>0</v>
      </c>
      <c r="I2950" s="5">
        <v>0</v>
      </c>
      <c r="J2950" s="5">
        <f t="shared" si="138"/>
        <v>0</v>
      </c>
      <c r="K2950" s="5">
        <v>0</v>
      </c>
      <c r="L2950" s="5">
        <v>0</v>
      </c>
      <c r="M2950" s="5">
        <v>0</v>
      </c>
      <c r="N2950" s="5">
        <v>0</v>
      </c>
      <c r="O2950" s="5">
        <v>0</v>
      </c>
      <c r="P2950" s="5">
        <v>0</v>
      </c>
      <c r="Q2950" s="5">
        <v>0</v>
      </c>
      <c r="R2950" s="5">
        <v>0</v>
      </c>
      <c r="S2950" s="5">
        <v>0</v>
      </c>
      <c r="T2950" s="5">
        <v>0</v>
      </c>
      <c r="U2950" s="5">
        <v>0</v>
      </c>
      <c r="V2950" s="5">
        <v>0</v>
      </c>
      <c r="W2950" s="5"/>
      <c r="X2950" s="5">
        <f t="shared" si="139"/>
        <v>0</v>
      </c>
      <c r="Y2950" s="5">
        <v>0</v>
      </c>
      <c r="Z2950" s="15">
        <f t="shared" si="140"/>
        <v>0</v>
      </c>
      <c r="AA2950" s="5">
        <v>0</v>
      </c>
      <c r="AB2950" s="26">
        <v>0</v>
      </c>
      <c r="AC2950" s="5">
        <v>0</v>
      </c>
      <c r="AD2950" s="26">
        <v>0</v>
      </c>
    </row>
    <row r="2951" spans="1:30" ht="49.5" x14ac:dyDescent="0.3">
      <c r="A2951" s="3" t="s">
        <v>2404</v>
      </c>
      <c r="B2951" s="4" t="s">
        <v>2271</v>
      </c>
      <c r="C2951" s="5" t="s">
        <v>708</v>
      </c>
      <c r="D2951" s="5" t="s">
        <v>1226</v>
      </c>
      <c r="E2951" s="5" t="s">
        <v>1230</v>
      </c>
      <c r="F2951" s="5" t="s">
        <v>1231</v>
      </c>
      <c r="G2951" s="5">
        <v>3467864458</v>
      </c>
      <c r="H2951" s="9">
        <v>0</v>
      </c>
      <c r="I2951" s="5">
        <v>0</v>
      </c>
      <c r="J2951" s="5">
        <f t="shared" si="138"/>
        <v>3467864458</v>
      </c>
      <c r="K2951" s="5">
        <v>0</v>
      </c>
      <c r="L2951" s="5">
        <v>1769776222.6544833</v>
      </c>
      <c r="M2951" s="5">
        <v>753043679</v>
      </c>
      <c r="N2951" s="5">
        <v>119325</v>
      </c>
      <c r="O2951" s="5">
        <v>1020491695.51</v>
      </c>
      <c r="P2951" s="5">
        <v>0</v>
      </c>
      <c r="Q2951" s="5">
        <v>0</v>
      </c>
      <c r="R2951" s="5">
        <v>0</v>
      </c>
      <c r="S2951" s="5">
        <v>0</v>
      </c>
      <c r="T2951" s="5">
        <v>0</v>
      </c>
      <c r="U2951" s="5">
        <v>0</v>
      </c>
      <c r="V2951" s="5">
        <v>0</v>
      </c>
      <c r="W2951" s="5"/>
      <c r="X2951" s="5">
        <f t="shared" si="139"/>
        <v>7011295380.164484</v>
      </c>
      <c r="Y2951" s="5">
        <v>173393222.90000001</v>
      </c>
      <c r="Z2951" s="15">
        <f t="shared" si="140"/>
        <v>6837902157.2644844</v>
      </c>
      <c r="AA2951" s="5">
        <v>5751918396.0800009</v>
      </c>
      <c r="AB2951" s="26">
        <v>0.84118173436706012</v>
      </c>
      <c r="AC2951" s="5">
        <v>5480698297.6899996</v>
      </c>
      <c r="AD2951" s="26">
        <v>0.80151750809528444</v>
      </c>
    </row>
    <row r="2952" spans="1:30" ht="49.5" x14ac:dyDescent="0.3">
      <c r="A2952" s="3" t="s">
        <v>2404</v>
      </c>
      <c r="B2952" s="4" t="s">
        <v>2271</v>
      </c>
      <c r="C2952" s="5" t="s">
        <v>708</v>
      </c>
      <c r="D2952" s="5" t="s">
        <v>1226</v>
      </c>
      <c r="E2952" s="5" t="s">
        <v>1232</v>
      </c>
      <c r="F2952" s="5" t="s">
        <v>1233</v>
      </c>
      <c r="G2952" s="5">
        <v>2213996561</v>
      </c>
      <c r="H2952" s="9">
        <v>0</v>
      </c>
      <c r="I2952" s="5">
        <v>0</v>
      </c>
      <c r="J2952" s="5">
        <f t="shared" si="138"/>
        <v>2213996561</v>
      </c>
      <c r="K2952" s="5">
        <v>0</v>
      </c>
      <c r="L2952" s="5">
        <v>1243884159.1978378</v>
      </c>
      <c r="M2952" s="5">
        <v>460589553.63999999</v>
      </c>
      <c r="N2952" s="5">
        <v>76181</v>
      </c>
      <c r="O2952" s="5">
        <v>651514824.78999996</v>
      </c>
      <c r="P2952" s="5">
        <v>0</v>
      </c>
      <c r="Q2952" s="5">
        <v>0</v>
      </c>
      <c r="R2952" s="5">
        <v>0</v>
      </c>
      <c r="S2952" s="5">
        <v>0</v>
      </c>
      <c r="T2952" s="5">
        <v>0</v>
      </c>
      <c r="U2952" s="5">
        <v>0</v>
      </c>
      <c r="V2952" s="5">
        <v>0</v>
      </c>
      <c r="W2952" s="5"/>
      <c r="X2952" s="5">
        <f t="shared" si="139"/>
        <v>4570061279.6278381</v>
      </c>
      <c r="Y2952" s="5">
        <v>110699828.05000001</v>
      </c>
      <c r="Z2952" s="15">
        <f t="shared" si="140"/>
        <v>4459361451.5778379</v>
      </c>
      <c r="AA2952" s="5">
        <v>3698837231</v>
      </c>
      <c r="AB2952" s="26">
        <v>0.82945445691361375</v>
      </c>
      <c r="AC2952" s="5">
        <v>3512165201.6599998</v>
      </c>
      <c r="AD2952" s="26">
        <v>0.7875937485213953</v>
      </c>
    </row>
    <row r="2953" spans="1:30" ht="49.5" x14ac:dyDescent="0.3">
      <c r="A2953" s="3" t="s">
        <v>2404</v>
      </c>
      <c r="B2953" s="4" t="s">
        <v>2271</v>
      </c>
      <c r="C2953" s="5" t="s">
        <v>708</v>
      </c>
      <c r="D2953" s="5" t="s">
        <v>1226</v>
      </c>
      <c r="E2953" s="5" t="s">
        <v>1234</v>
      </c>
      <c r="F2953" s="5" t="s">
        <v>1235</v>
      </c>
      <c r="G2953" s="5">
        <v>2535598373</v>
      </c>
      <c r="H2953" s="9">
        <v>0</v>
      </c>
      <c r="I2953" s="5">
        <v>0</v>
      </c>
      <c r="J2953" s="5">
        <f t="shared" si="138"/>
        <v>2535598373</v>
      </c>
      <c r="K2953" s="5">
        <v>0</v>
      </c>
      <c r="L2953" s="5">
        <v>2806701389.9083953</v>
      </c>
      <c r="M2953" s="5">
        <v>0</v>
      </c>
      <c r="N2953" s="5">
        <v>87247</v>
      </c>
      <c r="O2953" s="5">
        <v>746152888.53999996</v>
      </c>
      <c r="P2953" s="5">
        <v>0</v>
      </c>
      <c r="Q2953" s="5">
        <v>0</v>
      </c>
      <c r="R2953" s="5">
        <v>0</v>
      </c>
      <c r="S2953" s="5">
        <v>0</v>
      </c>
      <c r="T2953" s="5">
        <v>0</v>
      </c>
      <c r="U2953" s="5">
        <v>0</v>
      </c>
      <c r="V2953" s="5">
        <v>0</v>
      </c>
      <c r="W2953" s="5"/>
      <c r="X2953" s="5">
        <f t="shared" si="139"/>
        <v>6088539898.4483957</v>
      </c>
      <c r="Y2953" s="5">
        <v>126779918.65000001</v>
      </c>
      <c r="Z2953" s="15">
        <f t="shared" si="140"/>
        <v>5961759979.7983961</v>
      </c>
      <c r="AA2953" s="5">
        <v>3413115033</v>
      </c>
      <c r="AB2953" s="26">
        <v>0.57250124871941233</v>
      </c>
      <c r="AC2953" s="5">
        <v>1183828306</v>
      </c>
      <c r="AD2953" s="26">
        <v>0.19857027287435891</v>
      </c>
    </row>
    <row r="2954" spans="1:30" ht="49.5" x14ac:dyDescent="0.3">
      <c r="A2954" s="3" t="s">
        <v>2404</v>
      </c>
      <c r="B2954" s="4" t="s">
        <v>2271</v>
      </c>
      <c r="C2954" s="5" t="s">
        <v>708</v>
      </c>
      <c r="D2954" s="5" t="s">
        <v>1226</v>
      </c>
      <c r="E2954" s="5" t="s">
        <v>1236</v>
      </c>
      <c r="F2954" s="5" t="s">
        <v>1237</v>
      </c>
      <c r="G2954" s="5">
        <v>3402166963</v>
      </c>
      <c r="H2954" s="9">
        <v>0</v>
      </c>
      <c r="I2954" s="5">
        <v>0</v>
      </c>
      <c r="J2954" s="5">
        <f t="shared" si="138"/>
        <v>3402166963</v>
      </c>
      <c r="K2954" s="5">
        <v>0</v>
      </c>
      <c r="L2954" s="5">
        <v>1051120799.3409739</v>
      </c>
      <c r="M2954" s="5">
        <v>0</v>
      </c>
      <c r="N2954" s="5">
        <v>117064</v>
      </c>
      <c r="O2954" s="5">
        <v>1001158832.61</v>
      </c>
      <c r="P2954" s="5">
        <v>0</v>
      </c>
      <c r="Q2954" s="5">
        <v>0</v>
      </c>
      <c r="R2954" s="5">
        <v>0</v>
      </c>
      <c r="S2954" s="5">
        <v>0</v>
      </c>
      <c r="T2954" s="5">
        <v>0</v>
      </c>
      <c r="U2954" s="5">
        <v>0</v>
      </c>
      <c r="V2954" s="5">
        <v>0</v>
      </c>
      <c r="W2954" s="5"/>
      <c r="X2954" s="5">
        <f t="shared" si="139"/>
        <v>5454563658.9509735</v>
      </c>
      <c r="Y2954" s="5">
        <v>170108348.15000001</v>
      </c>
      <c r="Z2954" s="15">
        <f t="shared" si="140"/>
        <v>5284455310.8009739</v>
      </c>
      <c r="AA2954" s="5">
        <v>4144164657.4400001</v>
      </c>
      <c r="AB2954" s="26">
        <v>0.78421793992082445</v>
      </c>
      <c r="AC2954" s="5">
        <v>3822746687.1599998</v>
      </c>
      <c r="AD2954" s="26">
        <v>0.72339464757070293</v>
      </c>
    </row>
    <row r="2955" spans="1:30" ht="49.5" x14ac:dyDescent="0.3">
      <c r="A2955" s="3" t="s">
        <v>2404</v>
      </c>
      <c r="B2955" s="4" t="s">
        <v>2271</v>
      </c>
      <c r="C2955" s="5" t="s">
        <v>708</v>
      </c>
      <c r="D2955" s="5" t="s">
        <v>1226</v>
      </c>
      <c r="E2955" s="5" t="s">
        <v>1238</v>
      </c>
      <c r="F2955" s="5" t="s">
        <v>1239</v>
      </c>
      <c r="G2955" s="5">
        <v>1077553337</v>
      </c>
      <c r="H2955" s="9">
        <v>0</v>
      </c>
      <c r="I2955" s="5">
        <v>0</v>
      </c>
      <c r="J2955" s="5">
        <f t="shared" si="138"/>
        <v>1077553337</v>
      </c>
      <c r="K2955" s="5">
        <v>0</v>
      </c>
      <c r="L2955" s="5">
        <v>556549560.0780375</v>
      </c>
      <c r="M2955" s="5">
        <v>0</v>
      </c>
      <c r="N2955" s="5">
        <v>37077</v>
      </c>
      <c r="O2955" s="5">
        <v>317092621.60000002</v>
      </c>
      <c r="P2955" s="5">
        <v>0</v>
      </c>
      <c r="Q2955" s="5">
        <v>0</v>
      </c>
      <c r="R2955" s="5">
        <v>0</v>
      </c>
      <c r="S2955" s="5">
        <v>0</v>
      </c>
      <c r="T2955" s="5">
        <v>0</v>
      </c>
      <c r="U2955" s="5">
        <v>0</v>
      </c>
      <c r="V2955" s="5">
        <v>0</v>
      </c>
      <c r="W2955" s="5"/>
      <c r="X2955" s="5">
        <f t="shared" si="139"/>
        <v>1951232595.6780376</v>
      </c>
      <c r="Y2955" s="5">
        <v>53877666.850000001</v>
      </c>
      <c r="Z2955" s="15">
        <f t="shared" si="140"/>
        <v>1897354928.8280377</v>
      </c>
      <c r="AA2955" s="5">
        <v>1466054237.5</v>
      </c>
      <c r="AB2955" s="26">
        <v>0.77268317868473635</v>
      </c>
      <c r="AC2955" s="5">
        <v>1053954318.5</v>
      </c>
      <c r="AD2955" s="26">
        <v>0.55548611516296997</v>
      </c>
    </row>
    <row r="2956" spans="1:30" ht="49.5" x14ac:dyDescent="0.3">
      <c r="A2956" s="3" t="s">
        <v>2404</v>
      </c>
      <c r="B2956" s="4" t="s">
        <v>2271</v>
      </c>
      <c r="C2956" s="5" t="s">
        <v>708</v>
      </c>
      <c r="D2956" s="5" t="s">
        <v>1226</v>
      </c>
      <c r="E2956" s="5" t="s">
        <v>1240</v>
      </c>
      <c r="F2956" s="5" t="s">
        <v>1241</v>
      </c>
      <c r="G2956" s="5">
        <v>2315248400</v>
      </c>
      <c r="H2956" s="9">
        <v>0</v>
      </c>
      <c r="I2956" s="5">
        <v>0</v>
      </c>
      <c r="J2956" s="5">
        <f t="shared" si="138"/>
        <v>2315248400</v>
      </c>
      <c r="K2956" s="5">
        <v>0</v>
      </c>
      <c r="L2956" s="5">
        <v>684003106.04541373</v>
      </c>
      <c r="M2956" s="5">
        <v>0</v>
      </c>
      <c r="N2956" s="5">
        <v>79665</v>
      </c>
      <c r="O2956" s="5">
        <v>681310297.25999999</v>
      </c>
      <c r="P2956" s="5">
        <v>0</v>
      </c>
      <c r="Q2956" s="5">
        <v>0</v>
      </c>
      <c r="R2956" s="5">
        <v>0</v>
      </c>
      <c r="S2956" s="5">
        <v>0</v>
      </c>
      <c r="T2956" s="5">
        <v>0</v>
      </c>
      <c r="U2956" s="5">
        <v>0</v>
      </c>
      <c r="V2956" s="5">
        <v>0</v>
      </c>
      <c r="W2956" s="5"/>
      <c r="X2956" s="5">
        <f t="shared" si="139"/>
        <v>3680641468.3054142</v>
      </c>
      <c r="Y2956" s="5">
        <v>115762420</v>
      </c>
      <c r="Z2956" s="15">
        <f t="shared" si="140"/>
        <v>3564879048.3054142</v>
      </c>
      <c r="AA2956" s="5">
        <v>3216715169.8899999</v>
      </c>
      <c r="AB2956" s="26">
        <v>0.9023350094918603</v>
      </c>
      <c r="AC2956" s="5">
        <v>2842570669.29</v>
      </c>
      <c r="AD2956" s="26">
        <v>0.79738207966445096</v>
      </c>
    </row>
    <row r="2957" spans="1:30" ht="49.5" x14ac:dyDescent="0.3">
      <c r="A2957" s="3" t="s">
        <v>2404</v>
      </c>
      <c r="B2957" s="4" t="s">
        <v>2271</v>
      </c>
      <c r="C2957" s="5" t="s">
        <v>708</v>
      </c>
      <c r="D2957" s="5" t="s">
        <v>1226</v>
      </c>
      <c r="E2957" s="5" t="s">
        <v>1242</v>
      </c>
      <c r="F2957" s="5" t="s">
        <v>1243</v>
      </c>
      <c r="G2957" s="5">
        <v>3102551824</v>
      </c>
      <c r="H2957" s="9">
        <v>0</v>
      </c>
      <c r="I2957" s="5">
        <v>0</v>
      </c>
      <c r="J2957" s="5">
        <f t="shared" si="138"/>
        <v>3102551824</v>
      </c>
      <c r="K2957" s="5">
        <v>0</v>
      </c>
      <c r="L2957" s="5">
        <v>2194898116.5592413</v>
      </c>
      <c r="M2957" s="5">
        <v>0</v>
      </c>
      <c r="N2957" s="5">
        <v>106755</v>
      </c>
      <c r="O2957" s="5">
        <v>912990807.26999998</v>
      </c>
      <c r="P2957" s="5">
        <v>0</v>
      </c>
      <c r="Q2957" s="5">
        <v>0</v>
      </c>
      <c r="R2957" s="5">
        <v>0</v>
      </c>
      <c r="S2957" s="5">
        <v>0</v>
      </c>
      <c r="T2957" s="5">
        <v>0</v>
      </c>
      <c r="U2957" s="5">
        <v>0</v>
      </c>
      <c r="V2957" s="5">
        <v>0</v>
      </c>
      <c r="W2957" s="5"/>
      <c r="X2957" s="5">
        <f t="shared" si="139"/>
        <v>6210547502.8292408</v>
      </c>
      <c r="Y2957" s="5">
        <v>155127591.20000002</v>
      </c>
      <c r="Z2957" s="15">
        <f t="shared" si="140"/>
        <v>6055419911.629241</v>
      </c>
      <c r="AA2957" s="5">
        <v>5013616141.3699999</v>
      </c>
      <c r="AB2957" s="26">
        <v>0.82795515662613417</v>
      </c>
      <c r="AC2957" s="5">
        <v>4674786444.4700003</v>
      </c>
      <c r="AD2957" s="26">
        <v>0.77200037531538013</v>
      </c>
    </row>
    <row r="2958" spans="1:30" ht="49.5" x14ac:dyDescent="0.3">
      <c r="A2958" s="3" t="s">
        <v>2404</v>
      </c>
      <c r="B2958" s="4" t="s">
        <v>2271</v>
      </c>
      <c r="C2958" s="5" t="s">
        <v>708</v>
      </c>
      <c r="D2958" s="5" t="s">
        <v>1226</v>
      </c>
      <c r="E2958" s="5" t="s">
        <v>1244</v>
      </c>
      <c r="F2958" s="5" t="s">
        <v>1245</v>
      </c>
      <c r="G2958" s="5">
        <v>2506688340</v>
      </c>
      <c r="H2958" s="9">
        <v>0</v>
      </c>
      <c r="I2958" s="5">
        <v>0</v>
      </c>
      <c r="J2958" s="5">
        <f t="shared" si="138"/>
        <v>2506688340</v>
      </c>
      <c r="K2958" s="5">
        <v>0</v>
      </c>
      <c r="L2958" s="5">
        <v>1589698890.1884875</v>
      </c>
      <c r="M2958" s="5">
        <v>0</v>
      </c>
      <c r="N2958" s="5">
        <v>86252</v>
      </c>
      <c r="O2958" s="5">
        <v>737645506.37</v>
      </c>
      <c r="P2958" s="5">
        <v>0</v>
      </c>
      <c r="Q2958" s="5">
        <v>0</v>
      </c>
      <c r="R2958" s="5">
        <v>0</v>
      </c>
      <c r="S2958" s="5">
        <v>0</v>
      </c>
      <c r="T2958" s="5">
        <v>0</v>
      </c>
      <c r="U2958" s="5">
        <v>0</v>
      </c>
      <c r="V2958" s="5">
        <v>0</v>
      </c>
      <c r="W2958" s="5"/>
      <c r="X2958" s="5">
        <f t="shared" si="139"/>
        <v>4834118988.5584879</v>
      </c>
      <c r="Y2958" s="5">
        <v>125334417</v>
      </c>
      <c r="Z2958" s="15">
        <f t="shared" si="140"/>
        <v>4708784571.5584879</v>
      </c>
      <c r="AA2958" s="5">
        <v>3818295881.2600002</v>
      </c>
      <c r="AB2958" s="26">
        <v>0.81088778287349883</v>
      </c>
      <c r="AC2958" s="5">
        <v>2370008012.2600002</v>
      </c>
      <c r="AD2958" s="26">
        <v>0.50331629664586419</v>
      </c>
    </row>
    <row r="2959" spans="1:30" ht="49.5" x14ac:dyDescent="0.3">
      <c r="A2959" s="3" t="s">
        <v>2404</v>
      </c>
      <c r="B2959" s="4" t="s">
        <v>2271</v>
      </c>
      <c r="C2959" s="5" t="s">
        <v>708</v>
      </c>
      <c r="D2959" s="5" t="s">
        <v>1226</v>
      </c>
      <c r="E2959" s="5" t="s">
        <v>1246</v>
      </c>
      <c r="F2959" s="5" t="s">
        <v>1247</v>
      </c>
      <c r="G2959" s="5">
        <v>1126113701</v>
      </c>
      <c r="H2959" s="9">
        <v>0</v>
      </c>
      <c r="I2959" s="5">
        <v>0</v>
      </c>
      <c r="J2959" s="5">
        <f t="shared" si="138"/>
        <v>1126113701</v>
      </c>
      <c r="K2959" s="5">
        <v>0</v>
      </c>
      <c r="L2959" s="5">
        <v>432359048.47002339</v>
      </c>
      <c r="M2959" s="5">
        <v>36110983</v>
      </c>
      <c r="N2959" s="5">
        <v>38748</v>
      </c>
      <c r="O2959" s="5">
        <v>331382524.95999998</v>
      </c>
      <c r="P2959" s="5">
        <v>0</v>
      </c>
      <c r="Q2959" s="5">
        <v>0</v>
      </c>
      <c r="R2959" s="5">
        <v>0</v>
      </c>
      <c r="S2959" s="5">
        <v>0</v>
      </c>
      <c r="T2959" s="5">
        <v>0</v>
      </c>
      <c r="U2959" s="5">
        <v>0</v>
      </c>
      <c r="V2959" s="5">
        <v>0</v>
      </c>
      <c r="W2959" s="5"/>
      <c r="X2959" s="5">
        <f t="shared" si="139"/>
        <v>1926005005.4300234</v>
      </c>
      <c r="Y2959" s="5">
        <v>56305685.050000004</v>
      </c>
      <c r="Z2959" s="15">
        <f t="shared" si="140"/>
        <v>1869699320.3800235</v>
      </c>
      <c r="AA2959" s="5">
        <v>1258391437.6500001</v>
      </c>
      <c r="AB2959" s="26">
        <v>0.67304481738498323</v>
      </c>
      <c r="AC2959" s="5">
        <v>1158391437.6500001</v>
      </c>
      <c r="AD2959" s="26">
        <v>0.61956028171126076</v>
      </c>
    </row>
    <row r="2960" spans="1:30" ht="49.5" x14ac:dyDescent="0.3">
      <c r="A2960" s="3" t="s">
        <v>2404</v>
      </c>
      <c r="B2960" s="4" t="s">
        <v>2271</v>
      </c>
      <c r="C2960" s="5" t="s">
        <v>708</v>
      </c>
      <c r="D2960" s="5" t="s">
        <v>1226</v>
      </c>
      <c r="E2960" s="5" t="s">
        <v>1248</v>
      </c>
      <c r="F2960" s="5" t="s">
        <v>1249</v>
      </c>
      <c r="G2960" s="5">
        <v>4077021910</v>
      </c>
      <c r="H2960" s="9">
        <v>0</v>
      </c>
      <c r="I2960" s="5">
        <v>0</v>
      </c>
      <c r="J2960" s="5">
        <f t="shared" si="138"/>
        <v>4077021910</v>
      </c>
      <c r="K2960" s="5">
        <v>0</v>
      </c>
      <c r="L2960" s="5">
        <v>1462505781.5237713</v>
      </c>
      <c r="M2960" s="5">
        <v>0</v>
      </c>
      <c r="N2960" s="5">
        <v>140285</v>
      </c>
      <c r="O2960" s="5">
        <v>1199749024.76</v>
      </c>
      <c r="P2960" s="5">
        <v>0</v>
      </c>
      <c r="Q2960" s="5">
        <v>0</v>
      </c>
      <c r="R2960" s="5">
        <v>0</v>
      </c>
      <c r="S2960" s="5">
        <v>0</v>
      </c>
      <c r="T2960" s="5">
        <v>0</v>
      </c>
      <c r="U2960" s="5">
        <v>0</v>
      </c>
      <c r="V2960" s="5">
        <v>0</v>
      </c>
      <c r="W2960" s="5"/>
      <c r="X2960" s="5">
        <f t="shared" si="139"/>
        <v>6739417001.2837715</v>
      </c>
      <c r="Y2960" s="5">
        <v>203851095.5</v>
      </c>
      <c r="Z2960" s="15">
        <f t="shared" si="140"/>
        <v>6535565905.7837715</v>
      </c>
      <c r="AA2960" s="5">
        <v>4776546808.96</v>
      </c>
      <c r="AB2960" s="26">
        <v>0.73085435566228552</v>
      </c>
      <c r="AC2960" s="5">
        <v>3846680578.5300002</v>
      </c>
      <c r="AD2960" s="26">
        <v>0.5885765110448673</v>
      </c>
    </row>
    <row r="2961" spans="1:30" ht="49.5" x14ac:dyDescent="0.3">
      <c r="A2961" s="3" t="s">
        <v>2404</v>
      </c>
      <c r="B2961" s="4" t="s">
        <v>2271</v>
      </c>
      <c r="C2961" s="5" t="s">
        <v>708</v>
      </c>
      <c r="D2961" s="5" t="s">
        <v>1226</v>
      </c>
      <c r="E2961" s="5" t="s">
        <v>1250</v>
      </c>
      <c r="F2961" s="5" t="s">
        <v>1251</v>
      </c>
      <c r="G2961" s="5">
        <v>2747865439</v>
      </c>
      <c r="H2961" s="9">
        <v>0</v>
      </c>
      <c r="I2961" s="5">
        <v>0</v>
      </c>
      <c r="J2961" s="5">
        <f t="shared" si="138"/>
        <v>2747865439</v>
      </c>
      <c r="K2961" s="5">
        <v>0</v>
      </c>
      <c r="L2961" s="5">
        <v>2091863332.1609836</v>
      </c>
      <c r="M2961" s="5">
        <v>399033614.23000002</v>
      </c>
      <c r="N2961" s="5">
        <v>94551</v>
      </c>
      <c r="O2961" s="5">
        <v>808616915.32000005</v>
      </c>
      <c r="P2961" s="5">
        <v>0</v>
      </c>
      <c r="Q2961" s="5">
        <v>0</v>
      </c>
      <c r="R2961" s="5">
        <v>0</v>
      </c>
      <c r="S2961" s="5">
        <v>0</v>
      </c>
      <c r="T2961" s="5">
        <v>0</v>
      </c>
      <c r="U2961" s="5">
        <v>0</v>
      </c>
      <c r="V2961" s="5">
        <v>0</v>
      </c>
      <c r="W2961" s="5"/>
      <c r="X2961" s="5">
        <f t="shared" si="139"/>
        <v>6047473851.7109833</v>
      </c>
      <c r="Y2961" s="5">
        <v>137393271.95000002</v>
      </c>
      <c r="Z2961" s="15">
        <f t="shared" si="140"/>
        <v>5910080579.7609835</v>
      </c>
      <c r="AA2961" s="5">
        <v>4887358496</v>
      </c>
      <c r="AB2961" s="26">
        <v>0.82695293745007714</v>
      </c>
      <c r="AC2961" s="5">
        <v>3343039809.3000002</v>
      </c>
      <c r="AD2961" s="26">
        <v>0.56565046181404177</v>
      </c>
    </row>
    <row r="2962" spans="1:30" ht="49.5" x14ac:dyDescent="0.3">
      <c r="A2962" s="3" t="s">
        <v>2404</v>
      </c>
      <c r="B2962" s="4" t="s">
        <v>2271</v>
      </c>
      <c r="C2962" s="5" t="s">
        <v>708</v>
      </c>
      <c r="D2962" s="5" t="s">
        <v>1226</v>
      </c>
      <c r="E2962" s="5" t="s">
        <v>1252</v>
      </c>
      <c r="F2962" s="5" t="s">
        <v>120</v>
      </c>
      <c r="G2962" s="5">
        <v>2962545162</v>
      </c>
      <c r="H2962" s="9">
        <v>0</v>
      </c>
      <c r="I2962" s="5">
        <v>0</v>
      </c>
      <c r="J2962" s="5">
        <f t="shared" si="138"/>
        <v>2962545162</v>
      </c>
      <c r="K2962" s="5">
        <v>0</v>
      </c>
      <c r="L2962" s="5">
        <v>2136820058.765955</v>
      </c>
      <c r="M2962" s="5">
        <v>183005863.71000001</v>
      </c>
      <c r="N2962" s="5">
        <v>101938</v>
      </c>
      <c r="O2962" s="5">
        <v>871790916.90999997</v>
      </c>
      <c r="P2962" s="5">
        <v>0</v>
      </c>
      <c r="Q2962" s="5">
        <v>0</v>
      </c>
      <c r="R2962" s="5">
        <v>0</v>
      </c>
      <c r="S2962" s="5">
        <v>0</v>
      </c>
      <c r="T2962" s="5">
        <v>0</v>
      </c>
      <c r="U2962" s="5">
        <v>0</v>
      </c>
      <c r="V2962" s="5">
        <v>0</v>
      </c>
      <c r="W2962" s="5"/>
      <c r="X2962" s="5">
        <f t="shared" si="139"/>
        <v>6154263939.3859549</v>
      </c>
      <c r="Y2962" s="5">
        <v>148127258.09999999</v>
      </c>
      <c r="Z2962" s="15">
        <f t="shared" si="140"/>
        <v>6006136681.2859545</v>
      </c>
      <c r="AA2962" s="5">
        <v>4433356478.3500004</v>
      </c>
      <c r="AB2962" s="26">
        <v>0.73813779366086429</v>
      </c>
      <c r="AC2962" s="5">
        <v>2100848990.7399998</v>
      </c>
      <c r="AD2962" s="26">
        <v>0.34978374656139088</v>
      </c>
    </row>
    <row r="2963" spans="1:30" ht="49.5" x14ac:dyDescent="0.3">
      <c r="A2963" s="3" t="s">
        <v>2404</v>
      </c>
      <c r="B2963" s="4" t="s">
        <v>2271</v>
      </c>
      <c r="C2963" s="5" t="s">
        <v>708</v>
      </c>
      <c r="D2963" s="5" t="s">
        <v>1226</v>
      </c>
      <c r="E2963" s="5" t="s">
        <v>1253</v>
      </c>
      <c r="F2963" s="5" t="s">
        <v>1254</v>
      </c>
      <c r="G2963" s="5">
        <v>2189023996</v>
      </c>
      <c r="H2963" s="9">
        <v>0</v>
      </c>
      <c r="I2963" s="5">
        <v>0</v>
      </c>
      <c r="J2963" s="5">
        <f t="shared" si="138"/>
        <v>2189023996</v>
      </c>
      <c r="K2963" s="5">
        <v>0</v>
      </c>
      <c r="L2963" s="5">
        <v>1576776804.0209005</v>
      </c>
      <c r="M2963" s="5">
        <v>297504680.05000001</v>
      </c>
      <c r="N2963" s="5">
        <v>75322</v>
      </c>
      <c r="O2963" s="5">
        <v>644166124.65999997</v>
      </c>
      <c r="P2963" s="5">
        <v>0</v>
      </c>
      <c r="Q2963" s="5">
        <v>0</v>
      </c>
      <c r="R2963" s="5">
        <v>0</v>
      </c>
      <c r="S2963" s="5">
        <v>0</v>
      </c>
      <c r="T2963" s="5">
        <v>0</v>
      </c>
      <c r="U2963" s="5">
        <v>0</v>
      </c>
      <c r="V2963" s="5">
        <v>0</v>
      </c>
      <c r="W2963" s="5"/>
      <c r="X2963" s="5">
        <f t="shared" si="139"/>
        <v>4707546926.7309008</v>
      </c>
      <c r="Y2963" s="5">
        <v>109451199.80000001</v>
      </c>
      <c r="Z2963" s="15">
        <f t="shared" si="140"/>
        <v>4598095726.9309006</v>
      </c>
      <c r="AA2963" s="5">
        <v>3765809920.25</v>
      </c>
      <c r="AB2963" s="26">
        <v>0.81899337114574866</v>
      </c>
      <c r="AC2963" s="5">
        <v>1917918104.96</v>
      </c>
      <c r="AD2963" s="26">
        <v>0.41711139107583484</v>
      </c>
    </row>
    <row r="2964" spans="1:30" ht="49.5" x14ac:dyDescent="0.3">
      <c r="A2964" s="3" t="s">
        <v>2404</v>
      </c>
      <c r="B2964" s="4" t="s">
        <v>2271</v>
      </c>
      <c r="C2964" s="5" t="s">
        <v>708</v>
      </c>
      <c r="D2964" s="5" t="s">
        <v>1226</v>
      </c>
      <c r="E2964" s="5" t="s">
        <v>1255</v>
      </c>
      <c r="F2964" s="5" t="s">
        <v>1256</v>
      </c>
      <c r="G2964" s="5">
        <v>2654609872</v>
      </c>
      <c r="H2964" s="9">
        <v>0</v>
      </c>
      <c r="I2964" s="5">
        <v>0</v>
      </c>
      <c r="J2964" s="5">
        <f t="shared" si="138"/>
        <v>2654609872</v>
      </c>
      <c r="K2964" s="5">
        <v>0</v>
      </c>
      <c r="L2964" s="5">
        <v>1774326182.0960493</v>
      </c>
      <c r="M2964" s="5">
        <v>0</v>
      </c>
      <c r="N2964" s="5">
        <v>91342</v>
      </c>
      <c r="O2964" s="5">
        <v>781174513.07000005</v>
      </c>
      <c r="P2964" s="5">
        <v>0</v>
      </c>
      <c r="Q2964" s="5">
        <v>0</v>
      </c>
      <c r="R2964" s="5">
        <v>0</v>
      </c>
      <c r="S2964" s="5">
        <v>0</v>
      </c>
      <c r="T2964" s="5">
        <v>0</v>
      </c>
      <c r="U2964" s="5">
        <v>0</v>
      </c>
      <c r="V2964" s="5">
        <v>0</v>
      </c>
      <c r="W2964" s="5"/>
      <c r="X2964" s="5">
        <f t="shared" si="139"/>
        <v>5210201909.166049</v>
      </c>
      <c r="Y2964" s="5">
        <v>132730493.60000001</v>
      </c>
      <c r="Z2964" s="15">
        <f t="shared" si="140"/>
        <v>5077471415.5660486</v>
      </c>
      <c r="AA2964" s="5">
        <v>4773277212.9899998</v>
      </c>
      <c r="AB2964" s="26">
        <v>0.94008943080536544</v>
      </c>
      <c r="AC2964" s="5">
        <v>1404329515.2</v>
      </c>
      <c r="AD2964" s="26">
        <v>0.276580486675855</v>
      </c>
    </row>
    <row r="2965" spans="1:30" ht="49.5" x14ac:dyDescent="0.3">
      <c r="A2965" s="3" t="s">
        <v>2404</v>
      </c>
      <c r="B2965" s="4" t="s">
        <v>2271</v>
      </c>
      <c r="C2965" s="5" t="s">
        <v>708</v>
      </c>
      <c r="D2965" s="5" t="s">
        <v>1226</v>
      </c>
      <c r="E2965" s="5" t="s">
        <v>1257</v>
      </c>
      <c r="F2965" s="5" t="s">
        <v>1258</v>
      </c>
      <c r="G2965" s="5">
        <v>3496489633</v>
      </c>
      <c r="H2965" s="9">
        <v>0</v>
      </c>
      <c r="I2965" s="5">
        <v>0</v>
      </c>
      <c r="J2965" s="5">
        <f t="shared" si="138"/>
        <v>3496489633</v>
      </c>
      <c r="K2965" s="5">
        <v>0</v>
      </c>
      <c r="L2965" s="5">
        <v>3308496208.7820625</v>
      </c>
      <c r="M2965" s="5">
        <v>0</v>
      </c>
      <c r="N2965" s="5">
        <v>120310</v>
      </c>
      <c r="O2965" s="5">
        <v>1028915252.33</v>
      </c>
      <c r="P2965" s="5">
        <v>0</v>
      </c>
      <c r="Q2965" s="5">
        <v>0</v>
      </c>
      <c r="R2965" s="5">
        <v>0</v>
      </c>
      <c r="S2965" s="5">
        <v>0</v>
      </c>
      <c r="T2965" s="5">
        <v>0</v>
      </c>
      <c r="U2965" s="5">
        <v>0</v>
      </c>
      <c r="V2965" s="5">
        <v>0</v>
      </c>
      <c r="W2965" s="5"/>
      <c r="X2965" s="5">
        <f t="shared" si="139"/>
        <v>7834021404.1120625</v>
      </c>
      <c r="Y2965" s="5">
        <v>174824481.65000001</v>
      </c>
      <c r="Z2965" s="15">
        <f t="shared" si="140"/>
        <v>7659196922.4620628</v>
      </c>
      <c r="AA2965" s="5">
        <v>4539703741.6900005</v>
      </c>
      <c r="AB2965" s="26">
        <v>0.59271275926807021</v>
      </c>
      <c r="AC2965" s="5">
        <v>4407223879.9400005</v>
      </c>
      <c r="AD2965" s="26">
        <v>0.57541592474466507</v>
      </c>
    </row>
    <row r="2966" spans="1:30" ht="49.5" x14ac:dyDescent="0.3">
      <c r="A2966" s="3" t="s">
        <v>2404</v>
      </c>
      <c r="B2966" s="4" t="s">
        <v>2271</v>
      </c>
      <c r="C2966" s="5" t="s">
        <v>708</v>
      </c>
      <c r="D2966" s="5" t="s">
        <v>1226</v>
      </c>
      <c r="E2966" s="5" t="s">
        <v>1259</v>
      </c>
      <c r="F2966" s="5" t="s">
        <v>1260</v>
      </c>
      <c r="G2966" s="5">
        <v>2678587483</v>
      </c>
      <c r="H2966" s="9">
        <v>0</v>
      </c>
      <c r="I2966" s="5">
        <v>0</v>
      </c>
      <c r="J2966" s="5">
        <f t="shared" si="138"/>
        <v>2678587483</v>
      </c>
      <c r="K2966" s="5">
        <v>0</v>
      </c>
      <c r="L2966" s="5">
        <v>1467723719.6721573</v>
      </c>
      <c r="M2966" s="5">
        <v>223140135</v>
      </c>
      <c r="N2966" s="5">
        <v>92167</v>
      </c>
      <c r="O2966" s="5">
        <v>788230426.87</v>
      </c>
      <c r="P2966" s="5">
        <v>0</v>
      </c>
      <c r="Q2966" s="5">
        <v>0</v>
      </c>
      <c r="R2966" s="5">
        <v>0</v>
      </c>
      <c r="S2966" s="5">
        <v>0</v>
      </c>
      <c r="T2966" s="5">
        <v>0</v>
      </c>
      <c r="U2966" s="5">
        <v>0</v>
      </c>
      <c r="V2966" s="5">
        <v>0</v>
      </c>
      <c r="W2966" s="5"/>
      <c r="X2966" s="5">
        <f t="shared" si="139"/>
        <v>5157773931.5421572</v>
      </c>
      <c r="Y2966" s="5">
        <v>133929374.15000001</v>
      </c>
      <c r="Z2966" s="15">
        <f t="shared" si="140"/>
        <v>5023844557.3921576</v>
      </c>
      <c r="AA2966" s="5">
        <v>3782359018.79</v>
      </c>
      <c r="AB2966" s="26">
        <v>0.75288137910727793</v>
      </c>
      <c r="AC2966" s="5">
        <v>2129289298.71</v>
      </c>
      <c r="AD2966" s="26">
        <v>0.42383662041790943</v>
      </c>
    </row>
    <row r="2967" spans="1:30" ht="49.5" x14ac:dyDescent="0.3">
      <c r="A2967" s="3" t="s">
        <v>2404</v>
      </c>
      <c r="B2967" s="4" t="s">
        <v>2271</v>
      </c>
      <c r="C2967" s="5" t="s">
        <v>708</v>
      </c>
      <c r="D2967" s="5" t="s">
        <v>1226</v>
      </c>
      <c r="E2967" s="5" t="s">
        <v>1261</v>
      </c>
      <c r="F2967" s="5" t="s">
        <v>1262</v>
      </c>
      <c r="G2967" s="5">
        <v>4940562706</v>
      </c>
      <c r="H2967" s="9">
        <v>0</v>
      </c>
      <c r="I2967" s="5">
        <v>0</v>
      </c>
      <c r="J2967" s="5">
        <f t="shared" si="138"/>
        <v>4940562706</v>
      </c>
      <c r="K2967" s="5">
        <v>0</v>
      </c>
      <c r="L2967" s="5">
        <v>4609486013.4688568</v>
      </c>
      <c r="M2967" s="5">
        <v>0</v>
      </c>
      <c r="N2967" s="5">
        <v>169999</v>
      </c>
      <c r="O2967" s="5">
        <v>1453863976.9400001</v>
      </c>
      <c r="P2967" s="5">
        <v>0</v>
      </c>
      <c r="Q2967" s="5">
        <v>0</v>
      </c>
      <c r="R2967" s="5">
        <v>0</v>
      </c>
      <c r="S2967" s="5">
        <v>0</v>
      </c>
      <c r="T2967" s="5">
        <v>0</v>
      </c>
      <c r="U2967" s="5">
        <v>0</v>
      </c>
      <c r="V2967" s="5">
        <v>0</v>
      </c>
      <c r="W2967" s="5"/>
      <c r="X2967" s="5">
        <f t="shared" si="139"/>
        <v>11004082695.408857</v>
      </c>
      <c r="Y2967" s="5">
        <v>247028135.30000001</v>
      </c>
      <c r="Z2967" s="15">
        <f t="shared" si="140"/>
        <v>10757054560.108858</v>
      </c>
      <c r="AA2967" s="5">
        <v>8119086171</v>
      </c>
      <c r="AB2967" s="26">
        <v>0.75476852196219013</v>
      </c>
      <c r="AC2967" s="5">
        <v>6724910513.6499996</v>
      </c>
      <c r="AD2967" s="26">
        <v>0.62516281534802831</v>
      </c>
    </row>
    <row r="2968" spans="1:30" ht="49.5" x14ac:dyDescent="0.3">
      <c r="A2968" s="3" t="s">
        <v>2404</v>
      </c>
      <c r="B2968" s="4" t="s">
        <v>2271</v>
      </c>
      <c r="C2968" s="5" t="s">
        <v>708</v>
      </c>
      <c r="D2968" s="5" t="s">
        <v>1226</v>
      </c>
      <c r="E2968" s="5" t="s">
        <v>1263</v>
      </c>
      <c r="F2968" s="5" t="s">
        <v>1264</v>
      </c>
      <c r="G2968" s="5">
        <v>1996385615</v>
      </c>
      <c r="H2968" s="9">
        <v>0</v>
      </c>
      <c r="I2968" s="5">
        <v>0</v>
      </c>
      <c r="J2968" s="5">
        <f t="shared" si="138"/>
        <v>1996385615</v>
      </c>
      <c r="K2968" s="5">
        <v>0</v>
      </c>
      <c r="L2968" s="5">
        <v>746955066.93499279</v>
      </c>
      <c r="M2968" s="5">
        <v>0</v>
      </c>
      <c r="N2968" s="5">
        <v>68693</v>
      </c>
      <c r="O2968" s="5">
        <v>587478249.33000004</v>
      </c>
      <c r="P2968" s="5">
        <v>0</v>
      </c>
      <c r="Q2968" s="5">
        <v>0</v>
      </c>
      <c r="R2968" s="5">
        <v>0</v>
      </c>
      <c r="S2968" s="5">
        <v>0</v>
      </c>
      <c r="T2968" s="5">
        <v>0</v>
      </c>
      <c r="U2968" s="5">
        <v>0</v>
      </c>
      <c r="V2968" s="5">
        <v>0</v>
      </c>
      <c r="W2968" s="5"/>
      <c r="X2968" s="5">
        <f t="shared" si="139"/>
        <v>3330887624.2649927</v>
      </c>
      <c r="Y2968" s="5">
        <v>99819280.75</v>
      </c>
      <c r="Z2968" s="15">
        <f t="shared" si="140"/>
        <v>3231068343.5149927</v>
      </c>
      <c r="AA2968" s="5">
        <v>2495183732</v>
      </c>
      <c r="AB2968" s="26">
        <v>0.77224727759412126</v>
      </c>
      <c r="AC2968" s="5">
        <v>2105840563.5</v>
      </c>
      <c r="AD2968" s="26">
        <v>0.65174745304493076</v>
      </c>
    </row>
    <row r="2969" spans="1:30" ht="49.5" x14ac:dyDescent="0.3">
      <c r="A2969" s="3" t="s">
        <v>2404</v>
      </c>
      <c r="B2969" s="4" t="s">
        <v>2271</v>
      </c>
      <c r="C2969" s="5" t="s">
        <v>708</v>
      </c>
      <c r="D2969" s="5" t="s">
        <v>1226</v>
      </c>
      <c r="E2969" s="5" t="s">
        <v>1265</v>
      </c>
      <c r="F2969" s="5" t="s">
        <v>1266</v>
      </c>
      <c r="G2969" s="5">
        <v>2492039602</v>
      </c>
      <c r="H2969" s="9">
        <v>0</v>
      </c>
      <c r="I2969" s="5">
        <v>0</v>
      </c>
      <c r="J2969" s="5">
        <f t="shared" si="138"/>
        <v>2492039602</v>
      </c>
      <c r="K2969" s="5">
        <v>0</v>
      </c>
      <c r="L2969" s="5">
        <v>1644236983.7763553</v>
      </c>
      <c r="M2969" s="5">
        <v>0</v>
      </c>
      <c r="N2969" s="5">
        <v>85748</v>
      </c>
      <c r="O2969" s="5">
        <v>733334808.63999999</v>
      </c>
      <c r="P2969" s="5">
        <v>0</v>
      </c>
      <c r="Q2969" s="5">
        <v>0</v>
      </c>
      <c r="R2969" s="5">
        <v>0</v>
      </c>
      <c r="S2969" s="5">
        <v>0</v>
      </c>
      <c r="T2969" s="5">
        <v>0</v>
      </c>
      <c r="U2969" s="5">
        <v>0</v>
      </c>
      <c r="V2969" s="5">
        <v>0</v>
      </c>
      <c r="W2969" s="5"/>
      <c r="X2969" s="5">
        <f t="shared" si="139"/>
        <v>4869697142.4163551</v>
      </c>
      <c r="Y2969" s="5">
        <v>124601980.10000001</v>
      </c>
      <c r="Z2969" s="15">
        <f t="shared" si="140"/>
        <v>4745095162.3163548</v>
      </c>
      <c r="AA2969" s="5">
        <v>4744486824</v>
      </c>
      <c r="AB2969" s="26">
        <v>0.99987179639279189</v>
      </c>
      <c r="AC2969" s="5">
        <v>3259744242.5999999</v>
      </c>
      <c r="AD2969" s="26">
        <v>0.68697131060459715</v>
      </c>
    </row>
    <row r="2970" spans="1:30" ht="49.5" x14ac:dyDescent="0.3">
      <c r="A2970" s="3" t="s">
        <v>2404</v>
      </c>
      <c r="B2970" s="4" t="s">
        <v>2271</v>
      </c>
      <c r="C2970" s="5" t="s">
        <v>708</v>
      </c>
      <c r="D2970" s="5" t="s">
        <v>1226</v>
      </c>
      <c r="E2970" s="5" t="s">
        <v>1267</v>
      </c>
      <c r="F2970" s="5" t="s">
        <v>1268</v>
      </c>
      <c r="G2970" s="5">
        <v>1483634505</v>
      </c>
      <c r="H2970" s="9">
        <v>0</v>
      </c>
      <c r="I2970" s="5">
        <v>0</v>
      </c>
      <c r="J2970" s="5">
        <f t="shared" si="138"/>
        <v>1483634505</v>
      </c>
      <c r="K2970" s="5">
        <v>0</v>
      </c>
      <c r="L2970" s="5">
        <v>923997767.63058352</v>
      </c>
      <c r="M2970" s="5">
        <v>40913718.359999999</v>
      </c>
      <c r="N2970" s="5">
        <v>51050</v>
      </c>
      <c r="O2970" s="5">
        <v>436590503.92000002</v>
      </c>
      <c r="P2970" s="5">
        <v>0</v>
      </c>
      <c r="Q2970" s="5">
        <v>0</v>
      </c>
      <c r="R2970" s="5">
        <v>0</v>
      </c>
      <c r="S2970" s="5">
        <v>0</v>
      </c>
      <c r="T2970" s="5">
        <v>0</v>
      </c>
      <c r="U2970" s="5">
        <v>0</v>
      </c>
      <c r="V2970" s="5">
        <v>0</v>
      </c>
      <c r="W2970" s="5"/>
      <c r="X2970" s="5">
        <f t="shared" si="139"/>
        <v>2885187544.910584</v>
      </c>
      <c r="Y2970" s="5">
        <v>74181725.25</v>
      </c>
      <c r="Z2970" s="15">
        <f t="shared" si="140"/>
        <v>2811005819.660584</v>
      </c>
      <c r="AA2970" s="5">
        <v>2289993119.4899998</v>
      </c>
      <c r="AB2970" s="26">
        <v>0.81465257150072568</v>
      </c>
      <c r="AC2970" s="5">
        <v>1889448927.0599999</v>
      </c>
      <c r="AD2970" s="26">
        <v>0.6721611580612602</v>
      </c>
    </row>
    <row r="2971" spans="1:30" ht="49.5" x14ac:dyDescent="0.3">
      <c r="A2971" s="3" t="s">
        <v>2404</v>
      </c>
      <c r="B2971" s="4" t="s">
        <v>2271</v>
      </c>
      <c r="C2971" s="5" t="s">
        <v>708</v>
      </c>
      <c r="D2971" s="5" t="s">
        <v>1226</v>
      </c>
      <c r="E2971" s="5" t="s">
        <v>1269</v>
      </c>
      <c r="F2971" s="5" t="s">
        <v>1270</v>
      </c>
      <c r="G2971" s="5">
        <v>2746384317</v>
      </c>
      <c r="H2971" s="9">
        <v>0</v>
      </c>
      <c r="I2971" s="5">
        <v>0</v>
      </c>
      <c r="J2971" s="5">
        <f t="shared" si="138"/>
        <v>2746384317</v>
      </c>
      <c r="K2971" s="5">
        <v>0</v>
      </c>
      <c r="L2971" s="5">
        <v>1361571395.3604407</v>
      </c>
      <c r="M2971" s="5">
        <v>0</v>
      </c>
      <c r="N2971" s="5">
        <v>94500</v>
      </c>
      <c r="O2971" s="5">
        <v>808181064.14999998</v>
      </c>
      <c r="P2971" s="5">
        <v>0</v>
      </c>
      <c r="Q2971" s="5">
        <v>0</v>
      </c>
      <c r="R2971" s="5">
        <v>0</v>
      </c>
      <c r="S2971" s="5">
        <v>0</v>
      </c>
      <c r="T2971" s="5">
        <v>0</v>
      </c>
      <c r="U2971" s="5">
        <v>0</v>
      </c>
      <c r="V2971" s="5">
        <v>0</v>
      </c>
      <c r="W2971" s="5"/>
      <c r="X2971" s="5">
        <f t="shared" si="139"/>
        <v>4916231276.5104408</v>
      </c>
      <c r="Y2971" s="5">
        <v>137319215.84999999</v>
      </c>
      <c r="Z2971" s="15">
        <f t="shared" si="140"/>
        <v>4778912060.6604404</v>
      </c>
      <c r="AA2971" s="5">
        <v>4324968813.5699997</v>
      </c>
      <c r="AB2971" s="26">
        <v>0.90501117381354235</v>
      </c>
      <c r="AC2971" s="5">
        <v>1630314942.1500001</v>
      </c>
      <c r="AD2971" s="26">
        <v>0.3411477176093281</v>
      </c>
    </row>
    <row r="2972" spans="1:30" ht="49.5" x14ac:dyDescent="0.3">
      <c r="A2972" s="3" t="s">
        <v>2404</v>
      </c>
      <c r="B2972" s="4" t="s">
        <v>2271</v>
      </c>
      <c r="C2972" s="5" t="s">
        <v>708</v>
      </c>
      <c r="D2972" s="5" t="s">
        <v>1226</v>
      </c>
      <c r="E2972" s="5" t="s">
        <v>1271</v>
      </c>
      <c r="F2972" s="5" t="s">
        <v>687</v>
      </c>
      <c r="G2972" s="5">
        <v>2572967893</v>
      </c>
      <c r="H2972" s="9">
        <v>0</v>
      </c>
      <c r="I2972" s="5">
        <v>0</v>
      </c>
      <c r="J2972" s="5">
        <f t="shared" si="138"/>
        <v>2572967893</v>
      </c>
      <c r="K2972" s="5">
        <v>0</v>
      </c>
      <c r="L2972" s="5">
        <v>800298119.86245227</v>
      </c>
      <c r="M2972" s="5">
        <v>0</v>
      </c>
      <c r="N2972" s="5">
        <v>88533</v>
      </c>
      <c r="O2972" s="5">
        <v>757149651.92999995</v>
      </c>
      <c r="P2972" s="5">
        <v>0</v>
      </c>
      <c r="Q2972" s="5">
        <v>0</v>
      </c>
      <c r="R2972" s="5">
        <v>0</v>
      </c>
      <c r="S2972" s="5">
        <v>0</v>
      </c>
      <c r="T2972" s="5">
        <v>0</v>
      </c>
      <c r="U2972" s="5">
        <v>0</v>
      </c>
      <c r="V2972" s="5">
        <v>0</v>
      </c>
      <c r="W2972" s="5"/>
      <c r="X2972" s="5">
        <f t="shared" si="139"/>
        <v>4130504197.7924523</v>
      </c>
      <c r="Y2972" s="5">
        <v>128648394.65000001</v>
      </c>
      <c r="Z2972" s="15">
        <f t="shared" si="140"/>
        <v>4001855803.1424522</v>
      </c>
      <c r="AA2972" s="5">
        <v>3368786825.9200001</v>
      </c>
      <c r="AB2972" s="26">
        <v>0.84180614985544067</v>
      </c>
      <c r="AC2972" s="5">
        <v>3326589903.6300001</v>
      </c>
      <c r="AD2972" s="26">
        <v>0.8312618113370801</v>
      </c>
    </row>
    <row r="2973" spans="1:30" ht="49.5" x14ac:dyDescent="0.3">
      <c r="A2973" s="3" t="s">
        <v>2404</v>
      </c>
      <c r="B2973" s="4" t="s">
        <v>2271</v>
      </c>
      <c r="C2973" s="5" t="s">
        <v>708</v>
      </c>
      <c r="D2973" s="5" t="s">
        <v>1226</v>
      </c>
      <c r="E2973" s="5" t="s">
        <v>1272</v>
      </c>
      <c r="F2973" s="5" t="s">
        <v>1273</v>
      </c>
      <c r="G2973" s="5">
        <v>2414061883</v>
      </c>
      <c r="H2973" s="9">
        <v>0</v>
      </c>
      <c r="I2973" s="5">
        <v>0</v>
      </c>
      <c r="J2973" s="5">
        <f t="shared" si="138"/>
        <v>2414061883</v>
      </c>
      <c r="K2973" s="5">
        <v>0</v>
      </c>
      <c r="L2973" s="5">
        <v>1053078547.5096402</v>
      </c>
      <c r="M2973" s="5">
        <v>1339524751</v>
      </c>
      <c r="N2973" s="5">
        <v>83065</v>
      </c>
      <c r="O2973" s="5">
        <v>710388232.87</v>
      </c>
      <c r="P2973" s="5">
        <v>0</v>
      </c>
      <c r="Q2973" s="5">
        <v>0</v>
      </c>
      <c r="R2973" s="5">
        <v>0</v>
      </c>
      <c r="S2973" s="5">
        <v>0</v>
      </c>
      <c r="T2973" s="5">
        <v>0</v>
      </c>
      <c r="U2973" s="5">
        <v>0</v>
      </c>
      <c r="V2973" s="5">
        <v>0</v>
      </c>
      <c r="W2973" s="5"/>
      <c r="X2973" s="5">
        <f t="shared" si="139"/>
        <v>5517136479.3796396</v>
      </c>
      <c r="Y2973" s="5">
        <v>120703094.15000001</v>
      </c>
      <c r="Z2973" s="15">
        <f t="shared" si="140"/>
        <v>5396433385.22964</v>
      </c>
      <c r="AA2973" s="5">
        <v>4231418070.5299997</v>
      </c>
      <c r="AB2973" s="26">
        <v>0.78411383379838306</v>
      </c>
      <c r="AC2973" s="5">
        <v>3800411229.6799998</v>
      </c>
      <c r="AD2973" s="26">
        <v>0.70424500005539803</v>
      </c>
    </row>
    <row r="2974" spans="1:30" ht="49.5" x14ac:dyDescent="0.3">
      <c r="A2974" s="3" t="s">
        <v>2404</v>
      </c>
      <c r="B2974" s="4" t="s">
        <v>2271</v>
      </c>
      <c r="C2974" s="5" t="s">
        <v>708</v>
      </c>
      <c r="D2974" s="5" t="s">
        <v>1226</v>
      </c>
      <c r="E2974" s="5" t="s">
        <v>1274</v>
      </c>
      <c r="F2974" s="5" t="s">
        <v>1275</v>
      </c>
      <c r="G2974" s="5">
        <v>6530164117</v>
      </c>
      <c r="H2974" s="9">
        <v>0</v>
      </c>
      <c r="I2974" s="5">
        <v>0</v>
      </c>
      <c r="J2974" s="5">
        <f t="shared" si="138"/>
        <v>6530164117</v>
      </c>
      <c r="K2974" s="5">
        <v>0</v>
      </c>
      <c r="L2974" s="5">
        <v>14515778906.400551</v>
      </c>
      <c r="M2974" s="5">
        <v>0</v>
      </c>
      <c r="N2974" s="5">
        <v>224695</v>
      </c>
      <c r="O2974" s="5">
        <v>1921637460.74</v>
      </c>
      <c r="P2974" s="5">
        <v>0</v>
      </c>
      <c r="Q2974" s="5">
        <v>0</v>
      </c>
      <c r="R2974" s="5">
        <v>0</v>
      </c>
      <c r="S2974" s="5">
        <v>0</v>
      </c>
      <c r="T2974" s="5">
        <v>0</v>
      </c>
      <c r="U2974" s="5">
        <v>0</v>
      </c>
      <c r="V2974" s="5">
        <v>0</v>
      </c>
      <c r="W2974" s="5"/>
      <c r="X2974" s="5">
        <f t="shared" si="139"/>
        <v>22967805179.140553</v>
      </c>
      <c r="Y2974" s="5">
        <v>326508205.85000002</v>
      </c>
      <c r="Z2974" s="15">
        <f t="shared" si="140"/>
        <v>22641296973.290554</v>
      </c>
      <c r="AA2974" s="5">
        <v>18716460809.169998</v>
      </c>
      <c r="AB2974" s="26">
        <v>0.82665144277067693</v>
      </c>
      <c r="AC2974" s="5">
        <v>12908997758.550001</v>
      </c>
      <c r="AD2974" s="26">
        <v>0.57015275113340302</v>
      </c>
    </row>
    <row r="2975" spans="1:30" ht="49.5" x14ac:dyDescent="0.3">
      <c r="A2975" s="3" t="s">
        <v>2404</v>
      </c>
      <c r="B2975" s="4" t="s">
        <v>2271</v>
      </c>
      <c r="C2975" s="5" t="s">
        <v>708</v>
      </c>
      <c r="D2975" s="5" t="s">
        <v>1226</v>
      </c>
      <c r="E2975" s="5" t="s">
        <v>1276</v>
      </c>
      <c r="F2975" s="5" t="s">
        <v>1277</v>
      </c>
      <c r="G2975" s="5">
        <v>2673590218</v>
      </c>
      <c r="H2975" s="9">
        <v>0</v>
      </c>
      <c r="I2975" s="5">
        <v>0</v>
      </c>
      <c r="J2975" s="5">
        <f t="shared" si="138"/>
        <v>2673590218</v>
      </c>
      <c r="K2975" s="5">
        <v>0</v>
      </c>
      <c r="L2975" s="5">
        <v>1497346985.3800759</v>
      </c>
      <c r="M2975" s="5">
        <v>0</v>
      </c>
      <c r="N2975" s="5">
        <v>91995</v>
      </c>
      <c r="O2975" s="5">
        <v>786759877.05999994</v>
      </c>
      <c r="P2975" s="5">
        <v>0</v>
      </c>
      <c r="Q2975" s="5">
        <v>0</v>
      </c>
      <c r="R2975" s="5">
        <v>0</v>
      </c>
      <c r="S2975" s="5">
        <v>0</v>
      </c>
      <c r="T2975" s="5">
        <v>0</v>
      </c>
      <c r="U2975" s="5">
        <v>0</v>
      </c>
      <c r="V2975" s="5">
        <v>0</v>
      </c>
      <c r="W2975" s="5"/>
      <c r="X2975" s="5">
        <f t="shared" si="139"/>
        <v>4957789075.4400759</v>
      </c>
      <c r="Y2975" s="5">
        <v>133679510.90000001</v>
      </c>
      <c r="Z2975" s="15">
        <f t="shared" si="140"/>
        <v>4824109564.5400763</v>
      </c>
      <c r="AA2975" s="5">
        <v>2299845023.1999998</v>
      </c>
      <c r="AB2975" s="26">
        <v>0.47673979880248923</v>
      </c>
      <c r="AC2975" s="5">
        <v>1889472505.0799999</v>
      </c>
      <c r="AD2975" s="26">
        <v>0.39167280091826429</v>
      </c>
    </row>
    <row r="2976" spans="1:30" ht="49.5" x14ac:dyDescent="0.3">
      <c r="A2976" s="3" t="s">
        <v>2404</v>
      </c>
      <c r="B2976" s="4" t="s">
        <v>2271</v>
      </c>
      <c r="C2976" s="5" t="s">
        <v>708</v>
      </c>
      <c r="D2976" s="5" t="s">
        <v>1226</v>
      </c>
      <c r="E2976" s="5" t="s">
        <v>1278</v>
      </c>
      <c r="F2976" s="5" t="s">
        <v>1279</v>
      </c>
      <c r="G2976" s="5">
        <v>2541512728</v>
      </c>
      <c r="H2976" s="9">
        <v>0</v>
      </c>
      <c r="I2976" s="5">
        <v>0</v>
      </c>
      <c r="J2976" s="5">
        <f t="shared" si="138"/>
        <v>2541512728</v>
      </c>
      <c r="K2976" s="5">
        <v>0</v>
      </c>
      <c r="L2976" s="5">
        <v>865599754.04389334</v>
      </c>
      <c r="M2976" s="5">
        <v>0</v>
      </c>
      <c r="N2976" s="5">
        <v>87450</v>
      </c>
      <c r="O2976" s="5">
        <v>747893311.34000003</v>
      </c>
      <c r="P2976" s="5">
        <v>0</v>
      </c>
      <c r="Q2976" s="5">
        <v>0</v>
      </c>
      <c r="R2976" s="5">
        <v>0</v>
      </c>
      <c r="S2976" s="5">
        <v>0</v>
      </c>
      <c r="T2976" s="5">
        <v>0</v>
      </c>
      <c r="U2976" s="5">
        <v>0</v>
      </c>
      <c r="V2976" s="5">
        <v>0</v>
      </c>
      <c r="W2976" s="5"/>
      <c r="X2976" s="5">
        <f t="shared" si="139"/>
        <v>4155093243.3838935</v>
      </c>
      <c r="Y2976" s="5">
        <v>127075636.40000001</v>
      </c>
      <c r="Z2976" s="15">
        <f t="shared" si="140"/>
        <v>4028017606.9838934</v>
      </c>
      <c r="AA2976" s="5">
        <v>3052855995.75</v>
      </c>
      <c r="AB2976" s="26">
        <v>0.75790532555192158</v>
      </c>
      <c r="AC2976" s="5">
        <v>2943873042.25</v>
      </c>
      <c r="AD2976" s="26">
        <v>0.73084909985145741</v>
      </c>
    </row>
    <row r="2977" spans="1:30" ht="49.5" x14ac:dyDescent="0.3">
      <c r="A2977" s="3" t="s">
        <v>2404</v>
      </c>
      <c r="B2977" s="4" t="s">
        <v>2271</v>
      </c>
      <c r="C2977" s="5" t="s">
        <v>708</v>
      </c>
      <c r="D2977" s="5" t="s">
        <v>1226</v>
      </c>
      <c r="E2977" s="5" t="s">
        <v>1280</v>
      </c>
      <c r="F2977" s="5" t="s">
        <v>1281</v>
      </c>
      <c r="G2977" s="5">
        <v>3371885910</v>
      </c>
      <c r="H2977" s="9">
        <v>0</v>
      </c>
      <c r="I2977" s="5">
        <v>0</v>
      </c>
      <c r="J2977" s="5">
        <f t="shared" si="138"/>
        <v>3371885910</v>
      </c>
      <c r="K2977" s="5">
        <v>0</v>
      </c>
      <c r="L2977" s="5">
        <v>2109216846.2998161</v>
      </c>
      <c r="M2977" s="5">
        <v>362465.77</v>
      </c>
      <c r="N2977" s="5">
        <v>116022</v>
      </c>
      <c r="O2977" s="5">
        <v>992247998.89999998</v>
      </c>
      <c r="P2977" s="5">
        <v>0</v>
      </c>
      <c r="Q2977" s="5">
        <v>0</v>
      </c>
      <c r="R2977" s="5">
        <v>0</v>
      </c>
      <c r="S2977" s="5">
        <v>0</v>
      </c>
      <c r="T2977" s="5">
        <v>0</v>
      </c>
      <c r="U2977" s="5">
        <v>0</v>
      </c>
      <c r="V2977" s="5">
        <v>0</v>
      </c>
      <c r="W2977" s="5"/>
      <c r="X2977" s="5">
        <f t="shared" si="139"/>
        <v>6473829242.9698162</v>
      </c>
      <c r="Y2977" s="5">
        <v>168594295.5</v>
      </c>
      <c r="Z2977" s="15">
        <f t="shared" si="140"/>
        <v>6305234947.4698162</v>
      </c>
      <c r="AA2977" s="5">
        <v>5031516439.5</v>
      </c>
      <c r="AB2977" s="26">
        <v>0.79799031779443241</v>
      </c>
      <c r="AC2977" s="5">
        <v>4208640317.73</v>
      </c>
      <c r="AD2977" s="26">
        <v>0.66748350422990277</v>
      </c>
    </row>
    <row r="2978" spans="1:30" ht="49.5" x14ac:dyDescent="0.3">
      <c r="A2978" s="3" t="s">
        <v>2404</v>
      </c>
      <c r="B2978" s="4" t="s">
        <v>2271</v>
      </c>
      <c r="C2978" s="5" t="s">
        <v>708</v>
      </c>
      <c r="D2978" s="5" t="s">
        <v>1226</v>
      </c>
      <c r="E2978" s="5" t="s">
        <v>1282</v>
      </c>
      <c r="F2978" s="5" t="s">
        <v>584</v>
      </c>
      <c r="G2978" s="5">
        <v>2556815378</v>
      </c>
      <c r="H2978" s="9">
        <v>0</v>
      </c>
      <c r="I2978" s="5">
        <v>0</v>
      </c>
      <c r="J2978" s="5">
        <f t="shared" si="138"/>
        <v>2556815378</v>
      </c>
      <c r="K2978" s="5">
        <v>0</v>
      </c>
      <c r="L2978" s="5">
        <v>1590257424.3233805</v>
      </c>
      <c r="M2978" s="5">
        <v>0</v>
      </c>
      <c r="N2978" s="5">
        <v>87977</v>
      </c>
      <c r="O2978" s="5">
        <v>752396436.40999997</v>
      </c>
      <c r="P2978" s="5">
        <v>0</v>
      </c>
      <c r="Q2978" s="5">
        <v>0</v>
      </c>
      <c r="R2978" s="5">
        <v>0</v>
      </c>
      <c r="S2978" s="5">
        <v>0</v>
      </c>
      <c r="T2978" s="5">
        <v>0</v>
      </c>
      <c r="U2978" s="5">
        <v>0</v>
      </c>
      <c r="V2978" s="5">
        <v>0</v>
      </c>
      <c r="W2978" s="5"/>
      <c r="X2978" s="5">
        <f t="shared" si="139"/>
        <v>4899557215.7333803</v>
      </c>
      <c r="Y2978" s="5">
        <v>127840768.90000001</v>
      </c>
      <c r="Z2978" s="15">
        <f t="shared" si="140"/>
        <v>4771716446.8333807</v>
      </c>
      <c r="AA2978" s="5">
        <v>2710879730.8099999</v>
      </c>
      <c r="AB2978" s="26">
        <v>0.56811417044887513</v>
      </c>
      <c r="AC2978" s="5">
        <v>796450005.89999998</v>
      </c>
      <c r="AD2978" s="26">
        <v>0.16691058967440162</v>
      </c>
    </row>
    <row r="2979" spans="1:30" ht="49.5" x14ac:dyDescent="0.3">
      <c r="A2979" s="3" t="s">
        <v>2404</v>
      </c>
      <c r="B2979" s="4" t="s">
        <v>2271</v>
      </c>
      <c r="C2979" s="5" t="s">
        <v>708</v>
      </c>
      <c r="D2979" s="5" t="s">
        <v>1226</v>
      </c>
      <c r="E2979" s="5" t="s">
        <v>1283</v>
      </c>
      <c r="F2979" s="5" t="s">
        <v>1284</v>
      </c>
      <c r="G2979" s="5">
        <v>2885117093</v>
      </c>
      <c r="H2979" s="9">
        <v>0</v>
      </c>
      <c r="I2979" s="5">
        <v>0</v>
      </c>
      <c r="J2979" s="5">
        <f t="shared" si="138"/>
        <v>2885117093</v>
      </c>
      <c r="K2979" s="5">
        <v>0</v>
      </c>
      <c r="L2979" s="5">
        <v>1931977332.5209935</v>
      </c>
      <c r="M2979" s="5">
        <v>571719.38</v>
      </c>
      <c r="N2979" s="5">
        <v>99273</v>
      </c>
      <c r="O2979" s="5">
        <v>849006087.01999998</v>
      </c>
      <c r="P2979" s="5">
        <v>0</v>
      </c>
      <c r="Q2979" s="5">
        <v>0</v>
      </c>
      <c r="R2979" s="5">
        <v>0</v>
      </c>
      <c r="S2979" s="5">
        <v>0</v>
      </c>
      <c r="T2979" s="5">
        <v>0</v>
      </c>
      <c r="U2979" s="5">
        <v>0</v>
      </c>
      <c r="V2979" s="5">
        <v>0</v>
      </c>
      <c r="W2979" s="5"/>
      <c r="X2979" s="5">
        <f t="shared" si="139"/>
        <v>5666771504.9209938</v>
      </c>
      <c r="Y2979" s="5">
        <v>144255854.65000001</v>
      </c>
      <c r="Z2979" s="15">
        <f t="shared" si="140"/>
        <v>5522515650.2709942</v>
      </c>
      <c r="AA2979" s="5">
        <v>4279212375.3499999</v>
      </c>
      <c r="AB2979" s="26">
        <v>0.774866500403673</v>
      </c>
      <c r="AC2979" s="5">
        <v>3054525362.71</v>
      </c>
      <c r="AD2979" s="26">
        <v>0.55310397582306758</v>
      </c>
    </row>
    <row r="2980" spans="1:30" ht="49.5" x14ac:dyDescent="0.3">
      <c r="A2980" s="3" t="s">
        <v>2404</v>
      </c>
      <c r="B2980" s="4" t="s">
        <v>2271</v>
      </c>
      <c r="C2980" s="5" t="s">
        <v>708</v>
      </c>
      <c r="D2980" s="5" t="s">
        <v>1226</v>
      </c>
      <c r="E2980" s="5" t="s">
        <v>1285</v>
      </c>
      <c r="F2980" s="5" t="s">
        <v>1286</v>
      </c>
      <c r="G2980" s="5">
        <v>2435701640</v>
      </c>
      <c r="H2980" s="9">
        <v>0</v>
      </c>
      <c r="I2980" s="5">
        <v>0</v>
      </c>
      <c r="J2980" s="5">
        <f t="shared" si="138"/>
        <v>2435701640</v>
      </c>
      <c r="K2980" s="5">
        <v>0</v>
      </c>
      <c r="L2980" s="5">
        <v>1790612823.5112131</v>
      </c>
      <c r="M2980" s="5">
        <v>0</v>
      </c>
      <c r="N2980" s="5">
        <v>83809</v>
      </c>
      <c r="O2980" s="5">
        <v>716756184.15999997</v>
      </c>
      <c r="P2980" s="5">
        <v>0</v>
      </c>
      <c r="Q2980" s="5">
        <v>0</v>
      </c>
      <c r="R2980" s="5">
        <v>0</v>
      </c>
      <c r="S2980" s="5">
        <v>0</v>
      </c>
      <c r="T2980" s="5">
        <v>0</v>
      </c>
      <c r="U2980" s="5">
        <v>0</v>
      </c>
      <c r="V2980" s="5">
        <v>0</v>
      </c>
      <c r="W2980" s="5"/>
      <c r="X2980" s="5">
        <f t="shared" si="139"/>
        <v>4943154456.6712132</v>
      </c>
      <c r="Y2980" s="5">
        <v>121785082</v>
      </c>
      <c r="Z2980" s="15">
        <f t="shared" si="140"/>
        <v>4821369374.6712132</v>
      </c>
      <c r="AA2980" s="5">
        <v>3958965562</v>
      </c>
      <c r="AB2980" s="26">
        <v>0.82112886492335513</v>
      </c>
      <c r="AC2980" s="5">
        <v>2528644784.3699999</v>
      </c>
      <c r="AD2980" s="26">
        <v>0.52446609829441604</v>
      </c>
    </row>
    <row r="2981" spans="1:30" ht="49.5" x14ac:dyDescent="0.3">
      <c r="A2981" s="3" t="s">
        <v>2404</v>
      </c>
      <c r="B2981" s="4" t="s">
        <v>2271</v>
      </c>
      <c r="C2981" s="5" t="s">
        <v>708</v>
      </c>
      <c r="D2981" s="5" t="s">
        <v>1226</v>
      </c>
      <c r="E2981" s="5" t="s">
        <v>1287</v>
      </c>
      <c r="F2981" s="5" t="s">
        <v>1288</v>
      </c>
      <c r="G2981" s="5">
        <v>1740515853</v>
      </c>
      <c r="H2981" s="9">
        <v>0</v>
      </c>
      <c r="I2981" s="5">
        <v>0</v>
      </c>
      <c r="J2981" s="5">
        <f t="shared" si="138"/>
        <v>1740515853</v>
      </c>
      <c r="K2981" s="5">
        <v>0</v>
      </c>
      <c r="L2981" s="5">
        <v>638893191.65091383</v>
      </c>
      <c r="M2981" s="5">
        <v>314562647.69999999</v>
      </c>
      <c r="N2981" s="5">
        <v>59889</v>
      </c>
      <c r="O2981" s="5">
        <v>512183216.98000002</v>
      </c>
      <c r="P2981" s="5">
        <v>0</v>
      </c>
      <c r="Q2981" s="5">
        <v>0</v>
      </c>
      <c r="R2981" s="5">
        <v>0</v>
      </c>
      <c r="S2981" s="5">
        <v>0</v>
      </c>
      <c r="T2981" s="5">
        <v>0</v>
      </c>
      <c r="U2981" s="5">
        <v>0</v>
      </c>
      <c r="V2981" s="5">
        <v>0</v>
      </c>
      <c r="W2981" s="5"/>
      <c r="X2981" s="5">
        <f t="shared" si="139"/>
        <v>3206214798.3309135</v>
      </c>
      <c r="Y2981" s="5">
        <v>87025792.650000006</v>
      </c>
      <c r="Z2981" s="15">
        <f t="shared" si="140"/>
        <v>3119189005.6809134</v>
      </c>
      <c r="AA2981" s="5">
        <v>2012296926.6700001</v>
      </c>
      <c r="AB2981" s="26">
        <v>0.6451346561574326</v>
      </c>
      <c r="AC2981" s="5">
        <v>1668145886.5</v>
      </c>
      <c r="AD2981" s="26">
        <v>0.53480115615367996</v>
      </c>
    </row>
    <row r="2982" spans="1:30" ht="49.5" x14ac:dyDescent="0.3">
      <c r="A2982" s="3" t="s">
        <v>2404</v>
      </c>
      <c r="B2982" s="4" t="s">
        <v>2271</v>
      </c>
      <c r="C2982" s="5" t="s">
        <v>708</v>
      </c>
      <c r="D2982" s="5" t="s">
        <v>1226</v>
      </c>
      <c r="E2982" s="5" t="s">
        <v>1289</v>
      </c>
      <c r="F2982" s="5" t="s">
        <v>1290</v>
      </c>
      <c r="G2982" s="5">
        <v>2352926712</v>
      </c>
      <c r="H2982" s="9">
        <v>0</v>
      </c>
      <c r="I2982" s="5">
        <v>0</v>
      </c>
      <c r="J2982" s="5">
        <f t="shared" si="138"/>
        <v>2352926712</v>
      </c>
      <c r="K2982" s="5">
        <v>0</v>
      </c>
      <c r="L2982" s="5">
        <v>2211619447.4417133</v>
      </c>
      <c r="M2982" s="5">
        <v>47533721.670000002</v>
      </c>
      <c r="N2982" s="5">
        <v>80961</v>
      </c>
      <c r="O2982" s="5">
        <v>692397929.28999996</v>
      </c>
      <c r="P2982" s="5">
        <v>0</v>
      </c>
      <c r="Q2982" s="5">
        <v>0</v>
      </c>
      <c r="R2982" s="5">
        <v>0</v>
      </c>
      <c r="S2982" s="5">
        <v>0</v>
      </c>
      <c r="T2982" s="5">
        <v>0</v>
      </c>
      <c r="U2982" s="5">
        <v>0</v>
      </c>
      <c r="V2982" s="5">
        <v>0</v>
      </c>
      <c r="W2982" s="5"/>
      <c r="X2982" s="5">
        <f t="shared" si="139"/>
        <v>5304558771.4017134</v>
      </c>
      <c r="Y2982" s="5">
        <v>117646335.60000001</v>
      </c>
      <c r="Z2982" s="15">
        <f t="shared" si="140"/>
        <v>5186912435.801713</v>
      </c>
      <c r="AA2982" s="5">
        <v>4203792013.6500001</v>
      </c>
      <c r="AB2982" s="26">
        <v>0.81046134201805597</v>
      </c>
      <c r="AC2982" s="5">
        <v>1667118277.0799999</v>
      </c>
      <c r="AD2982" s="26">
        <v>0.32140860246126796</v>
      </c>
    </row>
    <row r="2983" spans="1:30" ht="49.5" x14ac:dyDescent="0.3">
      <c r="A2983" s="3" t="s">
        <v>2404</v>
      </c>
      <c r="B2983" s="4" t="s">
        <v>2271</v>
      </c>
      <c r="C2983" s="5" t="s">
        <v>708</v>
      </c>
      <c r="D2983" s="5" t="s">
        <v>1226</v>
      </c>
      <c r="E2983" s="5" t="s">
        <v>1291</v>
      </c>
      <c r="F2983" s="5" t="s">
        <v>1292</v>
      </c>
      <c r="G2983" s="5">
        <v>1572890444</v>
      </c>
      <c r="H2983" s="9">
        <v>0</v>
      </c>
      <c r="I2983" s="5">
        <v>0</v>
      </c>
      <c r="J2983" s="5">
        <f t="shared" si="138"/>
        <v>1572890444</v>
      </c>
      <c r="K2983" s="5">
        <v>0</v>
      </c>
      <c r="L2983" s="5">
        <v>1697758821.0821157</v>
      </c>
      <c r="M2983" s="5">
        <v>27132391.82</v>
      </c>
      <c r="N2983" s="5">
        <v>54121</v>
      </c>
      <c r="O2983" s="5">
        <v>462855932.01999998</v>
      </c>
      <c r="P2983" s="5">
        <v>0</v>
      </c>
      <c r="Q2983" s="5">
        <v>0</v>
      </c>
      <c r="R2983" s="5">
        <v>0</v>
      </c>
      <c r="S2983" s="5">
        <v>0</v>
      </c>
      <c r="T2983" s="5">
        <v>0</v>
      </c>
      <c r="U2983" s="5">
        <v>0</v>
      </c>
      <c r="V2983" s="5">
        <v>0</v>
      </c>
      <c r="W2983" s="5"/>
      <c r="X2983" s="5">
        <f t="shared" si="139"/>
        <v>3760691709.9221158</v>
      </c>
      <c r="Y2983" s="5">
        <v>78644522.200000003</v>
      </c>
      <c r="Z2983" s="15">
        <f t="shared" si="140"/>
        <v>3682047187.722116</v>
      </c>
      <c r="AA2983" s="5">
        <v>2365082591</v>
      </c>
      <c r="AB2983" s="26">
        <v>0.64232815888031813</v>
      </c>
      <c r="AC2983" s="5">
        <v>1969516901.3899999</v>
      </c>
      <c r="AD2983" s="26">
        <v>0.53489724628120094</v>
      </c>
    </row>
    <row r="2984" spans="1:30" ht="49.5" x14ac:dyDescent="0.3">
      <c r="A2984" s="3" t="s">
        <v>2404</v>
      </c>
      <c r="B2984" s="4" t="s">
        <v>2271</v>
      </c>
      <c r="C2984" s="5" t="s">
        <v>708</v>
      </c>
      <c r="D2984" s="5" t="s">
        <v>1226</v>
      </c>
      <c r="E2984" s="5" t="s">
        <v>1293</v>
      </c>
      <c r="F2984" s="5" t="s">
        <v>1294</v>
      </c>
      <c r="G2984" s="5">
        <v>2355409848</v>
      </c>
      <c r="H2984" s="9">
        <v>0</v>
      </c>
      <c r="I2984" s="5">
        <v>0</v>
      </c>
      <c r="J2984" s="5">
        <f t="shared" si="138"/>
        <v>2355409848</v>
      </c>
      <c r="K2984" s="5">
        <v>0</v>
      </c>
      <c r="L2984" s="5">
        <v>1307424659.1287763</v>
      </c>
      <c r="M2984" s="5">
        <v>5293814.74</v>
      </c>
      <c r="N2984" s="5">
        <v>81047</v>
      </c>
      <c r="O2984" s="5">
        <v>693128644.03999996</v>
      </c>
      <c r="P2984" s="5">
        <v>0</v>
      </c>
      <c r="Q2984" s="5">
        <v>0</v>
      </c>
      <c r="R2984" s="5">
        <v>0</v>
      </c>
      <c r="S2984" s="5">
        <v>0</v>
      </c>
      <c r="T2984" s="5">
        <v>0</v>
      </c>
      <c r="U2984" s="5">
        <v>0</v>
      </c>
      <c r="V2984" s="5">
        <v>0</v>
      </c>
      <c r="W2984" s="5"/>
      <c r="X2984" s="5">
        <f t="shared" si="139"/>
        <v>4361338012.9087763</v>
      </c>
      <c r="Y2984" s="5">
        <v>117770492.40000001</v>
      </c>
      <c r="Z2984" s="15">
        <f t="shared" si="140"/>
        <v>4243567520.5087762</v>
      </c>
      <c r="AA2984" s="5">
        <v>2672235164</v>
      </c>
      <c r="AB2984" s="26">
        <v>0.62971430313888732</v>
      </c>
      <c r="AC2984" s="5">
        <v>1953744357.2199998</v>
      </c>
      <c r="AD2984" s="26">
        <v>0.46040138345336346</v>
      </c>
    </row>
    <row r="2985" spans="1:30" ht="49.5" x14ac:dyDescent="0.3">
      <c r="A2985" s="3" t="s">
        <v>2404</v>
      </c>
      <c r="B2985" s="4" t="s">
        <v>2271</v>
      </c>
      <c r="C2985" s="5" t="s">
        <v>708</v>
      </c>
      <c r="D2985" s="5" t="s">
        <v>1226</v>
      </c>
      <c r="E2985" s="5" t="s">
        <v>1295</v>
      </c>
      <c r="F2985" s="5" t="s">
        <v>1296</v>
      </c>
      <c r="G2985" s="5">
        <v>1770141070</v>
      </c>
      <c r="H2985" s="9">
        <v>0</v>
      </c>
      <c r="I2985" s="5">
        <v>0</v>
      </c>
      <c r="J2985" s="5">
        <f t="shared" si="138"/>
        <v>1770141070</v>
      </c>
      <c r="K2985" s="5">
        <v>0</v>
      </c>
      <c r="L2985" s="5">
        <v>714672524.45394135</v>
      </c>
      <c r="M2985" s="5">
        <v>0</v>
      </c>
      <c r="N2985" s="5">
        <v>60908</v>
      </c>
      <c r="O2985" s="5">
        <v>520901056.93000001</v>
      </c>
      <c r="P2985" s="5">
        <v>0</v>
      </c>
      <c r="Q2985" s="5">
        <v>0</v>
      </c>
      <c r="R2985" s="5">
        <v>0</v>
      </c>
      <c r="S2985" s="5">
        <v>0</v>
      </c>
      <c r="T2985" s="5">
        <v>0</v>
      </c>
      <c r="U2985" s="5">
        <v>0</v>
      </c>
      <c r="V2985" s="5">
        <v>0</v>
      </c>
      <c r="W2985" s="5"/>
      <c r="X2985" s="5">
        <f t="shared" si="139"/>
        <v>3005775559.3839412</v>
      </c>
      <c r="Y2985" s="5">
        <v>88507053.5</v>
      </c>
      <c r="Z2985" s="15">
        <f t="shared" si="140"/>
        <v>2917268505.8839412</v>
      </c>
      <c r="AA2985" s="5">
        <v>2903403322.4499998</v>
      </c>
      <c r="AB2985" s="26">
        <v>0.99524720353783813</v>
      </c>
      <c r="AC2985" s="5">
        <v>2583232133.0700002</v>
      </c>
      <c r="AD2985" s="26">
        <v>0.885496870740485</v>
      </c>
    </row>
    <row r="2986" spans="1:30" ht="49.5" x14ac:dyDescent="0.3">
      <c r="A2986" s="3" t="s">
        <v>2404</v>
      </c>
      <c r="B2986" s="4" t="s">
        <v>2271</v>
      </c>
      <c r="C2986" s="5" t="s">
        <v>708</v>
      </c>
      <c r="D2986" s="5" t="s">
        <v>1226</v>
      </c>
      <c r="E2986" s="5" t="s">
        <v>1297</v>
      </c>
      <c r="F2986" s="5" t="s">
        <v>1298</v>
      </c>
      <c r="G2986" s="5">
        <v>1391403983</v>
      </c>
      <c r="H2986" s="9">
        <v>0</v>
      </c>
      <c r="I2986" s="5">
        <v>0</v>
      </c>
      <c r="J2986" s="5">
        <f t="shared" si="138"/>
        <v>1391403983</v>
      </c>
      <c r="K2986" s="5">
        <v>0</v>
      </c>
      <c r="L2986" s="5">
        <v>1270925523.6672702</v>
      </c>
      <c r="M2986" s="5">
        <v>1284289262.1199999</v>
      </c>
      <c r="N2986" s="5">
        <v>47876</v>
      </c>
      <c r="O2986" s="5">
        <v>409449742.55000001</v>
      </c>
      <c r="P2986" s="5">
        <v>0</v>
      </c>
      <c r="Q2986" s="5">
        <v>0</v>
      </c>
      <c r="R2986" s="5">
        <v>0</v>
      </c>
      <c r="S2986" s="5">
        <v>0</v>
      </c>
      <c r="T2986" s="5">
        <v>0</v>
      </c>
      <c r="U2986" s="5">
        <v>0</v>
      </c>
      <c r="V2986" s="5">
        <v>0</v>
      </c>
      <c r="W2986" s="5"/>
      <c r="X2986" s="5">
        <f t="shared" si="139"/>
        <v>4356116387.3372698</v>
      </c>
      <c r="Y2986" s="5">
        <v>69570199.150000006</v>
      </c>
      <c r="Z2986" s="15">
        <f t="shared" si="140"/>
        <v>4286546188.1872697</v>
      </c>
      <c r="AA2986" s="5">
        <v>2900379129.4200001</v>
      </c>
      <c r="AB2986" s="26">
        <v>0.67662379036362064</v>
      </c>
      <c r="AC2986" s="5">
        <v>1868234225.5699999</v>
      </c>
      <c r="AD2986" s="26">
        <v>0.43583671878269303</v>
      </c>
    </row>
    <row r="2987" spans="1:30" ht="49.5" x14ac:dyDescent="0.3">
      <c r="A2987" s="3" t="s">
        <v>2404</v>
      </c>
      <c r="B2987" s="4" t="s">
        <v>2271</v>
      </c>
      <c r="C2987" s="5" t="s">
        <v>263</v>
      </c>
      <c r="D2987" s="5" t="s">
        <v>1299</v>
      </c>
      <c r="E2987" s="5" t="s">
        <v>1300</v>
      </c>
      <c r="F2987" s="5" t="s">
        <v>1299</v>
      </c>
      <c r="G2987" s="5">
        <v>0</v>
      </c>
      <c r="H2987" s="9">
        <v>0</v>
      </c>
      <c r="I2987" s="5">
        <v>0</v>
      </c>
      <c r="J2987" s="5">
        <f t="shared" si="138"/>
        <v>0</v>
      </c>
      <c r="K2987" s="5">
        <v>0</v>
      </c>
      <c r="L2987" s="5">
        <v>0</v>
      </c>
      <c r="M2987" s="5">
        <v>0</v>
      </c>
      <c r="N2987" s="5">
        <v>0</v>
      </c>
      <c r="O2987" s="5">
        <v>0</v>
      </c>
      <c r="P2987" s="5">
        <v>0</v>
      </c>
      <c r="Q2987" s="5">
        <v>0</v>
      </c>
      <c r="R2987" s="5">
        <v>0</v>
      </c>
      <c r="S2987" s="5">
        <v>0</v>
      </c>
      <c r="T2987" s="5">
        <v>0</v>
      </c>
      <c r="U2987" s="5">
        <v>0</v>
      </c>
      <c r="V2987" s="5">
        <v>0</v>
      </c>
      <c r="W2987" s="5"/>
      <c r="X2987" s="5">
        <f t="shared" si="139"/>
        <v>0</v>
      </c>
      <c r="Y2987" s="5">
        <v>0</v>
      </c>
      <c r="Z2987" s="15">
        <f t="shared" si="140"/>
        <v>0</v>
      </c>
      <c r="AA2987" s="5">
        <v>0</v>
      </c>
      <c r="AB2987" s="26">
        <v>0</v>
      </c>
      <c r="AC2987" s="5">
        <v>0</v>
      </c>
      <c r="AD2987" s="26">
        <v>0</v>
      </c>
    </row>
    <row r="2988" spans="1:30" ht="49.5" x14ac:dyDescent="0.3">
      <c r="A2988" s="3" t="s">
        <v>2404</v>
      </c>
      <c r="B2988" s="4" t="s">
        <v>2271</v>
      </c>
      <c r="C2988" s="5" t="s">
        <v>263</v>
      </c>
      <c r="D2988" s="5" t="s">
        <v>1299</v>
      </c>
      <c r="E2988" s="5" t="s">
        <v>1301</v>
      </c>
      <c r="F2988" s="5" t="s">
        <v>1302</v>
      </c>
      <c r="G2988" s="5">
        <v>14324442048</v>
      </c>
      <c r="H2988" s="9">
        <v>0</v>
      </c>
      <c r="I2988" s="5">
        <v>0</v>
      </c>
      <c r="J2988" s="5">
        <f t="shared" si="138"/>
        <v>14324442048</v>
      </c>
      <c r="K2988" s="5">
        <v>0</v>
      </c>
      <c r="L2988" s="5">
        <v>18584396055.206593</v>
      </c>
      <c r="M2988" s="5">
        <v>0</v>
      </c>
      <c r="N2988" s="5">
        <v>492886</v>
      </c>
      <c r="O2988" s="5">
        <v>4215266867.9899998</v>
      </c>
      <c r="P2988" s="5">
        <v>0</v>
      </c>
      <c r="Q2988" s="5">
        <v>0</v>
      </c>
      <c r="R2988" s="5">
        <v>0</v>
      </c>
      <c r="S2988" s="5">
        <v>0</v>
      </c>
      <c r="T2988" s="5">
        <v>0</v>
      </c>
      <c r="U2988" s="5">
        <v>0</v>
      </c>
      <c r="V2988" s="5">
        <v>0</v>
      </c>
      <c r="W2988" s="5"/>
      <c r="X2988" s="5">
        <f t="shared" si="139"/>
        <v>37124597857.196594</v>
      </c>
      <c r="Y2988" s="5">
        <v>716222102.4000001</v>
      </c>
      <c r="Z2988" s="15">
        <f t="shared" si="140"/>
        <v>36408375754.796593</v>
      </c>
      <c r="AA2988" s="5">
        <v>24184420739.349998</v>
      </c>
      <c r="AB2988" s="26">
        <v>0.66425431615591479</v>
      </c>
      <c r="AC2988" s="5">
        <v>12734098488.15</v>
      </c>
      <c r="AD2988" s="26">
        <v>0.3497573902750209</v>
      </c>
    </row>
    <row r="2989" spans="1:30" ht="49.5" x14ac:dyDescent="0.3">
      <c r="A2989" s="3" t="s">
        <v>2404</v>
      </c>
      <c r="B2989" s="4" t="s">
        <v>2271</v>
      </c>
      <c r="C2989" s="5" t="s">
        <v>263</v>
      </c>
      <c r="D2989" s="5" t="s">
        <v>1299</v>
      </c>
      <c r="E2989" s="5" t="s">
        <v>1303</v>
      </c>
      <c r="F2989" s="5" t="s">
        <v>714</v>
      </c>
      <c r="G2989" s="5">
        <v>5813062985</v>
      </c>
      <c r="H2989" s="9">
        <v>0</v>
      </c>
      <c r="I2989" s="5">
        <v>0</v>
      </c>
      <c r="J2989" s="5">
        <f t="shared" si="138"/>
        <v>5813062985</v>
      </c>
      <c r="K2989" s="5">
        <v>0</v>
      </c>
      <c r="L2989" s="5">
        <v>1177769637.9266868</v>
      </c>
      <c r="M2989" s="5">
        <v>0</v>
      </c>
      <c r="N2989" s="5">
        <v>200020</v>
      </c>
      <c r="O2989" s="5">
        <v>1710615444.5</v>
      </c>
      <c r="P2989" s="5">
        <v>0</v>
      </c>
      <c r="Q2989" s="5">
        <v>0</v>
      </c>
      <c r="R2989" s="5">
        <v>0</v>
      </c>
      <c r="S2989" s="5">
        <v>0</v>
      </c>
      <c r="T2989" s="5">
        <v>0</v>
      </c>
      <c r="U2989" s="5">
        <v>0</v>
      </c>
      <c r="V2989" s="5">
        <v>0</v>
      </c>
      <c r="W2989" s="5"/>
      <c r="X2989" s="5">
        <f t="shared" si="139"/>
        <v>8701648087.4266872</v>
      </c>
      <c r="Y2989" s="5">
        <v>290653149.25</v>
      </c>
      <c r="Z2989" s="15">
        <f t="shared" si="140"/>
        <v>8410994938.1766872</v>
      </c>
      <c r="AA2989" s="5">
        <v>6371734297.46</v>
      </c>
      <c r="AB2989" s="26">
        <v>0.75754822637442309</v>
      </c>
      <c r="AC2989" s="5">
        <v>4859001505.2700005</v>
      </c>
      <c r="AD2989" s="26">
        <v>0.57769640107800635</v>
      </c>
    </row>
    <row r="2990" spans="1:30" ht="49.5" x14ac:dyDescent="0.3">
      <c r="A2990" s="3" t="s">
        <v>2404</v>
      </c>
      <c r="B2990" s="4" t="s">
        <v>2271</v>
      </c>
      <c r="C2990" s="5" t="s">
        <v>263</v>
      </c>
      <c r="D2990" s="5" t="s">
        <v>1299</v>
      </c>
      <c r="E2990" s="5" t="s">
        <v>1304</v>
      </c>
      <c r="F2990" s="5" t="s">
        <v>1305</v>
      </c>
      <c r="G2990" s="5">
        <v>6466169636</v>
      </c>
      <c r="H2990" s="9">
        <v>0</v>
      </c>
      <c r="I2990" s="5">
        <v>0</v>
      </c>
      <c r="J2990" s="5">
        <f t="shared" si="138"/>
        <v>6466169636</v>
      </c>
      <c r="K2990" s="5">
        <v>0</v>
      </c>
      <c r="L2990" s="5">
        <v>2700110049.6804194</v>
      </c>
      <c r="M2990" s="5">
        <v>0</v>
      </c>
      <c r="N2990" s="5">
        <v>222493</v>
      </c>
      <c r="O2990" s="5">
        <v>1902805745.5699999</v>
      </c>
      <c r="P2990" s="5">
        <v>0</v>
      </c>
      <c r="Q2990" s="5">
        <v>0</v>
      </c>
      <c r="R2990" s="5">
        <v>0</v>
      </c>
      <c r="S2990" s="5">
        <v>0</v>
      </c>
      <c r="T2990" s="5">
        <v>0</v>
      </c>
      <c r="U2990" s="5">
        <v>0</v>
      </c>
      <c r="V2990" s="5">
        <v>0</v>
      </c>
      <c r="W2990" s="5"/>
      <c r="X2990" s="5">
        <f t="shared" si="139"/>
        <v>11069307924.25042</v>
      </c>
      <c r="Y2990" s="5">
        <v>323308481.80000001</v>
      </c>
      <c r="Z2990" s="15">
        <f t="shared" si="140"/>
        <v>10745999442.45042</v>
      </c>
      <c r="AA2990" s="5">
        <v>8419087450.04</v>
      </c>
      <c r="AB2990" s="26">
        <v>0.78346248714490785</v>
      </c>
      <c r="AC2990" s="5">
        <v>6977205295.6800003</v>
      </c>
      <c r="AD2990" s="26">
        <v>0.64928398080104321</v>
      </c>
    </row>
    <row r="2991" spans="1:30" ht="49.5" x14ac:dyDescent="0.3">
      <c r="A2991" s="3" t="s">
        <v>2404</v>
      </c>
      <c r="B2991" s="4" t="s">
        <v>2271</v>
      </c>
      <c r="C2991" s="5" t="s">
        <v>263</v>
      </c>
      <c r="D2991" s="5" t="s">
        <v>1299</v>
      </c>
      <c r="E2991" s="5" t="s">
        <v>1306</v>
      </c>
      <c r="F2991" s="5" t="s">
        <v>1307</v>
      </c>
      <c r="G2991" s="5">
        <v>8082911563</v>
      </c>
      <c r="H2991" s="9">
        <v>0</v>
      </c>
      <c r="I2991" s="5">
        <v>0</v>
      </c>
      <c r="J2991" s="5">
        <f t="shared" si="138"/>
        <v>8082911563</v>
      </c>
      <c r="K2991" s="5">
        <v>0</v>
      </c>
      <c r="L2991" s="5">
        <v>2761105516.0060835</v>
      </c>
      <c r="M2991" s="5">
        <v>0</v>
      </c>
      <c r="N2991" s="5">
        <v>278123</v>
      </c>
      <c r="O2991" s="5">
        <v>2378565894.2199998</v>
      </c>
      <c r="P2991" s="5">
        <v>0</v>
      </c>
      <c r="Q2991" s="5">
        <v>0</v>
      </c>
      <c r="R2991" s="5">
        <v>0</v>
      </c>
      <c r="S2991" s="5">
        <v>0</v>
      </c>
      <c r="T2991" s="5">
        <v>0</v>
      </c>
      <c r="U2991" s="5">
        <v>0</v>
      </c>
      <c r="V2991" s="5">
        <v>0</v>
      </c>
      <c r="W2991" s="5"/>
      <c r="X2991" s="5">
        <f t="shared" si="139"/>
        <v>13222861096.226084</v>
      </c>
      <c r="Y2991" s="5">
        <v>404145578.15000004</v>
      </c>
      <c r="Z2991" s="15">
        <f t="shared" si="140"/>
        <v>12818715518.076084</v>
      </c>
      <c r="AA2991" s="5">
        <v>9824093676.6199989</v>
      </c>
      <c r="AB2991" s="26">
        <v>0.76638674622014413</v>
      </c>
      <c r="AC2991" s="5">
        <v>7828219576.8699989</v>
      </c>
      <c r="AD2991" s="26">
        <v>0.61068673891944747</v>
      </c>
    </row>
    <row r="2992" spans="1:30" ht="49.5" x14ac:dyDescent="0.3">
      <c r="A2992" s="3" t="s">
        <v>2404</v>
      </c>
      <c r="B2992" s="4" t="s">
        <v>2271</v>
      </c>
      <c r="C2992" s="5" t="s">
        <v>263</v>
      </c>
      <c r="D2992" s="5" t="s">
        <v>1299</v>
      </c>
      <c r="E2992" s="5" t="s">
        <v>1308</v>
      </c>
      <c r="F2992" s="5" t="s">
        <v>1309</v>
      </c>
      <c r="G2992" s="5">
        <v>3255005055</v>
      </c>
      <c r="H2992" s="9">
        <v>0</v>
      </c>
      <c r="I2992" s="5">
        <v>0</v>
      </c>
      <c r="J2992" s="5">
        <f t="shared" si="138"/>
        <v>3255005055</v>
      </c>
      <c r="K2992" s="5">
        <v>0</v>
      </c>
      <c r="L2992" s="5">
        <v>2071374393.9243977</v>
      </c>
      <c r="M2992" s="5">
        <v>0</v>
      </c>
      <c r="N2992" s="5">
        <v>112001</v>
      </c>
      <c r="O2992" s="5">
        <v>957853361.12</v>
      </c>
      <c r="P2992" s="5">
        <v>0</v>
      </c>
      <c r="Q2992" s="5">
        <v>0</v>
      </c>
      <c r="R2992" s="5">
        <v>0</v>
      </c>
      <c r="S2992" s="5">
        <v>0</v>
      </c>
      <c r="T2992" s="5">
        <v>0</v>
      </c>
      <c r="U2992" s="5">
        <v>0</v>
      </c>
      <c r="V2992" s="5">
        <v>0</v>
      </c>
      <c r="W2992" s="5"/>
      <c r="X2992" s="5">
        <f t="shared" si="139"/>
        <v>6284344811.0443974</v>
      </c>
      <c r="Y2992" s="5">
        <v>162750252.75</v>
      </c>
      <c r="Z2992" s="15">
        <f t="shared" si="140"/>
        <v>6121594558.2943974</v>
      </c>
      <c r="AA2992" s="5">
        <v>4781036771.0599995</v>
      </c>
      <c r="AB2992" s="26">
        <v>0.78101166706344161</v>
      </c>
      <c r="AC2992" s="5">
        <v>3703412396.0299997</v>
      </c>
      <c r="AD2992" s="26">
        <v>0.60497511894382083</v>
      </c>
    </row>
    <row r="2993" spans="1:30" ht="49.5" x14ac:dyDescent="0.3">
      <c r="A2993" s="3" t="s">
        <v>2404</v>
      </c>
      <c r="B2993" s="4" t="s">
        <v>2271</v>
      </c>
      <c r="C2993" s="5" t="s">
        <v>263</v>
      </c>
      <c r="D2993" s="5" t="s">
        <v>1299</v>
      </c>
      <c r="E2993" s="5" t="s">
        <v>1310</v>
      </c>
      <c r="F2993" s="5" t="s">
        <v>1311</v>
      </c>
      <c r="G2993" s="5">
        <v>2667044413</v>
      </c>
      <c r="H2993" s="9">
        <v>0</v>
      </c>
      <c r="I2993" s="5">
        <v>0</v>
      </c>
      <c r="J2993" s="5">
        <f t="shared" si="138"/>
        <v>2667044413</v>
      </c>
      <c r="K2993" s="5">
        <v>0</v>
      </c>
      <c r="L2993" s="5">
        <v>183966802.15860558</v>
      </c>
      <c r="M2993" s="5">
        <v>0</v>
      </c>
      <c r="N2993" s="5">
        <v>91770</v>
      </c>
      <c r="O2993" s="5">
        <v>784833636.91999996</v>
      </c>
      <c r="P2993" s="5">
        <v>0</v>
      </c>
      <c r="Q2993" s="5">
        <v>0</v>
      </c>
      <c r="R2993" s="5">
        <v>0</v>
      </c>
      <c r="S2993" s="5">
        <v>0</v>
      </c>
      <c r="T2993" s="5">
        <v>0</v>
      </c>
      <c r="U2993" s="5">
        <v>0</v>
      </c>
      <c r="V2993" s="5">
        <v>0</v>
      </c>
      <c r="W2993" s="5"/>
      <c r="X2993" s="5">
        <f t="shared" si="139"/>
        <v>3635936622.0786057</v>
      </c>
      <c r="Y2993" s="5">
        <v>133352220.65000001</v>
      </c>
      <c r="Z2993" s="15">
        <f t="shared" si="140"/>
        <v>3502584401.4286056</v>
      </c>
      <c r="AA2993" s="5">
        <v>2486985289.3800001</v>
      </c>
      <c r="AB2993" s="26">
        <v>0.71004292954814419</v>
      </c>
      <c r="AC2993" s="5">
        <v>2382322919.6500001</v>
      </c>
      <c r="AD2993" s="26">
        <v>0.68016145982901011</v>
      </c>
    </row>
    <row r="2994" spans="1:30" ht="49.5" x14ac:dyDescent="0.3">
      <c r="A2994" s="3" t="s">
        <v>2404</v>
      </c>
      <c r="B2994" s="4" t="s">
        <v>2271</v>
      </c>
      <c r="C2994" s="5" t="s">
        <v>263</v>
      </c>
      <c r="D2994" s="5" t="s">
        <v>1299</v>
      </c>
      <c r="E2994" s="5" t="s">
        <v>1312</v>
      </c>
      <c r="F2994" s="5" t="s">
        <v>1313</v>
      </c>
      <c r="G2994" s="5">
        <v>4412425661</v>
      </c>
      <c r="H2994" s="9">
        <v>0</v>
      </c>
      <c r="I2994" s="5">
        <v>0</v>
      </c>
      <c r="J2994" s="5">
        <f t="shared" si="138"/>
        <v>4412425661</v>
      </c>
      <c r="K2994" s="5">
        <v>0</v>
      </c>
      <c r="L2994" s="5">
        <v>1048017444.4877486</v>
      </c>
      <c r="M2994" s="5">
        <v>0</v>
      </c>
      <c r="N2994" s="5">
        <v>151826</v>
      </c>
      <c r="O2994" s="5">
        <v>1298448598.1199999</v>
      </c>
      <c r="P2994" s="5">
        <v>0</v>
      </c>
      <c r="Q2994" s="5">
        <v>0</v>
      </c>
      <c r="R2994" s="5">
        <v>0</v>
      </c>
      <c r="S2994" s="5">
        <v>0</v>
      </c>
      <c r="T2994" s="5">
        <v>0</v>
      </c>
      <c r="U2994" s="5">
        <v>0</v>
      </c>
      <c r="V2994" s="5">
        <v>0</v>
      </c>
      <c r="W2994" s="5"/>
      <c r="X2994" s="5">
        <f t="shared" si="139"/>
        <v>6759043529.607749</v>
      </c>
      <c r="Y2994" s="5">
        <v>220621283.05000001</v>
      </c>
      <c r="Z2994" s="15">
        <f t="shared" si="140"/>
        <v>6538422246.5577488</v>
      </c>
      <c r="AA2994" s="5">
        <v>4953966727.8800001</v>
      </c>
      <c r="AB2994" s="26">
        <v>0.75767005266264209</v>
      </c>
      <c r="AC2994" s="5">
        <v>3745510153.5</v>
      </c>
      <c r="AD2994" s="26">
        <v>0.57284617179196107</v>
      </c>
    </row>
    <row r="2995" spans="1:30" ht="49.5" x14ac:dyDescent="0.3">
      <c r="A2995" s="3" t="s">
        <v>2404</v>
      </c>
      <c r="B2995" s="4" t="s">
        <v>2271</v>
      </c>
      <c r="C2995" s="5" t="s">
        <v>263</v>
      </c>
      <c r="D2995" s="5" t="s">
        <v>1299</v>
      </c>
      <c r="E2995" s="5" t="s">
        <v>1314</v>
      </c>
      <c r="F2995" s="5" t="s">
        <v>1315</v>
      </c>
      <c r="G2995" s="5">
        <v>4325693345</v>
      </c>
      <c r="H2995" s="9">
        <v>0</v>
      </c>
      <c r="I2995" s="5">
        <v>0</v>
      </c>
      <c r="J2995" s="5">
        <f t="shared" si="138"/>
        <v>4325693345</v>
      </c>
      <c r="K2995" s="5">
        <v>0</v>
      </c>
      <c r="L2995" s="5">
        <v>2232719132.8949604</v>
      </c>
      <c r="M2995" s="5">
        <v>0</v>
      </c>
      <c r="N2995" s="5">
        <v>148842</v>
      </c>
      <c r="O2995" s="5">
        <v>1272925798.98</v>
      </c>
      <c r="P2995" s="5">
        <v>0</v>
      </c>
      <c r="Q2995" s="5">
        <v>0</v>
      </c>
      <c r="R2995" s="5">
        <v>0</v>
      </c>
      <c r="S2995" s="5">
        <v>0</v>
      </c>
      <c r="T2995" s="5">
        <v>0</v>
      </c>
      <c r="U2995" s="5">
        <v>0</v>
      </c>
      <c r="V2995" s="5">
        <v>0</v>
      </c>
      <c r="W2995" s="5"/>
      <c r="X2995" s="5">
        <f t="shared" si="139"/>
        <v>7831487118.8749599</v>
      </c>
      <c r="Y2995" s="5">
        <v>216284667.25</v>
      </c>
      <c r="Z2995" s="15">
        <f t="shared" si="140"/>
        <v>7615202451.6249599</v>
      </c>
      <c r="AA2995" s="5">
        <v>6072441649.2299995</v>
      </c>
      <c r="AB2995" s="26">
        <v>0.79741040212716074</v>
      </c>
      <c r="AC2995" s="5">
        <v>5916844583.0799999</v>
      </c>
      <c r="AD2995" s="26">
        <v>0.77697797539413305</v>
      </c>
    </row>
    <row r="2996" spans="1:30" ht="49.5" x14ac:dyDescent="0.3">
      <c r="A2996" s="3" t="s">
        <v>2404</v>
      </c>
      <c r="B2996" s="4" t="s">
        <v>2271</v>
      </c>
      <c r="C2996" s="5" t="s">
        <v>263</v>
      </c>
      <c r="D2996" s="5" t="s">
        <v>1299</v>
      </c>
      <c r="E2996" s="5" t="s">
        <v>1316</v>
      </c>
      <c r="F2996" s="5" t="s">
        <v>1317</v>
      </c>
      <c r="G2996" s="5">
        <v>2049103648</v>
      </c>
      <c r="H2996" s="9">
        <v>0</v>
      </c>
      <c r="I2996" s="5">
        <v>0</v>
      </c>
      <c r="J2996" s="5">
        <f t="shared" si="138"/>
        <v>2049103648</v>
      </c>
      <c r="K2996" s="5">
        <v>0</v>
      </c>
      <c r="L2996" s="5">
        <v>916815255.22835445</v>
      </c>
      <c r="M2996" s="5">
        <v>0</v>
      </c>
      <c r="N2996" s="5">
        <v>70507</v>
      </c>
      <c r="O2996" s="5">
        <v>602991633.97000003</v>
      </c>
      <c r="P2996" s="5">
        <v>0</v>
      </c>
      <c r="Q2996" s="5">
        <v>0</v>
      </c>
      <c r="R2996" s="5">
        <v>0</v>
      </c>
      <c r="S2996" s="5">
        <v>0</v>
      </c>
      <c r="T2996" s="5">
        <v>0</v>
      </c>
      <c r="U2996" s="5">
        <v>0</v>
      </c>
      <c r="V2996" s="5">
        <v>0</v>
      </c>
      <c r="W2996" s="5"/>
      <c r="X2996" s="5">
        <f t="shared" si="139"/>
        <v>3568981044.1983547</v>
      </c>
      <c r="Y2996" s="5">
        <v>102455182.40000001</v>
      </c>
      <c r="Z2996" s="15">
        <f t="shared" si="140"/>
        <v>3466525861.7983546</v>
      </c>
      <c r="AA2996" s="5">
        <v>2521414656.5900002</v>
      </c>
      <c r="AB2996" s="26">
        <v>0.72736069399521164</v>
      </c>
      <c r="AC2996" s="5">
        <v>2284762289.5200005</v>
      </c>
      <c r="AD2996" s="26">
        <v>0.65909281528761421</v>
      </c>
    </row>
    <row r="2997" spans="1:30" ht="49.5" x14ac:dyDescent="0.3">
      <c r="A2997" s="3" t="s">
        <v>2404</v>
      </c>
      <c r="B2997" s="4" t="s">
        <v>2271</v>
      </c>
      <c r="C2997" s="5" t="s">
        <v>263</v>
      </c>
      <c r="D2997" s="5" t="s">
        <v>1299</v>
      </c>
      <c r="E2997" s="5" t="s">
        <v>1318</v>
      </c>
      <c r="F2997" s="5" t="s">
        <v>1319</v>
      </c>
      <c r="G2997" s="5">
        <v>15222200352</v>
      </c>
      <c r="H2997" s="9">
        <v>0</v>
      </c>
      <c r="I2997" s="5">
        <v>0</v>
      </c>
      <c r="J2997" s="5">
        <f t="shared" si="138"/>
        <v>15222200352</v>
      </c>
      <c r="K2997" s="5">
        <v>0</v>
      </c>
      <c r="L2997" s="5">
        <v>13346033491.914518</v>
      </c>
      <c r="M2997" s="5">
        <v>0</v>
      </c>
      <c r="N2997" s="5">
        <v>523777</v>
      </c>
      <c r="O2997" s="5">
        <v>4479451038.0299997</v>
      </c>
      <c r="P2997" s="5">
        <v>0</v>
      </c>
      <c r="Q2997" s="5">
        <v>0</v>
      </c>
      <c r="R2997" s="5">
        <v>0</v>
      </c>
      <c r="S2997" s="5">
        <v>0</v>
      </c>
      <c r="T2997" s="5">
        <v>0</v>
      </c>
      <c r="U2997" s="5">
        <v>0</v>
      </c>
      <c r="V2997" s="5">
        <v>0</v>
      </c>
      <c r="W2997" s="5"/>
      <c r="X2997" s="5">
        <f t="shared" si="139"/>
        <v>33048208658.944519</v>
      </c>
      <c r="Y2997" s="5">
        <v>761110017.60000002</v>
      </c>
      <c r="Z2997" s="15">
        <f t="shared" si="140"/>
        <v>32287098641.344521</v>
      </c>
      <c r="AA2997" s="5">
        <v>26752855314.77</v>
      </c>
      <c r="AB2997" s="26">
        <v>0.8285927333375267</v>
      </c>
      <c r="AC2997" s="5">
        <v>14918033698.25</v>
      </c>
      <c r="AD2997" s="26">
        <v>0.4620431790407778</v>
      </c>
    </row>
    <row r="2998" spans="1:30" ht="49.5" x14ac:dyDescent="0.3">
      <c r="A2998" s="3" t="s">
        <v>2404</v>
      </c>
      <c r="B2998" s="4" t="s">
        <v>2271</v>
      </c>
      <c r="C2998" s="5" t="s">
        <v>263</v>
      </c>
      <c r="D2998" s="5" t="s">
        <v>1299</v>
      </c>
      <c r="E2998" s="5" t="s">
        <v>1320</v>
      </c>
      <c r="F2998" s="5" t="s">
        <v>857</v>
      </c>
      <c r="G2998" s="5">
        <v>13978450348</v>
      </c>
      <c r="H2998" s="9">
        <v>0</v>
      </c>
      <c r="I2998" s="5">
        <v>0</v>
      </c>
      <c r="J2998" s="5">
        <f t="shared" si="138"/>
        <v>13978450348</v>
      </c>
      <c r="K2998" s="5">
        <v>0</v>
      </c>
      <c r="L2998" s="5">
        <v>6406107385.1851196</v>
      </c>
      <c r="M2998" s="5">
        <v>2295031653.5500002</v>
      </c>
      <c r="N2998" s="5">
        <v>480981</v>
      </c>
      <c r="O2998" s="5">
        <v>4113451569.0999999</v>
      </c>
      <c r="P2998" s="5">
        <v>0</v>
      </c>
      <c r="Q2998" s="5">
        <v>0</v>
      </c>
      <c r="R2998" s="5">
        <v>0</v>
      </c>
      <c r="S2998" s="5">
        <v>0</v>
      </c>
      <c r="T2998" s="5">
        <v>0</v>
      </c>
      <c r="U2998" s="5">
        <v>0</v>
      </c>
      <c r="V2998" s="5">
        <v>0</v>
      </c>
      <c r="W2998" s="5"/>
      <c r="X2998" s="5">
        <f t="shared" si="139"/>
        <v>26793521936.835117</v>
      </c>
      <c r="Y2998" s="5">
        <v>698922517.4000001</v>
      </c>
      <c r="Z2998" s="15">
        <f t="shared" si="140"/>
        <v>26094599419.435116</v>
      </c>
      <c r="AA2998" s="5">
        <v>23995691783.349998</v>
      </c>
      <c r="AB2998" s="26">
        <v>0.91956543948623093</v>
      </c>
      <c r="AC2998" s="5">
        <v>22754386185.75</v>
      </c>
      <c r="AD2998" s="26">
        <v>0.87199599503346492</v>
      </c>
    </row>
    <row r="2999" spans="1:30" ht="49.5" x14ac:dyDescent="0.3">
      <c r="A2999" s="3" t="s">
        <v>2404</v>
      </c>
      <c r="B2999" s="4" t="s">
        <v>2271</v>
      </c>
      <c r="C2999" s="5" t="s">
        <v>263</v>
      </c>
      <c r="D2999" s="5" t="s">
        <v>1299</v>
      </c>
      <c r="E2999" s="5" t="s">
        <v>1321</v>
      </c>
      <c r="F2999" s="5" t="s">
        <v>1322</v>
      </c>
      <c r="G2999" s="5">
        <v>5259651598</v>
      </c>
      <c r="H2999" s="9">
        <v>0</v>
      </c>
      <c r="I2999" s="5">
        <v>0</v>
      </c>
      <c r="J2999" s="5">
        <f t="shared" si="138"/>
        <v>5259651598</v>
      </c>
      <c r="K2999" s="5">
        <v>0</v>
      </c>
      <c r="L2999" s="5">
        <v>6325840537.8852959</v>
      </c>
      <c r="M2999" s="5">
        <v>0</v>
      </c>
      <c r="N2999" s="5">
        <v>180978</v>
      </c>
      <c r="O2999" s="5">
        <v>1547762561.6600001</v>
      </c>
      <c r="P2999" s="5">
        <v>0</v>
      </c>
      <c r="Q2999" s="5">
        <v>0</v>
      </c>
      <c r="R2999" s="5">
        <v>0</v>
      </c>
      <c r="S2999" s="5">
        <v>0</v>
      </c>
      <c r="T2999" s="5">
        <v>0</v>
      </c>
      <c r="U2999" s="5">
        <v>0</v>
      </c>
      <c r="V2999" s="5">
        <v>0</v>
      </c>
      <c r="W2999" s="5"/>
      <c r="X2999" s="5">
        <f t="shared" si="139"/>
        <v>13133435675.545296</v>
      </c>
      <c r="Y2999" s="5">
        <v>262982579.90000001</v>
      </c>
      <c r="Z2999" s="15">
        <f t="shared" si="140"/>
        <v>12870453095.645296</v>
      </c>
      <c r="AA2999" s="5">
        <v>10936233089.400002</v>
      </c>
      <c r="AB2999" s="26">
        <v>0.84971624605044127</v>
      </c>
      <c r="AC2999" s="5">
        <v>9686537508.1900005</v>
      </c>
      <c r="AD2999" s="26">
        <v>0.75261822068000306</v>
      </c>
    </row>
    <row r="3000" spans="1:30" ht="49.5" x14ac:dyDescent="0.3">
      <c r="A3000" s="3" t="s">
        <v>2404</v>
      </c>
      <c r="B3000" s="4" t="s">
        <v>2271</v>
      </c>
      <c r="C3000" s="5" t="s">
        <v>263</v>
      </c>
      <c r="D3000" s="5" t="s">
        <v>1299</v>
      </c>
      <c r="E3000" s="5" t="s">
        <v>1323</v>
      </c>
      <c r="F3000" s="5" t="s">
        <v>1324</v>
      </c>
      <c r="G3000" s="5">
        <v>19595632471</v>
      </c>
      <c r="H3000" s="9">
        <v>0</v>
      </c>
      <c r="I3000" s="5">
        <v>0</v>
      </c>
      <c r="J3000" s="5">
        <f t="shared" si="138"/>
        <v>19595632471</v>
      </c>
      <c r="K3000" s="5">
        <v>0</v>
      </c>
      <c r="L3000" s="5">
        <v>11155565806.41996</v>
      </c>
      <c r="M3000" s="5">
        <v>0</v>
      </c>
      <c r="N3000" s="5">
        <v>674261</v>
      </c>
      <c r="O3000" s="5">
        <v>5766424970.4399996</v>
      </c>
      <c r="P3000" s="5">
        <v>0</v>
      </c>
      <c r="Q3000" s="5">
        <v>0</v>
      </c>
      <c r="R3000" s="5">
        <v>0</v>
      </c>
      <c r="S3000" s="5">
        <v>0</v>
      </c>
      <c r="T3000" s="5">
        <v>0</v>
      </c>
      <c r="U3000" s="5">
        <v>0</v>
      </c>
      <c r="V3000" s="5">
        <v>0</v>
      </c>
      <c r="W3000" s="5"/>
      <c r="X3000" s="5">
        <f t="shared" si="139"/>
        <v>36518297508.859962</v>
      </c>
      <c r="Y3000" s="5">
        <v>979781623.55000007</v>
      </c>
      <c r="Z3000" s="15">
        <f t="shared" si="140"/>
        <v>35538515885.309959</v>
      </c>
      <c r="AA3000" s="5">
        <v>28964339411.370003</v>
      </c>
      <c r="AB3000" s="26">
        <v>0.81501263319053152</v>
      </c>
      <c r="AC3000" s="5">
        <v>17039719568.830002</v>
      </c>
      <c r="AD3000" s="26">
        <v>0.4794718953323952</v>
      </c>
    </row>
    <row r="3001" spans="1:30" ht="49.5" x14ac:dyDescent="0.3">
      <c r="A3001" s="3" t="s">
        <v>2404</v>
      </c>
      <c r="B3001" s="4" t="s">
        <v>2271</v>
      </c>
      <c r="C3001" s="5" t="s">
        <v>263</v>
      </c>
      <c r="D3001" s="5" t="s">
        <v>1299</v>
      </c>
      <c r="E3001" s="5" t="s">
        <v>1325</v>
      </c>
      <c r="F3001" s="5" t="s">
        <v>1326</v>
      </c>
      <c r="G3001" s="5">
        <v>2958506716</v>
      </c>
      <c r="H3001" s="9">
        <v>0</v>
      </c>
      <c r="I3001" s="5">
        <v>0</v>
      </c>
      <c r="J3001" s="5">
        <f t="shared" si="138"/>
        <v>2958506716</v>
      </c>
      <c r="K3001" s="5">
        <v>0</v>
      </c>
      <c r="L3001" s="5">
        <v>789837396.27961946</v>
      </c>
      <c r="M3001" s="5">
        <v>0</v>
      </c>
      <c r="N3001" s="5">
        <v>101799</v>
      </c>
      <c r="O3001" s="5">
        <v>870602519.49000001</v>
      </c>
      <c r="P3001" s="5">
        <v>0</v>
      </c>
      <c r="Q3001" s="5">
        <v>0</v>
      </c>
      <c r="R3001" s="5">
        <v>0</v>
      </c>
      <c r="S3001" s="5">
        <v>0</v>
      </c>
      <c r="T3001" s="5">
        <v>0</v>
      </c>
      <c r="U3001" s="5">
        <v>0</v>
      </c>
      <c r="V3001" s="5">
        <v>0</v>
      </c>
      <c r="W3001" s="5"/>
      <c r="X3001" s="5">
        <f t="shared" si="139"/>
        <v>4619048430.769619</v>
      </c>
      <c r="Y3001" s="5">
        <v>147925335.80000001</v>
      </c>
      <c r="Z3001" s="15">
        <f t="shared" si="140"/>
        <v>4471123094.9696188</v>
      </c>
      <c r="AA3001" s="5">
        <v>3422336414.21</v>
      </c>
      <c r="AB3001" s="26">
        <v>0.76543104305502341</v>
      </c>
      <c r="AC3001" s="5">
        <v>3039506734.77</v>
      </c>
      <c r="AD3001" s="26">
        <v>0.67980833231581006</v>
      </c>
    </row>
    <row r="3002" spans="1:30" ht="49.5" x14ac:dyDescent="0.3">
      <c r="A3002" s="3" t="s">
        <v>2404</v>
      </c>
      <c r="B3002" s="4" t="s">
        <v>2271</v>
      </c>
      <c r="C3002" s="5" t="s">
        <v>263</v>
      </c>
      <c r="D3002" s="5" t="s">
        <v>1299</v>
      </c>
      <c r="E3002" s="5" t="s">
        <v>1327</v>
      </c>
      <c r="F3002" s="5" t="s">
        <v>406</v>
      </c>
      <c r="G3002" s="5">
        <v>3632474583</v>
      </c>
      <c r="H3002" s="9">
        <v>0</v>
      </c>
      <c r="I3002" s="5">
        <v>0</v>
      </c>
      <c r="J3002" s="5">
        <f t="shared" si="138"/>
        <v>3632474583</v>
      </c>
      <c r="K3002" s="5">
        <v>0</v>
      </c>
      <c r="L3002" s="5">
        <v>513046664.2323575</v>
      </c>
      <c r="M3002" s="5">
        <v>0</v>
      </c>
      <c r="N3002" s="5">
        <v>124989</v>
      </c>
      <c r="O3002" s="5">
        <v>1068931669.75</v>
      </c>
      <c r="P3002" s="5">
        <v>0</v>
      </c>
      <c r="Q3002" s="5">
        <v>0</v>
      </c>
      <c r="R3002" s="5">
        <v>0</v>
      </c>
      <c r="S3002" s="5">
        <v>0</v>
      </c>
      <c r="T3002" s="5">
        <v>0</v>
      </c>
      <c r="U3002" s="5">
        <v>0</v>
      </c>
      <c r="V3002" s="5">
        <v>0</v>
      </c>
      <c r="W3002" s="5"/>
      <c r="X3002" s="5">
        <f t="shared" si="139"/>
        <v>5214577905.982357</v>
      </c>
      <c r="Y3002" s="5">
        <v>181623729.15000001</v>
      </c>
      <c r="Z3002" s="15">
        <f t="shared" si="140"/>
        <v>5032954176.8323574</v>
      </c>
      <c r="AA3002" s="5">
        <v>3662053395.3400002</v>
      </c>
      <c r="AB3002" s="26">
        <v>0.72761508781405693</v>
      </c>
      <c r="AC3002" s="5">
        <v>2554005251.4499998</v>
      </c>
      <c r="AD3002" s="26">
        <v>0.50745648812114574</v>
      </c>
    </row>
    <row r="3003" spans="1:30" ht="49.5" x14ac:dyDescent="0.3">
      <c r="A3003" s="3" t="s">
        <v>2404</v>
      </c>
      <c r="B3003" s="4" t="s">
        <v>2271</v>
      </c>
      <c r="C3003" s="5" t="s">
        <v>263</v>
      </c>
      <c r="D3003" s="5" t="s">
        <v>1328</v>
      </c>
      <c r="E3003" s="5" t="s">
        <v>1329</v>
      </c>
      <c r="F3003" s="5" t="s">
        <v>1328</v>
      </c>
      <c r="G3003" s="5">
        <v>0</v>
      </c>
      <c r="H3003" s="9">
        <v>0</v>
      </c>
      <c r="I3003" s="5">
        <v>0</v>
      </c>
      <c r="J3003" s="5">
        <f t="shared" si="138"/>
        <v>0</v>
      </c>
      <c r="K3003" s="5">
        <v>0</v>
      </c>
      <c r="L3003" s="5">
        <v>0</v>
      </c>
      <c r="M3003" s="5">
        <v>0</v>
      </c>
      <c r="N3003" s="5">
        <v>0</v>
      </c>
      <c r="O3003" s="5">
        <v>0</v>
      </c>
      <c r="P3003" s="5">
        <v>0</v>
      </c>
      <c r="Q3003" s="5">
        <v>0</v>
      </c>
      <c r="R3003" s="5">
        <v>0</v>
      </c>
      <c r="S3003" s="5">
        <v>0</v>
      </c>
      <c r="T3003" s="5">
        <v>0</v>
      </c>
      <c r="U3003" s="5">
        <v>0</v>
      </c>
      <c r="V3003" s="5">
        <v>0</v>
      </c>
      <c r="W3003" s="5"/>
      <c r="X3003" s="5">
        <f t="shared" si="139"/>
        <v>0</v>
      </c>
      <c r="Y3003" s="5">
        <v>0</v>
      </c>
      <c r="Z3003" s="15">
        <f t="shared" si="140"/>
        <v>0</v>
      </c>
      <c r="AA3003" s="5">
        <v>0</v>
      </c>
      <c r="AB3003" s="26">
        <v>0</v>
      </c>
      <c r="AC3003" s="5">
        <v>0</v>
      </c>
      <c r="AD3003" s="26">
        <v>0</v>
      </c>
    </row>
    <row r="3004" spans="1:30" ht="49.5" x14ac:dyDescent="0.3">
      <c r="A3004" s="3" t="s">
        <v>2404</v>
      </c>
      <c r="B3004" s="4" t="s">
        <v>2271</v>
      </c>
      <c r="C3004" s="5" t="s">
        <v>263</v>
      </c>
      <c r="D3004" s="5" t="s">
        <v>1328</v>
      </c>
      <c r="E3004" s="5" t="s">
        <v>1330</v>
      </c>
      <c r="F3004" s="5" t="s">
        <v>1331</v>
      </c>
      <c r="G3004" s="5">
        <v>9874462936</v>
      </c>
      <c r="H3004" s="9">
        <v>0</v>
      </c>
      <c r="I3004" s="5">
        <v>0</v>
      </c>
      <c r="J3004" s="5">
        <f t="shared" si="138"/>
        <v>9874462936</v>
      </c>
      <c r="K3004" s="5">
        <v>0</v>
      </c>
      <c r="L3004" s="5">
        <v>4414290555.0100002</v>
      </c>
      <c r="M3004" s="5">
        <v>0</v>
      </c>
      <c r="N3004" s="5">
        <v>339768</v>
      </c>
      <c r="O3004" s="5">
        <v>2905767380.96</v>
      </c>
      <c r="P3004" s="5">
        <v>0</v>
      </c>
      <c r="Q3004" s="5">
        <v>0</v>
      </c>
      <c r="R3004" s="5">
        <v>0</v>
      </c>
      <c r="S3004" s="5">
        <v>0</v>
      </c>
      <c r="T3004" s="5">
        <v>0</v>
      </c>
      <c r="U3004" s="5">
        <v>0</v>
      </c>
      <c r="V3004" s="5">
        <v>0</v>
      </c>
      <c r="W3004" s="5"/>
      <c r="X3004" s="5">
        <f t="shared" si="139"/>
        <v>17194860639.970001</v>
      </c>
      <c r="Y3004" s="5">
        <v>493723146.80000001</v>
      </c>
      <c r="Z3004" s="15">
        <f t="shared" si="140"/>
        <v>16701137493.170002</v>
      </c>
      <c r="AA3004" s="5">
        <v>16694999359.26</v>
      </c>
      <c r="AB3004" s="26">
        <v>0.99963247210481854</v>
      </c>
      <c r="AC3004" s="5">
        <v>16202041577.290001</v>
      </c>
      <c r="AD3004" s="26">
        <v>0.97011605250935107</v>
      </c>
    </row>
    <row r="3005" spans="1:30" ht="49.5" x14ac:dyDescent="0.3">
      <c r="A3005" s="3" t="s">
        <v>2404</v>
      </c>
      <c r="B3005" s="4" t="s">
        <v>2271</v>
      </c>
      <c r="C3005" s="5" t="s">
        <v>263</v>
      </c>
      <c r="D3005" s="5" t="s">
        <v>1328</v>
      </c>
      <c r="E3005" s="5" t="s">
        <v>1332</v>
      </c>
      <c r="F3005" s="5" t="s">
        <v>1333</v>
      </c>
      <c r="G3005" s="5">
        <v>3805882018</v>
      </c>
      <c r="H3005" s="9">
        <v>0</v>
      </c>
      <c r="I3005" s="5">
        <v>0</v>
      </c>
      <c r="J3005" s="5">
        <f t="shared" si="138"/>
        <v>3805882018</v>
      </c>
      <c r="K3005" s="5">
        <v>0</v>
      </c>
      <c r="L3005" s="5">
        <v>962157702.82936358</v>
      </c>
      <c r="M3005" s="5">
        <v>300000000</v>
      </c>
      <c r="N3005" s="5">
        <v>130956</v>
      </c>
      <c r="O3005" s="5">
        <v>1119960437.01</v>
      </c>
      <c r="P3005" s="5">
        <v>0</v>
      </c>
      <c r="Q3005" s="5">
        <v>0</v>
      </c>
      <c r="R3005" s="5">
        <v>0</v>
      </c>
      <c r="S3005" s="5">
        <v>0</v>
      </c>
      <c r="T3005" s="5">
        <v>0</v>
      </c>
      <c r="U3005" s="5">
        <v>0</v>
      </c>
      <c r="V3005" s="5">
        <v>0</v>
      </c>
      <c r="W3005" s="5"/>
      <c r="X3005" s="5">
        <f t="shared" si="139"/>
        <v>6188131113.8393641</v>
      </c>
      <c r="Y3005" s="5">
        <v>190294100.90000001</v>
      </c>
      <c r="Z3005" s="15">
        <f t="shared" si="140"/>
        <v>5997837012.9393644</v>
      </c>
      <c r="AA3005" s="5">
        <v>5908114934</v>
      </c>
      <c r="AB3005" s="26">
        <v>0.98504092746338334</v>
      </c>
      <c r="AC3005" s="5">
        <v>4266509739.1500001</v>
      </c>
      <c r="AD3005" s="26">
        <v>0.71134139356332871</v>
      </c>
    </row>
    <row r="3006" spans="1:30" ht="49.5" x14ac:dyDescent="0.3">
      <c r="A3006" s="3" t="s">
        <v>2404</v>
      </c>
      <c r="B3006" s="4" t="s">
        <v>2271</v>
      </c>
      <c r="C3006" s="5" t="s">
        <v>263</v>
      </c>
      <c r="D3006" s="5" t="s">
        <v>1328</v>
      </c>
      <c r="E3006" s="5" t="s">
        <v>1334</v>
      </c>
      <c r="F3006" s="5" t="s">
        <v>1335</v>
      </c>
      <c r="G3006" s="5">
        <v>5458063525</v>
      </c>
      <c r="H3006" s="9">
        <v>0</v>
      </c>
      <c r="I3006" s="5">
        <v>0</v>
      </c>
      <c r="J3006" s="5">
        <f t="shared" si="138"/>
        <v>5458063525</v>
      </c>
      <c r="K3006" s="5">
        <v>0</v>
      </c>
      <c r="L3006" s="5">
        <v>1413621646.0489378</v>
      </c>
      <c r="M3006" s="5">
        <v>0</v>
      </c>
      <c r="N3006" s="5">
        <v>187805</v>
      </c>
      <c r="O3006" s="5">
        <v>1606149423.77</v>
      </c>
      <c r="P3006" s="5">
        <v>0</v>
      </c>
      <c r="Q3006" s="5">
        <v>0</v>
      </c>
      <c r="R3006" s="5">
        <v>0</v>
      </c>
      <c r="S3006" s="5">
        <v>0</v>
      </c>
      <c r="T3006" s="5">
        <v>0</v>
      </c>
      <c r="U3006" s="5">
        <v>0</v>
      </c>
      <c r="V3006" s="5">
        <v>0</v>
      </c>
      <c r="W3006" s="5"/>
      <c r="X3006" s="5">
        <f t="shared" si="139"/>
        <v>8478022399.8189373</v>
      </c>
      <c r="Y3006" s="5">
        <v>272903176.25</v>
      </c>
      <c r="Z3006" s="15">
        <f t="shared" si="140"/>
        <v>8205119223.5689373</v>
      </c>
      <c r="AA3006" s="5">
        <v>7233041151.1800003</v>
      </c>
      <c r="AB3006" s="26">
        <v>0.88152785524472643</v>
      </c>
      <c r="AC3006" s="5">
        <v>7224495266.1499996</v>
      </c>
      <c r="AD3006" s="26">
        <v>0.88048632436660668</v>
      </c>
    </row>
    <row r="3007" spans="1:30" ht="49.5" x14ac:dyDescent="0.3">
      <c r="A3007" s="3" t="s">
        <v>2404</v>
      </c>
      <c r="B3007" s="4" t="s">
        <v>2271</v>
      </c>
      <c r="C3007" s="5" t="s">
        <v>263</v>
      </c>
      <c r="D3007" s="5" t="s">
        <v>1328</v>
      </c>
      <c r="E3007" s="5" t="s">
        <v>1336</v>
      </c>
      <c r="F3007" s="5" t="s">
        <v>1337</v>
      </c>
      <c r="G3007" s="5">
        <v>6274471826</v>
      </c>
      <c r="H3007" s="9">
        <v>0</v>
      </c>
      <c r="I3007" s="5">
        <v>0</v>
      </c>
      <c r="J3007" s="5">
        <f t="shared" si="138"/>
        <v>6274471826</v>
      </c>
      <c r="K3007" s="5">
        <v>0</v>
      </c>
      <c r="L3007" s="5">
        <v>1141312309.1841297</v>
      </c>
      <c r="M3007" s="5">
        <v>0</v>
      </c>
      <c r="N3007" s="5">
        <v>215897</v>
      </c>
      <c r="O3007" s="5">
        <v>1846394652.8800001</v>
      </c>
      <c r="P3007" s="5">
        <v>0</v>
      </c>
      <c r="Q3007" s="5">
        <v>0</v>
      </c>
      <c r="R3007" s="5">
        <v>0</v>
      </c>
      <c r="S3007" s="5">
        <v>0</v>
      </c>
      <c r="T3007" s="5">
        <v>0</v>
      </c>
      <c r="U3007" s="5">
        <v>0</v>
      </c>
      <c r="V3007" s="5">
        <v>0</v>
      </c>
      <c r="W3007" s="5"/>
      <c r="X3007" s="5">
        <f t="shared" si="139"/>
        <v>9262394685.0641289</v>
      </c>
      <c r="Y3007" s="5">
        <v>313723591.30000001</v>
      </c>
      <c r="Z3007" s="15">
        <f t="shared" si="140"/>
        <v>8948671093.7641296</v>
      </c>
      <c r="AA3007" s="5">
        <v>7405566767.6099997</v>
      </c>
      <c r="AB3007" s="26">
        <v>0.82756050479613219</v>
      </c>
      <c r="AC3007" s="5">
        <v>6629099720.7800007</v>
      </c>
      <c r="AD3007" s="26">
        <v>0.74079152662114045</v>
      </c>
    </row>
    <row r="3008" spans="1:30" ht="49.5" x14ac:dyDescent="0.3">
      <c r="A3008" s="3" t="s">
        <v>2404</v>
      </c>
      <c r="B3008" s="4" t="s">
        <v>2271</v>
      </c>
      <c r="C3008" s="5" t="s">
        <v>263</v>
      </c>
      <c r="D3008" s="5" t="s">
        <v>1328</v>
      </c>
      <c r="E3008" s="5" t="s">
        <v>1338</v>
      </c>
      <c r="F3008" s="5" t="s">
        <v>1339</v>
      </c>
      <c r="G3008" s="5">
        <v>3603345007</v>
      </c>
      <c r="H3008" s="9">
        <v>0</v>
      </c>
      <c r="I3008" s="5">
        <v>0</v>
      </c>
      <c r="J3008" s="5">
        <f t="shared" si="138"/>
        <v>3603345007</v>
      </c>
      <c r="K3008" s="5">
        <v>0</v>
      </c>
      <c r="L3008" s="5">
        <v>800836546.53571844</v>
      </c>
      <c r="M3008" s="5">
        <v>0</v>
      </c>
      <c r="N3008" s="5">
        <v>123987</v>
      </c>
      <c r="O3008" s="5">
        <v>1060359682.42</v>
      </c>
      <c r="P3008" s="5">
        <v>0</v>
      </c>
      <c r="Q3008" s="5">
        <v>0</v>
      </c>
      <c r="R3008" s="5">
        <v>0</v>
      </c>
      <c r="S3008" s="5">
        <v>0</v>
      </c>
      <c r="T3008" s="5">
        <v>0</v>
      </c>
      <c r="U3008" s="5">
        <v>0</v>
      </c>
      <c r="V3008" s="5">
        <v>0</v>
      </c>
      <c r="W3008" s="5"/>
      <c r="X3008" s="5">
        <f t="shared" si="139"/>
        <v>5464665222.955719</v>
      </c>
      <c r="Y3008" s="5">
        <v>180167250.35000002</v>
      </c>
      <c r="Z3008" s="15">
        <f t="shared" si="140"/>
        <v>5284497972.6057186</v>
      </c>
      <c r="AA3008" s="5">
        <v>2924542555</v>
      </c>
      <c r="AB3008" s="26">
        <v>0.55341918383932043</v>
      </c>
      <c r="AC3008" s="5">
        <v>2734631103.5</v>
      </c>
      <c r="AD3008" s="26">
        <v>0.51748172062436959</v>
      </c>
    </row>
    <row r="3009" spans="1:30" ht="49.5" x14ac:dyDescent="0.3">
      <c r="A3009" s="3" t="s">
        <v>2404</v>
      </c>
      <c r="B3009" s="4" t="s">
        <v>2271</v>
      </c>
      <c r="C3009" s="5" t="s">
        <v>263</v>
      </c>
      <c r="D3009" s="5" t="s">
        <v>1328</v>
      </c>
      <c r="E3009" s="5" t="s">
        <v>1340</v>
      </c>
      <c r="F3009" s="5" t="s">
        <v>1341</v>
      </c>
      <c r="G3009" s="5">
        <v>5595082250</v>
      </c>
      <c r="H3009" s="9">
        <v>0</v>
      </c>
      <c r="I3009" s="5">
        <v>0</v>
      </c>
      <c r="J3009" s="5">
        <f t="shared" si="138"/>
        <v>5595082250</v>
      </c>
      <c r="K3009" s="5">
        <v>0</v>
      </c>
      <c r="L3009" s="5">
        <v>1926960785.8586602</v>
      </c>
      <c r="M3009" s="5">
        <v>0</v>
      </c>
      <c r="N3009" s="5">
        <v>192520</v>
      </c>
      <c r="O3009" s="5">
        <v>1646470051.3</v>
      </c>
      <c r="P3009" s="5">
        <v>0</v>
      </c>
      <c r="Q3009" s="5">
        <v>0</v>
      </c>
      <c r="R3009" s="5">
        <v>0</v>
      </c>
      <c r="S3009" s="5">
        <v>0</v>
      </c>
      <c r="T3009" s="5">
        <v>0</v>
      </c>
      <c r="U3009" s="5">
        <v>0</v>
      </c>
      <c r="V3009" s="5">
        <v>0</v>
      </c>
      <c r="W3009" s="5"/>
      <c r="X3009" s="5">
        <f t="shared" si="139"/>
        <v>9168705607.158659</v>
      </c>
      <c r="Y3009" s="5">
        <v>279754112.5</v>
      </c>
      <c r="Z3009" s="15">
        <f t="shared" si="140"/>
        <v>8888951494.658659</v>
      </c>
      <c r="AA3009" s="5">
        <v>6917234654.8400002</v>
      </c>
      <c r="AB3009" s="26">
        <v>0.77818341780766187</v>
      </c>
      <c r="AC3009" s="5">
        <v>6459042225.9899998</v>
      </c>
      <c r="AD3009" s="26">
        <v>0.72663713261020901</v>
      </c>
    </row>
    <row r="3010" spans="1:30" ht="49.5" x14ac:dyDescent="0.3">
      <c r="A3010" s="3" t="s">
        <v>2404</v>
      </c>
      <c r="B3010" s="4" t="s">
        <v>2271</v>
      </c>
      <c r="C3010" s="5" t="s">
        <v>263</v>
      </c>
      <c r="D3010" s="5" t="s">
        <v>1328</v>
      </c>
      <c r="E3010" s="5" t="s">
        <v>1342</v>
      </c>
      <c r="F3010" s="5" t="s">
        <v>1343</v>
      </c>
      <c r="G3010" s="5">
        <v>8307821675</v>
      </c>
      <c r="H3010" s="9">
        <v>0</v>
      </c>
      <c r="I3010" s="5">
        <v>0</v>
      </c>
      <c r="J3010" s="5">
        <f t="shared" si="138"/>
        <v>8307821675</v>
      </c>
      <c r="K3010" s="5">
        <v>0</v>
      </c>
      <c r="L3010" s="5">
        <v>914869663.11568069</v>
      </c>
      <c r="M3010" s="5">
        <v>0</v>
      </c>
      <c r="N3010" s="5">
        <v>285862</v>
      </c>
      <c r="O3010" s="5">
        <v>2444750401.6300001</v>
      </c>
      <c r="P3010" s="5">
        <v>0</v>
      </c>
      <c r="Q3010" s="5">
        <v>0</v>
      </c>
      <c r="R3010" s="5">
        <v>0</v>
      </c>
      <c r="S3010" s="5">
        <v>0</v>
      </c>
      <c r="T3010" s="5">
        <v>0</v>
      </c>
      <c r="U3010" s="5">
        <v>0</v>
      </c>
      <c r="V3010" s="5">
        <v>0</v>
      </c>
      <c r="W3010" s="5"/>
      <c r="X3010" s="5">
        <f t="shared" si="139"/>
        <v>11667727601.745682</v>
      </c>
      <c r="Y3010" s="5">
        <v>415391083.75</v>
      </c>
      <c r="Z3010" s="15">
        <f t="shared" si="140"/>
        <v>11252336517.995682</v>
      </c>
      <c r="AA3010" s="5">
        <v>11229572013</v>
      </c>
      <c r="AB3010" s="26">
        <v>0.99797690862166499</v>
      </c>
      <c r="AC3010" s="5">
        <v>9086434658.5599995</v>
      </c>
      <c r="AD3010" s="26">
        <v>0.80751536749973751</v>
      </c>
    </row>
    <row r="3011" spans="1:30" ht="49.5" x14ac:dyDescent="0.3">
      <c r="A3011" s="3" t="s">
        <v>2404</v>
      </c>
      <c r="B3011" s="4" t="s">
        <v>2271</v>
      </c>
      <c r="C3011" s="5" t="s">
        <v>263</v>
      </c>
      <c r="D3011" s="5" t="s">
        <v>1328</v>
      </c>
      <c r="E3011" s="5" t="s">
        <v>1344</v>
      </c>
      <c r="F3011" s="5" t="s">
        <v>92</v>
      </c>
      <c r="G3011" s="5">
        <v>3387427294</v>
      </c>
      <c r="H3011" s="9">
        <v>0</v>
      </c>
      <c r="I3011" s="5">
        <v>0</v>
      </c>
      <c r="J3011" s="5">
        <f t="shared" si="138"/>
        <v>3387427294</v>
      </c>
      <c r="K3011" s="5">
        <v>0</v>
      </c>
      <c r="L3011" s="5">
        <v>1216126148.7259977</v>
      </c>
      <c r="M3011" s="5">
        <v>0</v>
      </c>
      <c r="N3011" s="5">
        <v>116557</v>
      </c>
      <c r="O3011" s="5">
        <v>996821376.62</v>
      </c>
      <c r="P3011" s="5">
        <v>0</v>
      </c>
      <c r="Q3011" s="5">
        <v>0</v>
      </c>
      <c r="R3011" s="5">
        <v>0</v>
      </c>
      <c r="S3011" s="5">
        <v>0</v>
      </c>
      <c r="T3011" s="5">
        <v>0</v>
      </c>
      <c r="U3011" s="5">
        <v>0</v>
      </c>
      <c r="V3011" s="5">
        <v>0</v>
      </c>
      <c r="W3011" s="5"/>
      <c r="X3011" s="5">
        <f t="shared" si="139"/>
        <v>5600491376.3459978</v>
      </c>
      <c r="Y3011" s="5">
        <v>169371364.70000002</v>
      </c>
      <c r="Z3011" s="15">
        <f t="shared" si="140"/>
        <v>5431120011.645998</v>
      </c>
      <c r="AA3011" s="5">
        <v>5377771890.4200001</v>
      </c>
      <c r="AB3011" s="26">
        <v>0.99017732601901576</v>
      </c>
      <c r="AC3011" s="5">
        <v>4747395886.6700001</v>
      </c>
      <c r="AD3011" s="26">
        <v>0.87410992143243338</v>
      </c>
    </row>
    <row r="3012" spans="1:30" ht="49.5" x14ac:dyDescent="0.3">
      <c r="A3012" s="3" t="s">
        <v>2404</v>
      </c>
      <c r="B3012" s="4" t="s">
        <v>2271</v>
      </c>
      <c r="C3012" s="5" t="s">
        <v>263</v>
      </c>
      <c r="D3012" s="5" t="s">
        <v>1328</v>
      </c>
      <c r="E3012" s="5" t="s">
        <v>1345</v>
      </c>
      <c r="F3012" s="5" t="s">
        <v>1346</v>
      </c>
      <c r="G3012" s="5">
        <v>7089462178</v>
      </c>
      <c r="H3012" s="9">
        <v>0</v>
      </c>
      <c r="I3012" s="5">
        <v>0</v>
      </c>
      <c r="J3012" s="5">
        <f t="shared" ref="J3012:J3075" si="141">SUM(G3012:I3012)</f>
        <v>7089462178</v>
      </c>
      <c r="K3012" s="5">
        <v>0</v>
      </c>
      <c r="L3012" s="5">
        <v>3476148804.3201413</v>
      </c>
      <c r="M3012" s="5">
        <v>0</v>
      </c>
      <c r="N3012" s="5">
        <v>243940</v>
      </c>
      <c r="O3012" s="5">
        <v>2086222620.8199999</v>
      </c>
      <c r="P3012" s="5">
        <v>0</v>
      </c>
      <c r="Q3012" s="5">
        <v>0</v>
      </c>
      <c r="R3012" s="5">
        <v>0</v>
      </c>
      <c r="S3012" s="5">
        <v>0</v>
      </c>
      <c r="T3012" s="5">
        <v>0</v>
      </c>
      <c r="U3012" s="5">
        <v>0</v>
      </c>
      <c r="V3012" s="5">
        <v>0</v>
      </c>
      <c r="W3012" s="5"/>
      <c r="X3012" s="5">
        <f t="shared" ref="X3012:X3075" si="142">+J3012+K3012+L3012+M3012+N3012+O3012+P3012+Q3012+R3012+S3012+T3012+U3012+V3012+W3012</f>
        <v>12652077543.140141</v>
      </c>
      <c r="Y3012" s="5">
        <v>354473108.90000004</v>
      </c>
      <c r="Z3012" s="15">
        <f t="shared" ref="Z3012:Z3075" si="143">+X3012-Y3012</f>
        <v>12297604434.240141</v>
      </c>
      <c r="AA3012" s="5">
        <v>11680692174.709999</v>
      </c>
      <c r="AB3012" s="26">
        <v>0.9498347614912318</v>
      </c>
      <c r="AC3012" s="5">
        <v>10029281079.709999</v>
      </c>
      <c r="AD3012" s="26">
        <v>0.81554754288449349</v>
      </c>
    </row>
    <row r="3013" spans="1:30" ht="49.5" x14ac:dyDescent="0.3">
      <c r="A3013" s="3" t="s">
        <v>2404</v>
      </c>
      <c r="B3013" s="4" t="s">
        <v>2271</v>
      </c>
      <c r="C3013" s="5" t="s">
        <v>263</v>
      </c>
      <c r="D3013" s="5" t="s">
        <v>1328</v>
      </c>
      <c r="E3013" s="5" t="s">
        <v>1347</v>
      </c>
      <c r="F3013" s="5" t="s">
        <v>1348</v>
      </c>
      <c r="G3013" s="5">
        <v>4054032677</v>
      </c>
      <c r="H3013" s="9">
        <v>0</v>
      </c>
      <c r="I3013" s="5">
        <v>0</v>
      </c>
      <c r="J3013" s="5">
        <f t="shared" si="141"/>
        <v>4054032677</v>
      </c>
      <c r="K3013" s="5">
        <v>0</v>
      </c>
      <c r="L3013" s="5">
        <v>1151987050.8743846</v>
      </c>
      <c r="M3013" s="5">
        <v>0</v>
      </c>
      <c r="N3013" s="5">
        <v>139494</v>
      </c>
      <c r="O3013" s="5">
        <v>1192983961.8299999</v>
      </c>
      <c r="P3013" s="5">
        <v>0</v>
      </c>
      <c r="Q3013" s="5">
        <v>0</v>
      </c>
      <c r="R3013" s="5">
        <v>0</v>
      </c>
      <c r="S3013" s="5">
        <v>0</v>
      </c>
      <c r="T3013" s="5">
        <v>0</v>
      </c>
      <c r="U3013" s="5">
        <v>0</v>
      </c>
      <c r="V3013" s="5">
        <v>0</v>
      </c>
      <c r="W3013" s="5"/>
      <c r="X3013" s="5">
        <f t="shared" si="142"/>
        <v>6399143183.7043848</v>
      </c>
      <c r="Y3013" s="5">
        <v>202701633.85000002</v>
      </c>
      <c r="Z3013" s="15">
        <f t="shared" si="143"/>
        <v>6196441549.8543844</v>
      </c>
      <c r="AA3013" s="5">
        <v>4769635531.7799997</v>
      </c>
      <c r="AB3013" s="26">
        <v>0.76973783959796827</v>
      </c>
      <c r="AC3013" s="5">
        <v>4740806931.3299999</v>
      </c>
      <c r="AD3013" s="26">
        <v>0.76508539509122109</v>
      </c>
    </row>
    <row r="3014" spans="1:30" ht="49.5" x14ac:dyDescent="0.3">
      <c r="A3014" s="3" t="s">
        <v>2404</v>
      </c>
      <c r="B3014" s="4" t="s">
        <v>2271</v>
      </c>
      <c r="C3014" s="5" t="s">
        <v>263</v>
      </c>
      <c r="D3014" s="5" t="s">
        <v>1328</v>
      </c>
      <c r="E3014" s="5" t="s">
        <v>1349</v>
      </c>
      <c r="F3014" s="5" t="s">
        <v>1350</v>
      </c>
      <c r="G3014" s="5">
        <v>4655049531</v>
      </c>
      <c r="H3014" s="9">
        <v>0</v>
      </c>
      <c r="I3014" s="5">
        <v>0</v>
      </c>
      <c r="J3014" s="5">
        <f t="shared" si="141"/>
        <v>4655049531</v>
      </c>
      <c r="K3014" s="5">
        <v>0</v>
      </c>
      <c r="L3014" s="5">
        <v>333023915.75466204</v>
      </c>
      <c r="M3014" s="5">
        <v>0</v>
      </c>
      <c r="N3014" s="5">
        <v>160174</v>
      </c>
      <c r="O3014" s="5">
        <v>1369845749.6700001</v>
      </c>
      <c r="P3014" s="5">
        <v>0</v>
      </c>
      <c r="Q3014" s="5">
        <v>0</v>
      </c>
      <c r="R3014" s="5">
        <v>0</v>
      </c>
      <c r="S3014" s="5">
        <v>0</v>
      </c>
      <c r="T3014" s="5">
        <v>0</v>
      </c>
      <c r="U3014" s="5">
        <v>0</v>
      </c>
      <c r="V3014" s="5">
        <v>0</v>
      </c>
      <c r="W3014" s="5"/>
      <c r="X3014" s="5">
        <f t="shared" si="142"/>
        <v>6358079370.4246616</v>
      </c>
      <c r="Y3014" s="5">
        <v>232752476.55000001</v>
      </c>
      <c r="Z3014" s="15">
        <f t="shared" si="143"/>
        <v>6125326893.8746614</v>
      </c>
      <c r="AA3014" s="5">
        <v>6108843553.9300003</v>
      </c>
      <c r="AB3014" s="26">
        <v>0.99730898607858065</v>
      </c>
      <c r="AC3014" s="5">
        <v>5913954482.9300003</v>
      </c>
      <c r="AD3014" s="26">
        <v>0.9654920603248075</v>
      </c>
    </row>
    <row r="3015" spans="1:30" ht="49.5" x14ac:dyDescent="0.3">
      <c r="A3015" s="3" t="s">
        <v>2404</v>
      </c>
      <c r="B3015" s="4" t="s">
        <v>2271</v>
      </c>
      <c r="C3015" s="5" t="s">
        <v>263</v>
      </c>
      <c r="D3015" s="5" t="s">
        <v>1328</v>
      </c>
      <c r="E3015" s="5" t="s">
        <v>1351</v>
      </c>
      <c r="F3015" s="5" t="s">
        <v>1352</v>
      </c>
      <c r="G3015" s="5">
        <v>6151522083</v>
      </c>
      <c r="H3015" s="9">
        <v>0</v>
      </c>
      <c r="I3015" s="5">
        <v>0</v>
      </c>
      <c r="J3015" s="5">
        <f t="shared" si="141"/>
        <v>6151522083</v>
      </c>
      <c r="K3015" s="5">
        <v>0</v>
      </c>
      <c r="L3015" s="5">
        <v>1560989022.9828067</v>
      </c>
      <c r="M3015" s="5">
        <v>0</v>
      </c>
      <c r="N3015" s="5">
        <v>211666</v>
      </c>
      <c r="O3015" s="5">
        <v>1810214117.8199999</v>
      </c>
      <c r="P3015" s="5">
        <v>0</v>
      </c>
      <c r="Q3015" s="5">
        <v>0</v>
      </c>
      <c r="R3015" s="5">
        <v>0</v>
      </c>
      <c r="S3015" s="5">
        <v>0</v>
      </c>
      <c r="T3015" s="5">
        <v>0</v>
      </c>
      <c r="U3015" s="5">
        <v>0</v>
      </c>
      <c r="V3015" s="5">
        <v>0</v>
      </c>
      <c r="W3015" s="5"/>
      <c r="X3015" s="5">
        <f t="shared" si="142"/>
        <v>9522936889.8028069</v>
      </c>
      <c r="Y3015" s="5">
        <v>307576104.15000004</v>
      </c>
      <c r="Z3015" s="15">
        <f t="shared" si="143"/>
        <v>9215360785.6528072</v>
      </c>
      <c r="AA3015" s="5">
        <v>6428468947.1399994</v>
      </c>
      <c r="AB3015" s="26">
        <v>0.69758190663010633</v>
      </c>
      <c r="AC3015" s="5">
        <v>5475608943.2199993</v>
      </c>
      <c r="AD3015" s="26">
        <v>0.59418280744307428</v>
      </c>
    </row>
    <row r="3016" spans="1:30" ht="49.5" x14ac:dyDescent="0.3">
      <c r="A3016" s="3" t="s">
        <v>2404</v>
      </c>
      <c r="B3016" s="4" t="s">
        <v>2271</v>
      </c>
      <c r="C3016" s="5" t="s">
        <v>263</v>
      </c>
      <c r="D3016" s="5" t="s">
        <v>1328</v>
      </c>
      <c r="E3016" s="5" t="s">
        <v>1353</v>
      </c>
      <c r="F3016" s="5" t="s">
        <v>1354</v>
      </c>
      <c r="G3016" s="5">
        <v>5014702339</v>
      </c>
      <c r="H3016" s="9">
        <v>0</v>
      </c>
      <c r="I3016" s="5">
        <v>0</v>
      </c>
      <c r="J3016" s="5">
        <f t="shared" si="141"/>
        <v>5014702339</v>
      </c>
      <c r="K3016" s="5">
        <v>0</v>
      </c>
      <c r="L3016" s="5">
        <v>186055924.46890783</v>
      </c>
      <c r="M3016" s="5">
        <v>0</v>
      </c>
      <c r="N3016" s="5">
        <v>172550</v>
      </c>
      <c r="O3016" s="5">
        <v>1475681115.77</v>
      </c>
      <c r="P3016" s="5">
        <v>0</v>
      </c>
      <c r="Q3016" s="5">
        <v>0</v>
      </c>
      <c r="R3016" s="5">
        <v>0</v>
      </c>
      <c r="S3016" s="5">
        <v>0</v>
      </c>
      <c r="T3016" s="5">
        <v>0</v>
      </c>
      <c r="U3016" s="5">
        <v>0</v>
      </c>
      <c r="V3016" s="5">
        <v>0</v>
      </c>
      <c r="W3016" s="5"/>
      <c r="X3016" s="5">
        <f t="shared" si="142"/>
        <v>6676611929.2389088</v>
      </c>
      <c r="Y3016" s="5">
        <v>250735116.95000002</v>
      </c>
      <c r="Z3016" s="15">
        <f t="shared" si="143"/>
        <v>6425876812.288909</v>
      </c>
      <c r="AA3016" s="5">
        <v>6361111697.8099995</v>
      </c>
      <c r="AB3016" s="26">
        <v>0.98992120198210898</v>
      </c>
      <c r="AC3016" s="5">
        <v>5512711068.3999996</v>
      </c>
      <c r="AD3016" s="26">
        <v>0.85789242922575759</v>
      </c>
    </row>
    <row r="3017" spans="1:30" ht="49.5" x14ac:dyDescent="0.3">
      <c r="A3017" s="3" t="s">
        <v>2404</v>
      </c>
      <c r="B3017" s="4" t="s">
        <v>2271</v>
      </c>
      <c r="C3017" s="5" t="s">
        <v>263</v>
      </c>
      <c r="D3017" s="5" t="s">
        <v>1328</v>
      </c>
      <c r="E3017" s="5" t="s">
        <v>1355</v>
      </c>
      <c r="F3017" s="5" t="s">
        <v>1356</v>
      </c>
      <c r="G3017" s="5">
        <v>6931347445</v>
      </c>
      <c r="H3017" s="9">
        <v>0</v>
      </c>
      <c r="I3017" s="5">
        <v>0</v>
      </c>
      <c r="J3017" s="5">
        <f t="shared" si="141"/>
        <v>6931347445</v>
      </c>
      <c r="K3017" s="5">
        <v>0</v>
      </c>
      <c r="L3017" s="5">
        <v>2428720763.3876734</v>
      </c>
      <c r="M3017" s="5">
        <v>0</v>
      </c>
      <c r="N3017" s="5">
        <v>238499</v>
      </c>
      <c r="O3017" s="5">
        <v>2039694051.3499999</v>
      </c>
      <c r="P3017" s="5">
        <v>0</v>
      </c>
      <c r="Q3017" s="5">
        <v>0</v>
      </c>
      <c r="R3017" s="5">
        <v>0</v>
      </c>
      <c r="S3017" s="5">
        <v>0</v>
      </c>
      <c r="T3017" s="5">
        <v>0</v>
      </c>
      <c r="U3017" s="5">
        <v>0</v>
      </c>
      <c r="V3017" s="5">
        <v>0</v>
      </c>
      <c r="W3017" s="5"/>
      <c r="X3017" s="5">
        <f t="shared" si="142"/>
        <v>11400000758.737673</v>
      </c>
      <c r="Y3017" s="5">
        <v>346567372.25</v>
      </c>
      <c r="Z3017" s="15">
        <f t="shared" si="143"/>
        <v>11053433386.487673</v>
      </c>
      <c r="AA3017" s="5">
        <v>10969228303.879999</v>
      </c>
      <c r="AB3017" s="26">
        <v>0.99238199755104051</v>
      </c>
      <c r="AC3017" s="5">
        <v>10679052066.269999</v>
      </c>
      <c r="AD3017" s="26">
        <v>0.9661298614532442</v>
      </c>
    </row>
    <row r="3018" spans="1:30" ht="49.5" x14ac:dyDescent="0.3">
      <c r="A3018" s="3" t="s">
        <v>2404</v>
      </c>
      <c r="B3018" s="4" t="s">
        <v>2271</v>
      </c>
      <c r="C3018" s="5" t="s">
        <v>263</v>
      </c>
      <c r="D3018" s="5" t="s">
        <v>1328</v>
      </c>
      <c r="E3018" s="5" t="s">
        <v>1357</v>
      </c>
      <c r="F3018" s="5" t="s">
        <v>1358</v>
      </c>
      <c r="G3018" s="5">
        <v>3331625281</v>
      </c>
      <c r="H3018" s="9">
        <v>0</v>
      </c>
      <c r="I3018" s="5">
        <v>0</v>
      </c>
      <c r="J3018" s="5">
        <f t="shared" si="141"/>
        <v>3331625281</v>
      </c>
      <c r="K3018" s="5">
        <v>0</v>
      </c>
      <c r="L3018" s="5">
        <v>225393958.88058519</v>
      </c>
      <c r="M3018" s="5">
        <v>0</v>
      </c>
      <c r="N3018" s="5">
        <v>114637</v>
      </c>
      <c r="O3018" s="5">
        <v>980400466.44000006</v>
      </c>
      <c r="P3018" s="5">
        <v>0</v>
      </c>
      <c r="Q3018" s="5">
        <v>0</v>
      </c>
      <c r="R3018" s="5">
        <v>0</v>
      </c>
      <c r="S3018" s="5">
        <v>0</v>
      </c>
      <c r="T3018" s="5">
        <v>0</v>
      </c>
      <c r="U3018" s="5">
        <v>0</v>
      </c>
      <c r="V3018" s="5">
        <v>0</v>
      </c>
      <c r="W3018" s="5"/>
      <c r="X3018" s="5">
        <f t="shared" si="142"/>
        <v>4537534343.3205853</v>
      </c>
      <c r="Y3018" s="5">
        <v>166581264.05000001</v>
      </c>
      <c r="Z3018" s="15">
        <f t="shared" si="143"/>
        <v>4370953079.2705851</v>
      </c>
      <c r="AA3018" s="5">
        <v>3155684002.8389997</v>
      </c>
      <c r="AB3018" s="26">
        <v>0.72196702769584831</v>
      </c>
      <c r="AC3018" s="5">
        <v>2629120791</v>
      </c>
      <c r="AD3018" s="26">
        <v>0.60149828728857957</v>
      </c>
    </row>
    <row r="3019" spans="1:30" ht="49.5" x14ac:dyDescent="0.3">
      <c r="A3019" s="3" t="s">
        <v>2404</v>
      </c>
      <c r="B3019" s="4" t="s">
        <v>2271</v>
      </c>
      <c r="C3019" s="5" t="s">
        <v>263</v>
      </c>
      <c r="D3019" s="5" t="s">
        <v>1328</v>
      </c>
      <c r="E3019" s="5" t="s">
        <v>1359</v>
      </c>
      <c r="F3019" s="5" t="s">
        <v>1360</v>
      </c>
      <c r="G3019" s="5">
        <v>4647036065</v>
      </c>
      <c r="H3019" s="9">
        <v>0</v>
      </c>
      <c r="I3019" s="5">
        <v>0</v>
      </c>
      <c r="J3019" s="5">
        <f t="shared" si="141"/>
        <v>4647036065</v>
      </c>
      <c r="K3019" s="5">
        <v>0</v>
      </c>
      <c r="L3019" s="5">
        <v>772125702.40832758</v>
      </c>
      <c r="M3019" s="5">
        <v>0</v>
      </c>
      <c r="N3019" s="5">
        <v>159899</v>
      </c>
      <c r="O3019" s="5">
        <v>1367487619.5699999</v>
      </c>
      <c r="P3019" s="5">
        <v>0</v>
      </c>
      <c r="Q3019" s="5">
        <v>0</v>
      </c>
      <c r="R3019" s="5">
        <v>0</v>
      </c>
      <c r="S3019" s="5">
        <v>0</v>
      </c>
      <c r="T3019" s="5">
        <v>0</v>
      </c>
      <c r="U3019" s="5">
        <v>0</v>
      </c>
      <c r="V3019" s="5">
        <v>0</v>
      </c>
      <c r="W3019" s="5"/>
      <c r="X3019" s="5">
        <f t="shared" si="142"/>
        <v>6786809285.9783268</v>
      </c>
      <c r="Y3019" s="5">
        <v>232351803.25</v>
      </c>
      <c r="Z3019" s="15">
        <f t="shared" si="143"/>
        <v>6554457482.7283268</v>
      </c>
      <c r="AA3019" s="5">
        <v>5200389709.2000008</v>
      </c>
      <c r="AB3019" s="26">
        <v>0.79341268486424166</v>
      </c>
      <c r="AC3019" s="5">
        <v>5136858707.6200008</v>
      </c>
      <c r="AD3019" s="26">
        <v>0.78371989156328414</v>
      </c>
    </row>
    <row r="3020" spans="1:30" ht="49.5" x14ac:dyDescent="0.3">
      <c r="A3020" s="3" t="s">
        <v>2404</v>
      </c>
      <c r="B3020" s="4" t="s">
        <v>2271</v>
      </c>
      <c r="C3020" s="5" t="s">
        <v>263</v>
      </c>
      <c r="D3020" s="5" t="s">
        <v>1328</v>
      </c>
      <c r="E3020" s="5" t="s">
        <v>1361</v>
      </c>
      <c r="F3020" s="5" t="s">
        <v>1362</v>
      </c>
      <c r="G3020" s="5">
        <v>4833982788</v>
      </c>
      <c r="H3020" s="9">
        <v>0</v>
      </c>
      <c r="I3020" s="5">
        <v>0</v>
      </c>
      <c r="J3020" s="5">
        <f t="shared" si="141"/>
        <v>4833982788</v>
      </c>
      <c r="K3020" s="5">
        <v>0</v>
      </c>
      <c r="L3020" s="5">
        <v>684090875.63561773</v>
      </c>
      <c r="M3020" s="5">
        <v>0</v>
      </c>
      <c r="N3020" s="5">
        <v>166331</v>
      </c>
      <c r="O3020" s="5">
        <v>1422500605.5799999</v>
      </c>
      <c r="P3020" s="5">
        <v>0</v>
      </c>
      <c r="Q3020" s="5">
        <v>0</v>
      </c>
      <c r="R3020" s="5">
        <v>0</v>
      </c>
      <c r="S3020" s="5">
        <v>0</v>
      </c>
      <c r="T3020" s="5">
        <v>0</v>
      </c>
      <c r="U3020" s="5">
        <v>0</v>
      </c>
      <c r="V3020" s="5">
        <v>0</v>
      </c>
      <c r="W3020" s="5"/>
      <c r="X3020" s="5">
        <f t="shared" si="142"/>
        <v>6940740600.2156181</v>
      </c>
      <c r="Y3020" s="5">
        <v>241699139.40000001</v>
      </c>
      <c r="Z3020" s="15">
        <f t="shared" si="143"/>
        <v>6699041460.8156185</v>
      </c>
      <c r="AA3020" s="5">
        <v>4907218467.5</v>
      </c>
      <c r="AB3020" s="26">
        <v>0.73252546594965229</v>
      </c>
      <c r="AC3020" s="5">
        <v>4901985753</v>
      </c>
      <c r="AD3020" s="26">
        <v>0.73174435203498145</v>
      </c>
    </row>
    <row r="3021" spans="1:30" ht="49.5" x14ac:dyDescent="0.3">
      <c r="A3021" s="3" t="s">
        <v>2404</v>
      </c>
      <c r="B3021" s="4" t="s">
        <v>2271</v>
      </c>
      <c r="C3021" s="5" t="s">
        <v>263</v>
      </c>
      <c r="D3021" s="5" t="s">
        <v>1328</v>
      </c>
      <c r="E3021" s="5" t="s">
        <v>1363</v>
      </c>
      <c r="F3021" s="5" t="s">
        <v>1364</v>
      </c>
      <c r="G3021" s="5">
        <v>7498411234</v>
      </c>
      <c r="H3021" s="9">
        <v>0</v>
      </c>
      <c r="I3021" s="5">
        <v>0</v>
      </c>
      <c r="J3021" s="5">
        <f t="shared" si="141"/>
        <v>7498411234</v>
      </c>
      <c r="K3021" s="5">
        <v>0</v>
      </c>
      <c r="L3021" s="5">
        <v>3599191311.2631845</v>
      </c>
      <c r="M3021" s="5">
        <v>954810692.00999999</v>
      </c>
      <c r="N3021" s="5">
        <v>258011</v>
      </c>
      <c r="O3021" s="5">
        <v>2206564439.3200002</v>
      </c>
      <c r="P3021" s="5">
        <v>0</v>
      </c>
      <c r="Q3021" s="5">
        <v>0</v>
      </c>
      <c r="R3021" s="5">
        <v>0</v>
      </c>
      <c r="S3021" s="5">
        <v>0</v>
      </c>
      <c r="T3021" s="5">
        <v>0</v>
      </c>
      <c r="U3021" s="5">
        <v>0</v>
      </c>
      <c r="V3021" s="5">
        <v>0</v>
      </c>
      <c r="W3021" s="5"/>
      <c r="X3021" s="5">
        <f t="shared" si="142"/>
        <v>14259235687.593184</v>
      </c>
      <c r="Y3021" s="5">
        <v>374920561.70000005</v>
      </c>
      <c r="Z3021" s="15">
        <f t="shared" si="143"/>
        <v>13884315125.893183</v>
      </c>
      <c r="AA3021" s="5">
        <v>10383003989.77</v>
      </c>
      <c r="AB3021" s="26">
        <v>0.74782255340823356</v>
      </c>
      <c r="AC3021" s="5">
        <v>8682067894.2700005</v>
      </c>
      <c r="AD3021" s="26">
        <v>0.6253148113930812</v>
      </c>
    </row>
    <row r="3022" spans="1:30" ht="49.5" x14ac:dyDescent="0.3">
      <c r="A3022" s="3" t="s">
        <v>2404</v>
      </c>
      <c r="B3022" s="4" t="s">
        <v>2271</v>
      </c>
      <c r="C3022" s="5" t="s">
        <v>263</v>
      </c>
      <c r="D3022" s="5" t="s">
        <v>1328</v>
      </c>
      <c r="E3022" s="5" t="s">
        <v>1365</v>
      </c>
      <c r="F3022" s="5" t="s">
        <v>1366</v>
      </c>
      <c r="G3022" s="5">
        <v>6399074353</v>
      </c>
      <c r="H3022" s="9">
        <v>0</v>
      </c>
      <c r="I3022" s="5">
        <v>0</v>
      </c>
      <c r="J3022" s="5">
        <f t="shared" si="141"/>
        <v>6399074353</v>
      </c>
      <c r="K3022" s="5">
        <v>0</v>
      </c>
      <c r="L3022" s="5">
        <v>3785636871.2553196</v>
      </c>
      <c r="M3022" s="5">
        <v>9189594</v>
      </c>
      <c r="N3022" s="5">
        <v>220184</v>
      </c>
      <c r="O3022" s="5">
        <v>1883061554.1099999</v>
      </c>
      <c r="P3022" s="5">
        <v>0</v>
      </c>
      <c r="Q3022" s="5">
        <v>0</v>
      </c>
      <c r="R3022" s="5">
        <v>0</v>
      </c>
      <c r="S3022" s="5">
        <v>0</v>
      </c>
      <c r="T3022" s="5">
        <v>0</v>
      </c>
      <c r="U3022" s="5">
        <v>0</v>
      </c>
      <c r="V3022" s="5">
        <v>0</v>
      </c>
      <c r="W3022" s="5"/>
      <c r="X3022" s="5">
        <f t="shared" si="142"/>
        <v>12077182556.36532</v>
      </c>
      <c r="Y3022" s="5">
        <v>319953717.65000004</v>
      </c>
      <c r="Z3022" s="15">
        <f t="shared" si="143"/>
        <v>11757228838.715321</v>
      </c>
      <c r="AA3022" s="5">
        <v>6851485329</v>
      </c>
      <c r="AB3022" s="26">
        <v>0.58274661682511253</v>
      </c>
      <c r="AC3022" s="5">
        <v>5075537408</v>
      </c>
      <c r="AD3022" s="26">
        <v>0.43169504290728677</v>
      </c>
    </row>
    <row r="3023" spans="1:30" ht="49.5" x14ac:dyDescent="0.3">
      <c r="A3023" s="3" t="s">
        <v>2404</v>
      </c>
      <c r="B3023" s="4" t="s">
        <v>2271</v>
      </c>
      <c r="C3023" s="5" t="s">
        <v>263</v>
      </c>
      <c r="D3023" s="5" t="s">
        <v>1328</v>
      </c>
      <c r="E3023" s="5" t="s">
        <v>1367</v>
      </c>
      <c r="F3023" s="5" t="s">
        <v>1368</v>
      </c>
      <c r="G3023" s="5">
        <v>2720432761</v>
      </c>
      <c r="H3023" s="9">
        <v>0</v>
      </c>
      <c r="I3023" s="5">
        <v>0</v>
      </c>
      <c r="J3023" s="5">
        <f t="shared" si="141"/>
        <v>2720432761</v>
      </c>
      <c r="K3023" s="5">
        <v>0</v>
      </c>
      <c r="L3023" s="5">
        <v>1420320768.3962793</v>
      </c>
      <c r="M3023" s="5">
        <v>0</v>
      </c>
      <c r="N3023" s="5">
        <v>93607</v>
      </c>
      <c r="O3023" s="5">
        <v>800544275.67999995</v>
      </c>
      <c r="P3023" s="5">
        <v>0</v>
      </c>
      <c r="Q3023" s="5">
        <v>0</v>
      </c>
      <c r="R3023" s="5">
        <v>0</v>
      </c>
      <c r="S3023" s="5">
        <v>0</v>
      </c>
      <c r="T3023" s="5">
        <v>0</v>
      </c>
      <c r="U3023" s="5">
        <v>0</v>
      </c>
      <c r="V3023" s="5">
        <v>0</v>
      </c>
      <c r="W3023" s="5"/>
      <c r="X3023" s="5">
        <f t="shared" si="142"/>
        <v>4941391412.0762796</v>
      </c>
      <c r="Y3023" s="5">
        <v>136021638.05000001</v>
      </c>
      <c r="Z3023" s="15">
        <f t="shared" si="143"/>
        <v>4805369774.0262794</v>
      </c>
      <c r="AA3023" s="5">
        <v>4804589264.5199995</v>
      </c>
      <c r="AB3023" s="26">
        <v>0.9998375755575567</v>
      </c>
      <c r="AC3023" s="5">
        <v>3849108686.04</v>
      </c>
      <c r="AD3023" s="26">
        <v>0.80100156013903256</v>
      </c>
    </row>
    <row r="3024" spans="1:30" ht="49.5" x14ac:dyDescent="0.3">
      <c r="A3024" s="3" t="s">
        <v>2404</v>
      </c>
      <c r="B3024" s="4" t="s">
        <v>2271</v>
      </c>
      <c r="C3024" s="5" t="s">
        <v>263</v>
      </c>
      <c r="D3024" s="5" t="s">
        <v>1328</v>
      </c>
      <c r="E3024" s="5" t="s">
        <v>1369</v>
      </c>
      <c r="F3024" s="5" t="s">
        <v>1370</v>
      </c>
      <c r="G3024" s="5">
        <v>5760217056</v>
      </c>
      <c r="H3024" s="9">
        <v>0</v>
      </c>
      <c r="I3024" s="5">
        <v>0</v>
      </c>
      <c r="J3024" s="5">
        <f t="shared" si="141"/>
        <v>5760217056</v>
      </c>
      <c r="K3024" s="5">
        <v>0</v>
      </c>
      <c r="L3024" s="5">
        <v>498253684.39984941</v>
      </c>
      <c r="M3024" s="5">
        <v>0</v>
      </c>
      <c r="N3024" s="5">
        <v>198202</v>
      </c>
      <c r="O3024" s="5">
        <v>1695064423.8699999</v>
      </c>
      <c r="P3024" s="5">
        <v>0</v>
      </c>
      <c r="Q3024" s="5">
        <v>0</v>
      </c>
      <c r="R3024" s="5">
        <v>0</v>
      </c>
      <c r="S3024" s="5">
        <v>0</v>
      </c>
      <c r="T3024" s="5">
        <v>0</v>
      </c>
      <c r="U3024" s="5">
        <v>0</v>
      </c>
      <c r="V3024" s="5">
        <v>0</v>
      </c>
      <c r="W3024" s="5"/>
      <c r="X3024" s="5">
        <f t="shared" si="142"/>
        <v>7953733366.2698488</v>
      </c>
      <c r="Y3024" s="5">
        <v>288010852.80000001</v>
      </c>
      <c r="Z3024" s="15">
        <f t="shared" si="143"/>
        <v>7665722513.4698486</v>
      </c>
      <c r="AA3024" s="5">
        <v>7659494917.8500004</v>
      </c>
      <c r="AB3024" s="26">
        <v>0.99918760487235148</v>
      </c>
      <c r="AC3024" s="5">
        <v>4816204055</v>
      </c>
      <c r="AD3024" s="26">
        <v>0.62827790159860231</v>
      </c>
    </row>
    <row r="3025" spans="1:30" ht="49.5" x14ac:dyDescent="0.3">
      <c r="A3025" s="3" t="s">
        <v>2404</v>
      </c>
      <c r="B3025" s="4" t="s">
        <v>2271</v>
      </c>
      <c r="C3025" s="5" t="s">
        <v>263</v>
      </c>
      <c r="D3025" s="5" t="s">
        <v>1328</v>
      </c>
      <c r="E3025" s="5" t="s">
        <v>1371</v>
      </c>
      <c r="F3025" s="5" t="s">
        <v>695</v>
      </c>
      <c r="G3025" s="5">
        <v>3059018990</v>
      </c>
      <c r="H3025" s="9">
        <v>0</v>
      </c>
      <c r="I3025" s="5">
        <v>0</v>
      </c>
      <c r="J3025" s="5">
        <f t="shared" si="141"/>
        <v>3059018990</v>
      </c>
      <c r="K3025" s="5">
        <v>0</v>
      </c>
      <c r="L3025" s="5">
        <v>1709891340.8904457</v>
      </c>
      <c r="M3025" s="5">
        <v>0</v>
      </c>
      <c r="N3025" s="5">
        <v>105257</v>
      </c>
      <c r="O3025" s="5">
        <v>900180359.78999996</v>
      </c>
      <c r="P3025" s="5">
        <v>0</v>
      </c>
      <c r="Q3025" s="5">
        <v>0</v>
      </c>
      <c r="R3025" s="5">
        <v>0</v>
      </c>
      <c r="S3025" s="5">
        <v>0</v>
      </c>
      <c r="T3025" s="5">
        <v>0</v>
      </c>
      <c r="U3025" s="5">
        <v>0</v>
      </c>
      <c r="V3025" s="5">
        <v>0</v>
      </c>
      <c r="W3025" s="5"/>
      <c r="X3025" s="5">
        <f t="shared" si="142"/>
        <v>5669195947.6804457</v>
      </c>
      <c r="Y3025" s="5">
        <v>152950949.5</v>
      </c>
      <c r="Z3025" s="15">
        <f t="shared" si="143"/>
        <v>5516244998.1804457</v>
      </c>
      <c r="AA3025" s="5">
        <v>4402061023.2199993</v>
      </c>
      <c r="AB3025" s="26">
        <v>0.79801767772679344</v>
      </c>
      <c r="AC3025" s="5">
        <v>3787335848.9399996</v>
      </c>
      <c r="AD3025" s="26">
        <v>0.68657861465349468</v>
      </c>
    </row>
    <row r="3026" spans="1:30" ht="49.5" x14ac:dyDescent="0.3">
      <c r="A3026" s="3" t="s">
        <v>2404</v>
      </c>
      <c r="B3026" s="4" t="s">
        <v>2271</v>
      </c>
      <c r="C3026" s="5" t="s">
        <v>263</v>
      </c>
      <c r="D3026" s="5" t="s">
        <v>1328</v>
      </c>
      <c r="E3026" s="5" t="s">
        <v>1372</v>
      </c>
      <c r="F3026" s="5" t="s">
        <v>1373</v>
      </c>
      <c r="G3026" s="5">
        <v>5170322696</v>
      </c>
      <c r="H3026" s="9">
        <v>0</v>
      </c>
      <c r="I3026" s="5">
        <v>0</v>
      </c>
      <c r="J3026" s="5">
        <f t="shared" si="141"/>
        <v>5170322696</v>
      </c>
      <c r="K3026" s="5">
        <v>0</v>
      </c>
      <c r="L3026" s="5">
        <v>945504783.30953598</v>
      </c>
      <c r="M3026" s="5">
        <v>0</v>
      </c>
      <c r="N3026" s="5">
        <v>177904</v>
      </c>
      <c r="O3026" s="5">
        <v>1521475662.6900001</v>
      </c>
      <c r="P3026" s="5">
        <v>0</v>
      </c>
      <c r="Q3026" s="5">
        <v>0</v>
      </c>
      <c r="R3026" s="5">
        <v>0</v>
      </c>
      <c r="S3026" s="5">
        <v>0</v>
      </c>
      <c r="T3026" s="5">
        <v>0</v>
      </c>
      <c r="U3026" s="5">
        <v>0</v>
      </c>
      <c r="V3026" s="5">
        <v>0</v>
      </c>
      <c r="W3026" s="5"/>
      <c r="X3026" s="5">
        <f t="shared" si="142"/>
        <v>7637481045.9995365</v>
      </c>
      <c r="Y3026" s="5">
        <v>258516134.80000001</v>
      </c>
      <c r="Z3026" s="15">
        <f t="shared" si="143"/>
        <v>7378964911.1995363</v>
      </c>
      <c r="AA3026" s="5">
        <v>7372586634.4700003</v>
      </c>
      <c r="AB3026" s="26">
        <v>0.99913561362517722</v>
      </c>
      <c r="AC3026" s="5">
        <v>6468274049.4700003</v>
      </c>
      <c r="AD3026" s="26">
        <v>0.87658284424861255</v>
      </c>
    </row>
    <row r="3027" spans="1:30" ht="49.5" x14ac:dyDescent="0.3">
      <c r="A3027" s="3" t="s">
        <v>2404</v>
      </c>
      <c r="B3027" s="4" t="s">
        <v>2271</v>
      </c>
      <c r="C3027" s="5" t="s">
        <v>263</v>
      </c>
      <c r="D3027" s="5" t="s">
        <v>1328</v>
      </c>
      <c r="E3027" s="5" t="s">
        <v>1374</v>
      </c>
      <c r="F3027" s="5" t="s">
        <v>1375</v>
      </c>
      <c r="G3027" s="5">
        <v>3224197022</v>
      </c>
      <c r="H3027" s="9">
        <v>0</v>
      </c>
      <c r="I3027" s="5">
        <v>0</v>
      </c>
      <c r="J3027" s="5">
        <f t="shared" si="141"/>
        <v>3224197022</v>
      </c>
      <c r="K3027" s="5">
        <v>0</v>
      </c>
      <c r="L3027" s="5">
        <v>336123741.96191001</v>
      </c>
      <c r="M3027" s="5">
        <v>0</v>
      </c>
      <c r="N3027" s="5">
        <v>110941</v>
      </c>
      <c r="O3027" s="5">
        <v>948787452.73000002</v>
      </c>
      <c r="P3027" s="5">
        <v>0</v>
      </c>
      <c r="Q3027" s="5">
        <v>0</v>
      </c>
      <c r="R3027" s="5">
        <v>0</v>
      </c>
      <c r="S3027" s="5">
        <v>0</v>
      </c>
      <c r="T3027" s="5">
        <v>0</v>
      </c>
      <c r="U3027" s="5">
        <v>0</v>
      </c>
      <c r="V3027" s="5">
        <v>0</v>
      </c>
      <c r="W3027" s="5"/>
      <c r="X3027" s="5">
        <f t="shared" si="142"/>
        <v>4509219157.6919098</v>
      </c>
      <c r="Y3027" s="5">
        <v>161209851.10000002</v>
      </c>
      <c r="Z3027" s="15">
        <f t="shared" si="143"/>
        <v>4348009306.5919094</v>
      </c>
      <c r="AA3027" s="5">
        <v>4296196161</v>
      </c>
      <c r="AB3027" s="26">
        <v>0.9880834786822198</v>
      </c>
      <c r="AC3027" s="5">
        <v>3808192161</v>
      </c>
      <c r="AD3027" s="26">
        <v>0.87584728837320891</v>
      </c>
    </row>
    <row r="3028" spans="1:30" ht="49.5" x14ac:dyDescent="0.3">
      <c r="A3028" s="3" t="s">
        <v>2404</v>
      </c>
      <c r="B3028" s="4" t="s">
        <v>2271</v>
      </c>
      <c r="C3028" s="5" t="s">
        <v>263</v>
      </c>
      <c r="D3028" s="5" t="s">
        <v>1328</v>
      </c>
      <c r="E3028" s="5" t="s">
        <v>1376</v>
      </c>
      <c r="F3028" s="5" t="s">
        <v>1377</v>
      </c>
      <c r="G3028" s="5">
        <v>4646366362</v>
      </c>
      <c r="H3028" s="9">
        <v>0</v>
      </c>
      <c r="I3028" s="5">
        <v>0</v>
      </c>
      <c r="J3028" s="5">
        <f t="shared" si="141"/>
        <v>4646366362</v>
      </c>
      <c r="K3028" s="5">
        <v>0</v>
      </c>
      <c r="L3028" s="5">
        <v>1670939247.2880659</v>
      </c>
      <c r="M3028" s="5">
        <v>0</v>
      </c>
      <c r="N3028" s="5">
        <v>159876</v>
      </c>
      <c r="O3028" s="5">
        <v>1367290545.5</v>
      </c>
      <c r="P3028" s="5">
        <v>0</v>
      </c>
      <c r="Q3028" s="5">
        <v>0</v>
      </c>
      <c r="R3028" s="5">
        <v>0</v>
      </c>
      <c r="S3028" s="5">
        <v>0</v>
      </c>
      <c r="T3028" s="5">
        <v>0</v>
      </c>
      <c r="U3028" s="5">
        <v>0</v>
      </c>
      <c r="V3028" s="5">
        <v>0</v>
      </c>
      <c r="W3028" s="5"/>
      <c r="X3028" s="5">
        <f t="shared" si="142"/>
        <v>7684756030.7880659</v>
      </c>
      <c r="Y3028" s="5">
        <v>232318318.10000002</v>
      </c>
      <c r="Z3028" s="15">
        <f t="shared" si="143"/>
        <v>7452437712.6880655</v>
      </c>
      <c r="AA3028" s="5">
        <v>4468668970.2999992</v>
      </c>
      <c r="AB3028" s="26">
        <v>0.59962513510068205</v>
      </c>
      <c r="AC3028" s="5">
        <v>2173148994.4499998</v>
      </c>
      <c r="AD3028" s="26">
        <v>0.29160243644172013</v>
      </c>
    </row>
    <row r="3029" spans="1:30" ht="49.5" x14ac:dyDescent="0.3">
      <c r="A3029" s="3" t="s">
        <v>2404</v>
      </c>
      <c r="B3029" s="4" t="s">
        <v>2271</v>
      </c>
      <c r="C3029" s="5" t="s">
        <v>263</v>
      </c>
      <c r="D3029" s="5" t="s">
        <v>1328</v>
      </c>
      <c r="E3029" s="5" t="s">
        <v>1378</v>
      </c>
      <c r="F3029" s="5" t="s">
        <v>1379</v>
      </c>
      <c r="G3029" s="5">
        <v>3809137362</v>
      </c>
      <c r="H3029" s="9">
        <v>0</v>
      </c>
      <c r="I3029" s="5">
        <v>0</v>
      </c>
      <c r="J3029" s="5">
        <f t="shared" si="141"/>
        <v>3809137362</v>
      </c>
      <c r="K3029" s="5">
        <v>0</v>
      </c>
      <c r="L3029" s="5">
        <v>907145964.92764807</v>
      </c>
      <c r="M3029" s="5">
        <v>0</v>
      </c>
      <c r="N3029" s="5">
        <v>131068</v>
      </c>
      <c r="O3029" s="5">
        <v>1120918390.0699999</v>
      </c>
      <c r="P3029" s="5">
        <v>0</v>
      </c>
      <c r="Q3029" s="5">
        <v>0</v>
      </c>
      <c r="R3029" s="5">
        <v>0</v>
      </c>
      <c r="S3029" s="5">
        <v>0</v>
      </c>
      <c r="T3029" s="5">
        <v>0</v>
      </c>
      <c r="U3029" s="5">
        <v>0</v>
      </c>
      <c r="V3029" s="5">
        <v>0</v>
      </c>
      <c r="W3029" s="5"/>
      <c r="X3029" s="5">
        <f t="shared" si="142"/>
        <v>5837332784.9976482</v>
      </c>
      <c r="Y3029" s="5">
        <v>190456868.10000002</v>
      </c>
      <c r="Z3029" s="15">
        <f t="shared" si="143"/>
        <v>5646875916.8976479</v>
      </c>
      <c r="AA3029" s="5">
        <v>4313378779.79</v>
      </c>
      <c r="AB3029" s="26">
        <v>0.7638522332114106</v>
      </c>
      <c r="AC3029" s="5">
        <v>4101975362.48</v>
      </c>
      <c r="AD3029" s="26">
        <v>0.72641499881470661</v>
      </c>
    </row>
    <row r="3030" spans="1:30" ht="49.5" x14ac:dyDescent="0.3">
      <c r="A3030" s="3" t="s">
        <v>2404</v>
      </c>
      <c r="B3030" s="4" t="s">
        <v>2271</v>
      </c>
      <c r="C3030" s="5" t="s">
        <v>263</v>
      </c>
      <c r="D3030" s="5" t="s">
        <v>1328</v>
      </c>
      <c r="E3030" s="5" t="s">
        <v>1380</v>
      </c>
      <c r="F3030" s="5" t="s">
        <v>1381</v>
      </c>
      <c r="G3030" s="5">
        <v>6405121104</v>
      </c>
      <c r="H3030" s="9">
        <v>0</v>
      </c>
      <c r="I3030" s="5">
        <v>0</v>
      </c>
      <c r="J3030" s="5">
        <f t="shared" si="141"/>
        <v>6405121104</v>
      </c>
      <c r="K3030" s="5">
        <v>0</v>
      </c>
      <c r="L3030" s="5">
        <v>2649173772.9990635</v>
      </c>
      <c r="M3030" s="5">
        <v>0</v>
      </c>
      <c r="N3030" s="5">
        <v>220392</v>
      </c>
      <c r="O3030" s="5">
        <v>1884840937.3099999</v>
      </c>
      <c r="P3030" s="5">
        <v>0</v>
      </c>
      <c r="Q3030" s="5">
        <v>0</v>
      </c>
      <c r="R3030" s="5">
        <v>0</v>
      </c>
      <c r="S3030" s="5">
        <v>0</v>
      </c>
      <c r="T3030" s="5">
        <v>0</v>
      </c>
      <c r="U3030" s="5">
        <v>0</v>
      </c>
      <c r="V3030" s="5">
        <v>0</v>
      </c>
      <c r="W3030" s="5"/>
      <c r="X3030" s="5">
        <f t="shared" si="142"/>
        <v>10939356206.309063</v>
      </c>
      <c r="Y3030" s="5">
        <v>320256055.19999999</v>
      </c>
      <c r="Z3030" s="15">
        <f t="shared" si="143"/>
        <v>10619100151.109062</v>
      </c>
      <c r="AA3030" s="5">
        <v>8376174594.1499996</v>
      </c>
      <c r="AB3030" s="26">
        <v>0.78878383996361401</v>
      </c>
      <c r="AC3030" s="5">
        <v>7631349932.9700003</v>
      </c>
      <c r="AD3030" s="26">
        <v>0.71864374799902231</v>
      </c>
    </row>
    <row r="3031" spans="1:30" ht="49.5" x14ac:dyDescent="0.3">
      <c r="A3031" s="3" t="s">
        <v>2404</v>
      </c>
      <c r="B3031" s="4" t="s">
        <v>2271</v>
      </c>
      <c r="C3031" s="5" t="s">
        <v>263</v>
      </c>
      <c r="D3031" s="5" t="s">
        <v>1328</v>
      </c>
      <c r="E3031" s="5" t="s">
        <v>1382</v>
      </c>
      <c r="F3031" s="5" t="s">
        <v>1383</v>
      </c>
      <c r="G3031" s="5">
        <v>4150743957</v>
      </c>
      <c r="H3031" s="9">
        <v>0</v>
      </c>
      <c r="I3031" s="5">
        <v>0</v>
      </c>
      <c r="J3031" s="5">
        <f t="shared" si="141"/>
        <v>4150743957</v>
      </c>
      <c r="K3031" s="5">
        <v>0</v>
      </c>
      <c r="L3031" s="5">
        <v>1888404769.7576742</v>
      </c>
      <c r="M3031" s="5">
        <v>0</v>
      </c>
      <c r="N3031" s="5">
        <v>142822</v>
      </c>
      <c r="O3031" s="5">
        <v>1221443279.9200001</v>
      </c>
      <c r="P3031" s="5">
        <v>0</v>
      </c>
      <c r="Q3031" s="5">
        <v>0</v>
      </c>
      <c r="R3031" s="5">
        <v>0</v>
      </c>
      <c r="S3031" s="5">
        <v>0</v>
      </c>
      <c r="T3031" s="5">
        <v>0</v>
      </c>
      <c r="U3031" s="5">
        <v>0</v>
      </c>
      <c r="V3031" s="5">
        <v>0</v>
      </c>
      <c r="W3031" s="5"/>
      <c r="X3031" s="5">
        <f t="shared" si="142"/>
        <v>7260734828.6776743</v>
      </c>
      <c r="Y3031" s="5">
        <v>207537197.85000002</v>
      </c>
      <c r="Z3031" s="15">
        <f t="shared" si="143"/>
        <v>7053197630.8276739</v>
      </c>
      <c r="AA3031" s="5">
        <v>5574063660</v>
      </c>
      <c r="AB3031" s="26">
        <v>0.79028888055500279</v>
      </c>
      <c r="AC3031" s="5">
        <v>5417957305.8299999</v>
      </c>
      <c r="AD3031" s="26">
        <v>0.76815617389615343</v>
      </c>
    </row>
    <row r="3032" spans="1:30" ht="49.5" x14ac:dyDescent="0.3">
      <c r="A3032" s="3" t="s">
        <v>2404</v>
      </c>
      <c r="B3032" s="4" t="s">
        <v>2271</v>
      </c>
      <c r="C3032" s="5" t="s">
        <v>263</v>
      </c>
      <c r="D3032" s="5" t="s">
        <v>1328</v>
      </c>
      <c r="E3032" s="5" t="s">
        <v>1384</v>
      </c>
      <c r="F3032" s="5" t="s">
        <v>1385</v>
      </c>
      <c r="G3032" s="5">
        <v>4361018991</v>
      </c>
      <c r="H3032" s="9">
        <v>0</v>
      </c>
      <c r="I3032" s="5">
        <v>0</v>
      </c>
      <c r="J3032" s="5">
        <f t="shared" si="141"/>
        <v>4361018991</v>
      </c>
      <c r="K3032" s="5">
        <v>0</v>
      </c>
      <c r="L3032" s="5">
        <v>1622486540.7972498</v>
      </c>
      <c r="M3032" s="5">
        <v>0</v>
      </c>
      <c r="N3032" s="5">
        <v>150057</v>
      </c>
      <c r="O3032" s="5">
        <v>1283321109.7</v>
      </c>
      <c r="P3032" s="5">
        <v>0</v>
      </c>
      <c r="Q3032" s="5">
        <v>0</v>
      </c>
      <c r="R3032" s="5">
        <v>0</v>
      </c>
      <c r="S3032" s="5">
        <v>0</v>
      </c>
      <c r="T3032" s="5">
        <v>0</v>
      </c>
      <c r="U3032" s="5">
        <v>0</v>
      </c>
      <c r="V3032" s="5">
        <v>0</v>
      </c>
      <c r="W3032" s="5"/>
      <c r="X3032" s="5">
        <f t="shared" si="142"/>
        <v>7266976698.4972496</v>
      </c>
      <c r="Y3032" s="5">
        <v>218050949.55000001</v>
      </c>
      <c r="Z3032" s="15">
        <f t="shared" si="143"/>
        <v>7048925748.9472494</v>
      </c>
      <c r="AA3032" s="5">
        <v>6918854864.8599997</v>
      </c>
      <c r="AB3032" s="26">
        <v>0.98154741747610608</v>
      </c>
      <c r="AC3032" s="5">
        <v>5418420134.8599997</v>
      </c>
      <c r="AD3032" s="26">
        <v>0.76868736142797867</v>
      </c>
    </row>
    <row r="3033" spans="1:30" ht="49.5" x14ac:dyDescent="0.3">
      <c r="A3033" s="3" t="s">
        <v>2404</v>
      </c>
      <c r="B3033" s="4" t="s">
        <v>2271</v>
      </c>
      <c r="C3033" s="5" t="s">
        <v>263</v>
      </c>
      <c r="D3033" s="5" t="s">
        <v>1328</v>
      </c>
      <c r="E3033" s="5" t="s">
        <v>1386</v>
      </c>
      <c r="F3033" s="5" t="s">
        <v>1387</v>
      </c>
      <c r="G3033" s="5">
        <v>6794628002</v>
      </c>
      <c r="H3033" s="9">
        <v>0</v>
      </c>
      <c r="I3033" s="5">
        <v>0</v>
      </c>
      <c r="J3033" s="5">
        <f t="shared" si="141"/>
        <v>6794628002</v>
      </c>
      <c r="K3033" s="5">
        <v>0</v>
      </c>
      <c r="L3033" s="5">
        <v>2700336596.0438848</v>
      </c>
      <c r="M3033" s="5">
        <v>0</v>
      </c>
      <c r="N3033" s="5">
        <v>233795</v>
      </c>
      <c r="O3033" s="5">
        <v>1999461493.97</v>
      </c>
      <c r="P3033" s="5">
        <v>0</v>
      </c>
      <c r="Q3033" s="5">
        <v>0</v>
      </c>
      <c r="R3033" s="5">
        <v>0</v>
      </c>
      <c r="S3033" s="5">
        <v>0</v>
      </c>
      <c r="T3033" s="5">
        <v>0</v>
      </c>
      <c r="U3033" s="5">
        <v>0</v>
      </c>
      <c r="V3033" s="5">
        <v>0</v>
      </c>
      <c r="W3033" s="5"/>
      <c r="X3033" s="5">
        <f t="shared" si="142"/>
        <v>11494659887.013884</v>
      </c>
      <c r="Y3033" s="5">
        <v>339731400.10000002</v>
      </c>
      <c r="Z3033" s="15">
        <f t="shared" si="143"/>
        <v>11154928486.913883</v>
      </c>
      <c r="AA3033" s="5">
        <v>10626199965.370001</v>
      </c>
      <c r="AB3033" s="26">
        <v>0.95260135265195589</v>
      </c>
      <c r="AC3033" s="5">
        <v>8124538489.6300011</v>
      </c>
      <c r="AD3033" s="26">
        <v>0.72833622368454387</v>
      </c>
    </row>
    <row r="3034" spans="1:30" ht="49.5" x14ac:dyDescent="0.3">
      <c r="A3034" s="3" t="s">
        <v>2404</v>
      </c>
      <c r="B3034" s="4" t="s">
        <v>2271</v>
      </c>
      <c r="C3034" s="5" t="s">
        <v>1388</v>
      </c>
      <c r="D3034" s="5" t="s">
        <v>1389</v>
      </c>
      <c r="E3034" s="5" t="s">
        <v>1390</v>
      </c>
      <c r="F3034" s="5" t="s">
        <v>1389</v>
      </c>
      <c r="G3034" s="5">
        <v>0</v>
      </c>
      <c r="H3034" s="9">
        <v>0</v>
      </c>
      <c r="I3034" s="5">
        <v>0</v>
      </c>
      <c r="J3034" s="5">
        <f t="shared" si="141"/>
        <v>0</v>
      </c>
      <c r="K3034" s="5">
        <v>0</v>
      </c>
      <c r="L3034" s="5">
        <v>0</v>
      </c>
      <c r="M3034" s="5">
        <v>0</v>
      </c>
      <c r="N3034" s="5">
        <v>0</v>
      </c>
      <c r="O3034" s="5">
        <v>0</v>
      </c>
      <c r="P3034" s="5">
        <v>0</v>
      </c>
      <c r="Q3034" s="5">
        <v>0</v>
      </c>
      <c r="R3034" s="5">
        <v>0</v>
      </c>
      <c r="S3034" s="5">
        <v>0</v>
      </c>
      <c r="T3034" s="5">
        <v>0</v>
      </c>
      <c r="U3034" s="5">
        <v>0</v>
      </c>
      <c r="V3034" s="5">
        <v>0</v>
      </c>
      <c r="W3034" s="5"/>
      <c r="X3034" s="5">
        <f t="shared" si="142"/>
        <v>0</v>
      </c>
      <c r="Y3034" s="5">
        <v>0</v>
      </c>
      <c r="Z3034" s="15">
        <f t="shared" si="143"/>
        <v>0</v>
      </c>
      <c r="AA3034" s="5">
        <v>0</v>
      </c>
      <c r="AB3034" s="26">
        <v>0</v>
      </c>
      <c r="AC3034" s="5">
        <v>0</v>
      </c>
      <c r="AD3034" s="26">
        <v>0</v>
      </c>
    </row>
    <row r="3035" spans="1:30" ht="49.5" x14ac:dyDescent="0.3">
      <c r="A3035" s="3" t="s">
        <v>2404</v>
      </c>
      <c r="B3035" s="4" t="s">
        <v>2271</v>
      </c>
      <c r="C3035" s="5" t="s">
        <v>1388</v>
      </c>
      <c r="D3035" s="5" t="s">
        <v>1389</v>
      </c>
      <c r="E3035" s="5" t="s">
        <v>1391</v>
      </c>
      <c r="F3035" s="5" t="s">
        <v>1392</v>
      </c>
      <c r="G3035" s="5">
        <v>0</v>
      </c>
      <c r="H3035" s="9">
        <v>0</v>
      </c>
      <c r="I3035" s="5">
        <v>0</v>
      </c>
      <c r="J3035" s="5">
        <f t="shared" si="141"/>
        <v>0</v>
      </c>
      <c r="K3035" s="5">
        <v>0</v>
      </c>
      <c r="L3035" s="5">
        <v>0</v>
      </c>
      <c r="M3035" s="5">
        <v>0</v>
      </c>
      <c r="N3035" s="5">
        <v>0</v>
      </c>
      <c r="O3035" s="5">
        <v>0</v>
      </c>
      <c r="P3035" s="5">
        <v>0</v>
      </c>
      <c r="Q3035" s="5">
        <v>0</v>
      </c>
      <c r="R3035" s="5">
        <v>0</v>
      </c>
      <c r="S3035" s="5">
        <v>0</v>
      </c>
      <c r="T3035" s="5">
        <v>0</v>
      </c>
      <c r="U3035" s="5">
        <v>0</v>
      </c>
      <c r="V3035" s="5">
        <v>0</v>
      </c>
      <c r="W3035" s="5"/>
      <c r="X3035" s="5">
        <f t="shared" si="142"/>
        <v>0</v>
      </c>
      <c r="Y3035" s="5">
        <v>0</v>
      </c>
      <c r="Z3035" s="15">
        <f t="shared" si="143"/>
        <v>0</v>
      </c>
      <c r="AA3035" s="5">
        <v>0</v>
      </c>
      <c r="AB3035" s="26">
        <v>0</v>
      </c>
      <c r="AC3035" s="5">
        <v>0</v>
      </c>
      <c r="AD3035" s="26">
        <v>0</v>
      </c>
    </row>
    <row r="3036" spans="1:30" ht="49.5" x14ac:dyDescent="0.3">
      <c r="A3036" s="3" t="s">
        <v>2404</v>
      </c>
      <c r="B3036" s="4" t="s">
        <v>2271</v>
      </c>
      <c r="C3036" s="5" t="s">
        <v>1388</v>
      </c>
      <c r="D3036" s="5" t="s">
        <v>1389</v>
      </c>
      <c r="E3036" s="5" t="s">
        <v>1393</v>
      </c>
      <c r="F3036" s="5" t="s">
        <v>1394</v>
      </c>
      <c r="G3036" s="5">
        <v>0</v>
      </c>
      <c r="H3036" s="9">
        <v>0</v>
      </c>
      <c r="I3036" s="5">
        <v>0</v>
      </c>
      <c r="J3036" s="5">
        <f t="shared" si="141"/>
        <v>0</v>
      </c>
      <c r="K3036" s="5">
        <v>0</v>
      </c>
      <c r="L3036" s="5">
        <v>1971823.0812427378</v>
      </c>
      <c r="M3036" s="5">
        <v>0</v>
      </c>
      <c r="N3036" s="5">
        <v>0</v>
      </c>
      <c r="O3036" s="5">
        <v>0</v>
      </c>
      <c r="P3036" s="5">
        <v>0</v>
      </c>
      <c r="Q3036" s="5">
        <v>0</v>
      </c>
      <c r="R3036" s="5">
        <v>0</v>
      </c>
      <c r="S3036" s="5">
        <v>0</v>
      </c>
      <c r="T3036" s="5">
        <v>0</v>
      </c>
      <c r="U3036" s="5">
        <v>0</v>
      </c>
      <c r="V3036" s="5">
        <v>0</v>
      </c>
      <c r="W3036" s="5"/>
      <c r="X3036" s="5">
        <f t="shared" si="142"/>
        <v>1971823.0812427378</v>
      </c>
      <c r="Y3036" s="5">
        <v>0</v>
      </c>
      <c r="Z3036" s="15">
        <f t="shared" si="143"/>
        <v>1971823.0812427378</v>
      </c>
      <c r="AA3036" s="5">
        <v>0</v>
      </c>
      <c r="AB3036" s="26">
        <v>0</v>
      </c>
      <c r="AC3036" s="5">
        <v>0</v>
      </c>
      <c r="AD3036" s="26">
        <v>0</v>
      </c>
    </row>
    <row r="3037" spans="1:30" ht="49.5" x14ac:dyDescent="0.3">
      <c r="A3037" s="3" t="s">
        <v>2404</v>
      </c>
      <c r="B3037" s="4" t="s">
        <v>2271</v>
      </c>
      <c r="C3037" s="5" t="s">
        <v>1388</v>
      </c>
      <c r="D3037" s="5" t="s">
        <v>1389</v>
      </c>
      <c r="E3037" s="5" t="s">
        <v>1395</v>
      </c>
      <c r="F3037" s="5" t="s">
        <v>1396</v>
      </c>
      <c r="G3037" s="5">
        <v>1819934048</v>
      </c>
      <c r="H3037" s="9">
        <v>0</v>
      </c>
      <c r="I3037" s="5">
        <v>0</v>
      </c>
      <c r="J3037" s="5">
        <f t="shared" si="141"/>
        <v>1819934048</v>
      </c>
      <c r="K3037" s="5">
        <v>0</v>
      </c>
      <c r="L3037" s="5">
        <v>881694105.77157688</v>
      </c>
      <c r="M3037" s="5">
        <v>0</v>
      </c>
      <c r="N3037" s="5">
        <v>62622</v>
      </c>
      <c r="O3037" s="5">
        <v>535553683.02999997</v>
      </c>
      <c r="P3037" s="5">
        <v>0</v>
      </c>
      <c r="Q3037" s="5">
        <v>0</v>
      </c>
      <c r="R3037" s="5">
        <v>0</v>
      </c>
      <c r="S3037" s="5">
        <v>0</v>
      </c>
      <c r="T3037" s="5">
        <v>0</v>
      </c>
      <c r="U3037" s="5">
        <v>0</v>
      </c>
      <c r="V3037" s="5">
        <v>0</v>
      </c>
      <c r="W3037" s="5"/>
      <c r="X3037" s="5">
        <f t="shared" si="142"/>
        <v>3237244458.8015766</v>
      </c>
      <c r="Y3037" s="5">
        <v>90996702.400000006</v>
      </c>
      <c r="Z3037" s="15">
        <f t="shared" si="143"/>
        <v>3146247756.4015765</v>
      </c>
      <c r="AA3037" s="5">
        <v>2473355357.8200002</v>
      </c>
      <c r="AB3037" s="26">
        <v>0.7861286043947231</v>
      </c>
      <c r="AC3037" s="5">
        <v>1934029027.9000001</v>
      </c>
      <c r="AD3037" s="26">
        <v>0.6147097042707107</v>
      </c>
    </row>
    <row r="3038" spans="1:30" ht="49.5" x14ac:dyDescent="0.3">
      <c r="A3038" s="3" t="s">
        <v>2404</v>
      </c>
      <c r="B3038" s="4" t="s">
        <v>2271</v>
      </c>
      <c r="C3038" s="5" t="s">
        <v>1388</v>
      </c>
      <c r="D3038" s="5" t="s">
        <v>1389</v>
      </c>
      <c r="E3038" s="5" t="s">
        <v>1397</v>
      </c>
      <c r="F3038" s="5" t="s">
        <v>1398</v>
      </c>
      <c r="G3038" s="5">
        <v>1867691720</v>
      </c>
      <c r="H3038" s="9">
        <v>0</v>
      </c>
      <c r="I3038" s="5">
        <v>0</v>
      </c>
      <c r="J3038" s="5">
        <f t="shared" si="141"/>
        <v>1867691720</v>
      </c>
      <c r="K3038" s="5">
        <v>0</v>
      </c>
      <c r="L3038" s="5">
        <v>787432109.29596627</v>
      </c>
      <c r="M3038" s="5">
        <v>0</v>
      </c>
      <c r="N3038" s="5">
        <v>64265</v>
      </c>
      <c r="O3038" s="5">
        <v>549607377.5</v>
      </c>
      <c r="P3038" s="5">
        <v>0</v>
      </c>
      <c r="Q3038" s="5">
        <v>0</v>
      </c>
      <c r="R3038" s="5">
        <v>0</v>
      </c>
      <c r="S3038" s="5">
        <v>0</v>
      </c>
      <c r="T3038" s="5">
        <v>0</v>
      </c>
      <c r="U3038" s="5">
        <v>0</v>
      </c>
      <c r="V3038" s="5">
        <v>0</v>
      </c>
      <c r="W3038" s="5"/>
      <c r="X3038" s="5">
        <f t="shared" si="142"/>
        <v>3204795471.7959661</v>
      </c>
      <c r="Y3038" s="5">
        <v>93384586</v>
      </c>
      <c r="Z3038" s="15">
        <f t="shared" si="143"/>
        <v>3111410885.7959661</v>
      </c>
      <c r="AA3038" s="5">
        <v>2415583730.2999997</v>
      </c>
      <c r="AB3038" s="26">
        <v>0.7763628202650712</v>
      </c>
      <c r="AC3038" s="5">
        <v>1748961026.3400002</v>
      </c>
      <c r="AD3038" s="26">
        <v>0.56211188124469713</v>
      </c>
    </row>
    <row r="3039" spans="1:30" ht="49.5" x14ac:dyDescent="0.3">
      <c r="A3039" s="3" t="s">
        <v>2404</v>
      </c>
      <c r="B3039" s="4" t="s">
        <v>2271</v>
      </c>
      <c r="C3039" s="5" t="s">
        <v>1388</v>
      </c>
      <c r="D3039" s="5" t="s">
        <v>1389</v>
      </c>
      <c r="E3039" s="5" t="s">
        <v>1399</v>
      </c>
      <c r="F3039" s="5" t="s">
        <v>1400</v>
      </c>
      <c r="G3039" s="5">
        <v>1921809373</v>
      </c>
      <c r="H3039" s="9">
        <v>0</v>
      </c>
      <c r="I3039" s="5">
        <v>0</v>
      </c>
      <c r="J3039" s="5">
        <f t="shared" si="141"/>
        <v>1921809373</v>
      </c>
      <c r="K3039" s="5">
        <v>0</v>
      </c>
      <c r="L3039" s="5">
        <v>693147222.93727326</v>
      </c>
      <c r="M3039" s="5">
        <v>744658095.75</v>
      </c>
      <c r="N3039" s="5">
        <v>66127</v>
      </c>
      <c r="O3039" s="5">
        <v>565532629.32000005</v>
      </c>
      <c r="P3039" s="5">
        <v>0</v>
      </c>
      <c r="Q3039" s="5">
        <v>0</v>
      </c>
      <c r="R3039" s="5">
        <v>0</v>
      </c>
      <c r="S3039" s="5">
        <v>0</v>
      </c>
      <c r="T3039" s="5">
        <v>0</v>
      </c>
      <c r="U3039" s="5">
        <v>0</v>
      </c>
      <c r="V3039" s="5">
        <v>0</v>
      </c>
      <c r="W3039" s="5"/>
      <c r="X3039" s="5">
        <f t="shared" si="142"/>
        <v>3925213448.0072732</v>
      </c>
      <c r="Y3039" s="5">
        <v>96090468.650000006</v>
      </c>
      <c r="Z3039" s="15">
        <f t="shared" si="143"/>
        <v>3829122979.3572731</v>
      </c>
      <c r="AA3039" s="5">
        <v>3156489698.8100004</v>
      </c>
      <c r="AB3039" s="26">
        <v>0.82433750909191861</v>
      </c>
      <c r="AC3039" s="5">
        <v>3156489698.8100004</v>
      </c>
      <c r="AD3039" s="26">
        <v>0.82433750909191861</v>
      </c>
    </row>
    <row r="3040" spans="1:30" ht="49.5" x14ac:dyDescent="0.3">
      <c r="A3040" s="3" t="s">
        <v>2404</v>
      </c>
      <c r="B3040" s="4" t="s">
        <v>2271</v>
      </c>
      <c r="C3040" s="5" t="s">
        <v>1388</v>
      </c>
      <c r="D3040" s="5" t="s">
        <v>1389</v>
      </c>
      <c r="E3040" s="5" t="s">
        <v>1401</v>
      </c>
      <c r="F3040" s="5" t="s">
        <v>1402</v>
      </c>
      <c r="G3040" s="5">
        <v>1182206683</v>
      </c>
      <c r="H3040" s="9">
        <v>0</v>
      </c>
      <c r="I3040" s="5">
        <v>0</v>
      </c>
      <c r="J3040" s="5">
        <f t="shared" si="141"/>
        <v>1182206683</v>
      </c>
      <c r="K3040" s="5">
        <v>0</v>
      </c>
      <c r="L3040" s="5">
        <v>795890973.35774732</v>
      </c>
      <c r="M3040" s="5">
        <v>18152378.670000002</v>
      </c>
      <c r="N3040" s="5">
        <v>40678</v>
      </c>
      <c r="O3040" s="5">
        <v>347889058.75</v>
      </c>
      <c r="P3040" s="5">
        <v>0</v>
      </c>
      <c r="Q3040" s="5">
        <v>0</v>
      </c>
      <c r="R3040" s="5">
        <v>0</v>
      </c>
      <c r="S3040" s="5">
        <v>0</v>
      </c>
      <c r="T3040" s="5">
        <v>0</v>
      </c>
      <c r="U3040" s="5">
        <v>0</v>
      </c>
      <c r="V3040" s="5">
        <v>0</v>
      </c>
      <c r="W3040" s="5"/>
      <c r="X3040" s="5">
        <f t="shared" si="142"/>
        <v>2344179771.7777472</v>
      </c>
      <c r="Y3040" s="5">
        <v>59110334.150000006</v>
      </c>
      <c r="Z3040" s="15">
        <f t="shared" si="143"/>
        <v>2285069437.6277471</v>
      </c>
      <c r="AA3040" s="5">
        <v>1981836265.0899999</v>
      </c>
      <c r="AB3040" s="26">
        <v>0.86729804900259411</v>
      </c>
      <c r="AC3040" s="5">
        <v>1002773529.38</v>
      </c>
      <c r="AD3040" s="26">
        <v>0.43883722431692618</v>
      </c>
    </row>
    <row r="3041" spans="1:30" ht="49.5" x14ac:dyDescent="0.3">
      <c r="A3041" s="3" t="s">
        <v>2404</v>
      </c>
      <c r="B3041" s="4" t="s">
        <v>2271</v>
      </c>
      <c r="C3041" s="5" t="s">
        <v>1388</v>
      </c>
      <c r="D3041" s="5" t="s">
        <v>1389</v>
      </c>
      <c r="E3041" s="5" t="s">
        <v>1403</v>
      </c>
      <c r="F3041" s="5" t="s">
        <v>1404</v>
      </c>
      <c r="G3041" s="5">
        <v>2026750727</v>
      </c>
      <c r="H3041" s="9">
        <v>0</v>
      </c>
      <c r="I3041" s="5">
        <v>0</v>
      </c>
      <c r="J3041" s="5">
        <f t="shared" si="141"/>
        <v>2026750727</v>
      </c>
      <c r="K3041" s="5">
        <v>0</v>
      </c>
      <c r="L3041" s="5">
        <v>1230981369.6922176</v>
      </c>
      <c r="M3041" s="5">
        <v>0</v>
      </c>
      <c r="N3041" s="5">
        <v>69738</v>
      </c>
      <c r="O3041" s="5">
        <v>596413819.12</v>
      </c>
      <c r="P3041" s="5">
        <v>0</v>
      </c>
      <c r="Q3041" s="5">
        <v>0</v>
      </c>
      <c r="R3041" s="5">
        <v>0</v>
      </c>
      <c r="S3041" s="5">
        <v>0</v>
      </c>
      <c r="T3041" s="5">
        <v>0</v>
      </c>
      <c r="U3041" s="5">
        <v>0</v>
      </c>
      <c r="V3041" s="5">
        <v>0</v>
      </c>
      <c r="W3041" s="5"/>
      <c r="X3041" s="5">
        <f t="shared" si="142"/>
        <v>3854215653.8122177</v>
      </c>
      <c r="Y3041" s="5">
        <v>101337536.35000001</v>
      </c>
      <c r="Z3041" s="15">
        <f t="shared" si="143"/>
        <v>3752878117.4622178</v>
      </c>
      <c r="AA3041" s="5">
        <v>29946571.43</v>
      </c>
      <c r="AB3041" s="26">
        <v>7.9796280328577676E-3</v>
      </c>
      <c r="AC3041" s="5">
        <v>0</v>
      </c>
      <c r="AD3041" s="26">
        <v>0</v>
      </c>
    </row>
    <row r="3042" spans="1:30" ht="49.5" x14ac:dyDescent="0.3">
      <c r="A3042" s="3" t="s">
        <v>2404</v>
      </c>
      <c r="B3042" s="4" t="s">
        <v>2271</v>
      </c>
      <c r="C3042" s="5" t="s">
        <v>1388</v>
      </c>
      <c r="D3042" s="5" t="s">
        <v>1389</v>
      </c>
      <c r="E3042" s="5" t="s">
        <v>1405</v>
      </c>
      <c r="F3042" s="5" t="s">
        <v>1406</v>
      </c>
      <c r="G3042" s="5">
        <v>477739895</v>
      </c>
      <c r="H3042" s="9">
        <v>0</v>
      </c>
      <c r="I3042" s="5">
        <v>0</v>
      </c>
      <c r="J3042" s="5">
        <f t="shared" si="141"/>
        <v>477739895</v>
      </c>
      <c r="K3042" s="5">
        <v>0</v>
      </c>
      <c r="L3042" s="5">
        <v>346548960.83754063</v>
      </c>
      <c r="M3042" s="5">
        <v>0</v>
      </c>
      <c r="N3042" s="5">
        <v>16438</v>
      </c>
      <c r="O3042" s="5">
        <v>140584962.59999999</v>
      </c>
      <c r="P3042" s="5">
        <v>0</v>
      </c>
      <c r="Q3042" s="5">
        <v>0</v>
      </c>
      <c r="R3042" s="5">
        <v>0</v>
      </c>
      <c r="S3042" s="5">
        <v>0</v>
      </c>
      <c r="T3042" s="5">
        <v>0</v>
      </c>
      <c r="U3042" s="5">
        <v>0</v>
      </c>
      <c r="V3042" s="5">
        <v>0</v>
      </c>
      <c r="W3042" s="5"/>
      <c r="X3042" s="5">
        <f t="shared" si="142"/>
        <v>964890256.43754065</v>
      </c>
      <c r="Y3042" s="5">
        <v>23886994.75</v>
      </c>
      <c r="Z3042" s="15">
        <f t="shared" si="143"/>
        <v>941003261.68754065</v>
      </c>
      <c r="AA3042" s="5">
        <v>680724600.80999994</v>
      </c>
      <c r="AB3042" s="26">
        <v>0.72340301944249152</v>
      </c>
      <c r="AC3042" s="5">
        <v>385205154.16000003</v>
      </c>
      <c r="AD3042" s="26">
        <v>0.40935581186955233</v>
      </c>
    </row>
    <row r="3043" spans="1:30" ht="49.5" x14ac:dyDescent="0.3">
      <c r="A3043" s="3" t="s">
        <v>2404</v>
      </c>
      <c r="B3043" s="4" t="s">
        <v>2271</v>
      </c>
      <c r="C3043" s="5" t="s">
        <v>1388</v>
      </c>
      <c r="D3043" s="5" t="s">
        <v>1389</v>
      </c>
      <c r="E3043" s="5" t="s">
        <v>1407</v>
      </c>
      <c r="F3043" s="5" t="s">
        <v>1408</v>
      </c>
      <c r="G3043" s="5">
        <v>2563735177</v>
      </c>
      <c r="H3043" s="9">
        <v>0</v>
      </c>
      <c r="I3043" s="5">
        <v>0</v>
      </c>
      <c r="J3043" s="5">
        <f t="shared" si="141"/>
        <v>2563735177</v>
      </c>
      <c r="K3043" s="5">
        <v>0</v>
      </c>
      <c r="L3043" s="5">
        <v>1365397296.2468514</v>
      </c>
      <c r="M3043" s="5">
        <v>0</v>
      </c>
      <c r="N3043" s="5">
        <v>88215</v>
      </c>
      <c r="O3043" s="5">
        <v>754432731.97000003</v>
      </c>
      <c r="P3043" s="5">
        <v>0</v>
      </c>
      <c r="Q3043" s="5">
        <v>0</v>
      </c>
      <c r="R3043" s="5">
        <v>0</v>
      </c>
      <c r="S3043" s="5">
        <v>0</v>
      </c>
      <c r="T3043" s="5">
        <v>0</v>
      </c>
      <c r="U3043" s="5">
        <v>0</v>
      </c>
      <c r="V3043" s="5">
        <v>0</v>
      </c>
      <c r="W3043" s="5"/>
      <c r="X3043" s="5">
        <f t="shared" si="142"/>
        <v>4683653420.2168512</v>
      </c>
      <c r="Y3043" s="5">
        <v>128186758.85000001</v>
      </c>
      <c r="Z3043" s="15">
        <f t="shared" si="143"/>
        <v>4555466661.3668509</v>
      </c>
      <c r="AA3043" s="5">
        <v>3657646897.5</v>
      </c>
      <c r="AB3043" s="26">
        <v>0.80291376699539641</v>
      </c>
      <c r="AC3043" s="5">
        <v>3657641433.4899998</v>
      </c>
      <c r="AD3043" s="26">
        <v>0.80291256755516194</v>
      </c>
    </row>
    <row r="3044" spans="1:30" ht="49.5" x14ac:dyDescent="0.3">
      <c r="A3044" s="3" t="s">
        <v>2404</v>
      </c>
      <c r="B3044" s="4" t="s">
        <v>2271</v>
      </c>
      <c r="C3044" s="5" t="s">
        <v>1388</v>
      </c>
      <c r="D3044" s="5" t="s">
        <v>1389</v>
      </c>
      <c r="E3044" s="5" t="s">
        <v>1409</v>
      </c>
      <c r="F3044" s="5" t="s">
        <v>1410</v>
      </c>
      <c r="G3044" s="5">
        <v>1447191526</v>
      </c>
      <c r="H3044" s="9">
        <v>0</v>
      </c>
      <c r="I3044" s="5">
        <v>0</v>
      </c>
      <c r="J3044" s="5">
        <f t="shared" si="141"/>
        <v>1447191526</v>
      </c>
      <c r="K3044" s="5">
        <v>0</v>
      </c>
      <c r="L3044" s="5">
        <v>782762752.43841195</v>
      </c>
      <c r="M3044" s="5">
        <v>0</v>
      </c>
      <c r="N3044" s="5">
        <v>49796</v>
      </c>
      <c r="O3044" s="5">
        <v>425866394.67000002</v>
      </c>
      <c r="P3044" s="5">
        <v>0</v>
      </c>
      <c r="Q3044" s="5">
        <v>0</v>
      </c>
      <c r="R3044" s="5">
        <v>0</v>
      </c>
      <c r="S3044" s="5">
        <v>0</v>
      </c>
      <c r="T3044" s="5">
        <v>0</v>
      </c>
      <c r="U3044" s="5">
        <v>0</v>
      </c>
      <c r="V3044" s="5">
        <v>0</v>
      </c>
      <c r="W3044" s="5"/>
      <c r="X3044" s="5">
        <f t="shared" si="142"/>
        <v>2655870469.1084118</v>
      </c>
      <c r="Y3044" s="5">
        <v>72359576.299999997</v>
      </c>
      <c r="Z3044" s="15">
        <f t="shared" si="143"/>
        <v>2583510892.8084116</v>
      </c>
      <c r="AA3044" s="5">
        <v>2071722538</v>
      </c>
      <c r="AB3044" s="26">
        <v>0.80190199459462275</v>
      </c>
      <c r="AC3044" s="5">
        <v>1357664314.5</v>
      </c>
      <c r="AD3044" s="26">
        <v>0.52551135676619809</v>
      </c>
    </row>
    <row r="3045" spans="1:30" ht="49.5" x14ac:dyDescent="0.3">
      <c r="A3045" s="3" t="s">
        <v>2404</v>
      </c>
      <c r="B3045" s="4" t="s">
        <v>2271</v>
      </c>
      <c r="C3045" s="5" t="s">
        <v>1388</v>
      </c>
      <c r="D3045" s="5" t="s">
        <v>1389</v>
      </c>
      <c r="E3045" s="5" t="s">
        <v>1411</v>
      </c>
      <c r="F3045" s="5" t="s">
        <v>1412</v>
      </c>
      <c r="G3045" s="5">
        <v>2468797893</v>
      </c>
      <c r="H3045" s="9">
        <v>0</v>
      </c>
      <c r="I3045" s="5">
        <v>0</v>
      </c>
      <c r="J3045" s="5">
        <f t="shared" si="141"/>
        <v>2468797893</v>
      </c>
      <c r="K3045" s="5">
        <v>0</v>
      </c>
      <c r="L3045" s="5">
        <v>893751015.96228123</v>
      </c>
      <c r="M3045" s="5">
        <v>0</v>
      </c>
      <c r="N3045" s="5">
        <v>84948</v>
      </c>
      <c r="O3045" s="5">
        <v>726495449.22000003</v>
      </c>
      <c r="P3045" s="5">
        <v>0</v>
      </c>
      <c r="Q3045" s="5">
        <v>0</v>
      </c>
      <c r="R3045" s="5">
        <v>0</v>
      </c>
      <c r="S3045" s="5">
        <v>0</v>
      </c>
      <c r="T3045" s="5">
        <v>0</v>
      </c>
      <c r="U3045" s="5">
        <v>0</v>
      </c>
      <c r="V3045" s="5">
        <v>0</v>
      </c>
      <c r="W3045" s="5"/>
      <c r="X3045" s="5">
        <f t="shared" si="142"/>
        <v>4089129306.1822815</v>
      </c>
      <c r="Y3045" s="5">
        <v>123439894.65000001</v>
      </c>
      <c r="Z3045" s="15">
        <f t="shared" si="143"/>
        <v>3965689411.5322814</v>
      </c>
      <c r="AA3045" s="5">
        <v>3017745600.54</v>
      </c>
      <c r="AB3045" s="26">
        <v>0.76096367803397635</v>
      </c>
      <c r="AC3045" s="5">
        <v>2101561268.8099999</v>
      </c>
      <c r="AD3045" s="26">
        <v>0.52993592052333438</v>
      </c>
    </row>
    <row r="3046" spans="1:30" ht="49.5" x14ac:dyDescent="0.3">
      <c r="A3046" s="3" t="s">
        <v>2404</v>
      </c>
      <c r="B3046" s="4" t="s">
        <v>2271</v>
      </c>
      <c r="C3046" s="5" t="s">
        <v>1388</v>
      </c>
      <c r="D3046" s="5" t="s">
        <v>1389</v>
      </c>
      <c r="E3046" s="5" t="s">
        <v>1413</v>
      </c>
      <c r="F3046" s="5" t="s">
        <v>118</v>
      </c>
      <c r="G3046" s="5">
        <v>3758731323</v>
      </c>
      <c r="H3046" s="9">
        <v>0</v>
      </c>
      <c r="I3046" s="5">
        <v>0</v>
      </c>
      <c r="J3046" s="5">
        <f t="shared" si="141"/>
        <v>3758731323</v>
      </c>
      <c r="K3046" s="5">
        <v>0</v>
      </c>
      <c r="L3046" s="5">
        <v>4082604986.1328759</v>
      </c>
      <c r="M3046" s="5">
        <v>36202648.710000001</v>
      </c>
      <c r="N3046" s="5">
        <v>129333</v>
      </c>
      <c r="O3046" s="5">
        <v>1106085357.96</v>
      </c>
      <c r="P3046" s="5">
        <v>0</v>
      </c>
      <c r="Q3046" s="5">
        <v>0</v>
      </c>
      <c r="R3046" s="5">
        <v>0</v>
      </c>
      <c r="S3046" s="5">
        <v>0</v>
      </c>
      <c r="T3046" s="5">
        <v>0</v>
      </c>
      <c r="U3046" s="5">
        <v>0</v>
      </c>
      <c r="V3046" s="5">
        <v>0</v>
      </c>
      <c r="W3046" s="5"/>
      <c r="X3046" s="5">
        <f t="shared" si="142"/>
        <v>8983753648.8028755</v>
      </c>
      <c r="Y3046" s="5">
        <v>187936566.15000001</v>
      </c>
      <c r="Z3046" s="15">
        <f t="shared" si="143"/>
        <v>8795817082.6528759</v>
      </c>
      <c r="AA3046" s="5">
        <v>7459973602.6000004</v>
      </c>
      <c r="AB3046" s="26">
        <v>0.84812741471313358</v>
      </c>
      <c r="AC3046" s="5">
        <v>3492871546</v>
      </c>
      <c r="AD3046" s="26">
        <v>0.397105978123243</v>
      </c>
    </row>
    <row r="3047" spans="1:30" ht="49.5" x14ac:dyDescent="0.3">
      <c r="A3047" s="3" t="s">
        <v>2404</v>
      </c>
      <c r="B3047" s="4" t="s">
        <v>2271</v>
      </c>
      <c r="C3047" s="5" t="s">
        <v>1388</v>
      </c>
      <c r="D3047" s="5" t="s">
        <v>1389</v>
      </c>
      <c r="E3047" s="5" t="s">
        <v>1414</v>
      </c>
      <c r="F3047" s="5" t="s">
        <v>1354</v>
      </c>
      <c r="G3047" s="5">
        <v>1718053567</v>
      </c>
      <c r="H3047" s="9">
        <v>0</v>
      </c>
      <c r="I3047" s="5">
        <v>0</v>
      </c>
      <c r="J3047" s="5">
        <f t="shared" si="141"/>
        <v>1718053567</v>
      </c>
      <c r="K3047" s="5">
        <v>0</v>
      </c>
      <c r="L3047" s="5">
        <v>1146828668.9752736</v>
      </c>
      <c r="M3047" s="5">
        <v>53501261.68</v>
      </c>
      <c r="N3047" s="5">
        <v>59116</v>
      </c>
      <c r="O3047" s="5">
        <v>505573219.02999997</v>
      </c>
      <c r="P3047" s="5">
        <v>0</v>
      </c>
      <c r="Q3047" s="5">
        <v>0</v>
      </c>
      <c r="R3047" s="5">
        <v>0</v>
      </c>
      <c r="S3047" s="5">
        <v>0</v>
      </c>
      <c r="T3047" s="5">
        <v>0</v>
      </c>
      <c r="U3047" s="5">
        <v>0</v>
      </c>
      <c r="V3047" s="5">
        <v>0</v>
      </c>
      <c r="W3047" s="5"/>
      <c r="X3047" s="5">
        <f t="shared" si="142"/>
        <v>3424015832.6852732</v>
      </c>
      <c r="Y3047" s="5">
        <v>85902678.350000009</v>
      </c>
      <c r="Z3047" s="15">
        <f t="shared" si="143"/>
        <v>3338113154.3352733</v>
      </c>
      <c r="AA3047" s="5">
        <v>2600150563.3900003</v>
      </c>
      <c r="AB3047" s="26">
        <v>0.7789282277663756</v>
      </c>
      <c r="AC3047" s="5">
        <v>1044082593.91</v>
      </c>
      <c r="AD3047" s="26">
        <v>0.31277627379228573</v>
      </c>
    </row>
    <row r="3048" spans="1:30" ht="49.5" x14ac:dyDescent="0.3">
      <c r="A3048" s="3" t="s">
        <v>2404</v>
      </c>
      <c r="B3048" s="4" t="s">
        <v>2271</v>
      </c>
      <c r="C3048" s="5" t="s">
        <v>1388</v>
      </c>
      <c r="D3048" s="5" t="s">
        <v>1389</v>
      </c>
      <c r="E3048" s="5" t="s">
        <v>1415</v>
      </c>
      <c r="F3048" s="5" t="s">
        <v>1416</v>
      </c>
      <c r="G3048" s="5">
        <v>3810384351</v>
      </c>
      <c r="H3048" s="9">
        <v>0</v>
      </c>
      <c r="I3048" s="5">
        <v>0</v>
      </c>
      <c r="J3048" s="5">
        <f t="shared" si="141"/>
        <v>3810384351</v>
      </c>
      <c r="K3048" s="5">
        <v>0</v>
      </c>
      <c r="L3048" s="5">
        <v>1607942553.8327198</v>
      </c>
      <c r="M3048" s="5">
        <v>407249445.91000003</v>
      </c>
      <c r="N3048" s="5">
        <v>131111</v>
      </c>
      <c r="O3048" s="5">
        <v>1121285342.5699999</v>
      </c>
      <c r="P3048" s="5">
        <v>0</v>
      </c>
      <c r="Q3048" s="5">
        <v>0</v>
      </c>
      <c r="R3048" s="5">
        <v>0</v>
      </c>
      <c r="S3048" s="5">
        <v>0</v>
      </c>
      <c r="T3048" s="5">
        <v>0</v>
      </c>
      <c r="U3048" s="5">
        <v>0</v>
      </c>
      <c r="V3048" s="5">
        <v>0</v>
      </c>
      <c r="W3048" s="5"/>
      <c r="X3048" s="5">
        <f t="shared" si="142"/>
        <v>6946992804.3127193</v>
      </c>
      <c r="Y3048" s="5">
        <v>190519217.55000001</v>
      </c>
      <c r="Z3048" s="15">
        <f t="shared" si="143"/>
        <v>6756473586.7627192</v>
      </c>
      <c r="AA3048" s="5">
        <v>5324503838</v>
      </c>
      <c r="AB3048" s="26">
        <v>0.78805959493895839</v>
      </c>
      <c r="AC3048" s="5">
        <v>4386467444.3999996</v>
      </c>
      <c r="AD3048" s="26">
        <v>0.64922439021947265</v>
      </c>
    </row>
    <row r="3049" spans="1:30" ht="49.5" x14ac:dyDescent="0.3">
      <c r="A3049" s="3" t="s">
        <v>2404</v>
      </c>
      <c r="B3049" s="4" t="s">
        <v>2271</v>
      </c>
      <c r="C3049" s="5" t="s">
        <v>1388</v>
      </c>
      <c r="D3049" s="5" t="s">
        <v>1389</v>
      </c>
      <c r="E3049" s="5" t="s">
        <v>1417</v>
      </c>
      <c r="F3049" s="5" t="s">
        <v>1418</v>
      </c>
      <c r="G3049" s="5">
        <v>3164757167</v>
      </c>
      <c r="H3049" s="9">
        <v>0</v>
      </c>
      <c r="I3049" s="5">
        <v>0</v>
      </c>
      <c r="J3049" s="5">
        <f t="shared" si="141"/>
        <v>3164757167</v>
      </c>
      <c r="K3049" s="5">
        <v>0</v>
      </c>
      <c r="L3049" s="5">
        <v>1313863608.1438975</v>
      </c>
      <c r="M3049" s="5">
        <v>54217215</v>
      </c>
      <c r="N3049" s="5">
        <v>108895</v>
      </c>
      <c r="O3049" s="5">
        <v>931296031.39999998</v>
      </c>
      <c r="P3049" s="5">
        <v>0</v>
      </c>
      <c r="Q3049" s="5">
        <v>0</v>
      </c>
      <c r="R3049" s="5">
        <v>0</v>
      </c>
      <c r="S3049" s="5">
        <v>0</v>
      </c>
      <c r="T3049" s="5">
        <v>0</v>
      </c>
      <c r="U3049" s="5">
        <v>0</v>
      </c>
      <c r="V3049" s="5">
        <v>0</v>
      </c>
      <c r="W3049" s="5"/>
      <c r="X3049" s="5">
        <f t="shared" si="142"/>
        <v>5464242916.5438976</v>
      </c>
      <c r="Y3049" s="5">
        <v>158237858.34999999</v>
      </c>
      <c r="Z3049" s="15">
        <f t="shared" si="143"/>
        <v>5306005058.1938972</v>
      </c>
      <c r="AA3049" s="5">
        <v>3155657659.5600004</v>
      </c>
      <c r="AB3049" s="26">
        <v>0.59473325504784758</v>
      </c>
      <c r="AC3049" s="5">
        <v>3085501978.1700001</v>
      </c>
      <c r="AD3049" s="26">
        <v>0.58151131488371954</v>
      </c>
    </row>
    <row r="3050" spans="1:30" ht="49.5" x14ac:dyDescent="0.3">
      <c r="A3050" s="3" t="s">
        <v>2404</v>
      </c>
      <c r="B3050" s="4" t="s">
        <v>2271</v>
      </c>
      <c r="C3050" s="5" t="s">
        <v>1388</v>
      </c>
      <c r="D3050" s="5" t="s">
        <v>1389</v>
      </c>
      <c r="E3050" s="5" t="s">
        <v>1419</v>
      </c>
      <c r="F3050" s="5" t="s">
        <v>1420</v>
      </c>
      <c r="G3050" s="5">
        <v>5744124856</v>
      </c>
      <c r="H3050" s="9">
        <v>0</v>
      </c>
      <c r="I3050" s="5">
        <v>0</v>
      </c>
      <c r="J3050" s="5">
        <f t="shared" si="141"/>
        <v>5744124856</v>
      </c>
      <c r="K3050" s="5">
        <v>0</v>
      </c>
      <c r="L3050" s="5">
        <v>2752227821.7663555</v>
      </c>
      <c r="M3050" s="5">
        <v>0</v>
      </c>
      <c r="N3050" s="5">
        <v>197648</v>
      </c>
      <c r="O3050" s="5">
        <v>1690328957.24</v>
      </c>
      <c r="P3050" s="5">
        <v>0</v>
      </c>
      <c r="Q3050" s="5">
        <v>0</v>
      </c>
      <c r="R3050" s="5">
        <v>0</v>
      </c>
      <c r="S3050" s="5">
        <v>0</v>
      </c>
      <c r="T3050" s="5">
        <v>0</v>
      </c>
      <c r="U3050" s="5">
        <v>0</v>
      </c>
      <c r="V3050" s="5">
        <v>0</v>
      </c>
      <c r="W3050" s="5"/>
      <c r="X3050" s="5">
        <f t="shared" si="142"/>
        <v>10186879283.006355</v>
      </c>
      <c r="Y3050" s="5">
        <v>287206242.80000001</v>
      </c>
      <c r="Z3050" s="15">
        <f t="shared" si="143"/>
        <v>9899673040.206356</v>
      </c>
      <c r="AA3050" s="5">
        <v>7671824889.7200012</v>
      </c>
      <c r="AB3050" s="26">
        <v>0.77495740097291976</v>
      </c>
      <c r="AC3050" s="5">
        <v>6765119830.5</v>
      </c>
      <c r="AD3050" s="26">
        <v>0.6833680065012514</v>
      </c>
    </row>
    <row r="3051" spans="1:30" ht="49.5" x14ac:dyDescent="0.3">
      <c r="A3051" s="3" t="s">
        <v>2404</v>
      </c>
      <c r="B3051" s="4" t="s">
        <v>2271</v>
      </c>
      <c r="C3051" s="5" t="s">
        <v>1388</v>
      </c>
      <c r="D3051" s="5" t="s">
        <v>1389</v>
      </c>
      <c r="E3051" s="5" t="s">
        <v>1421</v>
      </c>
      <c r="F3051" s="5" t="s">
        <v>1422</v>
      </c>
      <c r="G3051" s="5">
        <v>4294348742</v>
      </c>
      <c r="H3051" s="9">
        <v>0</v>
      </c>
      <c r="I3051" s="5">
        <v>0</v>
      </c>
      <c r="J3051" s="5">
        <f t="shared" si="141"/>
        <v>4294348742</v>
      </c>
      <c r="K3051" s="5">
        <v>0</v>
      </c>
      <c r="L3051" s="5">
        <v>755486571.4101181</v>
      </c>
      <c r="M3051" s="5">
        <v>0</v>
      </c>
      <c r="N3051" s="5">
        <v>147763</v>
      </c>
      <c r="O3051" s="5">
        <v>1263701993.4400001</v>
      </c>
      <c r="P3051" s="5">
        <v>0</v>
      </c>
      <c r="Q3051" s="5">
        <v>0</v>
      </c>
      <c r="R3051" s="5">
        <v>0</v>
      </c>
      <c r="S3051" s="5">
        <v>0</v>
      </c>
      <c r="T3051" s="5">
        <v>0</v>
      </c>
      <c r="U3051" s="5">
        <v>0</v>
      </c>
      <c r="V3051" s="5">
        <v>0</v>
      </c>
      <c r="W3051" s="5"/>
      <c r="X3051" s="5">
        <f t="shared" si="142"/>
        <v>6313685069.8501186</v>
      </c>
      <c r="Y3051" s="5">
        <v>214717437.10000002</v>
      </c>
      <c r="Z3051" s="15">
        <f t="shared" si="143"/>
        <v>6098967632.7501183</v>
      </c>
      <c r="AA3051" s="5">
        <v>4590919445.1800003</v>
      </c>
      <c r="AB3051" s="26">
        <v>0.75273713874587067</v>
      </c>
      <c r="AC3051" s="5">
        <v>1842066249.1000001</v>
      </c>
      <c r="AD3051" s="26">
        <v>0.30202918920384303</v>
      </c>
    </row>
    <row r="3052" spans="1:30" ht="49.5" x14ac:dyDescent="0.3">
      <c r="A3052" s="3" t="s">
        <v>2404</v>
      </c>
      <c r="B3052" s="4" t="s">
        <v>2271</v>
      </c>
      <c r="C3052" s="5" t="s">
        <v>1388</v>
      </c>
      <c r="D3052" s="5" t="s">
        <v>1389</v>
      </c>
      <c r="E3052" s="5" t="s">
        <v>1423</v>
      </c>
      <c r="F3052" s="5" t="s">
        <v>1424</v>
      </c>
      <c r="G3052" s="5">
        <v>2584985167</v>
      </c>
      <c r="H3052" s="9">
        <v>0</v>
      </c>
      <c r="I3052" s="5">
        <v>0</v>
      </c>
      <c r="J3052" s="5">
        <f t="shared" si="141"/>
        <v>2584985167</v>
      </c>
      <c r="K3052" s="5">
        <v>0</v>
      </c>
      <c r="L3052" s="5">
        <v>1288225158.3173594</v>
      </c>
      <c r="M3052" s="5">
        <v>6382063</v>
      </c>
      <c r="N3052" s="5">
        <v>88946</v>
      </c>
      <c r="O3052" s="5">
        <v>760685986.47000003</v>
      </c>
      <c r="P3052" s="5">
        <v>0</v>
      </c>
      <c r="Q3052" s="5">
        <v>0</v>
      </c>
      <c r="R3052" s="5">
        <v>0</v>
      </c>
      <c r="S3052" s="5">
        <v>0</v>
      </c>
      <c r="T3052" s="5">
        <v>0</v>
      </c>
      <c r="U3052" s="5">
        <v>0</v>
      </c>
      <c r="V3052" s="5">
        <v>0</v>
      </c>
      <c r="W3052" s="5"/>
      <c r="X3052" s="5">
        <f t="shared" si="142"/>
        <v>4640367320.7873592</v>
      </c>
      <c r="Y3052" s="5">
        <v>129249258.35000001</v>
      </c>
      <c r="Z3052" s="15">
        <f t="shared" si="143"/>
        <v>4511118062.4373589</v>
      </c>
      <c r="AA3052" s="5">
        <v>2435144437.21</v>
      </c>
      <c r="AB3052" s="26">
        <v>0.53980951141285149</v>
      </c>
      <c r="AC3052" s="5">
        <v>874225306</v>
      </c>
      <c r="AD3052" s="26">
        <v>0.19379348842128413</v>
      </c>
    </row>
    <row r="3053" spans="1:30" ht="49.5" x14ac:dyDescent="0.3">
      <c r="A3053" s="3" t="s">
        <v>2404</v>
      </c>
      <c r="B3053" s="4" t="s">
        <v>2271</v>
      </c>
      <c r="C3053" s="5" t="s">
        <v>1388</v>
      </c>
      <c r="D3053" s="5" t="s">
        <v>1389</v>
      </c>
      <c r="E3053" s="5" t="s">
        <v>1425</v>
      </c>
      <c r="F3053" s="5" t="s">
        <v>1426</v>
      </c>
      <c r="G3053" s="5">
        <v>3793597055</v>
      </c>
      <c r="H3053" s="9">
        <v>0</v>
      </c>
      <c r="I3053" s="5">
        <v>0</v>
      </c>
      <c r="J3053" s="5">
        <f t="shared" si="141"/>
        <v>3793597055</v>
      </c>
      <c r="K3053" s="5">
        <v>0</v>
      </c>
      <c r="L3053" s="5">
        <v>2506865198.3646402</v>
      </c>
      <c r="M3053" s="5">
        <v>0</v>
      </c>
      <c r="N3053" s="5">
        <v>130533</v>
      </c>
      <c r="O3053" s="5">
        <v>1116345329.3599999</v>
      </c>
      <c r="P3053" s="5">
        <v>0</v>
      </c>
      <c r="Q3053" s="5">
        <v>0</v>
      </c>
      <c r="R3053" s="5">
        <v>0</v>
      </c>
      <c r="S3053" s="5">
        <v>0</v>
      </c>
      <c r="T3053" s="5">
        <v>0</v>
      </c>
      <c r="U3053" s="5">
        <v>0</v>
      </c>
      <c r="V3053" s="5">
        <v>0</v>
      </c>
      <c r="W3053" s="5"/>
      <c r="X3053" s="5">
        <f t="shared" si="142"/>
        <v>7416938115.7246399</v>
      </c>
      <c r="Y3053" s="5">
        <v>189679852.75</v>
      </c>
      <c r="Z3053" s="15">
        <f t="shared" si="143"/>
        <v>7227258262.9746399</v>
      </c>
      <c r="AA3053" s="5">
        <v>6655311415</v>
      </c>
      <c r="AB3053" s="26">
        <v>0.92086254189853256</v>
      </c>
      <c r="AC3053" s="5">
        <v>4522277415</v>
      </c>
      <c r="AD3053" s="26">
        <v>0.62572517135131311</v>
      </c>
    </row>
    <row r="3054" spans="1:30" ht="49.5" x14ac:dyDescent="0.3">
      <c r="A3054" s="3" t="s">
        <v>2404</v>
      </c>
      <c r="B3054" s="4" t="s">
        <v>2271</v>
      </c>
      <c r="C3054" s="5" t="s">
        <v>1388</v>
      </c>
      <c r="D3054" s="5" t="s">
        <v>1389</v>
      </c>
      <c r="E3054" s="5" t="s">
        <v>1427</v>
      </c>
      <c r="F3054" s="5" t="s">
        <v>1428</v>
      </c>
      <c r="G3054" s="5">
        <v>7140372804</v>
      </c>
      <c r="H3054" s="9">
        <v>0</v>
      </c>
      <c r="I3054" s="5">
        <v>0</v>
      </c>
      <c r="J3054" s="5">
        <f t="shared" si="141"/>
        <v>7140372804</v>
      </c>
      <c r="K3054" s="5">
        <v>0</v>
      </c>
      <c r="L3054" s="5">
        <v>3526095793.3121233</v>
      </c>
      <c r="M3054" s="5">
        <v>0</v>
      </c>
      <c r="N3054" s="5">
        <v>245691</v>
      </c>
      <c r="O3054" s="5">
        <v>2101204138.03</v>
      </c>
      <c r="P3054" s="5">
        <v>0</v>
      </c>
      <c r="Q3054" s="5">
        <v>0</v>
      </c>
      <c r="R3054" s="5">
        <v>0</v>
      </c>
      <c r="S3054" s="5">
        <v>0</v>
      </c>
      <c r="T3054" s="5">
        <v>0</v>
      </c>
      <c r="U3054" s="5">
        <v>0</v>
      </c>
      <c r="V3054" s="5">
        <v>0</v>
      </c>
      <c r="W3054" s="5"/>
      <c r="X3054" s="5">
        <f t="shared" si="142"/>
        <v>12767918426.342123</v>
      </c>
      <c r="Y3054" s="5">
        <v>357018640.20000005</v>
      </c>
      <c r="Z3054" s="15">
        <f t="shared" si="143"/>
        <v>12410899786.142122</v>
      </c>
      <c r="AA3054" s="5">
        <v>9651558111.2999992</v>
      </c>
      <c r="AB3054" s="26">
        <v>0.77766787884926969</v>
      </c>
      <c r="AC3054" s="5">
        <v>7526660502.9499998</v>
      </c>
      <c r="AD3054" s="26">
        <v>0.60645566660317318</v>
      </c>
    </row>
    <row r="3055" spans="1:30" ht="49.5" x14ac:dyDescent="0.3">
      <c r="A3055" s="3" t="s">
        <v>2404</v>
      </c>
      <c r="B3055" s="4" t="s">
        <v>2271</v>
      </c>
      <c r="C3055" s="5" t="s">
        <v>1388</v>
      </c>
      <c r="D3055" s="5" t="s">
        <v>1389</v>
      </c>
      <c r="E3055" s="5" t="s">
        <v>1429</v>
      </c>
      <c r="F3055" s="5" t="s">
        <v>1430</v>
      </c>
      <c r="G3055" s="5">
        <v>3709201309</v>
      </c>
      <c r="H3055" s="9">
        <v>0</v>
      </c>
      <c r="I3055" s="5">
        <v>0</v>
      </c>
      <c r="J3055" s="5">
        <f t="shared" si="141"/>
        <v>3709201309</v>
      </c>
      <c r="K3055" s="5">
        <v>0</v>
      </c>
      <c r="L3055" s="5">
        <v>1726567729.8633285</v>
      </c>
      <c r="M3055" s="5">
        <v>274475824.89999998</v>
      </c>
      <c r="N3055" s="5">
        <v>127629</v>
      </c>
      <c r="O3055" s="5">
        <v>1091510114.77</v>
      </c>
      <c r="P3055" s="5">
        <v>0</v>
      </c>
      <c r="Q3055" s="5">
        <v>0</v>
      </c>
      <c r="R3055" s="5">
        <v>0</v>
      </c>
      <c r="S3055" s="5">
        <v>0</v>
      </c>
      <c r="T3055" s="5">
        <v>0</v>
      </c>
      <c r="U3055" s="5">
        <v>0</v>
      </c>
      <c r="V3055" s="5">
        <v>0</v>
      </c>
      <c r="W3055" s="5"/>
      <c r="X3055" s="5">
        <f t="shared" si="142"/>
        <v>6801882607.533329</v>
      </c>
      <c r="Y3055" s="5">
        <v>185460065.45000002</v>
      </c>
      <c r="Z3055" s="15">
        <f t="shared" si="143"/>
        <v>6616422542.0833292</v>
      </c>
      <c r="AA3055" s="5">
        <v>6011530415.4400005</v>
      </c>
      <c r="AB3055" s="26">
        <v>0.90857716193366567</v>
      </c>
      <c r="AC3055" s="5">
        <v>5949996903.4400005</v>
      </c>
      <c r="AD3055" s="26">
        <v>0.89927704368870465</v>
      </c>
    </row>
    <row r="3056" spans="1:30" ht="49.5" x14ac:dyDescent="0.3">
      <c r="A3056" s="3" t="s">
        <v>2404</v>
      </c>
      <c r="B3056" s="4" t="s">
        <v>2271</v>
      </c>
      <c r="C3056" s="5" t="s">
        <v>1388</v>
      </c>
      <c r="D3056" s="5" t="s">
        <v>1389</v>
      </c>
      <c r="E3056" s="5" t="s">
        <v>1431</v>
      </c>
      <c r="F3056" s="5" t="s">
        <v>1432</v>
      </c>
      <c r="G3056" s="5">
        <v>3341777307</v>
      </c>
      <c r="H3056" s="9">
        <v>0</v>
      </c>
      <c r="I3056" s="5">
        <v>0</v>
      </c>
      <c r="J3056" s="5">
        <f t="shared" si="141"/>
        <v>3341777307</v>
      </c>
      <c r="K3056" s="5">
        <v>0</v>
      </c>
      <c r="L3056" s="5">
        <v>1838750816.5849855</v>
      </c>
      <c r="M3056" s="5">
        <v>0</v>
      </c>
      <c r="N3056" s="5">
        <v>114986</v>
      </c>
      <c r="O3056" s="5">
        <v>983387912.51999998</v>
      </c>
      <c r="P3056" s="5">
        <v>0</v>
      </c>
      <c r="Q3056" s="5">
        <v>0</v>
      </c>
      <c r="R3056" s="5">
        <v>0</v>
      </c>
      <c r="S3056" s="5">
        <v>0</v>
      </c>
      <c r="T3056" s="5">
        <v>0</v>
      </c>
      <c r="U3056" s="5">
        <v>0</v>
      </c>
      <c r="V3056" s="5">
        <v>0</v>
      </c>
      <c r="W3056" s="5"/>
      <c r="X3056" s="5">
        <f t="shared" si="142"/>
        <v>6164031022.1049862</v>
      </c>
      <c r="Y3056" s="5">
        <v>167088865.35000002</v>
      </c>
      <c r="Z3056" s="15">
        <f t="shared" si="143"/>
        <v>5996942156.7549858</v>
      </c>
      <c r="AA3056" s="5">
        <v>4532966784.9399996</v>
      </c>
      <c r="AB3056" s="26">
        <v>0.75587969109124109</v>
      </c>
      <c r="AC3056" s="5">
        <v>4235883419.9999995</v>
      </c>
      <c r="AD3056" s="26">
        <v>0.70634054977980387</v>
      </c>
    </row>
    <row r="3057" spans="1:30" ht="49.5" x14ac:dyDescent="0.3">
      <c r="A3057" s="3" t="s">
        <v>2404</v>
      </c>
      <c r="B3057" s="4" t="s">
        <v>2271</v>
      </c>
      <c r="C3057" s="5" t="s">
        <v>1388</v>
      </c>
      <c r="D3057" s="5" t="s">
        <v>1389</v>
      </c>
      <c r="E3057" s="5" t="s">
        <v>1433</v>
      </c>
      <c r="F3057" s="5" t="s">
        <v>732</v>
      </c>
      <c r="G3057" s="5">
        <v>3914137704</v>
      </c>
      <c r="H3057" s="9">
        <v>0</v>
      </c>
      <c r="I3057" s="5">
        <v>0</v>
      </c>
      <c r="J3057" s="5">
        <f t="shared" si="141"/>
        <v>3914137704</v>
      </c>
      <c r="K3057" s="5">
        <v>0</v>
      </c>
      <c r="L3057" s="5">
        <v>3785040133.4926968</v>
      </c>
      <c r="M3057" s="5">
        <v>1299565520.98</v>
      </c>
      <c r="N3057" s="5">
        <v>134681</v>
      </c>
      <c r="O3057" s="5">
        <v>1151816938.0599999</v>
      </c>
      <c r="P3057" s="5">
        <v>0</v>
      </c>
      <c r="Q3057" s="5">
        <v>0</v>
      </c>
      <c r="R3057" s="5">
        <v>0</v>
      </c>
      <c r="S3057" s="5">
        <v>0</v>
      </c>
      <c r="T3057" s="5">
        <v>0</v>
      </c>
      <c r="U3057" s="5">
        <v>0</v>
      </c>
      <c r="V3057" s="5">
        <v>0</v>
      </c>
      <c r="W3057" s="5"/>
      <c r="X3057" s="5">
        <f t="shared" si="142"/>
        <v>10150694977.532696</v>
      </c>
      <c r="Y3057" s="5">
        <v>195706885.20000002</v>
      </c>
      <c r="Z3057" s="15">
        <f t="shared" si="143"/>
        <v>9954988092.332695</v>
      </c>
      <c r="AA3057" s="5">
        <v>6553376669.46</v>
      </c>
      <c r="AB3057" s="26">
        <v>0.65830080444871586</v>
      </c>
      <c r="AC3057" s="5">
        <v>6036509647.1900005</v>
      </c>
      <c r="AD3057" s="26">
        <v>0.60638039857017045</v>
      </c>
    </row>
    <row r="3058" spans="1:30" ht="49.5" x14ac:dyDescent="0.3">
      <c r="A3058" s="3" t="s">
        <v>2404</v>
      </c>
      <c r="B3058" s="4" t="s">
        <v>2271</v>
      </c>
      <c r="C3058" s="5" t="s">
        <v>1388</v>
      </c>
      <c r="D3058" s="5" t="s">
        <v>1389</v>
      </c>
      <c r="E3058" s="5" t="s">
        <v>1434</v>
      </c>
      <c r="F3058" s="5" t="s">
        <v>1435</v>
      </c>
      <c r="G3058" s="5">
        <v>1529028203</v>
      </c>
      <c r="H3058" s="9">
        <v>0</v>
      </c>
      <c r="I3058" s="5">
        <v>0</v>
      </c>
      <c r="J3058" s="5">
        <f t="shared" si="141"/>
        <v>1529028203</v>
      </c>
      <c r="K3058" s="5">
        <v>0</v>
      </c>
      <c r="L3058" s="5">
        <v>828168151.13874638</v>
      </c>
      <c r="M3058" s="5">
        <v>0</v>
      </c>
      <c r="N3058" s="5">
        <v>52612</v>
      </c>
      <c r="O3058" s="5">
        <v>449948549.63</v>
      </c>
      <c r="P3058" s="5">
        <v>0</v>
      </c>
      <c r="Q3058" s="5">
        <v>0</v>
      </c>
      <c r="R3058" s="5">
        <v>0</v>
      </c>
      <c r="S3058" s="5">
        <v>0</v>
      </c>
      <c r="T3058" s="5">
        <v>0</v>
      </c>
      <c r="U3058" s="5">
        <v>0</v>
      </c>
      <c r="V3058" s="5">
        <v>0</v>
      </c>
      <c r="W3058" s="5"/>
      <c r="X3058" s="5">
        <f t="shared" si="142"/>
        <v>2807197515.7687464</v>
      </c>
      <c r="Y3058" s="5">
        <v>76451410.150000006</v>
      </c>
      <c r="Z3058" s="15">
        <f t="shared" si="143"/>
        <v>2730746105.6187463</v>
      </c>
      <c r="AA3058" s="5">
        <v>798370204.87</v>
      </c>
      <c r="AB3058" s="26">
        <v>0.29236339593317895</v>
      </c>
      <c r="AC3058" s="5">
        <v>798370204.87</v>
      </c>
      <c r="AD3058" s="26">
        <v>0.29236339593317895</v>
      </c>
    </row>
    <row r="3059" spans="1:30" ht="49.5" x14ac:dyDescent="0.3">
      <c r="A3059" s="3" t="s">
        <v>2404</v>
      </c>
      <c r="B3059" s="4" t="s">
        <v>2271</v>
      </c>
      <c r="C3059" s="5" t="s">
        <v>1388</v>
      </c>
      <c r="D3059" s="5" t="s">
        <v>1389</v>
      </c>
      <c r="E3059" s="5" t="s">
        <v>1436</v>
      </c>
      <c r="F3059" s="5" t="s">
        <v>1437</v>
      </c>
      <c r="G3059" s="5">
        <v>2387785315</v>
      </c>
      <c r="H3059" s="9">
        <v>0</v>
      </c>
      <c r="I3059" s="5">
        <v>0</v>
      </c>
      <c r="J3059" s="5">
        <f t="shared" si="141"/>
        <v>2387785315</v>
      </c>
      <c r="K3059" s="5">
        <v>0</v>
      </c>
      <c r="L3059" s="5">
        <v>1298350367.3421817</v>
      </c>
      <c r="M3059" s="5">
        <v>413485072.00999999</v>
      </c>
      <c r="N3059" s="5">
        <v>82161</v>
      </c>
      <c r="O3059" s="5">
        <v>702655802.76999998</v>
      </c>
      <c r="P3059" s="5">
        <v>0</v>
      </c>
      <c r="Q3059" s="5">
        <v>0</v>
      </c>
      <c r="R3059" s="5">
        <v>0</v>
      </c>
      <c r="S3059" s="5">
        <v>0</v>
      </c>
      <c r="T3059" s="5">
        <v>0</v>
      </c>
      <c r="U3059" s="5">
        <v>0</v>
      </c>
      <c r="V3059" s="5">
        <v>0</v>
      </c>
      <c r="W3059" s="5"/>
      <c r="X3059" s="5">
        <f t="shared" si="142"/>
        <v>4802358718.1221809</v>
      </c>
      <c r="Y3059" s="5">
        <v>119389265.75</v>
      </c>
      <c r="Z3059" s="15">
        <f t="shared" si="143"/>
        <v>4682969452.3721809</v>
      </c>
      <c r="AA3059" s="5">
        <v>0</v>
      </c>
      <c r="AB3059" s="26">
        <v>0</v>
      </c>
      <c r="AC3059" s="5">
        <v>0</v>
      </c>
      <c r="AD3059" s="26">
        <v>0</v>
      </c>
    </row>
    <row r="3060" spans="1:30" ht="49.5" x14ac:dyDescent="0.3">
      <c r="A3060" s="3" t="s">
        <v>2404</v>
      </c>
      <c r="B3060" s="4" t="s">
        <v>2271</v>
      </c>
      <c r="C3060" s="5" t="s">
        <v>1388</v>
      </c>
      <c r="D3060" s="5" t="s">
        <v>1389</v>
      </c>
      <c r="E3060" s="5" t="s">
        <v>1438</v>
      </c>
      <c r="F3060" s="5" t="s">
        <v>1439</v>
      </c>
      <c r="G3060" s="5">
        <v>2517722236</v>
      </c>
      <c r="H3060" s="9">
        <v>0</v>
      </c>
      <c r="I3060" s="5">
        <v>0</v>
      </c>
      <c r="J3060" s="5">
        <f t="shared" si="141"/>
        <v>2517722236</v>
      </c>
      <c r="K3060" s="5">
        <v>0</v>
      </c>
      <c r="L3060" s="5">
        <v>871744326.64955926</v>
      </c>
      <c r="M3060" s="5">
        <v>31227860</v>
      </c>
      <c r="N3060" s="5">
        <v>86632</v>
      </c>
      <c r="O3060" s="5">
        <v>740892461.08000004</v>
      </c>
      <c r="P3060" s="5">
        <v>0</v>
      </c>
      <c r="Q3060" s="5">
        <v>0</v>
      </c>
      <c r="R3060" s="5">
        <v>0</v>
      </c>
      <c r="S3060" s="5">
        <v>0</v>
      </c>
      <c r="T3060" s="5">
        <v>0</v>
      </c>
      <c r="U3060" s="5">
        <v>0</v>
      </c>
      <c r="V3060" s="5">
        <v>0</v>
      </c>
      <c r="W3060" s="5"/>
      <c r="X3060" s="5">
        <f t="shared" si="142"/>
        <v>4161673515.7295589</v>
      </c>
      <c r="Y3060" s="5">
        <v>125886111.80000001</v>
      </c>
      <c r="Z3060" s="15">
        <f t="shared" si="143"/>
        <v>4035787403.9295588</v>
      </c>
      <c r="AA3060" s="5">
        <v>2411426333.8199997</v>
      </c>
      <c r="AB3060" s="26">
        <v>0.5975107438692252</v>
      </c>
      <c r="AC3060" s="5">
        <v>1109815631.7</v>
      </c>
      <c r="AD3060" s="26">
        <v>0.27499358133171153</v>
      </c>
    </row>
    <row r="3061" spans="1:30" ht="49.5" x14ac:dyDescent="0.3">
      <c r="A3061" s="3" t="s">
        <v>2404</v>
      </c>
      <c r="B3061" s="4" t="s">
        <v>2271</v>
      </c>
      <c r="C3061" s="5" t="s">
        <v>1388</v>
      </c>
      <c r="D3061" s="5" t="s">
        <v>1389</v>
      </c>
      <c r="E3061" s="5" t="s">
        <v>1440</v>
      </c>
      <c r="F3061" s="5" t="s">
        <v>1441</v>
      </c>
      <c r="G3061" s="5">
        <v>702144478</v>
      </c>
      <c r="H3061" s="9">
        <v>0</v>
      </c>
      <c r="I3061" s="5">
        <v>0</v>
      </c>
      <c r="J3061" s="5">
        <f t="shared" si="141"/>
        <v>702144478</v>
      </c>
      <c r="K3061" s="5">
        <v>0</v>
      </c>
      <c r="L3061" s="5">
        <v>389001981.25975543</v>
      </c>
      <c r="M3061" s="5">
        <v>0</v>
      </c>
      <c r="N3061" s="5">
        <v>24160</v>
      </c>
      <c r="O3061" s="5">
        <v>206620707.69</v>
      </c>
      <c r="P3061" s="5">
        <v>0</v>
      </c>
      <c r="Q3061" s="5">
        <v>0</v>
      </c>
      <c r="R3061" s="5">
        <v>0</v>
      </c>
      <c r="S3061" s="5">
        <v>0</v>
      </c>
      <c r="T3061" s="5">
        <v>0</v>
      </c>
      <c r="U3061" s="5">
        <v>0</v>
      </c>
      <c r="V3061" s="5">
        <v>0</v>
      </c>
      <c r="W3061" s="5"/>
      <c r="X3061" s="5">
        <f t="shared" si="142"/>
        <v>1297791326.9497554</v>
      </c>
      <c r="Y3061" s="5">
        <v>35107223.899999999</v>
      </c>
      <c r="Z3061" s="15">
        <f t="shared" si="143"/>
        <v>1262684103.0497553</v>
      </c>
      <c r="AA3061" s="5">
        <v>988059743.03000009</v>
      </c>
      <c r="AB3061" s="26">
        <v>0.78250747011350164</v>
      </c>
      <c r="AC3061" s="5">
        <v>869668723.90999997</v>
      </c>
      <c r="AD3061" s="26">
        <v>0.68874607814376765</v>
      </c>
    </row>
    <row r="3062" spans="1:30" ht="49.5" x14ac:dyDescent="0.3">
      <c r="A3062" s="3" t="s">
        <v>2404</v>
      </c>
      <c r="B3062" s="4" t="s">
        <v>2271</v>
      </c>
      <c r="C3062" s="5" t="s">
        <v>1388</v>
      </c>
      <c r="D3062" s="5" t="s">
        <v>1389</v>
      </c>
      <c r="E3062" s="5" t="s">
        <v>1442</v>
      </c>
      <c r="F3062" s="5" t="s">
        <v>873</v>
      </c>
      <c r="G3062" s="5">
        <v>3206856902</v>
      </c>
      <c r="H3062" s="9">
        <v>0</v>
      </c>
      <c r="I3062" s="5">
        <v>0</v>
      </c>
      <c r="J3062" s="5">
        <f t="shared" si="141"/>
        <v>3206856902</v>
      </c>
      <c r="K3062" s="5">
        <v>0</v>
      </c>
      <c r="L3062" s="5">
        <v>2142580890.7798467</v>
      </c>
      <c r="M3062" s="5">
        <v>0</v>
      </c>
      <c r="N3062" s="5">
        <v>110344</v>
      </c>
      <c r="O3062" s="5">
        <v>943684759.45000005</v>
      </c>
      <c r="P3062" s="5">
        <v>0</v>
      </c>
      <c r="Q3062" s="5">
        <v>0</v>
      </c>
      <c r="R3062" s="5">
        <v>0</v>
      </c>
      <c r="S3062" s="5">
        <v>0</v>
      </c>
      <c r="T3062" s="5">
        <v>0</v>
      </c>
      <c r="U3062" s="5">
        <v>0</v>
      </c>
      <c r="V3062" s="5">
        <v>0</v>
      </c>
      <c r="W3062" s="5"/>
      <c r="X3062" s="5">
        <f t="shared" si="142"/>
        <v>6293232896.229846</v>
      </c>
      <c r="Y3062" s="5">
        <v>160342845.09999999</v>
      </c>
      <c r="Z3062" s="15">
        <f t="shared" si="143"/>
        <v>6132890051.1298456</v>
      </c>
      <c r="AA3062" s="5">
        <v>3432879077</v>
      </c>
      <c r="AB3062" s="26">
        <v>0.55974900061473787</v>
      </c>
      <c r="AC3062" s="5">
        <v>2221255976.0900002</v>
      </c>
      <c r="AD3062" s="26">
        <v>0.36218747728581635</v>
      </c>
    </row>
    <row r="3063" spans="1:30" ht="49.5" x14ac:dyDescent="0.3">
      <c r="A3063" s="3" t="s">
        <v>2404</v>
      </c>
      <c r="B3063" s="4" t="s">
        <v>2271</v>
      </c>
      <c r="C3063" s="5" t="s">
        <v>1388</v>
      </c>
      <c r="D3063" s="5" t="s">
        <v>1389</v>
      </c>
      <c r="E3063" s="5" t="s">
        <v>1443</v>
      </c>
      <c r="F3063" s="5" t="s">
        <v>1444</v>
      </c>
      <c r="G3063" s="5">
        <v>4242904481</v>
      </c>
      <c r="H3063" s="9">
        <v>0</v>
      </c>
      <c r="I3063" s="5">
        <v>0</v>
      </c>
      <c r="J3063" s="5">
        <f t="shared" si="141"/>
        <v>4242904481</v>
      </c>
      <c r="K3063" s="5">
        <v>0</v>
      </c>
      <c r="L3063" s="5">
        <v>2311680070.20368</v>
      </c>
      <c r="M3063" s="5">
        <v>635067020.30999994</v>
      </c>
      <c r="N3063" s="5">
        <v>145993</v>
      </c>
      <c r="O3063" s="5">
        <v>1248563443.1400001</v>
      </c>
      <c r="P3063" s="5">
        <v>0</v>
      </c>
      <c r="Q3063" s="5">
        <v>0</v>
      </c>
      <c r="R3063" s="5">
        <v>0</v>
      </c>
      <c r="S3063" s="5">
        <v>0</v>
      </c>
      <c r="T3063" s="5">
        <v>0</v>
      </c>
      <c r="U3063" s="5">
        <v>0</v>
      </c>
      <c r="V3063" s="5">
        <v>0</v>
      </c>
      <c r="W3063" s="5"/>
      <c r="X3063" s="5">
        <f t="shared" si="142"/>
        <v>8438361007.6536798</v>
      </c>
      <c r="Y3063" s="5">
        <v>212145224.05000001</v>
      </c>
      <c r="Z3063" s="15">
        <f t="shared" si="143"/>
        <v>8226215783.6036797</v>
      </c>
      <c r="AA3063" s="5">
        <v>6508258793.4300003</v>
      </c>
      <c r="AB3063" s="26">
        <v>0.79116071893009721</v>
      </c>
      <c r="AC3063" s="5">
        <v>5222802708.2800007</v>
      </c>
      <c r="AD3063" s="26">
        <v>0.63489736297581467</v>
      </c>
    </row>
    <row r="3064" spans="1:30" ht="49.5" x14ac:dyDescent="0.3">
      <c r="A3064" s="3" t="s">
        <v>2404</v>
      </c>
      <c r="B3064" s="4" t="s">
        <v>2271</v>
      </c>
      <c r="C3064" s="5" t="s">
        <v>1388</v>
      </c>
      <c r="D3064" s="5" t="s">
        <v>1389</v>
      </c>
      <c r="E3064" s="5" t="s">
        <v>1447</v>
      </c>
      <c r="F3064" s="5" t="s">
        <v>1448</v>
      </c>
      <c r="G3064" s="5">
        <v>0</v>
      </c>
      <c r="H3064" s="9">
        <v>0</v>
      </c>
      <c r="I3064" s="5">
        <v>0</v>
      </c>
      <c r="J3064" s="5">
        <f t="shared" si="141"/>
        <v>0</v>
      </c>
      <c r="K3064" s="5">
        <v>0</v>
      </c>
      <c r="L3064" s="5">
        <v>0</v>
      </c>
      <c r="M3064" s="5">
        <v>0</v>
      </c>
      <c r="N3064" s="5">
        <v>0</v>
      </c>
      <c r="O3064" s="5">
        <v>0</v>
      </c>
      <c r="P3064" s="5">
        <v>0</v>
      </c>
      <c r="Q3064" s="5">
        <v>0</v>
      </c>
      <c r="R3064" s="5">
        <v>0</v>
      </c>
      <c r="S3064" s="5">
        <v>0</v>
      </c>
      <c r="T3064" s="5">
        <v>0</v>
      </c>
      <c r="U3064" s="5">
        <v>0</v>
      </c>
      <c r="V3064" s="5">
        <v>0</v>
      </c>
      <c r="W3064" s="5"/>
      <c r="X3064" s="5">
        <f t="shared" si="142"/>
        <v>0</v>
      </c>
      <c r="Y3064" s="5">
        <v>0</v>
      </c>
      <c r="Z3064" s="15">
        <f t="shared" si="143"/>
        <v>0</v>
      </c>
      <c r="AA3064" s="5">
        <v>0</v>
      </c>
      <c r="AB3064" s="26">
        <v>0</v>
      </c>
      <c r="AC3064" s="5">
        <v>0</v>
      </c>
      <c r="AD3064" s="26">
        <v>0</v>
      </c>
    </row>
    <row r="3065" spans="1:30" ht="49.5" x14ac:dyDescent="0.3">
      <c r="A3065" s="3" t="s">
        <v>2404</v>
      </c>
      <c r="B3065" s="4" t="s">
        <v>2271</v>
      </c>
      <c r="C3065" s="5" t="s">
        <v>742</v>
      </c>
      <c r="D3065" s="5" t="s">
        <v>158</v>
      </c>
      <c r="E3065" s="5" t="s">
        <v>1449</v>
      </c>
      <c r="F3065" s="5" t="s">
        <v>158</v>
      </c>
      <c r="G3065" s="5">
        <v>0</v>
      </c>
      <c r="H3065" s="9">
        <v>0</v>
      </c>
      <c r="I3065" s="5">
        <v>0</v>
      </c>
      <c r="J3065" s="5">
        <f t="shared" si="141"/>
        <v>0</v>
      </c>
      <c r="K3065" s="5">
        <v>0</v>
      </c>
      <c r="L3065" s="5">
        <v>0</v>
      </c>
      <c r="M3065" s="5">
        <v>0</v>
      </c>
      <c r="N3065" s="5">
        <v>0</v>
      </c>
      <c r="O3065" s="5">
        <v>0</v>
      </c>
      <c r="P3065" s="5">
        <v>0</v>
      </c>
      <c r="Q3065" s="5">
        <v>0</v>
      </c>
      <c r="R3065" s="5">
        <v>0</v>
      </c>
      <c r="S3065" s="5">
        <v>0</v>
      </c>
      <c r="T3065" s="5">
        <v>0</v>
      </c>
      <c r="U3065" s="5">
        <v>0</v>
      </c>
      <c r="V3065" s="5">
        <v>0</v>
      </c>
      <c r="W3065" s="5"/>
      <c r="X3065" s="5">
        <f t="shared" si="142"/>
        <v>0</v>
      </c>
      <c r="Y3065" s="5">
        <v>0</v>
      </c>
      <c r="Z3065" s="15">
        <f t="shared" si="143"/>
        <v>0</v>
      </c>
      <c r="AA3065" s="5">
        <v>0</v>
      </c>
      <c r="AB3065" s="26">
        <v>0</v>
      </c>
      <c r="AC3065" s="5">
        <v>0</v>
      </c>
      <c r="AD3065" s="26">
        <v>0</v>
      </c>
    </row>
    <row r="3066" spans="1:30" ht="49.5" x14ac:dyDescent="0.3">
      <c r="A3066" s="3" t="s">
        <v>2404</v>
      </c>
      <c r="B3066" s="4" t="s">
        <v>2271</v>
      </c>
      <c r="C3066" s="5" t="s">
        <v>742</v>
      </c>
      <c r="D3066" s="5" t="s">
        <v>158</v>
      </c>
      <c r="E3066" s="5" t="s">
        <v>1450</v>
      </c>
      <c r="F3066" s="5" t="s">
        <v>1451</v>
      </c>
      <c r="G3066" s="5">
        <v>0</v>
      </c>
      <c r="H3066" s="9">
        <v>0</v>
      </c>
      <c r="I3066" s="5">
        <v>0</v>
      </c>
      <c r="J3066" s="5">
        <f t="shared" si="141"/>
        <v>0</v>
      </c>
      <c r="K3066" s="5">
        <v>0</v>
      </c>
      <c r="L3066" s="5">
        <v>0</v>
      </c>
      <c r="M3066" s="5">
        <v>0</v>
      </c>
      <c r="N3066" s="5">
        <v>0</v>
      </c>
      <c r="O3066" s="5">
        <v>0</v>
      </c>
      <c r="P3066" s="5">
        <v>0</v>
      </c>
      <c r="Q3066" s="5">
        <v>0</v>
      </c>
      <c r="R3066" s="5">
        <v>0</v>
      </c>
      <c r="S3066" s="5">
        <v>0</v>
      </c>
      <c r="T3066" s="5">
        <v>0</v>
      </c>
      <c r="U3066" s="5">
        <v>0</v>
      </c>
      <c r="V3066" s="5">
        <v>0</v>
      </c>
      <c r="W3066" s="5"/>
      <c r="X3066" s="5">
        <f t="shared" si="142"/>
        <v>0</v>
      </c>
      <c r="Y3066" s="5">
        <v>0</v>
      </c>
      <c r="Z3066" s="15">
        <f t="shared" si="143"/>
        <v>0</v>
      </c>
      <c r="AA3066" s="5">
        <v>0</v>
      </c>
      <c r="AB3066" s="26">
        <v>0</v>
      </c>
      <c r="AC3066" s="5">
        <v>0</v>
      </c>
      <c r="AD3066" s="26">
        <v>0</v>
      </c>
    </row>
    <row r="3067" spans="1:30" ht="49.5" x14ac:dyDescent="0.3">
      <c r="A3067" s="3" t="s">
        <v>2404</v>
      </c>
      <c r="B3067" s="4" t="s">
        <v>2271</v>
      </c>
      <c r="C3067" s="5" t="s">
        <v>742</v>
      </c>
      <c r="D3067" s="5" t="s">
        <v>158</v>
      </c>
      <c r="E3067" s="5" t="s">
        <v>1452</v>
      </c>
      <c r="F3067" s="5" t="s">
        <v>940</v>
      </c>
      <c r="G3067" s="5">
        <v>2046910960</v>
      </c>
      <c r="H3067" s="9">
        <v>0</v>
      </c>
      <c r="I3067" s="5">
        <v>0</v>
      </c>
      <c r="J3067" s="5">
        <f t="shared" si="141"/>
        <v>2046910960</v>
      </c>
      <c r="K3067" s="5">
        <v>0</v>
      </c>
      <c r="L3067" s="5">
        <v>723307893.99857235</v>
      </c>
      <c r="M3067" s="5">
        <v>0</v>
      </c>
      <c r="N3067" s="5">
        <v>70432</v>
      </c>
      <c r="O3067" s="5">
        <v>602346389.53999996</v>
      </c>
      <c r="P3067" s="5">
        <v>0</v>
      </c>
      <c r="Q3067" s="5">
        <v>0</v>
      </c>
      <c r="R3067" s="5">
        <v>0</v>
      </c>
      <c r="S3067" s="5">
        <v>0</v>
      </c>
      <c r="T3067" s="5">
        <v>0</v>
      </c>
      <c r="U3067" s="5">
        <v>0</v>
      </c>
      <c r="V3067" s="5">
        <v>0</v>
      </c>
      <c r="W3067" s="5"/>
      <c r="X3067" s="5">
        <f t="shared" si="142"/>
        <v>3372635675.5385723</v>
      </c>
      <c r="Y3067" s="5">
        <v>102345548</v>
      </c>
      <c r="Z3067" s="15">
        <f t="shared" si="143"/>
        <v>3270290127.5385723</v>
      </c>
      <c r="AA3067" s="5">
        <v>3241492270</v>
      </c>
      <c r="AB3067" s="26">
        <v>0.99119409703253225</v>
      </c>
      <c r="AC3067" s="5">
        <v>2868514771.8200002</v>
      </c>
      <c r="AD3067" s="26">
        <v>0.87714381903449845</v>
      </c>
    </row>
    <row r="3068" spans="1:30" ht="49.5" x14ac:dyDescent="0.3">
      <c r="A3068" s="3" t="s">
        <v>2404</v>
      </c>
      <c r="B3068" s="4" t="s">
        <v>2271</v>
      </c>
      <c r="C3068" s="5" t="s">
        <v>742</v>
      </c>
      <c r="D3068" s="5" t="s">
        <v>158</v>
      </c>
      <c r="E3068" s="5" t="s">
        <v>1453</v>
      </c>
      <c r="F3068" s="5" t="s">
        <v>1454</v>
      </c>
      <c r="G3068" s="5">
        <v>1547793284</v>
      </c>
      <c r="H3068" s="9">
        <v>0</v>
      </c>
      <c r="I3068" s="5">
        <v>0</v>
      </c>
      <c r="J3068" s="5">
        <f t="shared" si="141"/>
        <v>1547793284</v>
      </c>
      <c r="K3068" s="5">
        <v>0</v>
      </c>
      <c r="L3068" s="5">
        <v>311041539.47664154</v>
      </c>
      <c r="M3068" s="5">
        <v>0</v>
      </c>
      <c r="N3068" s="5">
        <v>53258</v>
      </c>
      <c r="O3068" s="5">
        <v>455470567.56999999</v>
      </c>
      <c r="P3068" s="5">
        <v>0</v>
      </c>
      <c r="Q3068" s="5">
        <v>0</v>
      </c>
      <c r="R3068" s="5">
        <v>0</v>
      </c>
      <c r="S3068" s="5">
        <v>0</v>
      </c>
      <c r="T3068" s="5">
        <v>0</v>
      </c>
      <c r="U3068" s="5">
        <v>0</v>
      </c>
      <c r="V3068" s="5">
        <v>0</v>
      </c>
      <c r="W3068" s="5"/>
      <c r="X3068" s="5">
        <f t="shared" si="142"/>
        <v>2314358649.0466418</v>
      </c>
      <c r="Y3068" s="5">
        <v>77389664.200000003</v>
      </c>
      <c r="Z3068" s="15">
        <f t="shared" si="143"/>
        <v>2236968984.846642</v>
      </c>
      <c r="AA3068" s="5">
        <v>1754133478.6200001</v>
      </c>
      <c r="AB3068" s="26">
        <v>0.78415636984804094</v>
      </c>
      <c r="AC3068" s="5">
        <v>885804289.29999995</v>
      </c>
      <c r="AD3068" s="26">
        <v>0.39598416218574767</v>
      </c>
    </row>
    <row r="3069" spans="1:30" ht="49.5" x14ac:dyDescent="0.3">
      <c r="A3069" s="3" t="s">
        <v>2404</v>
      </c>
      <c r="B3069" s="4" t="s">
        <v>2271</v>
      </c>
      <c r="C3069" s="5" t="s">
        <v>742</v>
      </c>
      <c r="D3069" s="5" t="s">
        <v>158</v>
      </c>
      <c r="E3069" s="5" t="s">
        <v>1455</v>
      </c>
      <c r="F3069" s="5" t="s">
        <v>1456</v>
      </c>
      <c r="G3069" s="5">
        <v>1571988886</v>
      </c>
      <c r="H3069" s="9">
        <v>0</v>
      </c>
      <c r="I3069" s="5">
        <v>0</v>
      </c>
      <c r="J3069" s="5">
        <f t="shared" si="141"/>
        <v>1571988886</v>
      </c>
      <c r="K3069" s="5">
        <v>0</v>
      </c>
      <c r="L3069" s="5">
        <v>823361245.59284401</v>
      </c>
      <c r="M3069" s="5">
        <v>0</v>
      </c>
      <c r="N3069" s="5">
        <v>54090</v>
      </c>
      <c r="O3069" s="5">
        <v>462590629.76999998</v>
      </c>
      <c r="P3069" s="5">
        <v>0</v>
      </c>
      <c r="Q3069" s="5">
        <v>0</v>
      </c>
      <c r="R3069" s="5">
        <v>0</v>
      </c>
      <c r="S3069" s="5">
        <v>0</v>
      </c>
      <c r="T3069" s="5">
        <v>0</v>
      </c>
      <c r="U3069" s="5">
        <v>0</v>
      </c>
      <c r="V3069" s="5">
        <v>0</v>
      </c>
      <c r="W3069" s="5"/>
      <c r="X3069" s="5">
        <f t="shared" si="142"/>
        <v>2857994851.362844</v>
      </c>
      <c r="Y3069" s="5">
        <v>78599444.299999997</v>
      </c>
      <c r="Z3069" s="15">
        <f t="shared" si="143"/>
        <v>2779395407.0628438</v>
      </c>
      <c r="AA3069" s="5">
        <v>2224728881.9400001</v>
      </c>
      <c r="AB3069" s="26">
        <v>0.80043626620618413</v>
      </c>
      <c r="AC3069" s="5">
        <v>1662693234.3800001</v>
      </c>
      <c r="AD3069" s="26">
        <v>0.59822119233372029</v>
      </c>
    </row>
    <row r="3070" spans="1:30" ht="49.5" x14ac:dyDescent="0.3">
      <c r="A3070" s="3" t="s">
        <v>2404</v>
      </c>
      <c r="B3070" s="4" t="s">
        <v>2271</v>
      </c>
      <c r="C3070" s="5" t="s">
        <v>742</v>
      </c>
      <c r="D3070" s="5" t="s">
        <v>158</v>
      </c>
      <c r="E3070" s="5" t="s">
        <v>1457</v>
      </c>
      <c r="F3070" s="5" t="s">
        <v>1458</v>
      </c>
      <c r="G3070" s="5">
        <v>2597806980</v>
      </c>
      <c r="H3070" s="9">
        <v>0</v>
      </c>
      <c r="I3070" s="5">
        <v>0</v>
      </c>
      <c r="J3070" s="5">
        <f t="shared" si="141"/>
        <v>2597806980</v>
      </c>
      <c r="K3070" s="5">
        <v>0</v>
      </c>
      <c r="L3070" s="5">
        <v>1558731872.5941179</v>
      </c>
      <c r="M3070" s="5">
        <v>200000000</v>
      </c>
      <c r="N3070" s="5">
        <v>89387</v>
      </c>
      <c r="O3070" s="5">
        <v>764459073.13</v>
      </c>
      <c r="P3070" s="5">
        <v>0</v>
      </c>
      <c r="Q3070" s="5">
        <v>0</v>
      </c>
      <c r="R3070" s="5">
        <v>0</v>
      </c>
      <c r="S3070" s="5">
        <v>0</v>
      </c>
      <c r="T3070" s="5">
        <v>0</v>
      </c>
      <c r="U3070" s="5">
        <v>0</v>
      </c>
      <c r="V3070" s="5">
        <v>0</v>
      </c>
      <c r="W3070" s="5"/>
      <c r="X3070" s="5">
        <f t="shared" si="142"/>
        <v>5121087312.7241182</v>
      </c>
      <c r="Y3070" s="5">
        <v>129890349</v>
      </c>
      <c r="Z3070" s="15">
        <f t="shared" si="143"/>
        <v>4991196963.7241182</v>
      </c>
      <c r="AA3070" s="5">
        <v>4540206053</v>
      </c>
      <c r="AB3070" s="26">
        <v>0.90964273419744646</v>
      </c>
      <c r="AC3070" s="5">
        <v>4000914959.5</v>
      </c>
      <c r="AD3070" s="26">
        <v>0.80159428461319793</v>
      </c>
    </row>
    <row r="3071" spans="1:30" ht="49.5" x14ac:dyDescent="0.3">
      <c r="A3071" s="3" t="s">
        <v>2404</v>
      </c>
      <c r="B3071" s="4" t="s">
        <v>2271</v>
      </c>
      <c r="C3071" s="5" t="s">
        <v>742</v>
      </c>
      <c r="D3071" s="5" t="s">
        <v>158</v>
      </c>
      <c r="E3071" s="5" t="s">
        <v>1459</v>
      </c>
      <c r="F3071" s="5" t="s">
        <v>1460</v>
      </c>
      <c r="G3071" s="5">
        <v>10440153245</v>
      </c>
      <c r="H3071" s="9">
        <v>0</v>
      </c>
      <c r="I3071" s="5">
        <v>0</v>
      </c>
      <c r="J3071" s="5">
        <f t="shared" si="141"/>
        <v>10440153245</v>
      </c>
      <c r="K3071" s="5">
        <v>0</v>
      </c>
      <c r="L3071" s="5">
        <v>5802675383.662405</v>
      </c>
      <c r="M3071" s="5">
        <v>0</v>
      </c>
      <c r="N3071" s="5">
        <v>359233</v>
      </c>
      <c r="O3071" s="5">
        <v>3072233593.5999999</v>
      </c>
      <c r="P3071" s="5">
        <v>0</v>
      </c>
      <c r="Q3071" s="5">
        <v>0</v>
      </c>
      <c r="R3071" s="5">
        <v>0</v>
      </c>
      <c r="S3071" s="5">
        <v>0</v>
      </c>
      <c r="T3071" s="5">
        <v>0</v>
      </c>
      <c r="U3071" s="5">
        <v>0</v>
      </c>
      <c r="V3071" s="5">
        <v>0</v>
      </c>
      <c r="W3071" s="5"/>
      <c r="X3071" s="5">
        <f t="shared" si="142"/>
        <v>19315421455.262405</v>
      </c>
      <c r="Y3071" s="5">
        <v>522007662.25</v>
      </c>
      <c r="Z3071" s="15">
        <f t="shared" si="143"/>
        <v>18793413793.012405</v>
      </c>
      <c r="AA3071" s="5">
        <v>14849872158.220001</v>
      </c>
      <c r="AB3071" s="26">
        <v>0.79016363507844134</v>
      </c>
      <c r="AC3071" s="5">
        <v>8336266525.5900002</v>
      </c>
      <c r="AD3071" s="26">
        <v>0.44357382950241397</v>
      </c>
    </row>
    <row r="3072" spans="1:30" ht="49.5" x14ac:dyDescent="0.3">
      <c r="A3072" s="3" t="s">
        <v>2404</v>
      </c>
      <c r="B3072" s="4" t="s">
        <v>2271</v>
      </c>
      <c r="C3072" s="5" t="s">
        <v>742</v>
      </c>
      <c r="D3072" s="5" t="s">
        <v>158</v>
      </c>
      <c r="E3072" s="5" t="s">
        <v>1461</v>
      </c>
      <c r="F3072" s="5" t="s">
        <v>420</v>
      </c>
      <c r="G3072" s="5">
        <v>1578069426</v>
      </c>
      <c r="H3072" s="9">
        <v>0</v>
      </c>
      <c r="I3072" s="5">
        <v>0</v>
      </c>
      <c r="J3072" s="5">
        <f t="shared" si="141"/>
        <v>1578069426</v>
      </c>
      <c r="K3072" s="5">
        <v>0</v>
      </c>
      <c r="L3072" s="5">
        <v>1020803915.2941403</v>
      </c>
      <c r="M3072" s="5">
        <v>0</v>
      </c>
      <c r="N3072" s="5">
        <v>54299</v>
      </c>
      <c r="O3072" s="5">
        <v>464379956</v>
      </c>
      <c r="P3072" s="5">
        <v>0</v>
      </c>
      <c r="Q3072" s="5">
        <v>0</v>
      </c>
      <c r="R3072" s="5">
        <v>0</v>
      </c>
      <c r="S3072" s="5">
        <v>0</v>
      </c>
      <c r="T3072" s="5">
        <v>0</v>
      </c>
      <c r="U3072" s="5">
        <v>0</v>
      </c>
      <c r="V3072" s="5">
        <v>0</v>
      </c>
      <c r="W3072" s="5"/>
      <c r="X3072" s="5">
        <f t="shared" si="142"/>
        <v>3063307596.2941403</v>
      </c>
      <c r="Y3072" s="5">
        <v>78903471.299999997</v>
      </c>
      <c r="Z3072" s="15">
        <f t="shared" si="143"/>
        <v>2984404124.9941401</v>
      </c>
      <c r="AA3072" s="5">
        <v>2303498513.3400002</v>
      </c>
      <c r="AB3072" s="26">
        <v>0.77184537243076057</v>
      </c>
      <c r="AC3072" s="5">
        <v>1955916461</v>
      </c>
      <c r="AD3072" s="26">
        <v>0.65537922448885522</v>
      </c>
    </row>
    <row r="3073" spans="1:30" ht="49.5" x14ac:dyDescent="0.3">
      <c r="A3073" s="3" t="s">
        <v>2404</v>
      </c>
      <c r="B3073" s="4" t="s">
        <v>2271</v>
      </c>
      <c r="C3073" s="5" t="s">
        <v>742</v>
      </c>
      <c r="D3073" s="5" t="s">
        <v>158</v>
      </c>
      <c r="E3073" s="5" t="s">
        <v>1462</v>
      </c>
      <c r="F3073" s="5" t="s">
        <v>1463</v>
      </c>
      <c r="G3073" s="5">
        <v>3082406986</v>
      </c>
      <c r="H3073" s="9">
        <v>0</v>
      </c>
      <c r="I3073" s="5">
        <v>0</v>
      </c>
      <c r="J3073" s="5">
        <f t="shared" si="141"/>
        <v>3082406986</v>
      </c>
      <c r="K3073" s="5">
        <v>0</v>
      </c>
      <c r="L3073" s="5">
        <v>690410322.3759551</v>
      </c>
      <c r="M3073" s="5">
        <v>0</v>
      </c>
      <c r="N3073" s="5">
        <v>106062</v>
      </c>
      <c r="O3073" s="5">
        <v>907062767.03999996</v>
      </c>
      <c r="P3073" s="5">
        <v>0</v>
      </c>
      <c r="Q3073" s="5">
        <v>0</v>
      </c>
      <c r="R3073" s="5">
        <v>0</v>
      </c>
      <c r="S3073" s="5">
        <v>0</v>
      </c>
      <c r="T3073" s="5">
        <v>0</v>
      </c>
      <c r="U3073" s="5">
        <v>0</v>
      </c>
      <c r="V3073" s="5">
        <v>0</v>
      </c>
      <c r="W3073" s="5"/>
      <c r="X3073" s="5">
        <f t="shared" si="142"/>
        <v>4679986137.4159546</v>
      </c>
      <c r="Y3073" s="5">
        <v>154120349.30000001</v>
      </c>
      <c r="Z3073" s="15">
        <f t="shared" si="143"/>
        <v>4525865788.1159544</v>
      </c>
      <c r="AA3073" s="5">
        <v>3663251330.7700005</v>
      </c>
      <c r="AB3073" s="26">
        <v>0.8094034384291704</v>
      </c>
      <c r="AC3073" s="5">
        <v>3378851440.9999995</v>
      </c>
      <c r="AD3073" s="26">
        <v>0.74656465727998567</v>
      </c>
    </row>
    <row r="3074" spans="1:30" ht="49.5" x14ac:dyDescent="0.3">
      <c r="A3074" s="3" t="s">
        <v>2404</v>
      </c>
      <c r="B3074" s="4" t="s">
        <v>2271</v>
      </c>
      <c r="C3074" s="5" t="s">
        <v>742</v>
      </c>
      <c r="D3074" s="5" t="s">
        <v>158</v>
      </c>
      <c r="E3074" s="5" t="s">
        <v>1464</v>
      </c>
      <c r="F3074" s="5" t="s">
        <v>1465</v>
      </c>
      <c r="G3074" s="5">
        <v>1731894824</v>
      </c>
      <c r="H3074" s="9">
        <v>0</v>
      </c>
      <c r="I3074" s="5">
        <v>0</v>
      </c>
      <c r="J3074" s="5">
        <f t="shared" si="141"/>
        <v>1731894824</v>
      </c>
      <c r="K3074" s="5">
        <v>0</v>
      </c>
      <c r="L3074" s="5">
        <v>663965445.08930802</v>
      </c>
      <c r="M3074" s="5">
        <v>46989212.530000001</v>
      </c>
      <c r="N3074" s="5">
        <v>59592</v>
      </c>
      <c r="O3074" s="5">
        <v>509646298.80000001</v>
      </c>
      <c r="P3074" s="5">
        <v>0</v>
      </c>
      <c r="Q3074" s="5">
        <v>0</v>
      </c>
      <c r="R3074" s="5">
        <v>0</v>
      </c>
      <c r="S3074" s="5">
        <v>0</v>
      </c>
      <c r="T3074" s="5">
        <v>0</v>
      </c>
      <c r="U3074" s="5">
        <v>0</v>
      </c>
      <c r="V3074" s="5">
        <v>0</v>
      </c>
      <c r="W3074" s="5"/>
      <c r="X3074" s="5">
        <f t="shared" si="142"/>
        <v>2952555372.4193082</v>
      </c>
      <c r="Y3074" s="5">
        <v>86594741.200000003</v>
      </c>
      <c r="Z3074" s="15">
        <f t="shared" si="143"/>
        <v>2865960631.2193084</v>
      </c>
      <c r="AA3074" s="5">
        <v>2302931940.21</v>
      </c>
      <c r="AB3074" s="26">
        <v>0.80354625779706867</v>
      </c>
      <c r="AC3074" s="5">
        <v>1596508609.9399998</v>
      </c>
      <c r="AD3074" s="26">
        <v>0.5570588069316128</v>
      </c>
    </row>
    <row r="3075" spans="1:30" ht="49.5" x14ac:dyDescent="0.3">
      <c r="A3075" s="3" t="s">
        <v>2404</v>
      </c>
      <c r="B3075" s="4" t="s">
        <v>2271</v>
      </c>
      <c r="C3075" s="5" t="s">
        <v>742</v>
      </c>
      <c r="D3075" s="5" t="s">
        <v>158</v>
      </c>
      <c r="E3075" s="5" t="s">
        <v>1466</v>
      </c>
      <c r="F3075" s="5" t="s">
        <v>1467</v>
      </c>
      <c r="G3075" s="5">
        <v>2160703003</v>
      </c>
      <c r="H3075" s="9">
        <v>0</v>
      </c>
      <c r="I3075" s="5">
        <v>0</v>
      </c>
      <c r="J3075" s="5">
        <f t="shared" si="141"/>
        <v>2160703003</v>
      </c>
      <c r="K3075" s="5">
        <v>0</v>
      </c>
      <c r="L3075" s="5">
        <v>808289810.74132776</v>
      </c>
      <c r="M3075" s="5">
        <v>6302057</v>
      </c>
      <c r="N3075" s="5">
        <v>74347</v>
      </c>
      <c r="O3075" s="5">
        <v>635832079.95000005</v>
      </c>
      <c r="P3075" s="5">
        <v>0</v>
      </c>
      <c r="Q3075" s="5">
        <v>0</v>
      </c>
      <c r="R3075" s="5">
        <v>0</v>
      </c>
      <c r="S3075" s="5">
        <v>0</v>
      </c>
      <c r="T3075" s="5">
        <v>0</v>
      </c>
      <c r="U3075" s="5">
        <v>0</v>
      </c>
      <c r="V3075" s="5">
        <v>0</v>
      </c>
      <c r="W3075" s="5"/>
      <c r="X3075" s="5">
        <f t="shared" si="142"/>
        <v>3611201297.691328</v>
      </c>
      <c r="Y3075" s="5">
        <v>108035150.15000001</v>
      </c>
      <c r="Z3075" s="15">
        <f t="shared" si="143"/>
        <v>3503166147.541328</v>
      </c>
      <c r="AA3075" s="5">
        <v>2745227219.4699993</v>
      </c>
      <c r="AB3075" s="26">
        <v>0.78364174117083119</v>
      </c>
      <c r="AC3075" s="5">
        <v>2710475490.5999994</v>
      </c>
      <c r="AD3075" s="26">
        <v>0.7737216496289584</v>
      </c>
    </row>
    <row r="3076" spans="1:30" ht="49.5" x14ac:dyDescent="0.3">
      <c r="A3076" s="3" t="s">
        <v>2404</v>
      </c>
      <c r="B3076" s="4" t="s">
        <v>2271</v>
      </c>
      <c r="C3076" s="5" t="s">
        <v>742</v>
      </c>
      <c r="D3076" s="5" t="s">
        <v>158</v>
      </c>
      <c r="E3076" s="5" t="s">
        <v>1468</v>
      </c>
      <c r="F3076" s="5" t="s">
        <v>1469</v>
      </c>
      <c r="G3076" s="5">
        <v>2028688131</v>
      </c>
      <c r="H3076" s="9">
        <v>0</v>
      </c>
      <c r="I3076" s="5">
        <v>0</v>
      </c>
      <c r="J3076" s="5">
        <f t="shared" ref="J3076:J3139" si="144">SUM(G3076:I3076)</f>
        <v>2028688131</v>
      </c>
      <c r="K3076" s="5">
        <v>0</v>
      </c>
      <c r="L3076" s="5">
        <v>1223092455.8711324</v>
      </c>
      <c r="M3076" s="5">
        <v>0</v>
      </c>
      <c r="N3076" s="5">
        <v>69805</v>
      </c>
      <c r="O3076" s="5">
        <v>596983940.75999999</v>
      </c>
      <c r="P3076" s="5">
        <v>0</v>
      </c>
      <c r="Q3076" s="5">
        <v>0</v>
      </c>
      <c r="R3076" s="5">
        <v>0</v>
      </c>
      <c r="S3076" s="5">
        <v>0</v>
      </c>
      <c r="T3076" s="5">
        <v>0</v>
      </c>
      <c r="U3076" s="5">
        <v>0</v>
      </c>
      <c r="V3076" s="5">
        <v>0</v>
      </c>
      <c r="W3076" s="5"/>
      <c r="X3076" s="5">
        <f t="shared" ref="X3076:X3139" si="145">+J3076+K3076+L3076+M3076+N3076+O3076+P3076+Q3076+R3076+S3076+T3076+U3076+V3076+W3076</f>
        <v>3848834332.6311321</v>
      </c>
      <c r="Y3076" s="5">
        <v>101434406.55000001</v>
      </c>
      <c r="Z3076" s="15">
        <f t="shared" ref="Z3076:Z3139" si="146">+X3076-Y3076</f>
        <v>3747399926.0811319</v>
      </c>
      <c r="AA3076" s="5">
        <v>2895986089.5599999</v>
      </c>
      <c r="AB3076" s="26">
        <v>0.77279877960303434</v>
      </c>
      <c r="AC3076" s="5">
        <v>2610954554.9500003</v>
      </c>
      <c r="AD3076" s="26">
        <v>0.69673763314619663</v>
      </c>
    </row>
    <row r="3077" spans="1:30" ht="49.5" x14ac:dyDescent="0.3">
      <c r="A3077" s="3" t="s">
        <v>2404</v>
      </c>
      <c r="B3077" s="4" t="s">
        <v>2271</v>
      </c>
      <c r="C3077" s="5" t="s">
        <v>742</v>
      </c>
      <c r="D3077" s="5" t="s">
        <v>158</v>
      </c>
      <c r="E3077" s="5" t="s">
        <v>1470</v>
      </c>
      <c r="F3077" s="5" t="s">
        <v>338</v>
      </c>
      <c r="G3077" s="5">
        <v>2849780381</v>
      </c>
      <c r="H3077" s="9">
        <v>0</v>
      </c>
      <c r="I3077" s="5">
        <v>0</v>
      </c>
      <c r="J3077" s="5">
        <f t="shared" si="144"/>
        <v>2849780381</v>
      </c>
      <c r="K3077" s="5">
        <v>0</v>
      </c>
      <c r="L3077" s="5">
        <v>1177740502.3932488</v>
      </c>
      <c r="M3077" s="5">
        <v>0</v>
      </c>
      <c r="N3077" s="5">
        <v>98057</v>
      </c>
      <c r="O3077" s="5">
        <v>838607520.00999999</v>
      </c>
      <c r="P3077" s="5">
        <v>0</v>
      </c>
      <c r="Q3077" s="5">
        <v>0</v>
      </c>
      <c r="R3077" s="5">
        <v>0</v>
      </c>
      <c r="S3077" s="5">
        <v>0</v>
      </c>
      <c r="T3077" s="5">
        <v>0</v>
      </c>
      <c r="U3077" s="5">
        <v>0</v>
      </c>
      <c r="V3077" s="5">
        <v>0</v>
      </c>
      <c r="W3077" s="5"/>
      <c r="X3077" s="5">
        <f t="shared" si="145"/>
        <v>4866226460.4032488</v>
      </c>
      <c r="Y3077" s="5">
        <v>142489019.05000001</v>
      </c>
      <c r="Z3077" s="15">
        <f t="shared" si="146"/>
        <v>4723737441.3532486</v>
      </c>
      <c r="AA3077" s="5">
        <v>3697917824.1900001</v>
      </c>
      <c r="AB3077" s="26">
        <v>0.78283729146695047</v>
      </c>
      <c r="AC3077" s="5">
        <v>3470771113</v>
      </c>
      <c r="AD3077" s="26">
        <v>0.73475106440414251</v>
      </c>
    </row>
    <row r="3078" spans="1:30" ht="49.5" x14ac:dyDescent="0.3">
      <c r="A3078" s="3" t="s">
        <v>2404</v>
      </c>
      <c r="B3078" s="4" t="s">
        <v>2271</v>
      </c>
      <c r="C3078" s="5" t="s">
        <v>742</v>
      </c>
      <c r="D3078" s="5" t="s">
        <v>158</v>
      </c>
      <c r="E3078" s="5" t="s">
        <v>1471</v>
      </c>
      <c r="F3078" s="5" t="s">
        <v>1472</v>
      </c>
      <c r="G3078" s="5">
        <v>2791856013</v>
      </c>
      <c r="H3078" s="9">
        <v>0</v>
      </c>
      <c r="I3078" s="5">
        <v>0</v>
      </c>
      <c r="J3078" s="5">
        <f t="shared" si="144"/>
        <v>2791856013</v>
      </c>
      <c r="K3078" s="5">
        <v>0</v>
      </c>
      <c r="L3078" s="5">
        <v>701298181.37264514</v>
      </c>
      <c r="M3078" s="5">
        <v>0</v>
      </c>
      <c r="N3078" s="5">
        <v>96064</v>
      </c>
      <c r="O3078" s="5">
        <v>821562062.49000001</v>
      </c>
      <c r="P3078" s="5">
        <v>0</v>
      </c>
      <c r="Q3078" s="5">
        <v>0</v>
      </c>
      <c r="R3078" s="5">
        <v>0</v>
      </c>
      <c r="S3078" s="5">
        <v>0</v>
      </c>
      <c r="T3078" s="5">
        <v>0</v>
      </c>
      <c r="U3078" s="5">
        <v>0</v>
      </c>
      <c r="V3078" s="5">
        <v>0</v>
      </c>
      <c r="W3078" s="5"/>
      <c r="X3078" s="5">
        <f t="shared" si="145"/>
        <v>4314812320.8626451</v>
      </c>
      <c r="Y3078" s="5">
        <v>139592800.65000001</v>
      </c>
      <c r="Z3078" s="15">
        <f t="shared" si="146"/>
        <v>4175219520.2126451</v>
      </c>
      <c r="AA3078" s="5">
        <v>3192797960.2000003</v>
      </c>
      <c r="AB3078" s="26">
        <v>0.7647018186093818</v>
      </c>
      <c r="AC3078" s="5">
        <v>3167115647.6300001</v>
      </c>
      <c r="AD3078" s="26">
        <v>0.75855068992125663</v>
      </c>
    </row>
    <row r="3079" spans="1:30" ht="49.5" x14ac:dyDescent="0.3">
      <c r="A3079" s="3" t="s">
        <v>2404</v>
      </c>
      <c r="B3079" s="4" t="s">
        <v>2271</v>
      </c>
      <c r="C3079" s="5" t="s">
        <v>742</v>
      </c>
      <c r="D3079" s="5" t="s">
        <v>158</v>
      </c>
      <c r="E3079" s="5" t="s">
        <v>1473</v>
      </c>
      <c r="F3079" s="5" t="s">
        <v>1474</v>
      </c>
      <c r="G3079" s="5">
        <v>3486820090</v>
      </c>
      <c r="H3079" s="9">
        <v>0</v>
      </c>
      <c r="I3079" s="5">
        <v>0</v>
      </c>
      <c r="J3079" s="5">
        <f t="shared" si="144"/>
        <v>3486820090</v>
      </c>
      <c r="K3079" s="5">
        <v>0</v>
      </c>
      <c r="L3079" s="5">
        <v>2801078932.7188067</v>
      </c>
      <c r="M3079" s="5">
        <v>0</v>
      </c>
      <c r="N3079" s="5">
        <v>119977</v>
      </c>
      <c r="O3079" s="5">
        <v>1026069786.9299999</v>
      </c>
      <c r="P3079" s="5">
        <v>0</v>
      </c>
      <c r="Q3079" s="5">
        <v>0</v>
      </c>
      <c r="R3079" s="5">
        <v>0</v>
      </c>
      <c r="S3079" s="5">
        <v>0</v>
      </c>
      <c r="T3079" s="5">
        <v>0</v>
      </c>
      <c r="U3079" s="5">
        <v>0</v>
      </c>
      <c r="V3079" s="5">
        <v>0</v>
      </c>
      <c r="W3079" s="5"/>
      <c r="X3079" s="5">
        <f t="shared" si="145"/>
        <v>7314088786.6488075</v>
      </c>
      <c r="Y3079" s="5">
        <v>174341004.5</v>
      </c>
      <c r="Z3079" s="15">
        <f t="shared" si="146"/>
        <v>7139747782.1488075</v>
      </c>
      <c r="AA3079" s="5">
        <v>5476334598.1899986</v>
      </c>
      <c r="AB3079" s="26">
        <v>0.76702073592602715</v>
      </c>
      <c r="AC3079" s="5">
        <v>5145603981.9000006</v>
      </c>
      <c r="AD3079" s="26">
        <v>0.72069828499619049</v>
      </c>
    </row>
    <row r="3080" spans="1:30" ht="49.5" x14ac:dyDescent="0.3">
      <c r="A3080" s="3" t="s">
        <v>2404</v>
      </c>
      <c r="B3080" s="4" t="s">
        <v>2271</v>
      </c>
      <c r="C3080" s="5" t="s">
        <v>742</v>
      </c>
      <c r="D3080" s="5" t="s">
        <v>158</v>
      </c>
      <c r="E3080" s="5" t="s">
        <v>1475</v>
      </c>
      <c r="F3080" s="5" t="s">
        <v>1476</v>
      </c>
      <c r="G3080" s="5">
        <v>1964862830</v>
      </c>
      <c r="H3080" s="9">
        <v>0</v>
      </c>
      <c r="I3080" s="5">
        <v>0</v>
      </c>
      <c r="J3080" s="5">
        <f t="shared" si="144"/>
        <v>1964862830</v>
      </c>
      <c r="K3080" s="5">
        <v>0</v>
      </c>
      <c r="L3080" s="5">
        <v>2430661675.0291829</v>
      </c>
      <c r="M3080" s="5">
        <v>0</v>
      </c>
      <c r="N3080" s="5">
        <v>67608</v>
      </c>
      <c r="O3080" s="5">
        <v>578202010.15999997</v>
      </c>
      <c r="P3080" s="5">
        <v>0</v>
      </c>
      <c r="Q3080" s="5">
        <v>0</v>
      </c>
      <c r="R3080" s="5">
        <v>0</v>
      </c>
      <c r="S3080" s="5">
        <v>0</v>
      </c>
      <c r="T3080" s="5">
        <v>0</v>
      </c>
      <c r="U3080" s="5">
        <v>0</v>
      </c>
      <c r="V3080" s="5">
        <v>0</v>
      </c>
      <c r="W3080" s="5"/>
      <c r="X3080" s="5">
        <f t="shared" si="145"/>
        <v>4973794123.1891823</v>
      </c>
      <c r="Y3080" s="5">
        <v>98243141.5</v>
      </c>
      <c r="Z3080" s="15">
        <f t="shared" si="146"/>
        <v>4875550981.6891823</v>
      </c>
      <c r="AA3080" s="5">
        <v>4872950165.9700003</v>
      </c>
      <c r="AB3080" s="26">
        <v>0.99946655963009112</v>
      </c>
      <c r="AC3080" s="5">
        <v>3935682610.5100002</v>
      </c>
      <c r="AD3080" s="26">
        <v>0.80722827538692754</v>
      </c>
    </row>
    <row r="3081" spans="1:30" ht="49.5" x14ac:dyDescent="0.3">
      <c r="A3081" s="3" t="s">
        <v>2404</v>
      </c>
      <c r="B3081" s="4" t="s">
        <v>2271</v>
      </c>
      <c r="C3081" s="5" t="s">
        <v>742</v>
      </c>
      <c r="D3081" s="5" t="s">
        <v>158</v>
      </c>
      <c r="E3081" s="5" t="s">
        <v>1477</v>
      </c>
      <c r="F3081" s="5" t="s">
        <v>1478</v>
      </c>
      <c r="G3081" s="5">
        <v>2693617994</v>
      </c>
      <c r="H3081" s="9">
        <v>0</v>
      </c>
      <c r="I3081" s="5">
        <v>0</v>
      </c>
      <c r="J3081" s="5">
        <f t="shared" si="144"/>
        <v>2693617994</v>
      </c>
      <c r="K3081" s="5">
        <v>0</v>
      </c>
      <c r="L3081" s="5">
        <v>296943651.46679664</v>
      </c>
      <c r="M3081" s="5">
        <v>0</v>
      </c>
      <c r="N3081" s="5">
        <v>92684</v>
      </c>
      <c r="O3081" s="5">
        <v>792653469.23000002</v>
      </c>
      <c r="P3081" s="5">
        <v>0</v>
      </c>
      <c r="Q3081" s="5">
        <v>0</v>
      </c>
      <c r="R3081" s="5">
        <v>0</v>
      </c>
      <c r="S3081" s="5">
        <v>0</v>
      </c>
      <c r="T3081" s="5">
        <v>0</v>
      </c>
      <c r="U3081" s="5">
        <v>0</v>
      </c>
      <c r="V3081" s="5">
        <v>0</v>
      </c>
      <c r="W3081" s="5"/>
      <c r="X3081" s="5">
        <f t="shared" si="145"/>
        <v>3783307798.6967969</v>
      </c>
      <c r="Y3081" s="5">
        <v>134680899.70000002</v>
      </c>
      <c r="Z3081" s="15">
        <f t="shared" si="146"/>
        <v>3648626898.9967971</v>
      </c>
      <c r="AA3081" s="5">
        <v>2665940141</v>
      </c>
      <c r="AB3081" s="26">
        <v>0.73066943121342709</v>
      </c>
      <c r="AC3081" s="5">
        <v>2527071146.5900002</v>
      </c>
      <c r="AD3081" s="26">
        <v>0.69260881327296775</v>
      </c>
    </row>
    <row r="3082" spans="1:30" ht="49.5" x14ac:dyDescent="0.3">
      <c r="A3082" s="3" t="s">
        <v>2404</v>
      </c>
      <c r="B3082" s="4" t="s">
        <v>2271</v>
      </c>
      <c r="C3082" s="5" t="s">
        <v>742</v>
      </c>
      <c r="D3082" s="5" t="s">
        <v>158</v>
      </c>
      <c r="E3082" s="5" t="s">
        <v>1479</v>
      </c>
      <c r="F3082" s="5" t="s">
        <v>1480</v>
      </c>
      <c r="G3082" s="5">
        <v>6349128837</v>
      </c>
      <c r="H3082" s="9">
        <v>0</v>
      </c>
      <c r="I3082" s="5">
        <v>0</v>
      </c>
      <c r="J3082" s="5">
        <f t="shared" si="144"/>
        <v>6349128837</v>
      </c>
      <c r="K3082" s="5">
        <v>0</v>
      </c>
      <c r="L3082" s="5">
        <v>838005344.51848125</v>
      </c>
      <c r="M3082" s="5">
        <v>0</v>
      </c>
      <c r="N3082" s="5">
        <v>218466</v>
      </c>
      <c r="O3082" s="5">
        <v>1868364040.8599999</v>
      </c>
      <c r="P3082" s="5">
        <v>0</v>
      </c>
      <c r="Q3082" s="5">
        <v>0</v>
      </c>
      <c r="R3082" s="5">
        <v>0</v>
      </c>
      <c r="S3082" s="5">
        <v>0</v>
      </c>
      <c r="T3082" s="5">
        <v>0</v>
      </c>
      <c r="U3082" s="5">
        <v>0</v>
      </c>
      <c r="V3082" s="5">
        <v>0</v>
      </c>
      <c r="W3082" s="5"/>
      <c r="X3082" s="5">
        <f t="shared" si="145"/>
        <v>9055716688.3784809</v>
      </c>
      <c r="Y3082" s="5">
        <v>317456441.85000002</v>
      </c>
      <c r="Z3082" s="15">
        <f t="shared" si="146"/>
        <v>8738260246.5284805</v>
      </c>
      <c r="AA3082" s="5">
        <v>8657260246.0400009</v>
      </c>
      <c r="AB3082" s="26">
        <v>0.99073042022058577</v>
      </c>
      <c r="AC3082" s="5">
        <v>8647571684.5100002</v>
      </c>
      <c r="AD3082" s="26">
        <v>0.98962166844887589</v>
      </c>
    </row>
    <row r="3083" spans="1:30" ht="49.5" x14ac:dyDescent="0.3">
      <c r="A3083" s="3" t="s">
        <v>2404</v>
      </c>
      <c r="B3083" s="4" t="s">
        <v>2271</v>
      </c>
      <c r="C3083" s="5" t="s">
        <v>742</v>
      </c>
      <c r="D3083" s="5" t="s">
        <v>158</v>
      </c>
      <c r="E3083" s="5" t="s">
        <v>1481</v>
      </c>
      <c r="F3083" s="5" t="s">
        <v>1482</v>
      </c>
      <c r="G3083" s="5">
        <v>1900121370</v>
      </c>
      <c r="H3083" s="9">
        <v>0</v>
      </c>
      <c r="I3083" s="5">
        <v>0</v>
      </c>
      <c r="J3083" s="5">
        <f t="shared" si="144"/>
        <v>1900121370</v>
      </c>
      <c r="K3083" s="5">
        <v>0</v>
      </c>
      <c r="L3083" s="5">
        <v>560078226.62925005</v>
      </c>
      <c r="M3083" s="5">
        <v>0</v>
      </c>
      <c r="N3083" s="5">
        <v>65381</v>
      </c>
      <c r="O3083" s="5">
        <v>559150480.75</v>
      </c>
      <c r="P3083" s="5">
        <v>0</v>
      </c>
      <c r="Q3083" s="5">
        <v>0</v>
      </c>
      <c r="R3083" s="5">
        <v>0</v>
      </c>
      <c r="S3083" s="5">
        <v>0</v>
      </c>
      <c r="T3083" s="5">
        <v>0</v>
      </c>
      <c r="U3083" s="5">
        <v>0</v>
      </c>
      <c r="V3083" s="5">
        <v>0</v>
      </c>
      <c r="W3083" s="5"/>
      <c r="X3083" s="5">
        <f t="shared" si="145"/>
        <v>3019415458.37925</v>
      </c>
      <c r="Y3083" s="5">
        <v>95006068.5</v>
      </c>
      <c r="Z3083" s="15">
        <f t="shared" si="146"/>
        <v>2924409389.87925</v>
      </c>
      <c r="AA3083" s="5">
        <v>2246622464</v>
      </c>
      <c r="AB3083" s="26">
        <v>0.76823117576324151</v>
      </c>
      <c r="AC3083" s="5">
        <v>1981645118.5699999</v>
      </c>
      <c r="AD3083" s="26">
        <v>0.67762233476203648</v>
      </c>
    </row>
    <row r="3084" spans="1:30" ht="49.5" x14ac:dyDescent="0.3">
      <c r="A3084" s="3" t="s">
        <v>2404</v>
      </c>
      <c r="B3084" s="4" t="s">
        <v>2271</v>
      </c>
      <c r="C3084" s="5" t="s">
        <v>742</v>
      </c>
      <c r="D3084" s="5" t="s">
        <v>158</v>
      </c>
      <c r="E3084" s="5" t="s">
        <v>1483</v>
      </c>
      <c r="F3084" s="5" t="s">
        <v>1484</v>
      </c>
      <c r="G3084" s="5">
        <v>2621870938</v>
      </c>
      <c r="H3084" s="9">
        <v>0</v>
      </c>
      <c r="I3084" s="5">
        <v>0</v>
      </c>
      <c r="J3084" s="5">
        <f t="shared" si="144"/>
        <v>2621870938</v>
      </c>
      <c r="K3084" s="5">
        <v>0</v>
      </c>
      <c r="L3084" s="5">
        <v>708264672.31934452</v>
      </c>
      <c r="M3084" s="5">
        <v>910000000</v>
      </c>
      <c r="N3084" s="5">
        <v>90215</v>
      </c>
      <c r="O3084" s="5">
        <v>771540396.55999994</v>
      </c>
      <c r="P3084" s="5">
        <v>0</v>
      </c>
      <c r="Q3084" s="5">
        <v>0</v>
      </c>
      <c r="R3084" s="5">
        <v>0</v>
      </c>
      <c r="S3084" s="5">
        <v>0</v>
      </c>
      <c r="T3084" s="5">
        <v>0</v>
      </c>
      <c r="U3084" s="5">
        <v>0</v>
      </c>
      <c r="V3084" s="5">
        <v>0</v>
      </c>
      <c r="W3084" s="5"/>
      <c r="X3084" s="5">
        <f t="shared" si="145"/>
        <v>5011766221.8793449</v>
      </c>
      <c r="Y3084" s="5">
        <v>131093546.90000001</v>
      </c>
      <c r="Z3084" s="15">
        <f t="shared" si="146"/>
        <v>4880672674.9793453</v>
      </c>
      <c r="AA3084" s="5">
        <v>3947345165</v>
      </c>
      <c r="AB3084" s="26">
        <v>0.80877072237111347</v>
      </c>
      <c r="AC3084" s="5">
        <v>3668370313</v>
      </c>
      <c r="AD3084" s="26">
        <v>0.75161162349727217</v>
      </c>
    </row>
    <row r="3085" spans="1:30" ht="49.5" x14ac:dyDescent="0.3">
      <c r="A3085" s="3" t="s">
        <v>2404</v>
      </c>
      <c r="B3085" s="4" t="s">
        <v>2271</v>
      </c>
      <c r="C3085" s="5" t="s">
        <v>742</v>
      </c>
      <c r="D3085" s="5" t="s">
        <v>158</v>
      </c>
      <c r="E3085" s="5" t="s">
        <v>1485</v>
      </c>
      <c r="F3085" s="5" t="s">
        <v>1486</v>
      </c>
      <c r="G3085" s="5">
        <v>3245480847</v>
      </c>
      <c r="H3085" s="9">
        <v>0</v>
      </c>
      <c r="I3085" s="5">
        <v>0</v>
      </c>
      <c r="J3085" s="5">
        <f t="shared" si="144"/>
        <v>3245480847</v>
      </c>
      <c r="K3085" s="5">
        <v>0</v>
      </c>
      <c r="L3085" s="5">
        <v>999856281.61499929</v>
      </c>
      <c r="M3085" s="5">
        <v>0</v>
      </c>
      <c r="N3085" s="5">
        <v>111673</v>
      </c>
      <c r="O3085" s="5">
        <v>955050663.77999997</v>
      </c>
      <c r="P3085" s="5">
        <v>0</v>
      </c>
      <c r="Q3085" s="5">
        <v>0</v>
      </c>
      <c r="R3085" s="5">
        <v>0</v>
      </c>
      <c r="S3085" s="5">
        <v>0</v>
      </c>
      <c r="T3085" s="5">
        <v>0</v>
      </c>
      <c r="U3085" s="5">
        <v>0</v>
      </c>
      <c r="V3085" s="5">
        <v>0</v>
      </c>
      <c r="W3085" s="5"/>
      <c r="X3085" s="5">
        <f t="shared" si="145"/>
        <v>5200499465.3949995</v>
      </c>
      <c r="Y3085" s="5">
        <v>162274042.35000002</v>
      </c>
      <c r="Z3085" s="15">
        <f t="shared" si="146"/>
        <v>5038225423.0449991</v>
      </c>
      <c r="AA3085" s="5">
        <v>4528692672.7299995</v>
      </c>
      <c r="AB3085" s="26">
        <v>0.89886662315973775</v>
      </c>
      <c r="AC3085" s="5">
        <v>2829194194.77</v>
      </c>
      <c r="AD3085" s="26">
        <v>0.5615457739999441</v>
      </c>
    </row>
    <row r="3086" spans="1:30" ht="49.5" x14ac:dyDescent="0.3">
      <c r="A3086" s="3" t="s">
        <v>2404</v>
      </c>
      <c r="B3086" s="4" t="s">
        <v>2271</v>
      </c>
      <c r="C3086" s="5" t="s">
        <v>742</v>
      </c>
      <c r="D3086" s="5" t="s">
        <v>158</v>
      </c>
      <c r="E3086" s="5" t="s">
        <v>1487</v>
      </c>
      <c r="F3086" s="5" t="s">
        <v>764</v>
      </c>
      <c r="G3086" s="5">
        <v>2462607903</v>
      </c>
      <c r="H3086" s="9">
        <v>0</v>
      </c>
      <c r="I3086" s="5">
        <v>0</v>
      </c>
      <c r="J3086" s="5">
        <f t="shared" si="144"/>
        <v>2462607903</v>
      </c>
      <c r="K3086" s="5">
        <v>0</v>
      </c>
      <c r="L3086" s="5">
        <v>357738659.99534416</v>
      </c>
      <c r="M3086" s="5">
        <v>0</v>
      </c>
      <c r="N3086" s="5">
        <v>84735</v>
      </c>
      <c r="O3086" s="5">
        <v>724673915.14999998</v>
      </c>
      <c r="P3086" s="5">
        <v>0</v>
      </c>
      <c r="Q3086" s="5">
        <v>0</v>
      </c>
      <c r="R3086" s="5">
        <v>0</v>
      </c>
      <c r="S3086" s="5">
        <v>0</v>
      </c>
      <c r="T3086" s="5">
        <v>0</v>
      </c>
      <c r="U3086" s="5">
        <v>0</v>
      </c>
      <c r="V3086" s="5">
        <v>0</v>
      </c>
      <c r="W3086" s="5"/>
      <c r="X3086" s="5">
        <f t="shared" si="145"/>
        <v>3545105213.1453443</v>
      </c>
      <c r="Y3086" s="5">
        <v>123130395.15000001</v>
      </c>
      <c r="Z3086" s="15">
        <f t="shared" si="146"/>
        <v>3421974817.9953442</v>
      </c>
      <c r="AA3086" s="5">
        <v>2557731873.4099998</v>
      </c>
      <c r="AB3086" s="26">
        <v>0.74744321903232658</v>
      </c>
      <c r="AC3086" s="5">
        <v>2089194601.3299999</v>
      </c>
      <c r="AD3086" s="26">
        <v>0.61052307876242307</v>
      </c>
    </row>
    <row r="3087" spans="1:30" ht="49.5" x14ac:dyDescent="0.3">
      <c r="A3087" s="3" t="s">
        <v>2404</v>
      </c>
      <c r="B3087" s="4" t="s">
        <v>2271</v>
      </c>
      <c r="C3087" s="5" t="s">
        <v>742</v>
      </c>
      <c r="D3087" s="5" t="s">
        <v>158</v>
      </c>
      <c r="E3087" s="5" t="s">
        <v>1488</v>
      </c>
      <c r="F3087" s="5" t="s">
        <v>1489</v>
      </c>
      <c r="G3087" s="5">
        <v>2317839980</v>
      </c>
      <c r="H3087" s="9">
        <v>0</v>
      </c>
      <c r="I3087" s="5">
        <v>0</v>
      </c>
      <c r="J3087" s="5">
        <f t="shared" si="144"/>
        <v>2317839980</v>
      </c>
      <c r="K3087" s="5">
        <v>0</v>
      </c>
      <c r="L3087" s="5">
        <v>298539908.17374921</v>
      </c>
      <c r="M3087" s="5">
        <v>104436834</v>
      </c>
      <c r="N3087" s="5">
        <v>79754</v>
      </c>
      <c r="O3087" s="5">
        <v>682072924.00999999</v>
      </c>
      <c r="P3087" s="5">
        <v>0</v>
      </c>
      <c r="Q3087" s="5">
        <v>0</v>
      </c>
      <c r="R3087" s="5">
        <v>0</v>
      </c>
      <c r="S3087" s="5">
        <v>0</v>
      </c>
      <c r="T3087" s="5">
        <v>0</v>
      </c>
      <c r="U3087" s="5">
        <v>0</v>
      </c>
      <c r="V3087" s="5">
        <v>0</v>
      </c>
      <c r="W3087" s="5"/>
      <c r="X3087" s="5">
        <f t="shared" si="145"/>
        <v>3402969400.1837492</v>
      </c>
      <c r="Y3087" s="5">
        <v>115891999</v>
      </c>
      <c r="Z3087" s="15">
        <f t="shared" si="146"/>
        <v>3287077401.1837492</v>
      </c>
      <c r="AA3087" s="5">
        <v>3012263335.0500002</v>
      </c>
      <c r="AB3087" s="26">
        <v>0.91639562060973001</v>
      </c>
      <c r="AC3087" s="5">
        <v>2475657372.8299999</v>
      </c>
      <c r="AD3087" s="26">
        <v>0.75314848744920371</v>
      </c>
    </row>
    <row r="3088" spans="1:30" ht="49.5" x14ac:dyDescent="0.3">
      <c r="A3088" s="3" t="s">
        <v>2404</v>
      </c>
      <c r="B3088" s="4" t="s">
        <v>2271</v>
      </c>
      <c r="C3088" s="5" t="s">
        <v>742</v>
      </c>
      <c r="D3088" s="5" t="s">
        <v>158</v>
      </c>
      <c r="E3088" s="5" t="s">
        <v>1490</v>
      </c>
      <c r="F3088" s="5" t="s">
        <v>1491</v>
      </c>
      <c r="G3088" s="5">
        <v>2541077347</v>
      </c>
      <c r="H3088" s="9">
        <v>0</v>
      </c>
      <c r="I3088" s="5">
        <v>0</v>
      </c>
      <c r="J3088" s="5">
        <f t="shared" si="144"/>
        <v>2541077347</v>
      </c>
      <c r="K3088" s="5">
        <v>0</v>
      </c>
      <c r="L3088" s="5">
        <v>539595821.80687833</v>
      </c>
      <c r="M3088" s="5">
        <v>0</v>
      </c>
      <c r="N3088" s="5">
        <v>87435</v>
      </c>
      <c r="O3088" s="5">
        <v>747765191.54999995</v>
      </c>
      <c r="P3088" s="5">
        <v>0</v>
      </c>
      <c r="Q3088" s="5">
        <v>0</v>
      </c>
      <c r="R3088" s="5">
        <v>0</v>
      </c>
      <c r="S3088" s="5">
        <v>0</v>
      </c>
      <c r="T3088" s="5">
        <v>0</v>
      </c>
      <c r="U3088" s="5">
        <v>0</v>
      </c>
      <c r="V3088" s="5">
        <v>0</v>
      </c>
      <c r="W3088" s="5"/>
      <c r="X3088" s="5">
        <f t="shared" si="145"/>
        <v>3828525795.3568783</v>
      </c>
      <c r="Y3088" s="5">
        <v>127053867.35000001</v>
      </c>
      <c r="Z3088" s="15">
        <f t="shared" si="146"/>
        <v>3701471928.0068784</v>
      </c>
      <c r="AA3088" s="5">
        <v>2800792555.6100001</v>
      </c>
      <c r="AB3088" s="26">
        <v>0.7566699437642731</v>
      </c>
      <c r="AC3088" s="5">
        <v>2660976014.4799995</v>
      </c>
      <c r="AD3088" s="26">
        <v>0.71889671628898399</v>
      </c>
    </row>
    <row r="3089" spans="1:30" ht="49.5" x14ac:dyDescent="0.3">
      <c r="A3089" s="3" t="s">
        <v>2404</v>
      </c>
      <c r="B3089" s="4" t="s">
        <v>2271</v>
      </c>
      <c r="C3089" s="5" t="s">
        <v>742</v>
      </c>
      <c r="D3089" s="5" t="s">
        <v>158</v>
      </c>
      <c r="E3089" s="5" t="s">
        <v>1492</v>
      </c>
      <c r="F3089" s="5" t="s">
        <v>1493</v>
      </c>
      <c r="G3089" s="5">
        <v>2059429752</v>
      </c>
      <c r="H3089" s="9">
        <v>0</v>
      </c>
      <c r="I3089" s="5">
        <v>0</v>
      </c>
      <c r="J3089" s="5">
        <f t="shared" si="144"/>
        <v>2059429752</v>
      </c>
      <c r="K3089" s="5">
        <v>0</v>
      </c>
      <c r="L3089" s="5">
        <v>1200819603.5148277</v>
      </c>
      <c r="M3089" s="5">
        <v>0</v>
      </c>
      <c r="N3089" s="5">
        <v>70862</v>
      </c>
      <c r="O3089" s="5">
        <v>606030306.09000003</v>
      </c>
      <c r="P3089" s="5">
        <v>0</v>
      </c>
      <c r="Q3089" s="5">
        <v>0</v>
      </c>
      <c r="R3089" s="5">
        <v>0</v>
      </c>
      <c r="S3089" s="5">
        <v>0</v>
      </c>
      <c r="T3089" s="5">
        <v>0</v>
      </c>
      <c r="U3089" s="5">
        <v>0</v>
      </c>
      <c r="V3089" s="5">
        <v>0</v>
      </c>
      <c r="W3089" s="5"/>
      <c r="X3089" s="5">
        <f t="shared" si="145"/>
        <v>3866350523.6048279</v>
      </c>
      <c r="Y3089" s="5">
        <v>102971487.60000001</v>
      </c>
      <c r="Z3089" s="15">
        <f t="shared" si="146"/>
        <v>3763379036.004828</v>
      </c>
      <c r="AA3089" s="5">
        <v>2982470058.6900005</v>
      </c>
      <c r="AB3089" s="26">
        <v>0.79249792012875908</v>
      </c>
      <c r="AC3089" s="5">
        <v>2525135111.4200001</v>
      </c>
      <c r="AD3089" s="26">
        <v>0.67097549496387232</v>
      </c>
    </row>
    <row r="3090" spans="1:30" ht="49.5" x14ac:dyDescent="0.3">
      <c r="A3090" s="3" t="s">
        <v>2404</v>
      </c>
      <c r="B3090" s="4" t="s">
        <v>2271</v>
      </c>
      <c r="C3090" s="5" t="s">
        <v>742</v>
      </c>
      <c r="D3090" s="5" t="s">
        <v>158</v>
      </c>
      <c r="E3090" s="5" t="s">
        <v>1494</v>
      </c>
      <c r="F3090" s="5" t="s">
        <v>1495</v>
      </c>
      <c r="G3090" s="5">
        <v>1812320781</v>
      </c>
      <c r="H3090" s="9">
        <v>0</v>
      </c>
      <c r="I3090" s="5">
        <v>0</v>
      </c>
      <c r="J3090" s="5">
        <f t="shared" si="144"/>
        <v>1812320781</v>
      </c>
      <c r="K3090" s="5">
        <v>0</v>
      </c>
      <c r="L3090" s="5">
        <v>1159488261.1307719</v>
      </c>
      <c r="M3090" s="5">
        <v>229.29</v>
      </c>
      <c r="N3090" s="5">
        <v>62360</v>
      </c>
      <c r="O3090" s="5">
        <v>533313319.83999997</v>
      </c>
      <c r="P3090" s="5">
        <v>0</v>
      </c>
      <c r="Q3090" s="5">
        <v>0</v>
      </c>
      <c r="R3090" s="5">
        <v>0</v>
      </c>
      <c r="S3090" s="5">
        <v>0</v>
      </c>
      <c r="T3090" s="5">
        <v>0</v>
      </c>
      <c r="U3090" s="5">
        <v>0</v>
      </c>
      <c r="V3090" s="5">
        <v>0</v>
      </c>
      <c r="W3090" s="5"/>
      <c r="X3090" s="5">
        <f t="shared" si="145"/>
        <v>3505184951.2607718</v>
      </c>
      <c r="Y3090" s="5">
        <v>90616039.050000012</v>
      </c>
      <c r="Z3090" s="15">
        <f t="shared" si="146"/>
        <v>3414568912.2107716</v>
      </c>
      <c r="AA3090" s="5">
        <v>2378659785.75</v>
      </c>
      <c r="AB3090" s="26">
        <v>0.6966208171238607</v>
      </c>
      <c r="AC3090" s="5">
        <v>2079116815.4200001</v>
      </c>
      <c r="AD3090" s="26">
        <v>0.6088958427475023</v>
      </c>
    </row>
    <row r="3091" spans="1:30" ht="49.5" x14ac:dyDescent="0.3">
      <c r="A3091" s="3" t="s">
        <v>2404</v>
      </c>
      <c r="B3091" s="4" t="s">
        <v>2271</v>
      </c>
      <c r="C3091" s="5" t="s">
        <v>742</v>
      </c>
      <c r="D3091" s="5" t="s">
        <v>158</v>
      </c>
      <c r="E3091" s="5" t="s">
        <v>1496</v>
      </c>
      <c r="F3091" s="5" t="s">
        <v>1497</v>
      </c>
      <c r="G3091" s="5">
        <v>2605821626</v>
      </c>
      <c r="H3091" s="9">
        <v>0</v>
      </c>
      <c r="I3091" s="5">
        <v>0</v>
      </c>
      <c r="J3091" s="5">
        <f t="shared" si="144"/>
        <v>2605821626</v>
      </c>
      <c r="K3091" s="5">
        <v>0</v>
      </c>
      <c r="L3091" s="5">
        <v>1693376821.3334494</v>
      </c>
      <c r="M3091" s="5">
        <v>34233954.609999999</v>
      </c>
      <c r="N3091" s="5">
        <v>89663</v>
      </c>
      <c r="O3091" s="5">
        <v>766817550.59000003</v>
      </c>
      <c r="P3091" s="5">
        <v>0</v>
      </c>
      <c r="Q3091" s="5">
        <v>0</v>
      </c>
      <c r="R3091" s="5">
        <v>0</v>
      </c>
      <c r="S3091" s="5">
        <v>0</v>
      </c>
      <c r="T3091" s="5">
        <v>0</v>
      </c>
      <c r="U3091" s="5">
        <v>0</v>
      </c>
      <c r="V3091" s="5">
        <v>0</v>
      </c>
      <c r="W3091" s="5"/>
      <c r="X3091" s="5">
        <f t="shared" si="145"/>
        <v>5100339615.5334492</v>
      </c>
      <c r="Y3091" s="5">
        <v>130291081.30000001</v>
      </c>
      <c r="Z3091" s="15">
        <f t="shared" si="146"/>
        <v>4970048534.233449</v>
      </c>
      <c r="AA3091" s="5">
        <v>4846220275.1999998</v>
      </c>
      <c r="AB3091" s="26">
        <v>0.97508510064227216</v>
      </c>
      <c r="AC3091" s="5">
        <v>3749331150.5</v>
      </c>
      <c r="AD3091" s="26">
        <v>0.75438521871060049</v>
      </c>
    </row>
    <row r="3092" spans="1:30" ht="49.5" x14ac:dyDescent="0.3">
      <c r="A3092" s="3" t="s">
        <v>2404</v>
      </c>
      <c r="B3092" s="4" t="s">
        <v>2271</v>
      </c>
      <c r="C3092" s="5" t="s">
        <v>742</v>
      </c>
      <c r="D3092" s="5" t="s">
        <v>158</v>
      </c>
      <c r="E3092" s="5" t="s">
        <v>1498</v>
      </c>
      <c r="F3092" s="5" t="s">
        <v>1499</v>
      </c>
      <c r="G3092" s="5">
        <v>1780323434</v>
      </c>
      <c r="H3092" s="9">
        <v>0</v>
      </c>
      <c r="I3092" s="5">
        <v>0</v>
      </c>
      <c r="J3092" s="5">
        <f t="shared" si="144"/>
        <v>1780323434</v>
      </c>
      <c r="K3092" s="5">
        <v>0</v>
      </c>
      <c r="L3092" s="5">
        <v>774091360.68266439</v>
      </c>
      <c r="M3092" s="5">
        <v>0</v>
      </c>
      <c r="N3092" s="5">
        <v>61259</v>
      </c>
      <c r="O3092" s="5">
        <v>523897430.75999999</v>
      </c>
      <c r="P3092" s="5">
        <v>0</v>
      </c>
      <c r="Q3092" s="5">
        <v>0</v>
      </c>
      <c r="R3092" s="5">
        <v>0</v>
      </c>
      <c r="S3092" s="5">
        <v>0</v>
      </c>
      <c r="T3092" s="5">
        <v>0</v>
      </c>
      <c r="U3092" s="5">
        <v>0</v>
      </c>
      <c r="V3092" s="5">
        <v>0</v>
      </c>
      <c r="W3092" s="5"/>
      <c r="X3092" s="5">
        <f t="shared" si="145"/>
        <v>3078373484.4426641</v>
      </c>
      <c r="Y3092" s="5">
        <v>89016171.700000003</v>
      </c>
      <c r="Z3092" s="15">
        <f t="shared" si="146"/>
        <v>2989357312.7426643</v>
      </c>
      <c r="AA3092" s="5">
        <v>2360993213.6700001</v>
      </c>
      <c r="AB3092" s="26">
        <v>0.78979960127410964</v>
      </c>
      <c r="AC3092" s="5">
        <v>2217833212.8699999</v>
      </c>
      <c r="AD3092" s="26">
        <v>0.74190970862402217</v>
      </c>
    </row>
    <row r="3093" spans="1:30" ht="49.5" x14ac:dyDescent="0.3">
      <c r="A3093" s="3" t="s">
        <v>2404</v>
      </c>
      <c r="B3093" s="4" t="s">
        <v>2271</v>
      </c>
      <c r="C3093" s="5" t="s">
        <v>742</v>
      </c>
      <c r="D3093" s="5" t="s">
        <v>158</v>
      </c>
      <c r="E3093" s="5" t="s">
        <v>1500</v>
      </c>
      <c r="F3093" s="5" t="s">
        <v>1501</v>
      </c>
      <c r="G3093" s="5">
        <v>4385719768</v>
      </c>
      <c r="H3093" s="9">
        <v>0</v>
      </c>
      <c r="I3093" s="5">
        <v>0</v>
      </c>
      <c r="J3093" s="5">
        <f t="shared" si="144"/>
        <v>4385719768</v>
      </c>
      <c r="K3093" s="5">
        <v>0</v>
      </c>
      <c r="L3093" s="5">
        <v>6922421326.7045727</v>
      </c>
      <c r="M3093" s="5">
        <v>2057148677.27</v>
      </c>
      <c r="N3093" s="5">
        <v>150907</v>
      </c>
      <c r="O3093" s="5">
        <v>1290589830.1600001</v>
      </c>
      <c r="P3093" s="5">
        <v>0</v>
      </c>
      <c r="Q3093" s="5">
        <v>0</v>
      </c>
      <c r="R3093" s="5">
        <v>0</v>
      </c>
      <c r="S3093" s="5">
        <v>0</v>
      </c>
      <c r="T3093" s="5">
        <v>0</v>
      </c>
      <c r="U3093" s="5">
        <v>0</v>
      </c>
      <c r="V3093" s="5">
        <v>0</v>
      </c>
      <c r="W3093" s="5"/>
      <c r="X3093" s="5">
        <f t="shared" si="145"/>
        <v>14656030509.134573</v>
      </c>
      <c r="Y3093" s="5">
        <v>219285988.40000001</v>
      </c>
      <c r="Z3093" s="15">
        <f t="shared" si="146"/>
        <v>14436744520.734573</v>
      </c>
      <c r="AA3093" s="5">
        <v>12847590375.09</v>
      </c>
      <c r="AB3093" s="26">
        <v>0.88992295712082647</v>
      </c>
      <c r="AC3093" s="5">
        <v>8841034597.1100006</v>
      </c>
      <c r="AD3093" s="26">
        <v>0.6123980780024324</v>
      </c>
    </row>
    <row r="3094" spans="1:30" ht="49.5" x14ac:dyDescent="0.3">
      <c r="A3094" s="3" t="s">
        <v>2404</v>
      </c>
      <c r="B3094" s="4" t="s">
        <v>2271</v>
      </c>
      <c r="C3094" s="5" t="s">
        <v>742</v>
      </c>
      <c r="D3094" s="5" t="s">
        <v>158</v>
      </c>
      <c r="E3094" s="5" t="s">
        <v>1502</v>
      </c>
      <c r="F3094" s="5" t="s">
        <v>1503</v>
      </c>
      <c r="G3094" s="5">
        <v>2236333301</v>
      </c>
      <c r="H3094" s="9">
        <v>0</v>
      </c>
      <c r="I3094" s="5">
        <v>0</v>
      </c>
      <c r="J3094" s="5">
        <f t="shared" si="144"/>
        <v>2236333301</v>
      </c>
      <c r="K3094" s="5">
        <v>0</v>
      </c>
      <c r="L3094" s="5">
        <v>1159734108.3865972</v>
      </c>
      <c r="M3094" s="5">
        <v>0</v>
      </c>
      <c r="N3094" s="5">
        <v>76949</v>
      </c>
      <c r="O3094" s="5">
        <v>658087877.88</v>
      </c>
      <c r="P3094" s="5">
        <v>0</v>
      </c>
      <c r="Q3094" s="5">
        <v>0</v>
      </c>
      <c r="R3094" s="5">
        <v>0</v>
      </c>
      <c r="S3094" s="5">
        <v>0</v>
      </c>
      <c r="T3094" s="5">
        <v>0</v>
      </c>
      <c r="U3094" s="5">
        <v>0</v>
      </c>
      <c r="V3094" s="5">
        <v>0</v>
      </c>
      <c r="W3094" s="5"/>
      <c r="X3094" s="5">
        <f t="shared" si="145"/>
        <v>4054232236.2665973</v>
      </c>
      <c r="Y3094" s="5">
        <v>111816665.05000001</v>
      </c>
      <c r="Z3094" s="15">
        <f t="shared" si="146"/>
        <v>3942415571.2165971</v>
      </c>
      <c r="AA3094" s="5">
        <v>3153141753.3699999</v>
      </c>
      <c r="AB3094" s="26">
        <v>0.79979943676941345</v>
      </c>
      <c r="AC3094" s="5">
        <v>2515210619.8000002</v>
      </c>
      <c r="AD3094" s="26">
        <v>0.63798718688193157</v>
      </c>
    </row>
    <row r="3095" spans="1:30" ht="49.5" x14ac:dyDescent="0.3">
      <c r="A3095" s="3" t="s">
        <v>2404</v>
      </c>
      <c r="B3095" s="4" t="s">
        <v>2271</v>
      </c>
      <c r="C3095" s="5" t="s">
        <v>742</v>
      </c>
      <c r="D3095" s="5" t="s">
        <v>158</v>
      </c>
      <c r="E3095" s="5" t="s">
        <v>1504</v>
      </c>
      <c r="F3095" s="5" t="s">
        <v>1505</v>
      </c>
      <c r="G3095" s="5">
        <v>3222848577</v>
      </c>
      <c r="H3095" s="9">
        <v>0</v>
      </c>
      <c r="I3095" s="5">
        <v>0</v>
      </c>
      <c r="J3095" s="5">
        <f t="shared" si="144"/>
        <v>3222848577</v>
      </c>
      <c r="K3095" s="5">
        <v>0</v>
      </c>
      <c r="L3095" s="5">
        <v>1042476217.1393714</v>
      </c>
      <c r="M3095" s="5">
        <v>0</v>
      </c>
      <c r="N3095" s="5">
        <v>110894</v>
      </c>
      <c r="O3095" s="5">
        <v>948390644.59000003</v>
      </c>
      <c r="P3095" s="5">
        <v>0</v>
      </c>
      <c r="Q3095" s="5">
        <v>0</v>
      </c>
      <c r="R3095" s="5">
        <v>0</v>
      </c>
      <c r="S3095" s="5">
        <v>0</v>
      </c>
      <c r="T3095" s="5">
        <v>0</v>
      </c>
      <c r="U3095" s="5">
        <v>0</v>
      </c>
      <c r="V3095" s="5">
        <v>0</v>
      </c>
      <c r="W3095" s="5"/>
      <c r="X3095" s="5">
        <f t="shared" si="145"/>
        <v>5213826332.7293711</v>
      </c>
      <c r="Y3095" s="5">
        <v>161142428.85000002</v>
      </c>
      <c r="Z3095" s="15">
        <f t="shared" si="146"/>
        <v>5052683903.8793707</v>
      </c>
      <c r="AA3095" s="5">
        <v>3482627412</v>
      </c>
      <c r="AB3095" s="26">
        <v>0.68926287063516756</v>
      </c>
      <c r="AC3095" s="5">
        <v>2130252870.75</v>
      </c>
      <c r="AD3095" s="26">
        <v>0.42160818117167898</v>
      </c>
    </row>
    <row r="3096" spans="1:30" ht="49.5" x14ac:dyDescent="0.3">
      <c r="A3096" s="3" t="s">
        <v>2404</v>
      </c>
      <c r="B3096" s="4" t="s">
        <v>2271</v>
      </c>
      <c r="C3096" s="5" t="s">
        <v>742</v>
      </c>
      <c r="D3096" s="5" t="s">
        <v>158</v>
      </c>
      <c r="E3096" s="5" t="s">
        <v>1506</v>
      </c>
      <c r="F3096" s="5" t="s">
        <v>1507</v>
      </c>
      <c r="G3096" s="5">
        <v>1964367320</v>
      </c>
      <c r="H3096" s="9">
        <v>0</v>
      </c>
      <c r="I3096" s="5">
        <v>0</v>
      </c>
      <c r="J3096" s="5">
        <f t="shared" si="144"/>
        <v>1964367320</v>
      </c>
      <c r="K3096" s="5">
        <v>0</v>
      </c>
      <c r="L3096" s="5">
        <v>987311070.47060704</v>
      </c>
      <c r="M3096" s="5">
        <v>0</v>
      </c>
      <c r="N3096" s="5">
        <v>67591</v>
      </c>
      <c r="O3096" s="5">
        <v>578056196.05999994</v>
      </c>
      <c r="P3096" s="5">
        <v>0</v>
      </c>
      <c r="Q3096" s="5">
        <v>0</v>
      </c>
      <c r="R3096" s="5">
        <v>0</v>
      </c>
      <c r="S3096" s="5">
        <v>0</v>
      </c>
      <c r="T3096" s="5">
        <v>0</v>
      </c>
      <c r="U3096" s="5">
        <v>0</v>
      </c>
      <c r="V3096" s="5">
        <v>0</v>
      </c>
      <c r="W3096" s="5"/>
      <c r="X3096" s="5">
        <f t="shared" si="145"/>
        <v>3529802177.5306067</v>
      </c>
      <c r="Y3096" s="5">
        <v>98218366</v>
      </c>
      <c r="Z3096" s="15">
        <f t="shared" si="146"/>
        <v>3431583811.5306067</v>
      </c>
      <c r="AA3096" s="5">
        <v>2742891066.5900002</v>
      </c>
      <c r="AB3096" s="26">
        <v>0.79930761340390355</v>
      </c>
      <c r="AC3096" s="5">
        <v>2709479226.79</v>
      </c>
      <c r="AD3096" s="26">
        <v>0.78957104812237622</v>
      </c>
    </row>
    <row r="3097" spans="1:30" ht="49.5" x14ac:dyDescent="0.3">
      <c r="A3097" s="3" t="s">
        <v>2404</v>
      </c>
      <c r="B3097" s="4" t="s">
        <v>2271</v>
      </c>
      <c r="C3097" s="5" t="s">
        <v>742</v>
      </c>
      <c r="D3097" s="5" t="s">
        <v>158</v>
      </c>
      <c r="E3097" s="5" t="s">
        <v>1508</v>
      </c>
      <c r="F3097" s="5" t="s">
        <v>1509</v>
      </c>
      <c r="G3097" s="5">
        <v>5023623763</v>
      </c>
      <c r="H3097" s="9">
        <v>0</v>
      </c>
      <c r="I3097" s="5">
        <v>0</v>
      </c>
      <c r="J3097" s="5">
        <f t="shared" si="144"/>
        <v>5023623763</v>
      </c>
      <c r="K3097" s="5">
        <v>0</v>
      </c>
      <c r="L3097" s="5">
        <v>18953011.120389938</v>
      </c>
      <c r="M3097" s="5">
        <v>0</v>
      </c>
      <c r="N3097" s="5">
        <v>172857</v>
      </c>
      <c r="O3097" s="5">
        <v>1478306431.3</v>
      </c>
      <c r="P3097" s="5">
        <v>0</v>
      </c>
      <c r="Q3097" s="5">
        <v>0</v>
      </c>
      <c r="R3097" s="5">
        <v>0</v>
      </c>
      <c r="S3097" s="5">
        <v>0</v>
      </c>
      <c r="T3097" s="5">
        <v>0</v>
      </c>
      <c r="U3097" s="5">
        <v>0</v>
      </c>
      <c r="V3097" s="5">
        <v>0</v>
      </c>
      <c r="W3097" s="5"/>
      <c r="X3097" s="5">
        <f t="shared" si="145"/>
        <v>6521056062.4203901</v>
      </c>
      <c r="Y3097" s="5">
        <v>251181188.15000001</v>
      </c>
      <c r="Z3097" s="15">
        <f t="shared" si="146"/>
        <v>6269874874.2703905</v>
      </c>
      <c r="AA3097" s="5">
        <v>4503586163.0900002</v>
      </c>
      <c r="AB3097" s="26">
        <v>0.71828963949046454</v>
      </c>
      <c r="AC3097" s="5">
        <v>4438225021.5</v>
      </c>
      <c r="AD3097" s="26">
        <v>0.70786500695780874</v>
      </c>
    </row>
    <row r="3098" spans="1:30" ht="49.5" x14ac:dyDescent="0.3">
      <c r="A3098" s="3" t="s">
        <v>2404</v>
      </c>
      <c r="B3098" s="4" t="s">
        <v>2271</v>
      </c>
      <c r="C3098" s="5" t="s">
        <v>742</v>
      </c>
      <c r="D3098" s="5" t="s">
        <v>158</v>
      </c>
      <c r="E3098" s="5" t="s">
        <v>1510</v>
      </c>
      <c r="F3098" s="5" t="s">
        <v>144</v>
      </c>
      <c r="G3098" s="5">
        <v>3738055668</v>
      </c>
      <c r="H3098" s="9">
        <v>0</v>
      </c>
      <c r="I3098" s="5">
        <v>0</v>
      </c>
      <c r="J3098" s="5">
        <f t="shared" si="144"/>
        <v>3738055668</v>
      </c>
      <c r="K3098" s="5">
        <v>0</v>
      </c>
      <c r="L3098" s="5">
        <v>1034191721.3877425</v>
      </c>
      <c r="M3098" s="5">
        <v>0</v>
      </c>
      <c r="N3098" s="5">
        <v>128622</v>
      </c>
      <c r="O3098" s="5">
        <v>1100001113.75</v>
      </c>
      <c r="P3098" s="5">
        <v>0</v>
      </c>
      <c r="Q3098" s="5">
        <v>0</v>
      </c>
      <c r="R3098" s="5">
        <v>0</v>
      </c>
      <c r="S3098" s="5">
        <v>0</v>
      </c>
      <c r="T3098" s="5">
        <v>0</v>
      </c>
      <c r="U3098" s="5">
        <v>0</v>
      </c>
      <c r="V3098" s="5">
        <v>0</v>
      </c>
      <c r="W3098" s="5"/>
      <c r="X3098" s="5">
        <f t="shared" si="145"/>
        <v>5872377125.137743</v>
      </c>
      <c r="Y3098" s="5">
        <v>186902783.40000001</v>
      </c>
      <c r="Z3098" s="15">
        <f t="shared" si="146"/>
        <v>5685474341.7377434</v>
      </c>
      <c r="AA3098" s="5">
        <v>4365928649.1400003</v>
      </c>
      <c r="AB3098" s="26">
        <v>0.76790930478556541</v>
      </c>
      <c r="AC3098" s="5">
        <v>3847030844.5600004</v>
      </c>
      <c r="AD3098" s="26">
        <v>0.67664202023013087</v>
      </c>
    </row>
    <row r="3099" spans="1:30" ht="49.5" x14ac:dyDescent="0.3">
      <c r="A3099" s="3" t="s">
        <v>2404</v>
      </c>
      <c r="B3099" s="4" t="s">
        <v>2271</v>
      </c>
      <c r="C3099" s="5" t="s">
        <v>742</v>
      </c>
      <c r="D3099" s="5" t="s">
        <v>158</v>
      </c>
      <c r="E3099" s="5" t="s">
        <v>1511</v>
      </c>
      <c r="F3099" s="5" t="s">
        <v>1512</v>
      </c>
      <c r="G3099" s="5">
        <v>2845374755</v>
      </c>
      <c r="H3099" s="9">
        <v>0</v>
      </c>
      <c r="I3099" s="5">
        <v>0</v>
      </c>
      <c r="J3099" s="5">
        <f t="shared" si="144"/>
        <v>2845374755</v>
      </c>
      <c r="K3099" s="5">
        <v>0</v>
      </c>
      <c r="L3099" s="5">
        <v>958253129.71212769</v>
      </c>
      <c r="M3099" s="5">
        <v>0</v>
      </c>
      <c r="N3099" s="5">
        <v>97906</v>
      </c>
      <c r="O3099" s="5">
        <v>837311072.25999999</v>
      </c>
      <c r="P3099" s="5">
        <v>0</v>
      </c>
      <c r="Q3099" s="5">
        <v>0</v>
      </c>
      <c r="R3099" s="5">
        <v>0</v>
      </c>
      <c r="S3099" s="5">
        <v>0</v>
      </c>
      <c r="T3099" s="5">
        <v>0</v>
      </c>
      <c r="U3099" s="5">
        <v>0</v>
      </c>
      <c r="V3099" s="5">
        <v>0</v>
      </c>
      <c r="W3099" s="5"/>
      <c r="X3099" s="5">
        <f t="shared" si="145"/>
        <v>4641036862.9721279</v>
      </c>
      <c r="Y3099" s="5">
        <v>142268737.75</v>
      </c>
      <c r="Z3099" s="15">
        <f t="shared" si="146"/>
        <v>4498768125.2221279</v>
      </c>
      <c r="AA3099" s="5">
        <v>3432965425</v>
      </c>
      <c r="AB3099" s="26">
        <v>0.76309010143315537</v>
      </c>
      <c r="AC3099" s="5">
        <v>2830426361.5</v>
      </c>
      <c r="AD3099" s="26">
        <v>0.62915586727649964</v>
      </c>
    </row>
    <row r="3100" spans="1:30" ht="49.5" x14ac:dyDescent="0.3">
      <c r="A3100" s="3" t="s">
        <v>2404</v>
      </c>
      <c r="B3100" s="4" t="s">
        <v>2271</v>
      </c>
      <c r="C3100" s="5" t="s">
        <v>742</v>
      </c>
      <c r="D3100" s="5" t="s">
        <v>158</v>
      </c>
      <c r="E3100" s="5" t="s">
        <v>1513</v>
      </c>
      <c r="F3100" s="5" t="s">
        <v>1514</v>
      </c>
      <c r="G3100" s="5">
        <v>1990628786</v>
      </c>
      <c r="H3100" s="9">
        <v>0</v>
      </c>
      <c r="I3100" s="5">
        <v>0</v>
      </c>
      <c r="J3100" s="5">
        <f t="shared" si="144"/>
        <v>1990628786</v>
      </c>
      <c r="K3100" s="5">
        <v>0</v>
      </c>
      <c r="L3100" s="5">
        <v>1150927325.1862917</v>
      </c>
      <c r="M3100" s="5">
        <v>0</v>
      </c>
      <c r="N3100" s="5">
        <v>68495</v>
      </c>
      <c r="O3100" s="5">
        <v>585784181.90999997</v>
      </c>
      <c r="P3100" s="5">
        <v>0</v>
      </c>
      <c r="Q3100" s="5">
        <v>0</v>
      </c>
      <c r="R3100" s="5">
        <v>0</v>
      </c>
      <c r="S3100" s="5">
        <v>0</v>
      </c>
      <c r="T3100" s="5">
        <v>0</v>
      </c>
      <c r="U3100" s="5">
        <v>0</v>
      </c>
      <c r="V3100" s="5">
        <v>0</v>
      </c>
      <c r="W3100" s="5"/>
      <c r="X3100" s="5">
        <f t="shared" si="145"/>
        <v>3727408788.0962915</v>
      </c>
      <c r="Y3100" s="5">
        <v>99531439.300000012</v>
      </c>
      <c r="Z3100" s="15">
        <f t="shared" si="146"/>
        <v>3627877348.7962914</v>
      </c>
      <c r="AA3100" s="5">
        <v>2929439265</v>
      </c>
      <c r="AB3100" s="26">
        <v>0.80748023798874313</v>
      </c>
      <c r="AC3100" s="5">
        <v>2155795249</v>
      </c>
      <c r="AD3100" s="26">
        <v>0.59423046639525456</v>
      </c>
    </row>
    <row r="3101" spans="1:30" ht="49.5" x14ac:dyDescent="0.3">
      <c r="A3101" s="3" t="s">
        <v>2404</v>
      </c>
      <c r="B3101" s="4" t="s">
        <v>2271</v>
      </c>
      <c r="C3101" s="5" t="s">
        <v>742</v>
      </c>
      <c r="D3101" s="5" t="s">
        <v>158</v>
      </c>
      <c r="E3101" s="5" t="s">
        <v>1515</v>
      </c>
      <c r="F3101" s="5" t="s">
        <v>1516</v>
      </c>
      <c r="G3101" s="5">
        <v>2595765781</v>
      </c>
      <c r="H3101" s="9">
        <v>0</v>
      </c>
      <c r="I3101" s="5">
        <v>0</v>
      </c>
      <c r="J3101" s="5">
        <f t="shared" si="144"/>
        <v>2595765781</v>
      </c>
      <c r="K3101" s="5">
        <v>0</v>
      </c>
      <c r="L3101" s="5">
        <v>1120965193.2939501</v>
      </c>
      <c r="M3101" s="5">
        <v>0</v>
      </c>
      <c r="N3101" s="5">
        <v>89317</v>
      </c>
      <c r="O3101" s="5">
        <v>763858407.75999999</v>
      </c>
      <c r="P3101" s="5">
        <v>0</v>
      </c>
      <c r="Q3101" s="5">
        <v>0</v>
      </c>
      <c r="R3101" s="5">
        <v>0</v>
      </c>
      <c r="S3101" s="5">
        <v>0</v>
      </c>
      <c r="T3101" s="5">
        <v>0</v>
      </c>
      <c r="U3101" s="5">
        <v>0</v>
      </c>
      <c r="V3101" s="5">
        <v>0</v>
      </c>
      <c r="W3101" s="5"/>
      <c r="X3101" s="5">
        <f t="shared" si="145"/>
        <v>4480678699.0539503</v>
      </c>
      <c r="Y3101" s="5">
        <v>129788289.05000001</v>
      </c>
      <c r="Z3101" s="15">
        <f t="shared" si="146"/>
        <v>4350890410.0039501</v>
      </c>
      <c r="AA3101" s="5">
        <v>3496376321.5099998</v>
      </c>
      <c r="AB3101" s="26">
        <v>0.80360018111943787</v>
      </c>
      <c r="AC3101" s="5">
        <v>2510341132.1399999</v>
      </c>
      <c r="AD3101" s="26">
        <v>0.57697181394594599</v>
      </c>
    </row>
    <row r="3102" spans="1:30" ht="49.5" x14ac:dyDescent="0.3">
      <c r="A3102" s="3" t="s">
        <v>2404</v>
      </c>
      <c r="B3102" s="4" t="s">
        <v>2271</v>
      </c>
      <c r="C3102" s="5" t="s">
        <v>742</v>
      </c>
      <c r="D3102" s="5" t="s">
        <v>158</v>
      </c>
      <c r="E3102" s="5" t="s">
        <v>1517</v>
      </c>
      <c r="F3102" s="5" t="s">
        <v>1518</v>
      </c>
      <c r="G3102" s="5">
        <v>8232666042</v>
      </c>
      <c r="H3102" s="9">
        <v>0</v>
      </c>
      <c r="I3102" s="5">
        <v>0</v>
      </c>
      <c r="J3102" s="5">
        <f t="shared" si="144"/>
        <v>8232666042</v>
      </c>
      <c r="K3102" s="5">
        <v>0</v>
      </c>
      <c r="L3102" s="5">
        <v>4329880161.1949396</v>
      </c>
      <c r="M3102" s="5">
        <v>6460255</v>
      </c>
      <c r="N3102" s="5">
        <v>283276</v>
      </c>
      <c r="O3102" s="5">
        <v>2422634283.71</v>
      </c>
      <c r="P3102" s="5">
        <v>0</v>
      </c>
      <c r="Q3102" s="5">
        <v>0</v>
      </c>
      <c r="R3102" s="5">
        <v>0</v>
      </c>
      <c r="S3102" s="5">
        <v>0</v>
      </c>
      <c r="T3102" s="5">
        <v>0</v>
      </c>
      <c r="U3102" s="5">
        <v>0</v>
      </c>
      <c r="V3102" s="5">
        <v>0</v>
      </c>
      <c r="W3102" s="5"/>
      <c r="X3102" s="5">
        <f t="shared" si="145"/>
        <v>14991924017.904938</v>
      </c>
      <c r="Y3102" s="5">
        <v>411633302.10000002</v>
      </c>
      <c r="Z3102" s="15">
        <f t="shared" si="146"/>
        <v>14580290715.804937</v>
      </c>
      <c r="AA3102" s="5">
        <v>14575563813</v>
      </c>
      <c r="AB3102" s="26">
        <v>0.99967580188234428</v>
      </c>
      <c r="AC3102" s="5">
        <v>14464320196</v>
      </c>
      <c r="AD3102" s="26">
        <v>0.99204607630496511</v>
      </c>
    </row>
    <row r="3103" spans="1:30" ht="49.5" x14ac:dyDescent="0.3">
      <c r="A3103" s="3" t="s">
        <v>2404</v>
      </c>
      <c r="B3103" s="4" t="s">
        <v>2271</v>
      </c>
      <c r="C3103" s="5" t="s">
        <v>742</v>
      </c>
      <c r="D3103" s="5" t="s">
        <v>158</v>
      </c>
      <c r="E3103" s="5" t="s">
        <v>1519</v>
      </c>
      <c r="F3103" s="5" t="s">
        <v>1520</v>
      </c>
      <c r="G3103" s="5">
        <v>1684137502</v>
      </c>
      <c r="H3103" s="9">
        <v>0</v>
      </c>
      <c r="I3103" s="5">
        <v>0</v>
      </c>
      <c r="J3103" s="5">
        <f t="shared" si="144"/>
        <v>1684137502</v>
      </c>
      <c r="K3103" s="5">
        <v>0</v>
      </c>
      <c r="L3103" s="5">
        <v>1174833795.6258664</v>
      </c>
      <c r="M3103" s="5">
        <v>0</v>
      </c>
      <c r="N3103" s="5">
        <v>57949</v>
      </c>
      <c r="O3103" s="5">
        <v>495592707.12</v>
      </c>
      <c r="P3103" s="5">
        <v>0</v>
      </c>
      <c r="Q3103" s="5">
        <v>0</v>
      </c>
      <c r="R3103" s="5">
        <v>0</v>
      </c>
      <c r="S3103" s="5">
        <v>0</v>
      </c>
      <c r="T3103" s="5">
        <v>0</v>
      </c>
      <c r="U3103" s="5">
        <v>0</v>
      </c>
      <c r="V3103" s="5">
        <v>0</v>
      </c>
      <c r="W3103" s="5"/>
      <c r="X3103" s="5">
        <f t="shared" si="145"/>
        <v>3354621953.7458663</v>
      </c>
      <c r="Y3103" s="5">
        <v>84206875.100000009</v>
      </c>
      <c r="Z3103" s="15">
        <f t="shared" si="146"/>
        <v>3270415078.6458664</v>
      </c>
      <c r="AA3103" s="5">
        <v>2109831015.75</v>
      </c>
      <c r="AB3103" s="26">
        <v>0.64512637234524595</v>
      </c>
      <c r="AC3103" s="5">
        <v>1905039709.4599998</v>
      </c>
      <c r="AD3103" s="26">
        <v>0.58250701016483575</v>
      </c>
    </row>
    <row r="3104" spans="1:30" ht="49.5" x14ac:dyDescent="0.3">
      <c r="A3104" s="3" t="s">
        <v>2404</v>
      </c>
      <c r="B3104" s="4" t="s">
        <v>2271</v>
      </c>
      <c r="C3104" s="5" t="s">
        <v>742</v>
      </c>
      <c r="D3104" s="5" t="s">
        <v>158</v>
      </c>
      <c r="E3104" s="5" t="s">
        <v>1521</v>
      </c>
      <c r="F3104" s="5" t="s">
        <v>1049</v>
      </c>
      <c r="G3104" s="5">
        <v>6048606458</v>
      </c>
      <c r="H3104" s="9">
        <v>0</v>
      </c>
      <c r="I3104" s="5">
        <v>0</v>
      </c>
      <c r="J3104" s="5">
        <f t="shared" si="144"/>
        <v>6048606458</v>
      </c>
      <c r="K3104" s="5">
        <v>0</v>
      </c>
      <c r="L3104" s="5">
        <v>1399585287.7910404</v>
      </c>
      <c r="M3104" s="5">
        <v>0</v>
      </c>
      <c r="N3104" s="5">
        <v>208125</v>
      </c>
      <c r="O3104" s="5">
        <v>1779929041.27</v>
      </c>
      <c r="P3104" s="5">
        <v>0</v>
      </c>
      <c r="Q3104" s="5">
        <v>0</v>
      </c>
      <c r="R3104" s="5">
        <v>0</v>
      </c>
      <c r="S3104" s="5">
        <v>0</v>
      </c>
      <c r="T3104" s="5">
        <v>0</v>
      </c>
      <c r="U3104" s="5">
        <v>0</v>
      </c>
      <c r="V3104" s="5">
        <v>0</v>
      </c>
      <c r="W3104" s="5"/>
      <c r="X3104" s="5">
        <f t="shared" si="145"/>
        <v>9228328912.0610409</v>
      </c>
      <c r="Y3104" s="5">
        <v>302430322.90000004</v>
      </c>
      <c r="Z3104" s="15">
        <f t="shared" si="146"/>
        <v>8925898589.1610413</v>
      </c>
      <c r="AA3104" s="5">
        <v>8919101919</v>
      </c>
      <c r="AB3104" s="26">
        <v>0.9992385449943052</v>
      </c>
      <c r="AC3104" s="5">
        <v>8394811183.6000004</v>
      </c>
      <c r="AD3104" s="26">
        <v>0.9405003988947449</v>
      </c>
    </row>
    <row r="3105" spans="1:30" ht="49.5" x14ac:dyDescent="0.3">
      <c r="A3105" s="3" t="s">
        <v>2404</v>
      </c>
      <c r="B3105" s="4" t="s">
        <v>2271</v>
      </c>
      <c r="C3105" s="5" t="s">
        <v>742</v>
      </c>
      <c r="D3105" s="5" t="s">
        <v>158</v>
      </c>
      <c r="E3105" s="5" t="s">
        <v>1522</v>
      </c>
      <c r="F3105" s="5" t="s">
        <v>158</v>
      </c>
      <c r="G3105" s="5">
        <v>1990215388</v>
      </c>
      <c r="H3105" s="9">
        <v>0</v>
      </c>
      <c r="I3105" s="5">
        <v>0</v>
      </c>
      <c r="J3105" s="5">
        <f t="shared" si="144"/>
        <v>1990215388</v>
      </c>
      <c r="K3105" s="5">
        <v>0</v>
      </c>
      <c r="L3105" s="5">
        <v>139793486.72306681</v>
      </c>
      <c r="M3105" s="5">
        <v>0</v>
      </c>
      <c r="N3105" s="5">
        <v>68481</v>
      </c>
      <c r="O3105" s="5">
        <v>585662531.08000004</v>
      </c>
      <c r="P3105" s="5">
        <v>0</v>
      </c>
      <c r="Q3105" s="5">
        <v>0</v>
      </c>
      <c r="R3105" s="5">
        <v>0</v>
      </c>
      <c r="S3105" s="5">
        <v>0</v>
      </c>
      <c r="T3105" s="5">
        <v>0</v>
      </c>
      <c r="U3105" s="5">
        <v>0</v>
      </c>
      <c r="V3105" s="5">
        <v>0</v>
      </c>
      <c r="W3105" s="5"/>
      <c r="X3105" s="5">
        <f t="shared" si="145"/>
        <v>2715739886.8030667</v>
      </c>
      <c r="Y3105" s="5">
        <v>99510769.400000006</v>
      </c>
      <c r="Z3105" s="15">
        <f t="shared" si="146"/>
        <v>2616229117.4030666</v>
      </c>
      <c r="AA3105" s="5">
        <v>1916142291.5900002</v>
      </c>
      <c r="AB3105" s="26">
        <v>0.73240614854558694</v>
      </c>
      <c r="AC3105" s="5">
        <v>1618692225</v>
      </c>
      <c r="AD3105" s="26">
        <v>0.61871195234106779</v>
      </c>
    </row>
    <row r="3106" spans="1:30" ht="49.5" x14ac:dyDescent="0.3">
      <c r="A3106" s="3" t="s">
        <v>2404</v>
      </c>
      <c r="B3106" s="4" t="s">
        <v>2271</v>
      </c>
      <c r="C3106" s="5" t="s">
        <v>742</v>
      </c>
      <c r="D3106" s="5" t="s">
        <v>158</v>
      </c>
      <c r="E3106" s="5" t="s">
        <v>1523</v>
      </c>
      <c r="F3106" s="5" t="s">
        <v>1524</v>
      </c>
      <c r="G3106" s="5">
        <v>7884388517</v>
      </c>
      <c r="H3106" s="9">
        <v>0</v>
      </c>
      <c r="I3106" s="5">
        <v>0</v>
      </c>
      <c r="J3106" s="5">
        <f t="shared" si="144"/>
        <v>7884388517</v>
      </c>
      <c r="K3106" s="5">
        <v>0</v>
      </c>
      <c r="L3106" s="5">
        <v>847062024.48919773</v>
      </c>
      <c r="M3106" s="5">
        <v>549964993</v>
      </c>
      <c r="N3106" s="5">
        <v>271292</v>
      </c>
      <c r="O3106" s="5">
        <v>2320146333.0799999</v>
      </c>
      <c r="P3106" s="5">
        <v>0</v>
      </c>
      <c r="Q3106" s="5">
        <v>0</v>
      </c>
      <c r="R3106" s="5">
        <v>0</v>
      </c>
      <c r="S3106" s="5">
        <v>0</v>
      </c>
      <c r="T3106" s="5">
        <v>0</v>
      </c>
      <c r="U3106" s="5">
        <v>0</v>
      </c>
      <c r="V3106" s="5">
        <v>0</v>
      </c>
      <c r="W3106" s="5"/>
      <c r="X3106" s="5">
        <f t="shared" si="145"/>
        <v>11601833159.569197</v>
      </c>
      <c r="Y3106" s="5">
        <v>394219425.85000002</v>
      </c>
      <c r="Z3106" s="15">
        <f t="shared" si="146"/>
        <v>11207613733.719196</v>
      </c>
      <c r="AA3106" s="5">
        <v>8411009710.25</v>
      </c>
      <c r="AB3106" s="26">
        <v>0.75047284016798854</v>
      </c>
      <c r="AC3106" s="5">
        <v>8410770068.1700001</v>
      </c>
      <c r="AD3106" s="26">
        <v>0.75045145808918989</v>
      </c>
    </row>
    <row r="3107" spans="1:30" ht="49.5" x14ac:dyDescent="0.3">
      <c r="A3107" s="3" t="s">
        <v>2404</v>
      </c>
      <c r="B3107" s="4" t="s">
        <v>2271</v>
      </c>
      <c r="C3107" s="5" t="s">
        <v>742</v>
      </c>
      <c r="D3107" s="5" t="s">
        <v>158</v>
      </c>
      <c r="E3107" s="5" t="s">
        <v>1525</v>
      </c>
      <c r="F3107" s="5" t="s">
        <v>1526</v>
      </c>
      <c r="G3107" s="5">
        <v>1820975667</v>
      </c>
      <c r="H3107" s="9">
        <v>0</v>
      </c>
      <c r="I3107" s="5">
        <v>0</v>
      </c>
      <c r="J3107" s="5">
        <f t="shared" si="144"/>
        <v>1820975667</v>
      </c>
      <c r="K3107" s="5">
        <v>0</v>
      </c>
      <c r="L3107" s="5">
        <v>699774933.92777228</v>
      </c>
      <c r="M3107" s="5">
        <v>0</v>
      </c>
      <c r="N3107" s="5">
        <v>62658</v>
      </c>
      <c r="O3107" s="5">
        <v>535860201.19999999</v>
      </c>
      <c r="P3107" s="5">
        <v>0</v>
      </c>
      <c r="Q3107" s="5">
        <v>0</v>
      </c>
      <c r="R3107" s="5">
        <v>0</v>
      </c>
      <c r="S3107" s="5">
        <v>0</v>
      </c>
      <c r="T3107" s="5">
        <v>0</v>
      </c>
      <c r="U3107" s="5">
        <v>0</v>
      </c>
      <c r="V3107" s="5">
        <v>0</v>
      </c>
      <c r="W3107" s="5"/>
      <c r="X3107" s="5">
        <f t="shared" si="145"/>
        <v>3056673460.1277723</v>
      </c>
      <c r="Y3107" s="5">
        <v>91048783.350000009</v>
      </c>
      <c r="Z3107" s="15">
        <f t="shared" si="146"/>
        <v>2965624676.7777724</v>
      </c>
      <c r="AA3107" s="5">
        <v>2159057315</v>
      </c>
      <c r="AB3107" s="26">
        <v>0.72802783572258079</v>
      </c>
      <c r="AC3107" s="5">
        <v>2131601319.5</v>
      </c>
      <c r="AD3107" s="26">
        <v>0.71876975403915233</v>
      </c>
    </row>
    <row r="3108" spans="1:30" ht="49.5" x14ac:dyDescent="0.3">
      <c r="A3108" s="3" t="s">
        <v>2404</v>
      </c>
      <c r="B3108" s="4" t="s">
        <v>2271</v>
      </c>
      <c r="C3108" s="5" t="s">
        <v>742</v>
      </c>
      <c r="D3108" s="5" t="s">
        <v>158</v>
      </c>
      <c r="E3108" s="5" t="s">
        <v>1527</v>
      </c>
      <c r="F3108" s="5" t="s">
        <v>1528</v>
      </c>
      <c r="G3108" s="5">
        <v>4810591391</v>
      </c>
      <c r="H3108" s="9">
        <v>0</v>
      </c>
      <c r="I3108" s="5">
        <v>0</v>
      </c>
      <c r="J3108" s="5">
        <f t="shared" si="144"/>
        <v>4810591391</v>
      </c>
      <c r="K3108" s="5">
        <v>0</v>
      </c>
      <c r="L3108" s="5">
        <v>880022656.77850485</v>
      </c>
      <c r="M3108" s="5">
        <v>0</v>
      </c>
      <c r="N3108" s="5">
        <v>165526</v>
      </c>
      <c r="O3108" s="5">
        <v>1415617197.3199999</v>
      </c>
      <c r="P3108" s="5">
        <v>0</v>
      </c>
      <c r="Q3108" s="5">
        <v>0</v>
      </c>
      <c r="R3108" s="5">
        <v>0</v>
      </c>
      <c r="S3108" s="5">
        <v>0</v>
      </c>
      <c r="T3108" s="5">
        <v>0</v>
      </c>
      <c r="U3108" s="5">
        <v>0</v>
      </c>
      <c r="V3108" s="5">
        <v>0</v>
      </c>
      <c r="W3108" s="5"/>
      <c r="X3108" s="5">
        <f t="shared" si="145"/>
        <v>7106396771.098505</v>
      </c>
      <c r="Y3108" s="5">
        <v>240529569.55000001</v>
      </c>
      <c r="Z3108" s="15">
        <f t="shared" si="146"/>
        <v>6865867201.5485048</v>
      </c>
      <c r="AA3108" s="5">
        <v>5059529334</v>
      </c>
      <c r="AB3108" s="26">
        <v>0.73691045653473908</v>
      </c>
      <c r="AC3108" s="5">
        <v>4970385727</v>
      </c>
      <c r="AD3108" s="26">
        <v>0.7239268662054803</v>
      </c>
    </row>
    <row r="3109" spans="1:30" ht="49.5" x14ac:dyDescent="0.3">
      <c r="A3109" s="3" t="s">
        <v>2404</v>
      </c>
      <c r="B3109" s="4" t="s">
        <v>2271</v>
      </c>
      <c r="C3109" s="5" t="s">
        <v>742</v>
      </c>
      <c r="D3109" s="5" t="s">
        <v>158</v>
      </c>
      <c r="E3109" s="5" t="s">
        <v>1529</v>
      </c>
      <c r="F3109" s="5" t="s">
        <v>1530</v>
      </c>
      <c r="G3109" s="5">
        <v>2147426424</v>
      </c>
      <c r="H3109" s="9">
        <v>0</v>
      </c>
      <c r="I3109" s="5">
        <v>0</v>
      </c>
      <c r="J3109" s="5">
        <f t="shared" si="144"/>
        <v>2147426424</v>
      </c>
      <c r="K3109" s="5">
        <v>0</v>
      </c>
      <c r="L3109" s="5">
        <v>855726373.04162049</v>
      </c>
      <c r="M3109" s="5">
        <v>0</v>
      </c>
      <c r="N3109" s="5">
        <v>73890</v>
      </c>
      <c r="O3109" s="5">
        <v>631925168.62</v>
      </c>
      <c r="P3109" s="5">
        <v>0</v>
      </c>
      <c r="Q3109" s="5">
        <v>0</v>
      </c>
      <c r="R3109" s="5">
        <v>0</v>
      </c>
      <c r="S3109" s="5">
        <v>0</v>
      </c>
      <c r="T3109" s="5">
        <v>0</v>
      </c>
      <c r="U3109" s="5">
        <v>0</v>
      </c>
      <c r="V3109" s="5">
        <v>0</v>
      </c>
      <c r="W3109" s="5"/>
      <c r="X3109" s="5">
        <f t="shared" si="145"/>
        <v>3635151855.6616201</v>
      </c>
      <c r="Y3109" s="5">
        <v>107371321.2</v>
      </c>
      <c r="Z3109" s="15">
        <f t="shared" si="146"/>
        <v>3527780534.4616203</v>
      </c>
      <c r="AA3109" s="5">
        <v>2949714855.5799999</v>
      </c>
      <c r="AB3109" s="26">
        <v>0.83613899072385467</v>
      </c>
      <c r="AC3109" s="5">
        <v>2397904838.0599999</v>
      </c>
      <c r="AD3109" s="26">
        <v>0.6797205253092502</v>
      </c>
    </row>
    <row r="3110" spans="1:30" ht="49.5" x14ac:dyDescent="0.3">
      <c r="A3110" s="3" t="s">
        <v>2404</v>
      </c>
      <c r="B3110" s="4" t="s">
        <v>2271</v>
      </c>
      <c r="C3110" s="5" t="s">
        <v>742</v>
      </c>
      <c r="D3110" s="5" t="s">
        <v>158</v>
      </c>
      <c r="E3110" s="5" t="s">
        <v>1531</v>
      </c>
      <c r="F3110" s="5" t="s">
        <v>1532</v>
      </c>
      <c r="G3110" s="5">
        <v>1805710957</v>
      </c>
      <c r="H3110" s="9">
        <v>0</v>
      </c>
      <c r="I3110" s="5">
        <v>0</v>
      </c>
      <c r="J3110" s="5">
        <f t="shared" si="144"/>
        <v>1805710957</v>
      </c>
      <c r="K3110" s="5">
        <v>0</v>
      </c>
      <c r="L3110" s="5">
        <v>1839860790.5851781</v>
      </c>
      <c r="M3110" s="5">
        <v>0</v>
      </c>
      <c r="N3110" s="5">
        <v>62132</v>
      </c>
      <c r="O3110" s="5">
        <v>531368240.79000002</v>
      </c>
      <c r="P3110" s="5">
        <v>0</v>
      </c>
      <c r="Q3110" s="5">
        <v>0</v>
      </c>
      <c r="R3110" s="5">
        <v>0</v>
      </c>
      <c r="S3110" s="5">
        <v>0</v>
      </c>
      <c r="T3110" s="5">
        <v>0</v>
      </c>
      <c r="U3110" s="5">
        <v>0</v>
      </c>
      <c r="V3110" s="5">
        <v>0</v>
      </c>
      <c r="W3110" s="5"/>
      <c r="X3110" s="5">
        <f t="shared" si="145"/>
        <v>4177002120.3751783</v>
      </c>
      <c r="Y3110" s="5">
        <v>90285547.850000009</v>
      </c>
      <c r="Z3110" s="15">
        <f t="shared" si="146"/>
        <v>4086716572.5251784</v>
      </c>
      <c r="AA3110" s="5">
        <v>3399748260.0300002</v>
      </c>
      <c r="AB3110" s="26">
        <v>0.83190213945502434</v>
      </c>
      <c r="AC3110" s="5">
        <v>3337689737.3099999</v>
      </c>
      <c r="AD3110" s="26">
        <v>0.81671671574905536</v>
      </c>
    </row>
    <row r="3111" spans="1:30" ht="49.5" x14ac:dyDescent="0.3">
      <c r="A3111" s="3" t="s">
        <v>2404</v>
      </c>
      <c r="B3111" s="4" t="s">
        <v>2271</v>
      </c>
      <c r="C3111" s="5" t="s">
        <v>742</v>
      </c>
      <c r="D3111" s="5" t="s">
        <v>158</v>
      </c>
      <c r="E3111" s="5" t="s">
        <v>1533</v>
      </c>
      <c r="F3111" s="5" t="s">
        <v>1534</v>
      </c>
      <c r="G3111" s="5">
        <v>2063282497</v>
      </c>
      <c r="H3111" s="9">
        <v>0</v>
      </c>
      <c r="I3111" s="5">
        <v>0</v>
      </c>
      <c r="J3111" s="5">
        <f t="shared" si="144"/>
        <v>2063282497</v>
      </c>
      <c r="K3111" s="5">
        <v>0</v>
      </c>
      <c r="L3111" s="5">
        <v>424249385.51019883</v>
      </c>
      <c r="M3111" s="5">
        <v>0</v>
      </c>
      <c r="N3111" s="5">
        <v>70995</v>
      </c>
      <c r="O3111" s="5">
        <v>607164056.94000006</v>
      </c>
      <c r="P3111" s="5">
        <v>0</v>
      </c>
      <c r="Q3111" s="5">
        <v>0</v>
      </c>
      <c r="R3111" s="5">
        <v>0</v>
      </c>
      <c r="S3111" s="5">
        <v>0</v>
      </c>
      <c r="T3111" s="5">
        <v>0</v>
      </c>
      <c r="U3111" s="5">
        <v>0</v>
      </c>
      <c r="V3111" s="5">
        <v>0</v>
      </c>
      <c r="W3111" s="5"/>
      <c r="X3111" s="5">
        <f t="shared" si="145"/>
        <v>3094766934.4501987</v>
      </c>
      <c r="Y3111" s="5">
        <v>103164124.85000001</v>
      </c>
      <c r="Z3111" s="15">
        <f t="shared" si="146"/>
        <v>2991602809.6001987</v>
      </c>
      <c r="AA3111" s="5">
        <v>2265270138.52</v>
      </c>
      <c r="AB3111" s="26">
        <v>0.75720952368764938</v>
      </c>
      <c r="AC3111" s="5">
        <v>1293120776.25</v>
      </c>
      <c r="AD3111" s="26">
        <v>0.43225015436551689</v>
      </c>
    </row>
    <row r="3112" spans="1:30" ht="49.5" x14ac:dyDescent="0.3">
      <c r="A3112" s="3" t="s">
        <v>2404</v>
      </c>
      <c r="B3112" s="4" t="s">
        <v>2271</v>
      </c>
      <c r="C3112" s="5" t="s">
        <v>742</v>
      </c>
      <c r="D3112" s="5" t="s">
        <v>158</v>
      </c>
      <c r="E3112" s="5" t="s">
        <v>1535</v>
      </c>
      <c r="F3112" s="5" t="s">
        <v>1536</v>
      </c>
      <c r="G3112" s="5">
        <v>1815296831</v>
      </c>
      <c r="H3112" s="9">
        <v>0</v>
      </c>
      <c r="I3112" s="5">
        <v>0</v>
      </c>
      <c r="J3112" s="5">
        <f t="shared" si="144"/>
        <v>1815296831</v>
      </c>
      <c r="K3112" s="5">
        <v>0</v>
      </c>
      <c r="L3112" s="5">
        <v>1296877699.3025589</v>
      </c>
      <c r="M3112" s="5">
        <v>0</v>
      </c>
      <c r="N3112" s="5">
        <v>62462</v>
      </c>
      <c r="O3112" s="5">
        <v>534189084.88</v>
      </c>
      <c r="P3112" s="5">
        <v>0</v>
      </c>
      <c r="Q3112" s="5">
        <v>0</v>
      </c>
      <c r="R3112" s="5">
        <v>0</v>
      </c>
      <c r="S3112" s="5">
        <v>0</v>
      </c>
      <c r="T3112" s="5">
        <v>0</v>
      </c>
      <c r="U3112" s="5">
        <v>0</v>
      </c>
      <c r="V3112" s="5">
        <v>0</v>
      </c>
      <c r="W3112" s="5"/>
      <c r="X3112" s="5">
        <f t="shared" si="145"/>
        <v>3646426077.182559</v>
      </c>
      <c r="Y3112" s="5">
        <v>90764841.550000012</v>
      </c>
      <c r="Z3112" s="15">
        <f t="shared" si="146"/>
        <v>3555661235.6325588</v>
      </c>
      <c r="AA3112" s="5">
        <v>2912565304.5599999</v>
      </c>
      <c r="AB3112" s="26">
        <v>0.81913464516026913</v>
      </c>
      <c r="AC3112" s="5">
        <v>2026370783.6399999</v>
      </c>
      <c r="AD3112" s="26">
        <v>0.56989984403829308</v>
      </c>
    </row>
    <row r="3113" spans="1:30" ht="49.5" x14ac:dyDescent="0.3">
      <c r="A3113" s="3" t="s">
        <v>2404</v>
      </c>
      <c r="B3113" s="4" t="s">
        <v>2271</v>
      </c>
      <c r="C3113" s="5" t="s">
        <v>742</v>
      </c>
      <c r="D3113" s="5" t="s">
        <v>158</v>
      </c>
      <c r="E3113" s="5" t="s">
        <v>1537</v>
      </c>
      <c r="F3113" s="5" t="s">
        <v>1538</v>
      </c>
      <c r="G3113" s="5">
        <v>2497591716</v>
      </c>
      <c r="H3113" s="9">
        <v>0</v>
      </c>
      <c r="I3113" s="5">
        <v>0</v>
      </c>
      <c r="J3113" s="5">
        <f t="shared" si="144"/>
        <v>2497591716</v>
      </c>
      <c r="K3113" s="5">
        <v>0</v>
      </c>
      <c r="L3113" s="5">
        <v>792454743.95039272</v>
      </c>
      <c r="M3113" s="5">
        <v>0</v>
      </c>
      <c r="N3113" s="5">
        <v>85939</v>
      </c>
      <c r="O3113" s="5">
        <v>734968634.27999997</v>
      </c>
      <c r="P3113" s="5">
        <v>0</v>
      </c>
      <c r="Q3113" s="5">
        <v>0</v>
      </c>
      <c r="R3113" s="5">
        <v>0</v>
      </c>
      <c r="S3113" s="5">
        <v>0</v>
      </c>
      <c r="T3113" s="5">
        <v>0</v>
      </c>
      <c r="U3113" s="5">
        <v>0</v>
      </c>
      <c r="V3113" s="5">
        <v>0</v>
      </c>
      <c r="W3113" s="5"/>
      <c r="X3113" s="5">
        <f t="shared" si="145"/>
        <v>4025101033.2303925</v>
      </c>
      <c r="Y3113" s="5">
        <v>124879585.80000001</v>
      </c>
      <c r="Z3113" s="15">
        <f t="shared" si="146"/>
        <v>3900221447.4303923</v>
      </c>
      <c r="AA3113" s="5">
        <v>2965794127.7799997</v>
      </c>
      <c r="AB3113" s="26">
        <v>0.76041685523625147</v>
      </c>
      <c r="AC3113" s="5">
        <v>2881741220.7799997</v>
      </c>
      <c r="AD3113" s="26">
        <v>0.73886605148499851</v>
      </c>
    </row>
    <row r="3114" spans="1:30" ht="49.5" x14ac:dyDescent="0.3">
      <c r="A3114" s="3" t="s">
        <v>2404</v>
      </c>
      <c r="B3114" s="4" t="s">
        <v>2271</v>
      </c>
      <c r="C3114" s="5" t="s">
        <v>742</v>
      </c>
      <c r="D3114" s="5" t="s">
        <v>158</v>
      </c>
      <c r="E3114" s="5" t="s">
        <v>1539</v>
      </c>
      <c r="F3114" s="5" t="s">
        <v>1083</v>
      </c>
      <c r="G3114" s="5">
        <v>6315446722</v>
      </c>
      <c r="H3114" s="9">
        <v>0</v>
      </c>
      <c r="I3114" s="5">
        <v>0</v>
      </c>
      <c r="J3114" s="5">
        <f t="shared" si="144"/>
        <v>6315446722</v>
      </c>
      <c r="K3114" s="5">
        <v>0</v>
      </c>
      <c r="L3114" s="5">
        <v>4748415756.1534729</v>
      </c>
      <c r="M3114" s="5">
        <v>261760409</v>
      </c>
      <c r="N3114" s="5">
        <v>217307</v>
      </c>
      <c r="O3114" s="5">
        <v>1858452373.55</v>
      </c>
      <c r="P3114" s="5">
        <v>0</v>
      </c>
      <c r="Q3114" s="5">
        <v>0</v>
      </c>
      <c r="R3114" s="5">
        <v>0</v>
      </c>
      <c r="S3114" s="5">
        <v>0</v>
      </c>
      <c r="T3114" s="5">
        <v>0</v>
      </c>
      <c r="U3114" s="5">
        <v>0</v>
      </c>
      <c r="V3114" s="5">
        <v>0</v>
      </c>
      <c r="W3114" s="5"/>
      <c r="X3114" s="5">
        <f t="shared" si="145"/>
        <v>13184292567.703472</v>
      </c>
      <c r="Y3114" s="5">
        <v>315772336.10000002</v>
      </c>
      <c r="Z3114" s="15">
        <f t="shared" si="146"/>
        <v>12868520231.603472</v>
      </c>
      <c r="AA3114" s="5">
        <v>10262548627.130001</v>
      </c>
      <c r="AB3114" s="26">
        <v>0.79749251991899339</v>
      </c>
      <c r="AC3114" s="5">
        <v>4861062616.1700001</v>
      </c>
      <c r="AD3114" s="26">
        <v>0.37774837577920106</v>
      </c>
    </row>
    <row r="3115" spans="1:30" ht="49.5" x14ac:dyDescent="0.3">
      <c r="A3115" s="3" t="s">
        <v>2404</v>
      </c>
      <c r="B3115" s="4" t="s">
        <v>2271</v>
      </c>
      <c r="C3115" s="5" t="s">
        <v>742</v>
      </c>
      <c r="D3115" s="5" t="s">
        <v>158</v>
      </c>
      <c r="E3115" s="5" t="s">
        <v>1540</v>
      </c>
      <c r="F3115" s="5" t="s">
        <v>1541</v>
      </c>
      <c r="G3115" s="5">
        <v>4292044858</v>
      </c>
      <c r="H3115" s="9">
        <v>0</v>
      </c>
      <c r="I3115" s="5">
        <v>0</v>
      </c>
      <c r="J3115" s="5">
        <f t="shared" si="144"/>
        <v>4292044858</v>
      </c>
      <c r="K3115" s="5">
        <v>0</v>
      </c>
      <c r="L3115" s="5">
        <v>1495406068.1991904</v>
      </c>
      <c r="M3115" s="5">
        <v>0</v>
      </c>
      <c r="N3115" s="5">
        <v>147684</v>
      </c>
      <c r="O3115" s="5">
        <v>1263024027.53</v>
      </c>
      <c r="P3115" s="5">
        <v>0</v>
      </c>
      <c r="Q3115" s="5">
        <v>0</v>
      </c>
      <c r="R3115" s="5">
        <v>0</v>
      </c>
      <c r="S3115" s="5">
        <v>0</v>
      </c>
      <c r="T3115" s="5">
        <v>0</v>
      </c>
      <c r="U3115" s="5">
        <v>0</v>
      </c>
      <c r="V3115" s="5">
        <v>0</v>
      </c>
      <c r="W3115" s="5"/>
      <c r="X3115" s="5">
        <f t="shared" si="145"/>
        <v>7050622637.7291899</v>
      </c>
      <c r="Y3115" s="5">
        <v>214602242.90000001</v>
      </c>
      <c r="Z3115" s="15">
        <f t="shared" si="146"/>
        <v>6836020394.8291903</v>
      </c>
      <c r="AA3115" s="5">
        <v>6803040727</v>
      </c>
      <c r="AB3115" s="26">
        <v>0.99517560423691298</v>
      </c>
      <c r="AC3115" s="5">
        <v>6652585387</v>
      </c>
      <c r="AD3115" s="26">
        <v>0.97316640424771972</v>
      </c>
    </row>
    <row r="3116" spans="1:30" ht="49.5" x14ac:dyDescent="0.3">
      <c r="A3116" s="3" t="s">
        <v>2404</v>
      </c>
      <c r="B3116" s="4" t="s">
        <v>2271</v>
      </c>
      <c r="C3116" s="5" t="s">
        <v>742</v>
      </c>
      <c r="D3116" s="5" t="s">
        <v>158</v>
      </c>
      <c r="E3116" s="5" t="s">
        <v>1542</v>
      </c>
      <c r="F3116" s="5" t="s">
        <v>1543</v>
      </c>
      <c r="G3116" s="5">
        <v>4317200798</v>
      </c>
      <c r="H3116" s="9">
        <v>0</v>
      </c>
      <c r="I3116" s="5">
        <v>0</v>
      </c>
      <c r="J3116" s="5">
        <f t="shared" si="144"/>
        <v>4317200798</v>
      </c>
      <c r="K3116" s="5">
        <v>0</v>
      </c>
      <c r="L3116" s="5">
        <v>5203463422.3442268</v>
      </c>
      <c r="M3116" s="5">
        <v>114361927</v>
      </c>
      <c r="N3116" s="5">
        <v>148550</v>
      </c>
      <c r="O3116" s="5">
        <v>1270426689.21</v>
      </c>
      <c r="P3116" s="5">
        <v>0</v>
      </c>
      <c r="Q3116" s="5">
        <v>0</v>
      </c>
      <c r="R3116" s="5">
        <v>0</v>
      </c>
      <c r="S3116" s="5">
        <v>0</v>
      </c>
      <c r="T3116" s="5">
        <v>0</v>
      </c>
      <c r="U3116" s="5">
        <v>0</v>
      </c>
      <c r="V3116" s="5">
        <v>0</v>
      </c>
      <c r="W3116" s="5"/>
      <c r="X3116" s="5">
        <f t="shared" si="145"/>
        <v>10905601386.554226</v>
      </c>
      <c r="Y3116" s="5">
        <v>215860039.90000001</v>
      </c>
      <c r="Z3116" s="15">
        <f t="shared" si="146"/>
        <v>10689741346.654226</v>
      </c>
      <c r="AA3116" s="5">
        <v>9588787618.8400002</v>
      </c>
      <c r="AB3116" s="26">
        <v>0.89700838475770861</v>
      </c>
      <c r="AC3116" s="5">
        <v>6411054614.04</v>
      </c>
      <c r="AD3116" s="26">
        <v>0.59973898396022374</v>
      </c>
    </row>
    <row r="3117" spans="1:30" ht="49.5" x14ac:dyDescent="0.3">
      <c r="A3117" s="3" t="s">
        <v>2404</v>
      </c>
      <c r="B3117" s="4" t="s">
        <v>2271</v>
      </c>
      <c r="C3117" s="5" t="s">
        <v>742</v>
      </c>
      <c r="D3117" s="5" t="s">
        <v>158</v>
      </c>
      <c r="E3117" s="5" t="s">
        <v>1544</v>
      </c>
      <c r="F3117" s="5" t="s">
        <v>1545</v>
      </c>
      <c r="G3117" s="5">
        <v>2633583344</v>
      </c>
      <c r="H3117" s="9">
        <v>0</v>
      </c>
      <c r="I3117" s="5">
        <v>0</v>
      </c>
      <c r="J3117" s="5">
        <f t="shared" si="144"/>
        <v>2633583344</v>
      </c>
      <c r="K3117" s="5">
        <v>0</v>
      </c>
      <c r="L3117" s="5">
        <v>2786313263.8554678</v>
      </c>
      <c r="M3117" s="5">
        <v>156097946</v>
      </c>
      <c r="N3117" s="5">
        <v>90618</v>
      </c>
      <c r="O3117" s="5">
        <v>774987017</v>
      </c>
      <c r="P3117" s="5">
        <v>0</v>
      </c>
      <c r="Q3117" s="5">
        <v>0</v>
      </c>
      <c r="R3117" s="5">
        <v>0</v>
      </c>
      <c r="S3117" s="5">
        <v>0</v>
      </c>
      <c r="T3117" s="5">
        <v>0</v>
      </c>
      <c r="U3117" s="5">
        <v>0</v>
      </c>
      <c r="V3117" s="5">
        <v>0</v>
      </c>
      <c r="W3117" s="5"/>
      <c r="X3117" s="5">
        <f t="shared" si="145"/>
        <v>6351072188.8554678</v>
      </c>
      <c r="Y3117" s="5">
        <v>131679167.2</v>
      </c>
      <c r="Z3117" s="15">
        <f t="shared" si="146"/>
        <v>6219393021.655468</v>
      </c>
      <c r="AA3117" s="5">
        <v>5069830700.4499998</v>
      </c>
      <c r="AB3117" s="26">
        <v>0.81516486943295319</v>
      </c>
      <c r="AC3117" s="5">
        <v>5044846161.3599997</v>
      </c>
      <c r="AD3117" s="26">
        <v>0.81114767048717085</v>
      </c>
    </row>
    <row r="3118" spans="1:30" ht="49.5" x14ac:dyDescent="0.3">
      <c r="A3118" s="3" t="s">
        <v>2404</v>
      </c>
      <c r="B3118" s="4" t="s">
        <v>2271</v>
      </c>
      <c r="C3118" s="5" t="s">
        <v>742</v>
      </c>
      <c r="D3118" s="5" t="s">
        <v>158</v>
      </c>
      <c r="E3118" s="5" t="s">
        <v>1546</v>
      </c>
      <c r="F3118" s="5" t="s">
        <v>1087</v>
      </c>
      <c r="G3118" s="5">
        <v>2420776731</v>
      </c>
      <c r="H3118" s="9">
        <v>0</v>
      </c>
      <c r="I3118" s="5">
        <v>0</v>
      </c>
      <c r="J3118" s="5">
        <f t="shared" si="144"/>
        <v>2420776731</v>
      </c>
      <c r="K3118" s="5">
        <v>0</v>
      </c>
      <c r="L3118" s="5">
        <v>219605028.17907047</v>
      </c>
      <c r="M3118" s="5">
        <v>0</v>
      </c>
      <c r="N3118" s="5">
        <v>83296</v>
      </c>
      <c r="O3118" s="5">
        <v>712364217.28999996</v>
      </c>
      <c r="P3118" s="5">
        <v>0</v>
      </c>
      <c r="Q3118" s="5">
        <v>0</v>
      </c>
      <c r="R3118" s="5">
        <v>0</v>
      </c>
      <c r="S3118" s="5">
        <v>0</v>
      </c>
      <c r="T3118" s="5">
        <v>0</v>
      </c>
      <c r="U3118" s="5">
        <v>0</v>
      </c>
      <c r="V3118" s="5">
        <v>0</v>
      </c>
      <c r="W3118" s="5"/>
      <c r="X3118" s="5">
        <f t="shared" si="145"/>
        <v>3352829272.4690704</v>
      </c>
      <c r="Y3118" s="5">
        <v>121038836.55000001</v>
      </c>
      <c r="Z3118" s="15">
        <f t="shared" si="146"/>
        <v>3231790435.9190702</v>
      </c>
      <c r="AA3118" s="5">
        <v>2417699950.5799999</v>
      </c>
      <c r="AB3118" s="26">
        <v>0.74809923431574366</v>
      </c>
      <c r="AC3118" s="5">
        <v>2307878371.3400002</v>
      </c>
      <c r="AD3118" s="26">
        <v>0.71411758191049779</v>
      </c>
    </row>
    <row r="3119" spans="1:30" ht="49.5" x14ac:dyDescent="0.3">
      <c r="A3119" s="3" t="s">
        <v>2404</v>
      </c>
      <c r="B3119" s="4" t="s">
        <v>2271</v>
      </c>
      <c r="C3119" s="5" t="s">
        <v>742</v>
      </c>
      <c r="D3119" s="5" t="s">
        <v>158</v>
      </c>
      <c r="E3119" s="5" t="s">
        <v>1547</v>
      </c>
      <c r="F3119" s="5" t="s">
        <v>1548</v>
      </c>
      <c r="G3119" s="5">
        <v>3236550868</v>
      </c>
      <c r="H3119" s="9">
        <v>0</v>
      </c>
      <c r="I3119" s="5">
        <v>0</v>
      </c>
      <c r="J3119" s="5">
        <f t="shared" si="144"/>
        <v>3236550868</v>
      </c>
      <c r="K3119" s="5">
        <v>0</v>
      </c>
      <c r="L3119" s="5">
        <v>1723083831.694798</v>
      </c>
      <c r="M3119" s="5">
        <v>0</v>
      </c>
      <c r="N3119" s="5">
        <v>111366</v>
      </c>
      <c r="O3119" s="5">
        <v>952422830.54999995</v>
      </c>
      <c r="P3119" s="5">
        <v>0</v>
      </c>
      <c r="Q3119" s="5">
        <v>0</v>
      </c>
      <c r="R3119" s="5">
        <v>0</v>
      </c>
      <c r="S3119" s="5">
        <v>0</v>
      </c>
      <c r="T3119" s="5">
        <v>0</v>
      </c>
      <c r="U3119" s="5">
        <v>0</v>
      </c>
      <c r="V3119" s="5">
        <v>0</v>
      </c>
      <c r="W3119" s="5"/>
      <c r="X3119" s="5">
        <f t="shared" si="145"/>
        <v>5912168896.2447977</v>
      </c>
      <c r="Y3119" s="5">
        <v>161827543.40000001</v>
      </c>
      <c r="Z3119" s="15">
        <f t="shared" si="146"/>
        <v>5750341352.8447981</v>
      </c>
      <c r="AA3119" s="5">
        <v>5634256613.2200003</v>
      </c>
      <c r="AB3119" s="26">
        <v>0.97981254807292983</v>
      </c>
      <c r="AC3119" s="5">
        <v>5151986106.1900005</v>
      </c>
      <c r="AD3119" s="26">
        <v>0.89594439530815329</v>
      </c>
    </row>
    <row r="3120" spans="1:30" ht="49.5" x14ac:dyDescent="0.3">
      <c r="A3120" s="3" t="s">
        <v>2404</v>
      </c>
      <c r="B3120" s="4" t="s">
        <v>2271</v>
      </c>
      <c r="C3120" s="5" t="s">
        <v>742</v>
      </c>
      <c r="D3120" s="5" t="s">
        <v>158</v>
      </c>
      <c r="E3120" s="5" t="s">
        <v>1549</v>
      </c>
      <c r="F3120" s="5" t="s">
        <v>386</v>
      </c>
      <c r="G3120" s="5">
        <v>2031271531</v>
      </c>
      <c r="H3120" s="9">
        <v>0</v>
      </c>
      <c r="I3120" s="5">
        <v>0</v>
      </c>
      <c r="J3120" s="5">
        <f t="shared" si="144"/>
        <v>2031271531</v>
      </c>
      <c r="K3120" s="5">
        <v>0</v>
      </c>
      <c r="L3120" s="5">
        <v>801316228.62658215</v>
      </c>
      <c r="M3120" s="5">
        <v>736927.77</v>
      </c>
      <c r="N3120" s="5">
        <v>69894</v>
      </c>
      <c r="O3120" s="5">
        <v>597744160.24000001</v>
      </c>
      <c r="P3120" s="5">
        <v>0</v>
      </c>
      <c r="Q3120" s="5">
        <v>0</v>
      </c>
      <c r="R3120" s="5">
        <v>0</v>
      </c>
      <c r="S3120" s="5">
        <v>0</v>
      </c>
      <c r="T3120" s="5">
        <v>0</v>
      </c>
      <c r="U3120" s="5">
        <v>0</v>
      </c>
      <c r="V3120" s="5">
        <v>0</v>
      </c>
      <c r="W3120" s="5"/>
      <c r="X3120" s="5">
        <f t="shared" si="145"/>
        <v>3431138741.6365824</v>
      </c>
      <c r="Y3120" s="5">
        <v>101563576.55000001</v>
      </c>
      <c r="Z3120" s="15">
        <f t="shared" si="146"/>
        <v>3329575165.0865822</v>
      </c>
      <c r="AA3120" s="5">
        <v>2548493187.3400002</v>
      </c>
      <c r="AB3120" s="26">
        <v>0.7654109191055698</v>
      </c>
      <c r="AC3120" s="5">
        <v>1816858366.1900001</v>
      </c>
      <c r="AD3120" s="26">
        <v>0.54567272883378637</v>
      </c>
    </row>
    <row r="3121" spans="1:30" ht="49.5" x14ac:dyDescent="0.3">
      <c r="A3121" s="3" t="s">
        <v>2404</v>
      </c>
      <c r="B3121" s="4" t="s">
        <v>2271</v>
      </c>
      <c r="C3121" s="5" t="s">
        <v>742</v>
      </c>
      <c r="D3121" s="5" t="s">
        <v>158</v>
      </c>
      <c r="E3121" s="5" t="s">
        <v>1550</v>
      </c>
      <c r="F3121" s="5" t="s">
        <v>1551</v>
      </c>
      <c r="G3121" s="5">
        <v>2223696577</v>
      </c>
      <c r="H3121" s="9">
        <v>0</v>
      </c>
      <c r="I3121" s="5">
        <v>0</v>
      </c>
      <c r="J3121" s="5">
        <f t="shared" si="144"/>
        <v>2223696577</v>
      </c>
      <c r="K3121" s="5">
        <v>0</v>
      </c>
      <c r="L3121" s="5">
        <v>1161305203.1805358</v>
      </c>
      <c r="M3121" s="5">
        <v>0</v>
      </c>
      <c r="N3121" s="5">
        <v>76515</v>
      </c>
      <c r="O3121" s="5">
        <v>654369257.47000003</v>
      </c>
      <c r="P3121" s="5">
        <v>0</v>
      </c>
      <c r="Q3121" s="5">
        <v>0</v>
      </c>
      <c r="R3121" s="5">
        <v>0</v>
      </c>
      <c r="S3121" s="5">
        <v>0</v>
      </c>
      <c r="T3121" s="5">
        <v>0</v>
      </c>
      <c r="U3121" s="5">
        <v>0</v>
      </c>
      <c r="V3121" s="5">
        <v>0</v>
      </c>
      <c r="W3121" s="5"/>
      <c r="X3121" s="5">
        <f t="shared" si="145"/>
        <v>4039447552.6505356</v>
      </c>
      <c r="Y3121" s="5">
        <v>111184828.85000001</v>
      </c>
      <c r="Z3121" s="15">
        <f t="shared" si="146"/>
        <v>3928262723.8005357</v>
      </c>
      <c r="AA3121" s="5">
        <v>3488737671.5</v>
      </c>
      <c r="AB3121" s="26">
        <v>0.88811210369470861</v>
      </c>
      <c r="AC3121" s="5">
        <v>3097199289.7999997</v>
      </c>
      <c r="AD3121" s="26">
        <v>0.78843995617571772</v>
      </c>
    </row>
    <row r="3122" spans="1:30" ht="49.5" x14ac:dyDescent="0.3">
      <c r="A3122" s="3" t="s">
        <v>2404</v>
      </c>
      <c r="B3122" s="4" t="s">
        <v>2271</v>
      </c>
      <c r="C3122" s="5" t="s">
        <v>742</v>
      </c>
      <c r="D3122" s="5" t="s">
        <v>158</v>
      </c>
      <c r="E3122" s="5" t="s">
        <v>1552</v>
      </c>
      <c r="F3122" s="5" t="s">
        <v>214</v>
      </c>
      <c r="G3122" s="5">
        <v>5941958973</v>
      </c>
      <c r="H3122" s="9">
        <v>0</v>
      </c>
      <c r="I3122" s="5">
        <v>0</v>
      </c>
      <c r="J3122" s="5">
        <f t="shared" si="144"/>
        <v>5941958973</v>
      </c>
      <c r="K3122" s="5">
        <v>0</v>
      </c>
      <c r="L3122" s="5">
        <v>2865796590.9856691</v>
      </c>
      <c r="M3122" s="5">
        <v>0</v>
      </c>
      <c r="N3122" s="5">
        <v>204455</v>
      </c>
      <c r="O3122" s="5">
        <v>1748545786.6300001</v>
      </c>
      <c r="P3122" s="5">
        <v>0</v>
      </c>
      <c r="Q3122" s="5">
        <v>0</v>
      </c>
      <c r="R3122" s="5">
        <v>0</v>
      </c>
      <c r="S3122" s="5">
        <v>0</v>
      </c>
      <c r="T3122" s="5">
        <v>0</v>
      </c>
      <c r="U3122" s="5">
        <v>0</v>
      </c>
      <c r="V3122" s="5">
        <v>0</v>
      </c>
      <c r="W3122" s="5"/>
      <c r="X3122" s="5">
        <f t="shared" si="145"/>
        <v>10556505805.615669</v>
      </c>
      <c r="Y3122" s="5">
        <v>297097948.65000004</v>
      </c>
      <c r="Z3122" s="15">
        <f t="shared" si="146"/>
        <v>10259407856.96567</v>
      </c>
      <c r="AA3122" s="5">
        <v>9870767607.2199993</v>
      </c>
      <c r="AB3122" s="26">
        <v>0.96211864708334005</v>
      </c>
      <c r="AC3122" s="5">
        <v>9436640131.3600006</v>
      </c>
      <c r="AD3122" s="26">
        <v>0.91980358544308705</v>
      </c>
    </row>
    <row r="3123" spans="1:30" ht="49.5" x14ac:dyDescent="0.3">
      <c r="A3123" s="3" t="s">
        <v>2404</v>
      </c>
      <c r="B3123" s="4" t="s">
        <v>2271</v>
      </c>
      <c r="C3123" s="5" t="s">
        <v>742</v>
      </c>
      <c r="D3123" s="5" t="s">
        <v>158</v>
      </c>
      <c r="E3123" s="5" t="s">
        <v>1553</v>
      </c>
      <c r="F3123" s="5" t="s">
        <v>1554</v>
      </c>
      <c r="G3123" s="5">
        <v>3879647380</v>
      </c>
      <c r="H3123" s="9">
        <v>0</v>
      </c>
      <c r="I3123" s="5">
        <v>0</v>
      </c>
      <c r="J3123" s="5">
        <f t="shared" si="144"/>
        <v>3879647380</v>
      </c>
      <c r="K3123" s="5">
        <v>0</v>
      </c>
      <c r="L3123" s="5">
        <v>874005854.45495892</v>
      </c>
      <c r="M3123" s="5">
        <v>0</v>
      </c>
      <c r="N3123" s="5">
        <v>133494</v>
      </c>
      <c r="O3123" s="5">
        <v>1141667438.55</v>
      </c>
      <c r="P3123" s="5">
        <v>0</v>
      </c>
      <c r="Q3123" s="5">
        <v>0</v>
      </c>
      <c r="R3123" s="5">
        <v>0</v>
      </c>
      <c r="S3123" s="5">
        <v>0</v>
      </c>
      <c r="T3123" s="5">
        <v>0</v>
      </c>
      <c r="U3123" s="5">
        <v>0</v>
      </c>
      <c r="V3123" s="5">
        <v>0</v>
      </c>
      <c r="W3123" s="5"/>
      <c r="X3123" s="5">
        <f t="shared" si="145"/>
        <v>5895454167.0049591</v>
      </c>
      <c r="Y3123" s="5">
        <v>193982369</v>
      </c>
      <c r="Z3123" s="15">
        <f t="shared" si="146"/>
        <v>5701471798.0049591</v>
      </c>
      <c r="AA3123" s="5">
        <v>4450449058</v>
      </c>
      <c r="AB3123" s="26">
        <v>0.78057898305439077</v>
      </c>
      <c r="AC3123" s="5">
        <v>4446426550</v>
      </c>
      <c r="AD3123" s="26">
        <v>0.77987346206919406</v>
      </c>
    </row>
    <row r="3124" spans="1:30" ht="49.5" x14ac:dyDescent="0.3">
      <c r="A3124" s="3" t="s">
        <v>2404</v>
      </c>
      <c r="B3124" s="4" t="s">
        <v>2271</v>
      </c>
      <c r="C3124" s="5" t="s">
        <v>742</v>
      </c>
      <c r="D3124" s="5" t="s">
        <v>158</v>
      </c>
      <c r="E3124" s="5" t="s">
        <v>1555</v>
      </c>
      <c r="F3124" s="5" t="s">
        <v>1556</v>
      </c>
      <c r="G3124" s="5">
        <v>2480950585</v>
      </c>
      <c r="H3124" s="9">
        <v>0</v>
      </c>
      <c r="I3124" s="5">
        <v>0</v>
      </c>
      <c r="J3124" s="5">
        <f t="shared" si="144"/>
        <v>2480950585</v>
      </c>
      <c r="K3124" s="5">
        <v>0</v>
      </c>
      <c r="L3124" s="5">
        <v>1595275241.5299952</v>
      </c>
      <c r="M3124" s="5">
        <v>0</v>
      </c>
      <c r="N3124" s="5">
        <v>85366</v>
      </c>
      <c r="O3124" s="5">
        <v>730071633.20000005</v>
      </c>
      <c r="P3124" s="5">
        <v>0</v>
      </c>
      <c r="Q3124" s="5">
        <v>0</v>
      </c>
      <c r="R3124" s="5">
        <v>0</v>
      </c>
      <c r="S3124" s="5">
        <v>0</v>
      </c>
      <c r="T3124" s="5">
        <v>0</v>
      </c>
      <c r="U3124" s="5">
        <v>0</v>
      </c>
      <c r="V3124" s="5">
        <v>0</v>
      </c>
      <c r="W3124" s="5"/>
      <c r="X3124" s="5">
        <f t="shared" si="145"/>
        <v>4806382825.7299948</v>
      </c>
      <c r="Y3124" s="5">
        <v>124047529.25</v>
      </c>
      <c r="Z3124" s="15">
        <f t="shared" si="146"/>
        <v>4682335296.4799948</v>
      </c>
      <c r="AA3124" s="5">
        <v>3578671079.5799999</v>
      </c>
      <c r="AB3124" s="26">
        <v>0.76429192977066629</v>
      </c>
      <c r="AC3124" s="5">
        <v>1943718600.5700002</v>
      </c>
      <c r="AD3124" s="26">
        <v>0.41511734583194315</v>
      </c>
    </row>
    <row r="3125" spans="1:30" ht="49.5" x14ac:dyDescent="0.3">
      <c r="A3125" s="3" t="s">
        <v>2404</v>
      </c>
      <c r="B3125" s="4" t="s">
        <v>2271</v>
      </c>
      <c r="C3125" s="5" t="s">
        <v>742</v>
      </c>
      <c r="D3125" s="5" t="s">
        <v>158</v>
      </c>
      <c r="E3125" s="5" t="s">
        <v>1557</v>
      </c>
      <c r="F3125" s="5" t="s">
        <v>1558</v>
      </c>
      <c r="G3125" s="5">
        <v>2691109727</v>
      </c>
      <c r="H3125" s="9">
        <v>0</v>
      </c>
      <c r="I3125" s="5">
        <v>0</v>
      </c>
      <c r="J3125" s="5">
        <f t="shared" si="144"/>
        <v>2691109727</v>
      </c>
      <c r="K3125" s="5">
        <v>0</v>
      </c>
      <c r="L3125" s="5">
        <v>2001754776.1781106</v>
      </c>
      <c r="M3125" s="5">
        <v>0</v>
      </c>
      <c r="N3125" s="5">
        <v>92598</v>
      </c>
      <c r="O3125" s="5">
        <v>791915359.22000003</v>
      </c>
      <c r="P3125" s="5">
        <v>0</v>
      </c>
      <c r="Q3125" s="5">
        <v>0</v>
      </c>
      <c r="R3125" s="5">
        <v>0</v>
      </c>
      <c r="S3125" s="5">
        <v>0</v>
      </c>
      <c r="T3125" s="5">
        <v>0</v>
      </c>
      <c r="U3125" s="5">
        <v>0</v>
      </c>
      <c r="V3125" s="5">
        <v>0</v>
      </c>
      <c r="W3125" s="5"/>
      <c r="X3125" s="5">
        <f t="shared" si="145"/>
        <v>5484872460.3981104</v>
      </c>
      <c r="Y3125" s="5">
        <v>134555486.34999999</v>
      </c>
      <c r="Z3125" s="15">
        <f t="shared" si="146"/>
        <v>5350316974.04811</v>
      </c>
      <c r="AA3125" s="5">
        <v>4357376000.9099998</v>
      </c>
      <c r="AB3125" s="26">
        <v>0.81441455189395262</v>
      </c>
      <c r="AC3125" s="5">
        <v>2763565366.7199998</v>
      </c>
      <c r="AD3125" s="26">
        <v>0.51652367142447175</v>
      </c>
    </row>
    <row r="3126" spans="1:30" ht="49.5" x14ac:dyDescent="0.3">
      <c r="A3126" s="3" t="s">
        <v>2404</v>
      </c>
      <c r="B3126" s="4" t="s">
        <v>2271</v>
      </c>
      <c r="C3126" s="5" t="s">
        <v>742</v>
      </c>
      <c r="D3126" s="5" t="s">
        <v>158</v>
      </c>
      <c r="E3126" s="5" t="s">
        <v>1559</v>
      </c>
      <c r="F3126" s="5" t="s">
        <v>1560</v>
      </c>
      <c r="G3126" s="5">
        <v>2898175658</v>
      </c>
      <c r="H3126" s="9">
        <v>0</v>
      </c>
      <c r="I3126" s="5">
        <v>0</v>
      </c>
      <c r="J3126" s="5">
        <f t="shared" si="144"/>
        <v>2898175658</v>
      </c>
      <c r="K3126" s="5">
        <v>0</v>
      </c>
      <c r="L3126" s="5">
        <v>335020210.0263617</v>
      </c>
      <c r="M3126" s="5">
        <v>0</v>
      </c>
      <c r="N3126" s="5">
        <v>99723</v>
      </c>
      <c r="O3126" s="5">
        <v>852848843.07000005</v>
      </c>
      <c r="P3126" s="5">
        <v>0</v>
      </c>
      <c r="Q3126" s="5">
        <v>0</v>
      </c>
      <c r="R3126" s="5">
        <v>0</v>
      </c>
      <c r="S3126" s="5">
        <v>0</v>
      </c>
      <c r="T3126" s="5">
        <v>0</v>
      </c>
      <c r="U3126" s="5">
        <v>0</v>
      </c>
      <c r="V3126" s="5">
        <v>0</v>
      </c>
      <c r="W3126" s="5"/>
      <c r="X3126" s="5">
        <f t="shared" si="145"/>
        <v>4086144434.0963616</v>
      </c>
      <c r="Y3126" s="5">
        <v>144908782.90000001</v>
      </c>
      <c r="Z3126" s="15">
        <f t="shared" si="146"/>
        <v>3941235651.1963615</v>
      </c>
      <c r="AA3126" s="5">
        <v>2776934528.9300003</v>
      </c>
      <c r="AB3126" s="26">
        <v>0.70458474820886752</v>
      </c>
      <c r="AC3126" s="5">
        <v>1709530860.1300001</v>
      </c>
      <c r="AD3126" s="26">
        <v>0.43375504827047634</v>
      </c>
    </row>
    <row r="3127" spans="1:30" ht="49.5" x14ac:dyDescent="0.3">
      <c r="A3127" s="3" t="s">
        <v>2404</v>
      </c>
      <c r="B3127" s="4" t="s">
        <v>2271</v>
      </c>
      <c r="C3127" s="5" t="s">
        <v>742</v>
      </c>
      <c r="D3127" s="5" t="s">
        <v>158</v>
      </c>
      <c r="E3127" s="5" t="s">
        <v>1561</v>
      </c>
      <c r="F3127" s="5" t="s">
        <v>1562</v>
      </c>
      <c r="G3127" s="5">
        <v>10749080105</v>
      </c>
      <c r="H3127" s="9">
        <v>0</v>
      </c>
      <c r="I3127" s="5">
        <v>0</v>
      </c>
      <c r="J3127" s="5">
        <f t="shared" si="144"/>
        <v>10749080105</v>
      </c>
      <c r="K3127" s="5">
        <v>0</v>
      </c>
      <c r="L3127" s="5">
        <v>8037476687.6337318</v>
      </c>
      <c r="M3127" s="5">
        <v>0</v>
      </c>
      <c r="N3127" s="5">
        <v>369863</v>
      </c>
      <c r="O3127" s="5">
        <v>3163141787.8699999</v>
      </c>
      <c r="P3127" s="5">
        <v>0</v>
      </c>
      <c r="Q3127" s="5">
        <v>0</v>
      </c>
      <c r="R3127" s="5">
        <v>0</v>
      </c>
      <c r="S3127" s="5">
        <v>0</v>
      </c>
      <c r="T3127" s="5">
        <v>0</v>
      </c>
      <c r="U3127" s="5">
        <v>0</v>
      </c>
      <c r="V3127" s="5">
        <v>0</v>
      </c>
      <c r="W3127" s="5"/>
      <c r="X3127" s="5">
        <f t="shared" si="145"/>
        <v>21950068443.503731</v>
      </c>
      <c r="Y3127" s="5">
        <v>537454005.25</v>
      </c>
      <c r="Z3127" s="15">
        <f t="shared" si="146"/>
        <v>21412614438.253731</v>
      </c>
      <c r="AA3127" s="5">
        <v>20518871935.720001</v>
      </c>
      <c r="AB3127" s="26">
        <v>0.95826093515525812</v>
      </c>
      <c r="AC3127" s="5">
        <v>19357669192.920002</v>
      </c>
      <c r="AD3127" s="26">
        <v>0.90403109105338575</v>
      </c>
    </row>
    <row r="3128" spans="1:30" ht="49.5" x14ac:dyDescent="0.3">
      <c r="A3128" s="3" t="s">
        <v>2404</v>
      </c>
      <c r="B3128" s="4" t="s">
        <v>2271</v>
      </c>
      <c r="C3128" s="5" t="s">
        <v>742</v>
      </c>
      <c r="D3128" s="5" t="s">
        <v>158</v>
      </c>
      <c r="E3128" s="5" t="s">
        <v>1563</v>
      </c>
      <c r="F3128" s="5" t="s">
        <v>1564</v>
      </c>
      <c r="G3128" s="5">
        <v>3723710910</v>
      </c>
      <c r="H3128" s="9">
        <v>0</v>
      </c>
      <c r="I3128" s="5">
        <v>0</v>
      </c>
      <c r="J3128" s="5">
        <f t="shared" si="144"/>
        <v>3723710910</v>
      </c>
      <c r="K3128" s="5">
        <v>0</v>
      </c>
      <c r="L3128" s="5">
        <v>3149305609.5544515</v>
      </c>
      <c r="M3128" s="5">
        <v>157125365</v>
      </c>
      <c r="N3128" s="5">
        <v>128128</v>
      </c>
      <c r="O3128" s="5">
        <v>1095779868.45</v>
      </c>
      <c r="P3128" s="5">
        <v>0</v>
      </c>
      <c r="Q3128" s="5">
        <v>0</v>
      </c>
      <c r="R3128" s="5">
        <v>0</v>
      </c>
      <c r="S3128" s="5">
        <v>0</v>
      </c>
      <c r="T3128" s="5">
        <v>0</v>
      </c>
      <c r="U3128" s="5">
        <v>0</v>
      </c>
      <c r="V3128" s="5">
        <v>0</v>
      </c>
      <c r="W3128" s="5"/>
      <c r="X3128" s="5">
        <f t="shared" si="145"/>
        <v>8126049881.0044508</v>
      </c>
      <c r="Y3128" s="5">
        <v>186185545.5</v>
      </c>
      <c r="Z3128" s="15">
        <f t="shared" si="146"/>
        <v>7939864335.5044508</v>
      </c>
      <c r="AA3128" s="5">
        <v>6553918886.6100006</v>
      </c>
      <c r="AB3128" s="26">
        <v>0.82544469397330134</v>
      </c>
      <c r="AC3128" s="5">
        <v>4838559354.0300007</v>
      </c>
      <c r="AD3128" s="26">
        <v>0.60940075920360015</v>
      </c>
    </row>
    <row r="3129" spans="1:30" ht="49.5" x14ac:dyDescent="0.3">
      <c r="A3129" s="3" t="s">
        <v>2404</v>
      </c>
      <c r="B3129" s="4" t="s">
        <v>2271</v>
      </c>
      <c r="C3129" s="5" t="s">
        <v>742</v>
      </c>
      <c r="D3129" s="5" t="s">
        <v>158</v>
      </c>
      <c r="E3129" s="5" t="s">
        <v>1565</v>
      </c>
      <c r="F3129" s="5" t="s">
        <v>1566</v>
      </c>
      <c r="G3129" s="5">
        <v>2369428027</v>
      </c>
      <c r="H3129" s="9">
        <v>0</v>
      </c>
      <c r="I3129" s="5">
        <v>0</v>
      </c>
      <c r="J3129" s="5">
        <f t="shared" si="144"/>
        <v>2369428027</v>
      </c>
      <c r="K3129" s="5">
        <v>0</v>
      </c>
      <c r="L3129" s="5">
        <v>332513932.24017596</v>
      </c>
      <c r="M3129" s="5">
        <v>285000000</v>
      </c>
      <c r="N3129" s="5">
        <v>81529</v>
      </c>
      <c r="O3129" s="5">
        <v>697253786.62</v>
      </c>
      <c r="P3129" s="5">
        <v>0</v>
      </c>
      <c r="Q3129" s="5">
        <v>0</v>
      </c>
      <c r="R3129" s="5">
        <v>0</v>
      </c>
      <c r="S3129" s="5">
        <v>0</v>
      </c>
      <c r="T3129" s="5">
        <v>0</v>
      </c>
      <c r="U3129" s="5">
        <v>0</v>
      </c>
      <c r="V3129" s="5">
        <v>0</v>
      </c>
      <c r="W3129" s="5"/>
      <c r="X3129" s="5">
        <f t="shared" si="145"/>
        <v>3684277274.8601761</v>
      </c>
      <c r="Y3129" s="5">
        <v>118471401.35000001</v>
      </c>
      <c r="Z3129" s="15">
        <f t="shared" si="146"/>
        <v>3565805873.5101762</v>
      </c>
      <c r="AA3129" s="5">
        <v>2449523185.2199998</v>
      </c>
      <c r="AB3129" s="26">
        <v>0.68694799215434887</v>
      </c>
      <c r="AC3129" s="5">
        <v>2330300358.3000002</v>
      </c>
      <c r="AD3129" s="26">
        <v>0.65351296199589648</v>
      </c>
    </row>
    <row r="3130" spans="1:30" ht="49.5" x14ac:dyDescent="0.3">
      <c r="A3130" s="3" t="s">
        <v>2404</v>
      </c>
      <c r="B3130" s="4" t="s">
        <v>2271</v>
      </c>
      <c r="C3130" s="5" t="s">
        <v>311</v>
      </c>
      <c r="D3130" s="5" t="s">
        <v>1567</v>
      </c>
      <c r="E3130" s="5" t="s">
        <v>1568</v>
      </c>
      <c r="F3130" s="5" t="s">
        <v>1567</v>
      </c>
      <c r="G3130" s="5">
        <v>0</v>
      </c>
      <c r="H3130" s="9">
        <v>0</v>
      </c>
      <c r="I3130" s="5">
        <v>0</v>
      </c>
      <c r="J3130" s="5">
        <f t="shared" si="144"/>
        <v>0</v>
      </c>
      <c r="K3130" s="5">
        <v>0</v>
      </c>
      <c r="L3130" s="5">
        <v>0</v>
      </c>
      <c r="M3130" s="5">
        <v>0</v>
      </c>
      <c r="N3130" s="5">
        <v>0</v>
      </c>
      <c r="O3130" s="5">
        <v>0</v>
      </c>
      <c r="P3130" s="5">
        <v>0</v>
      </c>
      <c r="Q3130" s="5">
        <v>0</v>
      </c>
      <c r="R3130" s="5">
        <v>0</v>
      </c>
      <c r="S3130" s="5">
        <v>0</v>
      </c>
      <c r="T3130" s="5">
        <v>0</v>
      </c>
      <c r="U3130" s="5">
        <v>0</v>
      </c>
      <c r="V3130" s="5">
        <v>0</v>
      </c>
      <c r="W3130" s="5"/>
      <c r="X3130" s="5">
        <f t="shared" si="145"/>
        <v>0</v>
      </c>
      <c r="Y3130" s="5">
        <v>0</v>
      </c>
      <c r="Z3130" s="15">
        <f t="shared" si="146"/>
        <v>0</v>
      </c>
      <c r="AA3130" s="5">
        <v>0</v>
      </c>
      <c r="AB3130" s="26">
        <v>0</v>
      </c>
      <c r="AC3130" s="5">
        <v>0</v>
      </c>
      <c r="AD3130" s="26">
        <v>0</v>
      </c>
    </row>
    <row r="3131" spans="1:30" ht="49.5" x14ac:dyDescent="0.3">
      <c r="A3131" s="3" t="s">
        <v>2404</v>
      </c>
      <c r="B3131" s="4" t="s">
        <v>2271</v>
      </c>
      <c r="C3131" s="5" t="s">
        <v>311</v>
      </c>
      <c r="D3131" s="5" t="s">
        <v>1567</v>
      </c>
      <c r="E3131" s="5" t="s">
        <v>1569</v>
      </c>
      <c r="F3131" s="5" t="s">
        <v>1570</v>
      </c>
      <c r="G3131" s="5">
        <v>0</v>
      </c>
      <c r="H3131" s="9">
        <v>0</v>
      </c>
      <c r="I3131" s="5">
        <v>0</v>
      </c>
      <c r="J3131" s="5">
        <f t="shared" si="144"/>
        <v>0</v>
      </c>
      <c r="K3131" s="5">
        <v>0</v>
      </c>
      <c r="L3131" s="5">
        <v>0</v>
      </c>
      <c r="M3131" s="5">
        <v>0</v>
      </c>
      <c r="N3131" s="5">
        <v>0</v>
      </c>
      <c r="O3131" s="5">
        <v>0</v>
      </c>
      <c r="P3131" s="5">
        <v>0</v>
      </c>
      <c r="Q3131" s="5">
        <v>0</v>
      </c>
      <c r="R3131" s="5">
        <v>0</v>
      </c>
      <c r="S3131" s="5">
        <v>0</v>
      </c>
      <c r="T3131" s="5">
        <v>0</v>
      </c>
      <c r="U3131" s="5">
        <v>0</v>
      </c>
      <c r="V3131" s="5">
        <v>0</v>
      </c>
      <c r="W3131" s="5"/>
      <c r="X3131" s="5">
        <f t="shared" si="145"/>
        <v>0</v>
      </c>
      <c r="Y3131" s="5">
        <v>0</v>
      </c>
      <c r="Z3131" s="15">
        <f t="shared" si="146"/>
        <v>0</v>
      </c>
      <c r="AA3131" s="5">
        <v>0</v>
      </c>
      <c r="AB3131" s="26">
        <v>0</v>
      </c>
      <c r="AC3131" s="5">
        <v>0</v>
      </c>
      <c r="AD3131" s="26">
        <v>0</v>
      </c>
    </row>
    <row r="3132" spans="1:30" ht="49.5" x14ac:dyDescent="0.3">
      <c r="A3132" s="3" t="s">
        <v>2404</v>
      </c>
      <c r="B3132" s="4" t="s">
        <v>2271</v>
      </c>
      <c r="C3132" s="5" t="s">
        <v>311</v>
      </c>
      <c r="D3132" s="5" t="s">
        <v>1567</v>
      </c>
      <c r="E3132" s="5" t="s">
        <v>1571</v>
      </c>
      <c r="F3132" s="5" t="s">
        <v>1572</v>
      </c>
      <c r="G3132" s="5">
        <v>4853415497</v>
      </c>
      <c r="H3132" s="9">
        <v>0</v>
      </c>
      <c r="I3132" s="5">
        <v>0</v>
      </c>
      <c r="J3132" s="5">
        <f t="shared" si="144"/>
        <v>4853415497</v>
      </c>
      <c r="K3132" s="5">
        <v>0</v>
      </c>
      <c r="L3132" s="5">
        <v>3842170134.8743644</v>
      </c>
      <c r="M3132" s="5">
        <v>0</v>
      </c>
      <c r="N3132" s="5">
        <v>167000</v>
      </c>
      <c r="O3132" s="5">
        <v>1428219086.77</v>
      </c>
      <c r="P3132" s="5">
        <v>0</v>
      </c>
      <c r="Q3132" s="5">
        <v>0</v>
      </c>
      <c r="R3132" s="5">
        <v>0</v>
      </c>
      <c r="S3132" s="5">
        <v>0</v>
      </c>
      <c r="T3132" s="5">
        <v>0</v>
      </c>
      <c r="U3132" s="5">
        <v>0</v>
      </c>
      <c r="V3132" s="5">
        <v>0</v>
      </c>
      <c r="W3132" s="5"/>
      <c r="X3132" s="5">
        <f t="shared" si="145"/>
        <v>10123971718.644365</v>
      </c>
      <c r="Y3132" s="5">
        <v>242670774.85000002</v>
      </c>
      <c r="Z3132" s="15">
        <f t="shared" si="146"/>
        <v>9881300943.7943649</v>
      </c>
      <c r="AA3132" s="5">
        <v>8181544439</v>
      </c>
      <c r="AB3132" s="26">
        <v>0.82798251824706925</v>
      </c>
      <c r="AC3132" s="5">
        <v>5586936543.29</v>
      </c>
      <c r="AD3132" s="26">
        <v>0.56540495781567068</v>
      </c>
    </row>
    <row r="3133" spans="1:30" ht="49.5" x14ac:dyDescent="0.3">
      <c r="A3133" s="3" t="s">
        <v>2404</v>
      </c>
      <c r="B3133" s="4" t="s">
        <v>2271</v>
      </c>
      <c r="C3133" s="5" t="s">
        <v>311</v>
      </c>
      <c r="D3133" s="5" t="s">
        <v>1567</v>
      </c>
      <c r="E3133" s="5" t="s">
        <v>1573</v>
      </c>
      <c r="F3133" s="5" t="s">
        <v>1574</v>
      </c>
      <c r="G3133" s="5">
        <v>3114973980</v>
      </c>
      <c r="H3133" s="9">
        <v>0</v>
      </c>
      <c r="I3133" s="5">
        <v>0</v>
      </c>
      <c r="J3133" s="5">
        <f t="shared" si="144"/>
        <v>3114973980</v>
      </c>
      <c r="K3133" s="5">
        <v>0</v>
      </c>
      <c r="L3133" s="5">
        <v>1407055611.2858443</v>
      </c>
      <c r="M3133" s="5">
        <v>0</v>
      </c>
      <c r="N3133" s="5">
        <v>107182</v>
      </c>
      <c r="O3133" s="5">
        <v>916646286.67999995</v>
      </c>
      <c r="P3133" s="5">
        <v>0</v>
      </c>
      <c r="Q3133" s="5">
        <v>0</v>
      </c>
      <c r="R3133" s="5">
        <v>0</v>
      </c>
      <c r="S3133" s="5">
        <v>0</v>
      </c>
      <c r="T3133" s="5">
        <v>0</v>
      </c>
      <c r="U3133" s="5">
        <v>0</v>
      </c>
      <c r="V3133" s="5">
        <v>0</v>
      </c>
      <c r="W3133" s="5"/>
      <c r="X3133" s="5">
        <f t="shared" si="145"/>
        <v>5438783059.9658451</v>
      </c>
      <c r="Y3133" s="5">
        <v>155748699</v>
      </c>
      <c r="Z3133" s="15">
        <f t="shared" si="146"/>
        <v>5283034360.9658451</v>
      </c>
      <c r="AA3133" s="5">
        <v>3217926772.46</v>
      </c>
      <c r="AB3133" s="26">
        <v>0.60910578137366078</v>
      </c>
      <c r="AC3133" s="5">
        <v>2921651416.77</v>
      </c>
      <c r="AD3133" s="26">
        <v>0.55302525350901999</v>
      </c>
    </row>
    <row r="3134" spans="1:30" ht="49.5" x14ac:dyDescent="0.3">
      <c r="A3134" s="3" t="s">
        <v>2404</v>
      </c>
      <c r="B3134" s="4" t="s">
        <v>2271</v>
      </c>
      <c r="C3134" s="5" t="s">
        <v>311</v>
      </c>
      <c r="D3134" s="5" t="s">
        <v>1567</v>
      </c>
      <c r="E3134" s="5" t="s">
        <v>1575</v>
      </c>
      <c r="F3134" s="5" t="s">
        <v>1576</v>
      </c>
      <c r="G3134" s="5">
        <v>2044957748</v>
      </c>
      <c r="H3134" s="9">
        <v>0</v>
      </c>
      <c r="I3134" s="5">
        <v>0</v>
      </c>
      <c r="J3134" s="5">
        <f t="shared" si="144"/>
        <v>2044957748</v>
      </c>
      <c r="K3134" s="5">
        <v>0</v>
      </c>
      <c r="L3134" s="5">
        <v>285634440.02961528</v>
      </c>
      <c r="M3134" s="5">
        <v>0</v>
      </c>
      <c r="N3134" s="5">
        <v>70364</v>
      </c>
      <c r="O3134" s="5">
        <v>601771616.07000005</v>
      </c>
      <c r="P3134" s="5">
        <v>0</v>
      </c>
      <c r="Q3134" s="5">
        <v>0</v>
      </c>
      <c r="R3134" s="5">
        <v>0</v>
      </c>
      <c r="S3134" s="5">
        <v>0</v>
      </c>
      <c r="T3134" s="5">
        <v>0</v>
      </c>
      <c r="U3134" s="5">
        <v>0</v>
      </c>
      <c r="V3134" s="5">
        <v>0</v>
      </c>
      <c r="W3134" s="5"/>
      <c r="X3134" s="5">
        <f t="shared" si="145"/>
        <v>2932434168.0996156</v>
      </c>
      <c r="Y3134" s="5">
        <v>102247887.40000001</v>
      </c>
      <c r="Z3134" s="15">
        <f t="shared" si="146"/>
        <v>2830186280.6996155</v>
      </c>
      <c r="AA3134" s="5">
        <v>2105828711</v>
      </c>
      <c r="AB3134" s="26">
        <v>0.74406010846729287</v>
      </c>
      <c r="AC3134" s="5">
        <v>1895998075.3899999</v>
      </c>
      <c r="AD3134" s="26">
        <v>0.66991988771895028</v>
      </c>
    </row>
    <row r="3135" spans="1:30" ht="49.5" x14ac:dyDescent="0.3">
      <c r="A3135" s="3" t="s">
        <v>2404</v>
      </c>
      <c r="B3135" s="4" t="s">
        <v>2271</v>
      </c>
      <c r="C3135" s="5" t="s">
        <v>311</v>
      </c>
      <c r="D3135" s="5" t="s">
        <v>1567</v>
      </c>
      <c r="E3135" s="5" t="s">
        <v>1577</v>
      </c>
      <c r="F3135" s="5" t="s">
        <v>1578</v>
      </c>
      <c r="G3135" s="5">
        <v>2973711811</v>
      </c>
      <c r="H3135" s="9">
        <v>0</v>
      </c>
      <c r="I3135" s="5">
        <v>0</v>
      </c>
      <c r="J3135" s="5">
        <f t="shared" si="144"/>
        <v>2973711811</v>
      </c>
      <c r="K3135" s="5">
        <v>0</v>
      </c>
      <c r="L3135" s="5">
        <v>1420015273.7662001</v>
      </c>
      <c r="M3135" s="5">
        <v>0</v>
      </c>
      <c r="N3135" s="5">
        <v>102322</v>
      </c>
      <c r="O3135" s="5">
        <v>875076937.08000004</v>
      </c>
      <c r="P3135" s="5">
        <v>0</v>
      </c>
      <c r="Q3135" s="5">
        <v>0</v>
      </c>
      <c r="R3135" s="5">
        <v>0</v>
      </c>
      <c r="S3135" s="5">
        <v>0</v>
      </c>
      <c r="T3135" s="5">
        <v>0</v>
      </c>
      <c r="U3135" s="5">
        <v>0</v>
      </c>
      <c r="V3135" s="5">
        <v>0</v>
      </c>
      <c r="W3135" s="5"/>
      <c r="X3135" s="5">
        <f t="shared" si="145"/>
        <v>5268906343.8462</v>
      </c>
      <c r="Y3135" s="5">
        <v>148685590.55000001</v>
      </c>
      <c r="Z3135" s="15">
        <f t="shared" si="146"/>
        <v>5120220753.2961998</v>
      </c>
      <c r="AA3135" s="5">
        <v>4039726398.6500001</v>
      </c>
      <c r="AB3135" s="26">
        <v>0.7889750448844185</v>
      </c>
      <c r="AC3135" s="5">
        <v>1751967444.98</v>
      </c>
      <c r="AD3135" s="26">
        <v>0.34216638879332523</v>
      </c>
    </row>
    <row r="3136" spans="1:30" ht="49.5" x14ac:dyDescent="0.3">
      <c r="A3136" s="3" t="s">
        <v>2404</v>
      </c>
      <c r="B3136" s="4" t="s">
        <v>2271</v>
      </c>
      <c r="C3136" s="5" t="s">
        <v>311</v>
      </c>
      <c r="D3136" s="5" t="s">
        <v>1567</v>
      </c>
      <c r="E3136" s="5" t="s">
        <v>1579</v>
      </c>
      <c r="F3136" s="5" t="s">
        <v>1580</v>
      </c>
      <c r="G3136" s="5">
        <v>1653365735</v>
      </c>
      <c r="H3136" s="9">
        <v>0</v>
      </c>
      <c r="I3136" s="5">
        <v>0</v>
      </c>
      <c r="J3136" s="5">
        <f t="shared" si="144"/>
        <v>1653365735</v>
      </c>
      <c r="K3136" s="5">
        <v>0</v>
      </c>
      <c r="L3136" s="5">
        <v>743013808.45454454</v>
      </c>
      <c r="M3136" s="5">
        <v>0</v>
      </c>
      <c r="N3136" s="5">
        <v>56890</v>
      </c>
      <c r="O3136" s="5">
        <v>486537470.66000003</v>
      </c>
      <c r="P3136" s="5">
        <v>0</v>
      </c>
      <c r="Q3136" s="5">
        <v>0</v>
      </c>
      <c r="R3136" s="5">
        <v>0</v>
      </c>
      <c r="S3136" s="5">
        <v>0</v>
      </c>
      <c r="T3136" s="5">
        <v>0</v>
      </c>
      <c r="U3136" s="5">
        <v>0</v>
      </c>
      <c r="V3136" s="5">
        <v>0</v>
      </c>
      <c r="W3136" s="5"/>
      <c r="X3136" s="5">
        <f t="shared" si="145"/>
        <v>2882973904.1145444</v>
      </c>
      <c r="Y3136" s="5">
        <v>82668286.75</v>
      </c>
      <c r="Z3136" s="15">
        <f t="shared" si="146"/>
        <v>2800305617.3645444</v>
      </c>
      <c r="AA3136" s="5">
        <v>2221259060</v>
      </c>
      <c r="AB3136" s="26">
        <v>0.79322022790158764</v>
      </c>
      <c r="AC3136" s="5">
        <v>2171456727</v>
      </c>
      <c r="AD3136" s="26">
        <v>0.77543562157462875</v>
      </c>
    </row>
    <row r="3137" spans="1:30" ht="49.5" x14ac:dyDescent="0.3">
      <c r="A3137" s="3" t="s">
        <v>2404</v>
      </c>
      <c r="B3137" s="4" t="s">
        <v>2271</v>
      </c>
      <c r="C3137" s="5" t="s">
        <v>311</v>
      </c>
      <c r="D3137" s="5" t="s">
        <v>1567</v>
      </c>
      <c r="E3137" s="5" t="s">
        <v>1581</v>
      </c>
      <c r="F3137" s="5" t="s">
        <v>1582</v>
      </c>
      <c r="G3137" s="5">
        <v>2919452825</v>
      </c>
      <c r="H3137" s="9">
        <v>0</v>
      </c>
      <c r="I3137" s="5">
        <v>0</v>
      </c>
      <c r="J3137" s="5">
        <f t="shared" si="144"/>
        <v>2919452825</v>
      </c>
      <c r="K3137" s="5">
        <v>0</v>
      </c>
      <c r="L3137" s="5">
        <v>1289938619.4837136</v>
      </c>
      <c r="M3137" s="5">
        <v>0</v>
      </c>
      <c r="N3137" s="5">
        <v>100455</v>
      </c>
      <c r="O3137" s="5">
        <v>859110094.95000005</v>
      </c>
      <c r="P3137" s="5">
        <v>0</v>
      </c>
      <c r="Q3137" s="5">
        <v>0</v>
      </c>
      <c r="R3137" s="5">
        <v>0</v>
      </c>
      <c r="S3137" s="5">
        <v>0</v>
      </c>
      <c r="T3137" s="5">
        <v>0</v>
      </c>
      <c r="U3137" s="5">
        <v>0</v>
      </c>
      <c r="V3137" s="5">
        <v>0</v>
      </c>
      <c r="W3137" s="5"/>
      <c r="X3137" s="5">
        <f t="shared" si="145"/>
        <v>5068601994.4337139</v>
      </c>
      <c r="Y3137" s="5">
        <v>145972641.25</v>
      </c>
      <c r="Z3137" s="15">
        <f t="shared" si="146"/>
        <v>4922629353.1837139</v>
      </c>
      <c r="AA3137" s="5">
        <v>3995150567.52</v>
      </c>
      <c r="AB3137" s="26">
        <v>0.81158874269827641</v>
      </c>
      <c r="AC3137" s="5">
        <v>2723826218.04</v>
      </c>
      <c r="AD3137" s="26">
        <v>0.55332750500062811</v>
      </c>
    </row>
    <row r="3138" spans="1:30" ht="49.5" x14ac:dyDescent="0.3">
      <c r="A3138" s="3" t="s">
        <v>2404</v>
      </c>
      <c r="B3138" s="4" t="s">
        <v>2271</v>
      </c>
      <c r="C3138" s="5" t="s">
        <v>311</v>
      </c>
      <c r="D3138" s="5" t="s">
        <v>1567</v>
      </c>
      <c r="E3138" s="5" t="s">
        <v>1583</v>
      </c>
      <c r="F3138" s="5" t="s">
        <v>1584</v>
      </c>
      <c r="G3138" s="5">
        <v>2657112597</v>
      </c>
      <c r="H3138" s="9">
        <v>0</v>
      </c>
      <c r="I3138" s="5">
        <v>0</v>
      </c>
      <c r="J3138" s="5">
        <f t="shared" si="144"/>
        <v>2657112597</v>
      </c>
      <c r="K3138" s="5">
        <v>0</v>
      </c>
      <c r="L3138" s="5">
        <v>1562783559.2331357</v>
      </c>
      <c r="M3138" s="5">
        <v>0</v>
      </c>
      <c r="N3138" s="5">
        <v>91428</v>
      </c>
      <c r="O3138" s="5">
        <v>781910992.12</v>
      </c>
      <c r="P3138" s="5">
        <v>0</v>
      </c>
      <c r="Q3138" s="5">
        <v>0</v>
      </c>
      <c r="R3138" s="5">
        <v>0</v>
      </c>
      <c r="S3138" s="5">
        <v>0</v>
      </c>
      <c r="T3138" s="5">
        <v>0</v>
      </c>
      <c r="U3138" s="5">
        <v>0</v>
      </c>
      <c r="V3138" s="5">
        <v>0</v>
      </c>
      <c r="W3138" s="5"/>
      <c r="X3138" s="5">
        <f t="shared" si="145"/>
        <v>5001898576.3531361</v>
      </c>
      <c r="Y3138" s="5">
        <v>132855629.85000001</v>
      </c>
      <c r="Z3138" s="15">
        <f t="shared" si="146"/>
        <v>4869042946.5031357</v>
      </c>
      <c r="AA3138" s="5">
        <v>3892486758.6599998</v>
      </c>
      <c r="AB3138" s="26">
        <v>0.79943570049130863</v>
      </c>
      <c r="AC3138" s="5">
        <v>3827487519.6599998</v>
      </c>
      <c r="AD3138" s="26">
        <v>0.78608621072213725</v>
      </c>
    </row>
    <row r="3139" spans="1:30" ht="49.5" x14ac:dyDescent="0.3">
      <c r="A3139" s="3" t="s">
        <v>2404</v>
      </c>
      <c r="B3139" s="4" t="s">
        <v>2271</v>
      </c>
      <c r="C3139" s="5" t="s">
        <v>311</v>
      </c>
      <c r="D3139" s="5" t="s">
        <v>1567</v>
      </c>
      <c r="E3139" s="5" t="s">
        <v>1585</v>
      </c>
      <c r="F3139" s="5" t="s">
        <v>1586</v>
      </c>
      <c r="G3139" s="5">
        <v>3510410406</v>
      </c>
      <c r="H3139" s="9">
        <v>0</v>
      </c>
      <c r="I3139" s="5">
        <v>0</v>
      </c>
      <c r="J3139" s="5">
        <f t="shared" si="144"/>
        <v>3510410406</v>
      </c>
      <c r="K3139" s="5">
        <v>0</v>
      </c>
      <c r="L3139" s="5">
        <v>1242852147.6344881</v>
      </c>
      <c r="M3139" s="5">
        <v>0</v>
      </c>
      <c r="N3139" s="5">
        <v>120789</v>
      </c>
      <c r="O3139" s="5">
        <v>1033011731.04</v>
      </c>
      <c r="P3139" s="5">
        <v>0</v>
      </c>
      <c r="Q3139" s="5">
        <v>0</v>
      </c>
      <c r="R3139" s="5">
        <v>0</v>
      </c>
      <c r="S3139" s="5">
        <v>0</v>
      </c>
      <c r="T3139" s="5">
        <v>0</v>
      </c>
      <c r="U3139" s="5">
        <v>0</v>
      </c>
      <c r="V3139" s="5">
        <v>0</v>
      </c>
      <c r="W3139" s="5"/>
      <c r="X3139" s="5">
        <f t="shared" si="145"/>
        <v>5786395073.6744881</v>
      </c>
      <c r="Y3139" s="5">
        <v>175520520.30000001</v>
      </c>
      <c r="Z3139" s="15">
        <f t="shared" si="146"/>
        <v>5610874553.3744879</v>
      </c>
      <c r="AA3139" s="5">
        <v>4373629707</v>
      </c>
      <c r="AB3139" s="26">
        <v>0.77949162209830813</v>
      </c>
      <c r="AC3139" s="5">
        <v>4373629707</v>
      </c>
      <c r="AD3139" s="26">
        <v>0.77949162209830813</v>
      </c>
    </row>
    <row r="3140" spans="1:30" ht="49.5" x14ac:dyDescent="0.3">
      <c r="A3140" s="3" t="s">
        <v>2404</v>
      </c>
      <c r="B3140" s="4" t="s">
        <v>2271</v>
      </c>
      <c r="C3140" s="5" t="s">
        <v>311</v>
      </c>
      <c r="D3140" s="5" t="s">
        <v>1567</v>
      </c>
      <c r="E3140" s="5" t="s">
        <v>1587</v>
      </c>
      <c r="F3140" s="5" t="s">
        <v>1588</v>
      </c>
      <c r="G3140" s="5">
        <v>4175064030</v>
      </c>
      <c r="H3140" s="9">
        <v>0</v>
      </c>
      <c r="I3140" s="5">
        <v>0</v>
      </c>
      <c r="J3140" s="5">
        <f t="shared" ref="J3140:J3203" si="147">SUM(G3140:I3140)</f>
        <v>4175064030</v>
      </c>
      <c r="K3140" s="5">
        <v>0</v>
      </c>
      <c r="L3140" s="5">
        <v>599755944.32551265</v>
      </c>
      <c r="M3140" s="5">
        <v>0</v>
      </c>
      <c r="N3140" s="5">
        <v>143659</v>
      </c>
      <c r="O3140" s="5">
        <v>1228599970.47</v>
      </c>
      <c r="P3140" s="5">
        <v>0</v>
      </c>
      <c r="Q3140" s="5">
        <v>0</v>
      </c>
      <c r="R3140" s="5">
        <v>0</v>
      </c>
      <c r="S3140" s="5">
        <v>0</v>
      </c>
      <c r="T3140" s="5">
        <v>0</v>
      </c>
      <c r="U3140" s="5">
        <v>0</v>
      </c>
      <c r="V3140" s="5">
        <v>0</v>
      </c>
      <c r="W3140" s="5"/>
      <c r="X3140" s="5">
        <f t="shared" ref="X3140:X3203" si="148">+J3140+K3140+L3140+M3140+N3140+O3140+P3140+Q3140+R3140+S3140+T3140+U3140+V3140+W3140</f>
        <v>6003563603.7955132</v>
      </c>
      <c r="Y3140" s="5">
        <v>208753201.5</v>
      </c>
      <c r="Z3140" s="15">
        <f t="shared" ref="Z3140:Z3203" si="149">+X3140-Y3140</f>
        <v>5794810402.2955132</v>
      </c>
      <c r="AA3140" s="5">
        <v>3855642207.1900001</v>
      </c>
      <c r="AB3140" s="26">
        <v>0.66536123522913793</v>
      </c>
      <c r="AC3140" s="5">
        <v>3855642206.54</v>
      </c>
      <c r="AD3140" s="26">
        <v>0.66536123511696854</v>
      </c>
    </row>
    <row r="3141" spans="1:30" ht="49.5" x14ac:dyDescent="0.3">
      <c r="A3141" s="3" t="s">
        <v>2404</v>
      </c>
      <c r="B3141" s="4" t="s">
        <v>2271</v>
      </c>
      <c r="C3141" s="5" t="s">
        <v>311</v>
      </c>
      <c r="D3141" s="5" t="s">
        <v>1567</v>
      </c>
      <c r="E3141" s="5" t="s">
        <v>1589</v>
      </c>
      <c r="F3141" s="5" t="s">
        <v>1590</v>
      </c>
      <c r="G3141" s="5">
        <v>3257169886</v>
      </c>
      <c r="H3141" s="9">
        <v>0</v>
      </c>
      <c r="I3141" s="5">
        <v>0</v>
      </c>
      <c r="J3141" s="5">
        <f t="shared" si="147"/>
        <v>3257169886</v>
      </c>
      <c r="K3141" s="5">
        <v>0</v>
      </c>
      <c r="L3141" s="5">
        <v>1337276950.278661</v>
      </c>
      <c r="M3141" s="5">
        <v>0</v>
      </c>
      <c r="N3141" s="5">
        <v>112075</v>
      </c>
      <c r="O3141" s="5">
        <v>958490407.97000003</v>
      </c>
      <c r="P3141" s="5">
        <v>0</v>
      </c>
      <c r="Q3141" s="5">
        <v>0</v>
      </c>
      <c r="R3141" s="5">
        <v>0</v>
      </c>
      <c r="S3141" s="5">
        <v>0</v>
      </c>
      <c r="T3141" s="5">
        <v>0</v>
      </c>
      <c r="U3141" s="5">
        <v>0</v>
      </c>
      <c r="V3141" s="5">
        <v>0</v>
      </c>
      <c r="W3141" s="5"/>
      <c r="X3141" s="5">
        <f t="shared" si="148"/>
        <v>5553049319.248661</v>
      </c>
      <c r="Y3141" s="5">
        <v>162858494.30000001</v>
      </c>
      <c r="Z3141" s="15">
        <f t="shared" si="149"/>
        <v>5390190824.9486609</v>
      </c>
      <c r="AA3141" s="5">
        <v>3209901617.1800003</v>
      </c>
      <c r="AB3141" s="26">
        <v>0.59550797391492594</v>
      </c>
      <c r="AC3141" s="5">
        <v>3192315053.9899998</v>
      </c>
      <c r="AD3141" s="26">
        <v>0.59224527621810219</v>
      </c>
    </row>
    <row r="3142" spans="1:30" ht="49.5" x14ac:dyDescent="0.3">
      <c r="A3142" s="3" t="s">
        <v>2404</v>
      </c>
      <c r="B3142" s="4" t="s">
        <v>2271</v>
      </c>
      <c r="C3142" s="5" t="s">
        <v>311</v>
      </c>
      <c r="D3142" s="5" t="s">
        <v>1567</v>
      </c>
      <c r="E3142" s="5" t="s">
        <v>1591</v>
      </c>
      <c r="F3142" s="5" t="s">
        <v>1592</v>
      </c>
      <c r="G3142" s="5">
        <v>2031395772</v>
      </c>
      <c r="H3142" s="9">
        <v>0</v>
      </c>
      <c r="I3142" s="5">
        <v>0</v>
      </c>
      <c r="J3142" s="5">
        <f t="shared" si="147"/>
        <v>2031395772</v>
      </c>
      <c r="K3142" s="5">
        <v>0</v>
      </c>
      <c r="L3142" s="5">
        <v>1122801568.6103749</v>
      </c>
      <c r="M3142" s="5">
        <v>0</v>
      </c>
      <c r="N3142" s="5">
        <v>69898</v>
      </c>
      <c r="O3142" s="5">
        <v>597780720.75</v>
      </c>
      <c r="P3142" s="5">
        <v>0</v>
      </c>
      <c r="Q3142" s="5">
        <v>0</v>
      </c>
      <c r="R3142" s="5">
        <v>0</v>
      </c>
      <c r="S3142" s="5">
        <v>0</v>
      </c>
      <c r="T3142" s="5">
        <v>0</v>
      </c>
      <c r="U3142" s="5">
        <v>0</v>
      </c>
      <c r="V3142" s="5">
        <v>0</v>
      </c>
      <c r="W3142" s="5"/>
      <c r="X3142" s="5">
        <f t="shared" si="148"/>
        <v>3752047959.3603749</v>
      </c>
      <c r="Y3142" s="5">
        <v>101569788.60000001</v>
      </c>
      <c r="Z3142" s="15">
        <f t="shared" si="149"/>
        <v>3650478170.760375</v>
      </c>
      <c r="AA3142" s="5">
        <v>3153717025.9000001</v>
      </c>
      <c r="AB3142" s="26">
        <v>0.86391888360288371</v>
      </c>
      <c r="AC3142" s="5">
        <v>2596037968.9000001</v>
      </c>
      <c r="AD3142" s="26">
        <v>0.71115011444083209</v>
      </c>
    </row>
    <row r="3143" spans="1:30" ht="49.5" x14ac:dyDescent="0.3">
      <c r="A3143" s="3" t="s">
        <v>2404</v>
      </c>
      <c r="B3143" s="4" t="s">
        <v>2271</v>
      </c>
      <c r="C3143" s="5" t="s">
        <v>311</v>
      </c>
      <c r="D3143" s="5" t="s">
        <v>1567</v>
      </c>
      <c r="E3143" s="5" t="s">
        <v>1593</v>
      </c>
      <c r="F3143" s="5" t="s">
        <v>1594</v>
      </c>
      <c r="G3143" s="5">
        <v>4764514842</v>
      </c>
      <c r="H3143" s="9">
        <v>0</v>
      </c>
      <c r="I3143" s="5">
        <v>0</v>
      </c>
      <c r="J3143" s="5">
        <f t="shared" si="147"/>
        <v>4764514842</v>
      </c>
      <c r="K3143" s="5">
        <v>0</v>
      </c>
      <c r="L3143" s="5">
        <v>3097241633.7556863</v>
      </c>
      <c r="M3143" s="5">
        <v>0</v>
      </c>
      <c r="N3143" s="5">
        <v>163941</v>
      </c>
      <c r="O3143" s="5">
        <v>1402058208.4100001</v>
      </c>
      <c r="P3143" s="5">
        <v>0</v>
      </c>
      <c r="Q3143" s="5">
        <v>0</v>
      </c>
      <c r="R3143" s="5">
        <v>0</v>
      </c>
      <c r="S3143" s="5">
        <v>0</v>
      </c>
      <c r="T3143" s="5">
        <v>0</v>
      </c>
      <c r="U3143" s="5">
        <v>0</v>
      </c>
      <c r="V3143" s="5">
        <v>0</v>
      </c>
      <c r="W3143" s="5"/>
      <c r="X3143" s="5">
        <f t="shared" si="148"/>
        <v>9263978625.1656857</v>
      </c>
      <c r="Y3143" s="5">
        <v>238225742.10000002</v>
      </c>
      <c r="Z3143" s="15">
        <f t="shared" si="149"/>
        <v>9025752883.0656853</v>
      </c>
      <c r="AA3143" s="5">
        <v>7355946450.9300003</v>
      </c>
      <c r="AB3143" s="26">
        <v>0.81499533016590642</v>
      </c>
      <c r="AC3143" s="5">
        <v>7318701633.4699993</v>
      </c>
      <c r="AD3143" s="26">
        <v>0.81086882482695788</v>
      </c>
    </row>
    <row r="3144" spans="1:30" ht="49.5" x14ac:dyDescent="0.3">
      <c r="A3144" s="3" t="s">
        <v>2404</v>
      </c>
      <c r="B3144" s="4" t="s">
        <v>2271</v>
      </c>
      <c r="C3144" s="5" t="s">
        <v>311</v>
      </c>
      <c r="D3144" s="5" t="s">
        <v>1567</v>
      </c>
      <c r="E3144" s="5" t="s">
        <v>1595</v>
      </c>
      <c r="F3144" s="5" t="s">
        <v>1596</v>
      </c>
      <c r="G3144" s="5">
        <v>5826655133</v>
      </c>
      <c r="H3144" s="9">
        <v>0</v>
      </c>
      <c r="I3144" s="5">
        <v>0</v>
      </c>
      <c r="J3144" s="5">
        <f t="shared" si="147"/>
        <v>5826655133</v>
      </c>
      <c r="K3144" s="5">
        <v>0</v>
      </c>
      <c r="L3144" s="5">
        <v>2779390076.2695704</v>
      </c>
      <c r="M3144" s="5">
        <v>0</v>
      </c>
      <c r="N3144" s="5">
        <v>200488</v>
      </c>
      <c r="O3144" s="5">
        <v>1714615218.5999999</v>
      </c>
      <c r="P3144" s="5">
        <v>0</v>
      </c>
      <c r="Q3144" s="5">
        <v>0</v>
      </c>
      <c r="R3144" s="5">
        <v>0</v>
      </c>
      <c r="S3144" s="5">
        <v>0</v>
      </c>
      <c r="T3144" s="5">
        <v>0</v>
      </c>
      <c r="U3144" s="5">
        <v>0</v>
      </c>
      <c r="V3144" s="5">
        <v>0</v>
      </c>
      <c r="W3144" s="5"/>
      <c r="X3144" s="5">
        <f t="shared" si="148"/>
        <v>10320860915.86957</v>
      </c>
      <c r="Y3144" s="5">
        <v>291332756.65000004</v>
      </c>
      <c r="Z3144" s="15">
        <f t="shared" si="149"/>
        <v>10029528159.21957</v>
      </c>
      <c r="AA3144" s="5">
        <v>7982753342</v>
      </c>
      <c r="AB3144" s="26">
        <v>0.79592511385113496</v>
      </c>
      <c r="AC3144" s="5">
        <v>7968436556</v>
      </c>
      <c r="AD3144" s="26">
        <v>0.79449765028827135</v>
      </c>
    </row>
    <row r="3145" spans="1:30" ht="49.5" x14ac:dyDescent="0.3">
      <c r="A3145" s="3" t="s">
        <v>2404</v>
      </c>
      <c r="B3145" s="4" t="s">
        <v>2271</v>
      </c>
      <c r="C3145" s="5" t="s">
        <v>311</v>
      </c>
      <c r="D3145" s="5" t="s">
        <v>1567</v>
      </c>
      <c r="E3145" s="5" t="s">
        <v>1597</v>
      </c>
      <c r="F3145" s="5" t="s">
        <v>1598</v>
      </c>
      <c r="G3145" s="5">
        <v>4034713568</v>
      </c>
      <c r="H3145" s="9">
        <v>0</v>
      </c>
      <c r="I3145" s="5">
        <v>0</v>
      </c>
      <c r="J3145" s="5">
        <f t="shared" si="147"/>
        <v>4034713568</v>
      </c>
      <c r="K3145" s="5">
        <v>0</v>
      </c>
      <c r="L3145" s="5">
        <v>719658528.93077707</v>
      </c>
      <c r="M3145" s="5">
        <v>0</v>
      </c>
      <c r="N3145" s="5">
        <v>138829</v>
      </c>
      <c r="O3145" s="5">
        <v>1187298909.5799999</v>
      </c>
      <c r="P3145" s="5">
        <v>0</v>
      </c>
      <c r="Q3145" s="5">
        <v>0</v>
      </c>
      <c r="R3145" s="5">
        <v>0</v>
      </c>
      <c r="S3145" s="5">
        <v>0</v>
      </c>
      <c r="T3145" s="5">
        <v>0</v>
      </c>
      <c r="U3145" s="5">
        <v>0</v>
      </c>
      <c r="V3145" s="5">
        <v>0</v>
      </c>
      <c r="W3145" s="5"/>
      <c r="X3145" s="5">
        <f t="shared" si="148"/>
        <v>5941809835.5107765</v>
      </c>
      <c r="Y3145" s="5">
        <v>201735678.40000001</v>
      </c>
      <c r="Z3145" s="15">
        <f t="shared" si="149"/>
        <v>5740074157.1107769</v>
      </c>
      <c r="AA3145" s="5">
        <v>4253693434.21</v>
      </c>
      <c r="AB3145" s="26">
        <v>0.74105199998863158</v>
      </c>
      <c r="AC3145" s="5">
        <v>3830013931.0100002</v>
      </c>
      <c r="AD3145" s="26">
        <v>0.66724119343743959</v>
      </c>
    </row>
    <row r="3146" spans="1:30" ht="49.5" x14ac:dyDescent="0.3">
      <c r="A3146" s="3" t="s">
        <v>2404</v>
      </c>
      <c r="B3146" s="4" t="s">
        <v>2271</v>
      </c>
      <c r="C3146" s="5" t="s">
        <v>311</v>
      </c>
      <c r="D3146" s="5" t="s">
        <v>1567</v>
      </c>
      <c r="E3146" s="5" t="s">
        <v>1599</v>
      </c>
      <c r="F3146" s="5" t="s">
        <v>1600</v>
      </c>
      <c r="G3146" s="5">
        <v>1791689710</v>
      </c>
      <c r="H3146" s="9">
        <v>0</v>
      </c>
      <c r="I3146" s="5">
        <v>0</v>
      </c>
      <c r="J3146" s="5">
        <f t="shared" si="147"/>
        <v>1791689710</v>
      </c>
      <c r="K3146" s="5">
        <v>0</v>
      </c>
      <c r="L3146" s="5">
        <v>829070697.67482412</v>
      </c>
      <c r="M3146" s="5">
        <v>0</v>
      </c>
      <c r="N3146" s="5">
        <v>61650</v>
      </c>
      <c r="O3146" s="5">
        <v>527242195.38999999</v>
      </c>
      <c r="P3146" s="5">
        <v>0</v>
      </c>
      <c r="Q3146" s="5">
        <v>0</v>
      </c>
      <c r="R3146" s="5">
        <v>0</v>
      </c>
      <c r="S3146" s="5">
        <v>0</v>
      </c>
      <c r="T3146" s="5">
        <v>0</v>
      </c>
      <c r="U3146" s="5">
        <v>0</v>
      </c>
      <c r="V3146" s="5">
        <v>0</v>
      </c>
      <c r="W3146" s="5"/>
      <c r="X3146" s="5">
        <f t="shared" si="148"/>
        <v>3148064253.0648241</v>
      </c>
      <c r="Y3146" s="5">
        <v>89584485.5</v>
      </c>
      <c r="Z3146" s="15">
        <f t="shared" si="149"/>
        <v>3058479767.5648241</v>
      </c>
      <c r="AA3146" s="5">
        <v>2335623347.9000001</v>
      </c>
      <c r="AB3146" s="26">
        <v>0.7636549937878564</v>
      </c>
      <c r="AC3146" s="5">
        <v>2315118562.8200002</v>
      </c>
      <c r="AD3146" s="26">
        <v>0.75695075291059011</v>
      </c>
    </row>
    <row r="3147" spans="1:30" ht="49.5" x14ac:dyDescent="0.3">
      <c r="A3147" s="3" t="s">
        <v>2404</v>
      </c>
      <c r="B3147" s="4" t="s">
        <v>2271</v>
      </c>
      <c r="C3147" s="5" t="s">
        <v>311</v>
      </c>
      <c r="D3147" s="5" t="s">
        <v>1567</v>
      </c>
      <c r="E3147" s="5" t="s">
        <v>1601</v>
      </c>
      <c r="F3147" s="5" t="s">
        <v>1602</v>
      </c>
      <c r="G3147" s="5">
        <v>3914350047</v>
      </c>
      <c r="H3147" s="9">
        <v>0</v>
      </c>
      <c r="I3147" s="5">
        <v>0</v>
      </c>
      <c r="J3147" s="5">
        <f t="shared" si="147"/>
        <v>3914350047</v>
      </c>
      <c r="K3147" s="5">
        <v>0</v>
      </c>
      <c r="L3147" s="5">
        <v>2058505782.1957068</v>
      </c>
      <c r="M3147" s="5">
        <v>15491494</v>
      </c>
      <c r="N3147" s="5">
        <v>134688</v>
      </c>
      <c r="O3147" s="5">
        <v>1151879424.6400001</v>
      </c>
      <c r="P3147" s="5">
        <v>0</v>
      </c>
      <c r="Q3147" s="5">
        <v>0</v>
      </c>
      <c r="R3147" s="5">
        <v>0</v>
      </c>
      <c r="S3147" s="5">
        <v>0</v>
      </c>
      <c r="T3147" s="5">
        <v>0</v>
      </c>
      <c r="U3147" s="5">
        <v>0</v>
      </c>
      <c r="V3147" s="5">
        <v>0</v>
      </c>
      <c r="W3147" s="5"/>
      <c r="X3147" s="5">
        <f t="shared" si="148"/>
        <v>7140361435.8357077</v>
      </c>
      <c r="Y3147" s="5">
        <v>195717502.35000002</v>
      </c>
      <c r="Z3147" s="15">
        <f t="shared" si="149"/>
        <v>6944643933.4857073</v>
      </c>
      <c r="AA3147" s="5">
        <v>5534359582</v>
      </c>
      <c r="AB3147" s="26">
        <v>0.79692488700743991</v>
      </c>
      <c r="AC3147" s="5">
        <v>3519664297</v>
      </c>
      <c r="AD3147" s="26">
        <v>0.50681709972614597</v>
      </c>
    </row>
    <row r="3148" spans="1:30" ht="49.5" x14ac:dyDescent="0.3">
      <c r="A3148" s="3" t="s">
        <v>2404</v>
      </c>
      <c r="B3148" s="4" t="s">
        <v>2271</v>
      </c>
      <c r="C3148" s="5" t="s">
        <v>311</v>
      </c>
      <c r="D3148" s="5" t="s">
        <v>1567</v>
      </c>
      <c r="E3148" s="5" t="s">
        <v>1603</v>
      </c>
      <c r="F3148" s="5" t="s">
        <v>1604</v>
      </c>
      <c r="G3148" s="5">
        <v>2713552311</v>
      </c>
      <c r="H3148" s="9">
        <v>0</v>
      </c>
      <c r="I3148" s="5">
        <v>0</v>
      </c>
      <c r="J3148" s="5">
        <f t="shared" si="147"/>
        <v>2713552311</v>
      </c>
      <c r="K3148" s="5">
        <v>0</v>
      </c>
      <c r="L3148" s="5">
        <v>1441378411.4991593</v>
      </c>
      <c r="M3148" s="5">
        <v>0</v>
      </c>
      <c r="N3148" s="5">
        <v>93370</v>
      </c>
      <c r="O3148" s="5">
        <v>798519559.21000004</v>
      </c>
      <c r="P3148" s="5">
        <v>0</v>
      </c>
      <c r="Q3148" s="5">
        <v>0</v>
      </c>
      <c r="R3148" s="5">
        <v>0</v>
      </c>
      <c r="S3148" s="5">
        <v>0</v>
      </c>
      <c r="T3148" s="5">
        <v>0</v>
      </c>
      <c r="U3148" s="5">
        <v>0</v>
      </c>
      <c r="V3148" s="5">
        <v>0</v>
      </c>
      <c r="W3148" s="5"/>
      <c r="X3148" s="5">
        <f t="shared" si="148"/>
        <v>4953543651.7091599</v>
      </c>
      <c r="Y3148" s="5">
        <v>135677615.55000001</v>
      </c>
      <c r="Z3148" s="15">
        <f t="shared" si="149"/>
        <v>4817866036.1591597</v>
      </c>
      <c r="AA3148" s="5">
        <v>3851608712</v>
      </c>
      <c r="AB3148" s="26">
        <v>0.79944288261500362</v>
      </c>
      <c r="AC3148" s="5">
        <v>1127806402.2</v>
      </c>
      <c r="AD3148" s="26">
        <v>0.2340883689449979</v>
      </c>
    </row>
    <row r="3149" spans="1:30" ht="49.5" x14ac:dyDescent="0.3">
      <c r="A3149" s="3" t="s">
        <v>2404</v>
      </c>
      <c r="B3149" s="4" t="s">
        <v>2271</v>
      </c>
      <c r="C3149" s="5" t="s">
        <v>311</v>
      </c>
      <c r="D3149" s="5" t="s">
        <v>1567</v>
      </c>
      <c r="E3149" s="5" t="s">
        <v>1605</v>
      </c>
      <c r="F3149" s="5" t="s">
        <v>1606</v>
      </c>
      <c r="G3149" s="5">
        <v>1810830003</v>
      </c>
      <c r="H3149" s="9">
        <v>0</v>
      </c>
      <c r="I3149" s="5">
        <v>0</v>
      </c>
      <c r="J3149" s="5">
        <f t="shared" si="147"/>
        <v>1810830003</v>
      </c>
      <c r="K3149" s="5">
        <v>0</v>
      </c>
      <c r="L3149" s="5">
        <v>169043279.85584176</v>
      </c>
      <c r="M3149" s="5">
        <v>0</v>
      </c>
      <c r="N3149" s="5">
        <v>62308</v>
      </c>
      <c r="O3149" s="5">
        <v>532874627.07999998</v>
      </c>
      <c r="P3149" s="5">
        <v>0</v>
      </c>
      <c r="Q3149" s="5">
        <v>0</v>
      </c>
      <c r="R3149" s="5">
        <v>0</v>
      </c>
      <c r="S3149" s="5">
        <v>0</v>
      </c>
      <c r="T3149" s="5">
        <v>0</v>
      </c>
      <c r="U3149" s="5">
        <v>0</v>
      </c>
      <c r="V3149" s="5">
        <v>0</v>
      </c>
      <c r="W3149" s="5"/>
      <c r="X3149" s="5">
        <f t="shared" si="148"/>
        <v>2512810217.9358416</v>
      </c>
      <c r="Y3149" s="5">
        <v>90541500.150000006</v>
      </c>
      <c r="Z3149" s="15">
        <f t="shared" si="149"/>
        <v>2422268717.7858415</v>
      </c>
      <c r="AA3149" s="5">
        <v>2118061195</v>
      </c>
      <c r="AB3149" s="26">
        <v>0.87441214901048925</v>
      </c>
      <c r="AC3149" s="5">
        <v>1580291194.8</v>
      </c>
      <c r="AD3149" s="26">
        <v>0.65240127290440331</v>
      </c>
    </row>
    <row r="3150" spans="1:30" ht="49.5" x14ac:dyDescent="0.3">
      <c r="A3150" s="3" t="s">
        <v>2404</v>
      </c>
      <c r="B3150" s="4" t="s">
        <v>2271</v>
      </c>
      <c r="C3150" s="5" t="s">
        <v>311</v>
      </c>
      <c r="D3150" s="5" t="s">
        <v>1567</v>
      </c>
      <c r="E3150" s="5" t="s">
        <v>1607</v>
      </c>
      <c r="F3150" s="5" t="s">
        <v>1608</v>
      </c>
      <c r="G3150" s="5">
        <v>3435362664</v>
      </c>
      <c r="H3150" s="9">
        <v>0</v>
      </c>
      <c r="I3150" s="5">
        <v>0</v>
      </c>
      <c r="J3150" s="5">
        <f t="shared" si="147"/>
        <v>3435362664</v>
      </c>
      <c r="K3150" s="5">
        <v>0</v>
      </c>
      <c r="L3150" s="5">
        <v>1018510990.8109832</v>
      </c>
      <c r="M3150" s="5">
        <v>0</v>
      </c>
      <c r="N3150" s="5">
        <v>118207</v>
      </c>
      <c r="O3150" s="5">
        <v>1010927362.4</v>
      </c>
      <c r="P3150" s="5">
        <v>0</v>
      </c>
      <c r="Q3150" s="5">
        <v>0</v>
      </c>
      <c r="R3150" s="5">
        <v>0</v>
      </c>
      <c r="S3150" s="5">
        <v>0</v>
      </c>
      <c r="T3150" s="5">
        <v>0</v>
      </c>
      <c r="U3150" s="5">
        <v>0</v>
      </c>
      <c r="V3150" s="5">
        <v>0</v>
      </c>
      <c r="W3150" s="5"/>
      <c r="X3150" s="5">
        <f t="shared" si="148"/>
        <v>5464919224.2109833</v>
      </c>
      <c r="Y3150" s="5">
        <v>171768133.20000002</v>
      </c>
      <c r="Z3150" s="15">
        <f t="shared" si="149"/>
        <v>5293151091.0109835</v>
      </c>
      <c r="AA3150" s="5">
        <v>3440926099.3099999</v>
      </c>
      <c r="AB3150" s="26">
        <v>0.65007139228530664</v>
      </c>
      <c r="AC3150" s="5">
        <v>3420937954.3099999</v>
      </c>
      <c r="AD3150" s="26">
        <v>0.6462951643529613</v>
      </c>
    </row>
    <row r="3151" spans="1:30" ht="49.5" x14ac:dyDescent="0.3">
      <c r="A3151" s="3" t="s">
        <v>2404</v>
      </c>
      <c r="B3151" s="4" t="s">
        <v>2271</v>
      </c>
      <c r="C3151" s="5" t="s">
        <v>311</v>
      </c>
      <c r="D3151" s="5" t="s">
        <v>1567</v>
      </c>
      <c r="E3151" s="5" t="s">
        <v>1609</v>
      </c>
      <c r="F3151" s="5" t="s">
        <v>1610</v>
      </c>
      <c r="G3151" s="5">
        <v>2512939984</v>
      </c>
      <c r="H3151" s="9">
        <v>0</v>
      </c>
      <c r="I3151" s="5">
        <v>0</v>
      </c>
      <c r="J3151" s="5">
        <f t="shared" si="147"/>
        <v>2512939984</v>
      </c>
      <c r="K3151" s="5">
        <v>0</v>
      </c>
      <c r="L3151" s="5">
        <v>900497234.523489</v>
      </c>
      <c r="M3151" s="5">
        <v>0</v>
      </c>
      <c r="N3151" s="5">
        <v>86467</v>
      </c>
      <c r="O3151" s="5">
        <v>739485183.36000001</v>
      </c>
      <c r="P3151" s="5">
        <v>0</v>
      </c>
      <c r="Q3151" s="5">
        <v>0</v>
      </c>
      <c r="R3151" s="5">
        <v>0</v>
      </c>
      <c r="S3151" s="5">
        <v>0</v>
      </c>
      <c r="T3151" s="5">
        <v>0</v>
      </c>
      <c r="U3151" s="5">
        <v>0</v>
      </c>
      <c r="V3151" s="5">
        <v>0</v>
      </c>
      <c r="W3151" s="5"/>
      <c r="X3151" s="5">
        <f t="shared" si="148"/>
        <v>4153008868.8834891</v>
      </c>
      <c r="Y3151" s="5">
        <v>125646999.2</v>
      </c>
      <c r="Z3151" s="15">
        <f t="shared" si="149"/>
        <v>4027361869.6834893</v>
      </c>
      <c r="AA3151" s="5">
        <v>2400115259.8800001</v>
      </c>
      <c r="AB3151" s="26">
        <v>0.59595222320278496</v>
      </c>
      <c r="AC3151" s="5">
        <v>1639212494.6799998</v>
      </c>
      <c r="AD3151" s="26">
        <v>0.40701892398083056</v>
      </c>
    </row>
    <row r="3152" spans="1:30" ht="49.5" x14ac:dyDescent="0.3">
      <c r="A3152" s="3" t="s">
        <v>2404</v>
      </c>
      <c r="B3152" s="4" t="s">
        <v>2271</v>
      </c>
      <c r="C3152" s="5" t="s">
        <v>311</v>
      </c>
      <c r="D3152" s="5" t="s">
        <v>1567</v>
      </c>
      <c r="E3152" s="5" t="s">
        <v>1611</v>
      </c>
      <c r="F3152" s="5" t="s">
        <v>1612</v>
      </c>
      <c r="G3152" s="5">
        <v>3962824536</v>
      </c>
      <c r="H3152" s="9">
        <v>0</v>
      </c>
      <c r="I3152" s="5">
        <v>0</v>
      </c>
      <c r="J3152" s="5">
        <f t="shared" si="147"/>
        <v>3962824536</v>
      </c>
      <c r="K3152" s="5">
        <v>0</v>
      </c>
      <c r="L3152" s="5">
        <v>2763408126.542275</v>
      </c>
      <c r="M3152" s="5">
        <v>0</v>
      </c>
      <c r="N3152" s="5">
        <v>136356</v>
      </c>
      <c r="O3152" s="5">
        <v>1166144057.3800001</v>
      </c>
      <c r="P3152" s="5">
        <v>0</v>
      </c>
      <c r="Q3152" s="5">
        <v>0</v>
      </c>
      <c r="R3152" s="5">
        <v>0</v>
      </c>
      <c r="S3152" s="5">
        <v>0</v>
      </c>
      <c r="T3152" s="5">
        <v>0</v>
      </c>
      <c r="U3152" s="5">
        <v>0</v>
      </c>
      <c r="V3152" s="5">
        <v>0</v>
      </c>
      <c r="W3152" s="5"/>
      <c r="X3152" s="5">
        <f t="shared" si="148"/>
        <v>7892513075.9222746</v>
      </c>
      <c r="Y3152" s="5">
        <v>198141226.80000001</v>
      </c>
      <c r="Z3152" s="15">
        <f t="shared" si="149"/>
        <v>7694371849.1222744</v>
      </c>
      <c r="AA3152" s="5">
        <v>6291400466.8000002</v>
      </c>
      <c r="AB3152" s="26">
        <v>0.81766264877329575</v>
      </c>
      <c r="AC3152" s="5">
        <v>5442397310.8499994</v>
      </c>
      <c r="AD3152" s="26">
        <v>0.70732184739301807</v>
      </c>
    </row>
    <row r="3153" spans="1:30" ht="49.5" x14ac:dyDescent="0.3">
      <c r="A3153" s="3" t="s">
        <v>2404</v>
      </c>
      <c r="B3153" s="4" t="s">
        <v>2271</v>
      </c>
      <c r="C3153" s="5" t="s">
        <v>311</v>
      </c>
      <c r="D3153" s="5" t="s">
        <v>1567</v>
      </c>
      <c r="E3153" s="5" t="s">
        <v>1613</v>
      </c>
      <c r="F3153" s="5" t="s">
        <v>1614</v>
      </c>
      <c r="G3153" s="5">
        <v>1824774088</v>
      </c>
      <c r="H3153" s="9">
        <v>0</v>
      </c>
      <c r="I3153" s="5">
        <v>0</v>
      </c>
      <c r="J3153" s="5">
        <f t="shared" si="147"/>
        <v>1824774088</v>
      </c>
      <c r="K3153" s="5">
        <v>0</v>
      </c>
      <c r="L3153" s="5">
        <v>863827142.02815807</v>
      </c>
      <c r="M3153" s="5">
        <v>0</v>
      </c>
      <c r="N3153" s="5">
        <v>62788</v>
      </c>
      <c r="O3153" s="5">
        <v>536977965.96000004</v>
      </c>
      <c r="P3153" s="5">
        <v>0</v>
      </c>
      <c r="Q3153" s="5">
        <v>0</v>
      </c>
      <c r="R3153" s="5">
        <v>0</v>
      </c>
      <c r="S3153" s="5">
        <v>0</v>
      </c>
      <c r="T3153" s="5">
        <v>0</v>
      </c>
      <c r="U3153" s="5">
        <v>0</v>
      </c>
      <c r="V3153" s="5">
        <v>0</v>
      </c>
      <c r="W3153" s="5"/>
      <c r="X3153" s="5">
        <f t="shared" si="148"/>
        <v>3225641983.9881582</v>
      </c>
      <c r="Y3153" s="5">
        <v>91238704.400000006</v>
      </c>
      <c r="Z3153" s="15">
        <f t="shared" si="149"/>
        <v>3134403279.5881581</v>
      </c>
      <c r="AA3153" s="5">
        <v>2483910349.8499999</v>
      </c>
      <c r="AB3153" s="26">
        <v>0.79246674032844011</v>
      </c>
      <c r="AC3153" s="5">
        <v>1307511333.8499999</v>
      </c>
      <c r="AD3153" s="26">
        <v>0.41714840664083247</v>
      </c>
    </row>
    <row r="3154" spans="1:30" ht="49.5" x14ac:dyDescent="0.3">
      <c r="A3154" s="3" t="s">
        <v>2404</v>
      </c>
      <c r="B3154" s="4" t="s">
        <v>2271</v>
      </c>
      <c r="C3154" s="5" t="s">
        <v>311</v>
      </c>
      <c r="D3154" s="5" t="s">
        <v>1567</v>
      </c>
      <c r="E3154" s="5" t="s">
        <v>1615</v>
      </c>
      <c r="F3154" s="5" t="s">
        <v>1616</v>
      </c>
      <c r="G3154" s="5">
        <v>1485721982</v>
      </c>
      <c r="H3154" s="9">
        <v>0</v>
      </c>
      <c r="I3154" s="5">
        <v>0</v>
      </c>
      <c r="J3154" s="5">
        <f t="shared" si="147"/>
        <v>1485721982</v>
      </c>
      <c r="K3154" s="5">
        <v>0</v>
      </c>
      <c r="L3154" s="5">
        <v>237745108.29241109</v>
      </c>
      <c r="M3154" s="5">
        <v>0</v>
      </c>
      <c r="N3154" s="5">
        <v>51122</v>
      </c>
      <c r="O3154" s="5">
        <v>437204787.88999999</v>
      </c>
      <c r="P3154" s="5">
        <v>0</v>
      </c>
      <c r="Q3154" s="5">
        <v>0</v>
      </c>
      <c r="R3154" s="5">
        <v>0</v>
      </c>
      <c r="S3154" s="5">
        <v>0</v>
      </c>
      <c r="T3154" s="5">
        <v>0</v>
      </c>
      <c r="U3154" s="5">
        <v>0</v>
      </c>
      <c r="V3154" s="5">
        <v>0</v>
      </c>
      <c r="W3154" s="5"/>
      <c r="X3154" s="5">
        <f t="shared" si="148"/>
        <v>2160723000.1824112</v>
      </c>
      <c r="Y3154" s="5">
        <v>74286099.100000009</v>
      </c>
      <c r="Z3154" s="15">
        <f t="shared" si="149"/>
        <v>2086436901.0824113</v>
      </c>
      <c r="AA3154" s="5">
        <v>1536697603</v>
      </c>
      <c r="AB3154" s="26">
        <v>0.73651764987610457</v>
      </c>
      <c r="AC3154" s="5">
        <v>1536671585</v>
      </c>
      <c r="AD3154" s="26">
        <v>0.73650517981291386</v>
      </c>
    </row>
    <row r="3155" spans="1:30" ht="49.5" x14ac:dyDescent="0.3">
      <c r="A3155" s="3" t="s">
        <v>2404</v>
      </c>
      <c r="B3155" s="4" t="s">
        <v>2271</v>
      </c>
      <c r="C3155" s="5" t="s">
        <v>311</v>
      </c>
      <c r="D3155" s="5" t="s">
        <v>1567</v>
      </c>
      <c r="E3155" s="5" t="s">
        <v>1617</v>
      </c>
      <c r="F3155" s="5" t="s">
        <v>1618</v>
      </c>
      <c r="G3155" s="5">
        <v>5140296971</v>
      </c>
      <c r="H3155" s="9">
        <v>0</v>
      </c>
      <c r="I3155" s="5">
        <v>0</v>
      </c>
      <c r="J3155" s="5">
        <f t="shared" si="147"/>
        <v>5140296971</v>
      </c>
      <c r="K3155" s="5">
        <v>0</v>
      </c>
      <c r="L3155" s="5">
        <v>4030920613.064806</v>
      </c>
      <c r="M3155" s="5">
        <v>0</v>
      </c>
      <c r="N3155" s="5">
        <v>176871</v>
      </c>
      <c r="O3155" s="5">
        <v>1512639964.78</v>
      </c>
      <c r="P3155" s="5">
        <v>0</v>
      </c>
      <c r="Q3155" s="5">
        <v>0</v>
      </c>
      <c r="R3155" s="5">
        <v>0</v>
      </c>
      <c r="S3155" s="5">
        <v>0</v>
      </c>
      <c r="T3155" s="5">
        <v>0</v>
      </c>
      <c r="U3155" s="5">
        <v>0</v>
      </c>
      <c r="V3155" s="5">
        <v>0</v>
      </c>
      <c r="W3155" s="5"/>
      <c r="X3155" s="5">
        <f t="shared" si="148"/>
        <v>10684034419.844807</v>
      </c>
      <c r="Y3155" s="5">
        <v>257014848.55000001</v>
      </c>
      <c r="Z3155" s="15">
        <f t="shared" si="149"/>
        <v>10427019571.294807</v>
      </c>
      <c r="AA3155" s="5">
        <v>8744471103.3199997</v>
      </c>
      <c r="AB3155" s="26">
        <v>0.83863572361494354</v>
      </c>
      <c r="AC3155" s="5">
        <v>6221820159.9700003</v>
      </c>
      <c r="AD3155" s="26">
        <v>0.59670168617487174</v>
      </c>
    </row>
    <row r="3156" spans="1:30" ht="49.5" x14ac:dyDescent="0.3">
      <c r="A3156" s="3" t="s">
        <v>2404</v>
      </c>
      <c r="B3156" s="4" t="s">
        <v>2271</v>
      </c>
      <c r="C3156" s="5" t="s">
        <v>311</v>
      </c>
      <c r="D3156" s="5" t="s">
        <v>1567</v>
      </c>
      <c r="E3156" s="5" t="s">
        <v>1619</v>
      </c>
      <c r="F3156" s="5" t="s">
        <v>1620</v>
      </c>
      <c r="G3156" s="5">
        <v>2900844552</v>
      </c>
      <c r="H3156" s="9">
        <v>0</v>
      </c>
      <c r="I3156" s="5">
        <v>0</v>
      </c>
      <c r="J3156" s="5">
        <f t="shared" si="147"/>
        <v>2900844552</v>
      </c>
      <c r="K3156" s="5">
        <v>0</v>
      </c>
      <c r="L3156" s="5">
        <v>2707714878.4063535</v>
      </c>
      <c r="M3156" s="5">
        <v>0</v>
      </c>
      <c r="N3156" s="5">
        <v>99814</v>
      </c>
      <c r="O3156" s="5">
        <v>853634220.97000003</v>
      </c>
      <c r="P3156" s="5">
        <v>0</v>
      </c>
      <c r="Q3156" s="5">
        <v>0</v>
      </c>
      <c r="R3156" s="5">
        <v>0</v>
      </c>
      <c r="S3156" s="5">
        <v>0</v>
      </c>
      <c r="T3156" s="5">
        <v>0</v>
      </c>
      <c r="U3156" s="5">
        <v>0</v>
      </c>
      <c r="V3156" s="5">
        <v>0</v>
      </c>
      <c r="W3156" s="5"/>
      <c r="X3156" s="5">
        <f t="shared" si="148"/>
        <v>6462293465.3763533</v>
      </c>
      <c r="Y3156" s="5">
        <v>145042227.59999999</v>
      </c>
      <c r="Z3156" s="15">
        <f t="shared" si="149"/>
        <v>6317251237.7763529</v>
      </c>
      <c r="AA3156" s="5">
        <v>5881986405.0699997</v>
      </c>
      <c r="AB3156" s="26">
        <v>0.93109901501090775</v>
      </c>
      <c r="AC3156" s="5">
        <v>4775828359.8100004</v>
      </c>
      <c r="AD3156" s="26">
        <v>0.75599785097213779</v>
      </c>
    </row>
    <row r="3157" spans="1:30" ht="49.5" x14ac:dyDescent="0.3">
      <c r="A3157" s="3" t="s">
        <v>2404</v>
      </c>
      <c r="B3157" s="4" t="s">
        <v>2271</v>
      </c>
      <c r="C3157" s="5" t="s">
        <v>311</v>
      </c>
      <c r="D3157" s="5" t="s">
        <v>1567</v>
      </c>
      <c r="E3157" s="5" t="s">
        <v>1621</v>
      </c>
      <c r="F3157" s="5" t="s">
        <v>1622</v>
      </c>
      <c r="G3157" s="5">
        <v>1717574682</v>
      </c>
      <c r="H3157" s="9">
        <v>0</v>
      </c>
      <c r="I3157" s="5">
        <v>0</v>
      </c>
      <c r="J3157" s="5">
        <f t="shared" si="147"/>
        <v>1717574682</v>
      </c>
      <c r="K3157" s="5">
        <v>0</v>
      </c>
      <c r="L3157" s="5">
        <v>592289289.95712793</v>
      </c>
      <c r="M3157" s="5">
        <v>0</v>
      </c>
      <c r="N3157" s="5">
        <v>59100</v>
      </c>
      <c r="O3157" s="5">
        <v>505432297.25</v>
      </c>
      <c r="P3157" s="5">
        <v>0</v>
      </c>
      <c r="Q3157" s="5">
        <v>0</v>
      </c>
      <c r="R3157" s="5">
        <v>0</v>
      </c>
      <c r="S3157" s="5">
        <v>0</v>
      </c>
      <c r="T3157" s="5">
        <v>0</v>
      </c>
      <c r="U3157" s="5">
        <v>0</v>
      </c>
      <c r="V3157" s="5">
        <v>0</v>
      </c>
      <c r="W3157" s="5"/>
      <c r="X3157" s="5">
        <f t="shared" si="148"/>
        <v>2815355369.207128</v>
      </c>
      <c r="Y3157" s="5">
        <v>85878734.100000009</v>
      </c>
      <c r="Z3157" s="15">
        <f t="shared" si="149"/>
        <v>2729476635.1071281</v>
      </c>
      <c r="AA3157" s="5">
        <v>269952198</v>
      </c>
      <c r="AB3157" s="26">
        <v>9.8902549495319181E-2</v>
      </c>
      <c r="AC3157" s="5">
        <v>269952197.80000001</v>
      </c>
      <c r="AD3157" s="26">
        <v>9.8902549422045072E-2</v>
      </c>
    </row>
    <row r="3158" spans="1:30" ht="49.5" x14ac:dyDescent="0.3">
      <c r="A3158" s="3" t="s">
        <v>2404</v>
      </c>
      <c r="B3158" s="4" t="s">
        <v>2271</v>
      </c>
      <c r="C3158" s="5" t="s">
        <v>311</v>
      </c>
      <c r="D3158" s="5" t="s">
        <v>1567</v>
      </c>
      <c r="E3158" s="5" t="s">
        <v>1623</v>
      </c>
      <c r="F3158" s="5" t="s">
        <v>1624</v>
      </c>
      <c r="G3158" s="5">
        <v>2315706672</v>
      </c>
      <c r="H3158" s="9">
        <v>0</v>
      </c>
      <c r="I3158" s="5">
        <v>0</v>
      </c>
      <c r="J3158" s="5">
        <f t="shared" si="147"/>
        <v>2315706672</v>
      </c>
      <c r="K3158" s="5">
        <v>0</v>
      </c>
      <c r="L3158" s="5">
        <v>1241088523.9431405</v>
      </c>
      <c r="M3158" s="5">
        <v>1101285729</v>
      </c>
      <c r="N3158" s="5">
        <v>79681</v>
      </c>
      <c r="O3158" s="5">
        <v>681445153.53999996</v>
      </c>
      <c r="P3158" s="5">
        <v>0</v>
      </c>
      <c r="Q3158" s="5">
        <v>0</v>
      </c>
      <c r="R3158" s="5">
        <v>0</v>
      </c>
      <c r="S3158" s="5">
        <v>0</v>
      </c>
      <c r="T3158" s="5">
        <v>0</v>
      </c>
      <c r="U3158" s="5">
        <v>0</v>
      </c>
      <c r="V3158" s="5">
        <v>0</v>
      </c>
      <c r="W3158" s="5"/>
      <c r="X3158" s="5">
        <f t="shared" si="148"/>
        <v>5339605759.48314</v>
      </c>
      <c r="Y3158" s="5">
        <v>115785333.60000001</v>
      </c>
      <c r="Z3158" s="15">
        <f t="shared" si="149"/>
        <v>5223820425.8831396</v>
      </c>
      <c r="AA3158" s="5">
        <v>4039819811.7399998</v>
      </c>
      <c r="AB3158" s="26">
        <v>0.77334584315406041</v>
      </c>
      <c r="AC3158" s="5">
        <v>1292418723.48</v>
      </c>
      <c r="AD3158" s="26">
        <v>0.24740871969416972</v>
      </c>
    </row>
    <row r="3159" spans="1:30" ht="49.5" x14ac:dyDescent="0.3">
      <c r="A3159" s="3" t="s">
        <v>2404</v>
      </c>
      <c r="B3159" s="4" t="s">
        <v>2271</v>
      </c>
      <c r="C3159" s="5" t="s">
        <v>311</v>
      </c>
      <c r="D3159" s="5" t="s">
        <v>1567</v>
      </c>
      <c r="E3159" s="5" t="s">
        <v>1625</v>
      </c>
      <c r="F3159" s="5" t="s">
        <v>1626</v>
      </c>
      <c r="G3159" s="5">
        <v>2009117111</v>
      </c>
      <c r="H3159" s="9">
        <v>0</v>
      </c>
      <c r="I3159" s="5">
        <v>0</v>
      </c>
      <c r="J3159" s="5">
        <f t="shared" si="147"/>
        <v>2009117111</v>
      </c>
      <c r="K3159" s="5">
        <v>0</v>
      </c>
      <c r="L3159" s="5">
        <v>1178744041.9805031</v>
      </c>
      <c r="M3159" s="5">
        <v>0</v>
      </c>
      <c r="N3159" s="5">
        <v>69131</v>
      </c>
      <c r="O3159" s="5">
        <v>591224758.55999994</v>
      </c>
      <c r="P3159" s="5">
        <v>0</v>
      </c>
      <c r="Q3159" s="5">
        <v>0</v>
      </c>
      <c r="R3159" s="5">
        <v>0</v>
      </c>
      <c r="S3159" s="5">
        <v>0</v>
      </c>
      <c r="T3159" s="5">
        <v>0</v>
      </c>
      <c r="U3159" s="5">
        <v>0</v>
      </c>
      <c r="V3159" s="5">
        <v>0</v>
      </c>
      <c r="W3159" s="5"/>
      <c r="X3159" s="5">
        <f t="shared" si="148"/>
        <v>3779155042.540503</v>
      </c>
      <c r="Y3159" s="5">
        <v>100455855.55000001</v>
      </c>
      <c r="Z3159" s="15">
        <f t="shared" si="149"/>
        <v>3678699186.9905028</v>
      </c>
      <c r="AA3159" s="5">
        <v>2920323587.2200003</v>
      </c>
      <c r="AB3159" s="26">
        <v>0.79384680257291707</v>
      </c>
      <c r="AC3159" s="5">
        <v>1420261124.1900001</v>
      </c>
      <c r="AD3159" s="26">
        <v>0.38607699406699725</v>
      </c>
    </row>
    <row r="3160" spans="1:30" ht="49.5" x14ac:dyDescent="0.3">
      <c r="A3160" s="3" t="s">
        <v>2404</v>
      </c>
      <c r="B3160" s="4" t="s">
        <v>2271</v>
      </c>
      <c r="C3160" s="5" t="s">
        <v>311</v>
      </c>
      <c r="D3160" s="5" t="s">
        <v>1567</v>
      </c>
      <c r="E3160" s="5" t="s">
        <v>1627</v>
      </c>
      <c r="F3160" s="5" t="s">
        <v>1628</v>
      </c>
      <c r="G3160" s="5">
        <v>2430662001</v>
      </c>
      <c r="H3160" s="9">
        <v>0</v>
      </c>
      <c r="I3160" s="5">
        <v>0</v>
      </c>
      <c r="J3160" s="5">
        <f t="shared" si="147"/>
        <v>2430662001</v>
      </c>
      <c r="K3160" s="5">
        <v>0</v>
      </c>
      <c r="L3160" s="5">
        <v>1825635149.1376948</v>
      </c>
      <c r="M3160" s="5">
        <v>45039072.439999998</v>
      </c>
      <c r="N3160" s="5">
        <v>83636</v>
      </c>
      <c r="O3160" s="5">
        <v>715273164.92999995</v>
      </c>
      <c r="P3160" s="5">
        <v>0</v>
      </c>
      <c r="Q3160" s="5">
        <v>0</v>
      </c>
      <c r="R3160" s="5">
        <v>0</v>
      </c>
      <c r="S3160" s="5">
        <v>0</v>
      </c>
      <c r="T3160" s="5">
        <v>0</v>
      </c>
      <c r="U3160" s="5">
        <v>0</v>
      </c>
      <c r="V3160" s="5">
        <v>0</v>
      </c>
      <c r="W3160" s="5"/>
      <c r="X3160" s="5">
        <f t="shared" si="148"/>
        <v>5016693023.5076952</v>
      </c>
      <c r="Y3160" s="5">
        <v>121533100.05000001</v>
      </c>
      <c r="Z3160" s="15">
        <f t="shared" si="149"/>
        <v>4895159923.457695</v>
      </c>
      <c r="AA3160" s="5">
        <v>3313350280.1500006</v>
      </c>
      <c r="AB3160" s="26">
        <v>0.67686251970489586</v>
      </c>
      <c r="AC3160" s="5">
        <v>2963244132.4200001</v>
      </c>
      <c r="AD3160" s="26">
        <v>0.6053416392424853</v>
      </c>
    </row>
    <row r="3161" spans="1:30" ht="49.5" x14ac:dyDescent="0.3">
      <c r="A3161" s="3" t="s">
        <v>2404</v>
      </c>
      <c r="B3161" s="4" t="s">
        <v>2271</v>
      </c>
      <c r="C3161" s="5" t="s">
        <v>311</v>
      </c>
      <c r="D3161" s="5" t="s">
        <v>1567</v>
      </c>
      <c r="E3161" s="5" t="s">
        <v>1629</v>
      </c>
      <c r="F3161" s="5" t="s">
        <v>1630</v>
      </c>
      <c r="G3161" s="5">
        <v>3908856987</v>
      </c>
      <c r="H3161" s="9">
        <v>0</v>
      </c>
      <c r="I3161" s="5">
        <v>0</v>
      </c>
      <c r="J3161" s="5">
        <f t="shared" si="147"/>
        <v>3908856987</v>
      </c>
      <c r="K3161" s="5">
        <v>0</v>
      </c>
      <c r="L3161" s="5">
        <v>1498383616.3300619</v>
      </c>
      <c r="M3161" s="5">
        <v>0</v>
      </c>
      <c r="N3161" s="5">
        <v>134499</v>
      </c>
      <c r="O3161" s="5">
        <v>1150262976.5599999</v>
      </c>
      <c r="P3161" s="5">
        <v>0</v>
      </c>
      <c r="Q3161" s="5">
        <v>0</v>
      </c>
      <c r="R3161" s="5">
        <v>0</v>
      </c>
      <c r="S3161" s="5">
        <v>0</v>
      </c>
      <c r="T3161" s="5">
        <v>0</v>
      </c>
      <c r="U3161" s="5">
        <v>0</v>
      </c>
      <c r="V3161" s="5">
        <v>0</v>
      </c>
      <c r="W3161" s="5"/>
      <c r="X3161" s="5">
        <f t="shared" si="148"/>
        <v>6557638078.8900623</v>
      </c>
      <c r="Y3161" s="5">
        <v>195442849.35000002</v>
      </c>
      <c r="Z3161" s="15">
        <f t="shared" si="149"/>
        <v>6362195229.540062</v>
      </c>
      <c r="AA3161" s="5">
        <v>4994027632.0100002</v>
      </c>
      <c r="AB3161" s="26">
        <v>0.78495353440624149</v>
      </c>
      <c r="AC3161" s="5">
        <v>4994027632</v>
      </c>
      <c r="AD3161" s="26">
        <v>0.78495353440466964</v>
      </c>
    </row>
    <row r="3162" spans="1:30" ht="49.5" x14ac:dyDescent="0.3">
      <c r="A3162" s="3" t="s">
        <v>2404</v>
      </c>
      <c r="B3162" s="4" t="s">
        <v>2271</v>
      </c>
      <c r="C3162" s="5" t="s">
        <v>311</v>
      </c>
      <c r="D3162" s="5" t="s">
        <v>1567</v>
      </c>
      <c r="E3162" s="5" t="s">
        <v>1631</v>
      </c>
      <c r="F3162" s="5" t="s">
        <v>1089</v>
      </c>
      <c r="G3162" s="5">
        <v>2394580460</v>
      </c>
      <c r="H3162" s="9">
        <v>0</v>
      </c>
      <c r="I3162" s="5">
        <v>0</v>
      </c>
      <c r="J3162" s="5">
        <f t="shared" si="147"/>
        <v>2394580460</v>
      </c>
      <c r="K3162" s="5">
        <v>0</v>
      </c>
      <c r="L3162" s="5">
        <v>1745400089.0699029</v>
      </c>
      <c r="M3162" s="5">
        <v>765197655</v>
      </c>
      <c r="N3162" s="5">
        <v>82395</v>
      </c>
      <c r="O3162" s="5">
        <v>704655416.41999996</v>
      </c>
      <c r="P3162" s="5">
        <v>0</v>
      </c>
      <c r="Q3162" s="5">
        <v>0</v>
      </c>
      <c r="R3162" s="5">
        <v>0</v>
      </c>
      <c r="S3162" s="5">
        <v>0</v>
      </c>
      <c r="T3162" s="5">
        <v>0</v>
      </c>
      <c r="U3162" s="5">
        <v>0</v>
      </c>
      <c r="V3162" s="5">
        <v>0</v>
      </c>
      <c r="W3162" s="5"/>
      <c r="X3162" s="5">
        <f t="shared" si="148"/>
        <v>5609916015.4899025</v>
      </c>
      <c r="Y3162" s="5">
        <v>119729023</v>
      </c>
      <c r="Z3162" s="15">
        <f t="shared" si="149"/>
        <v>5490186992.4899025</v>
      </c>
      <c r="AA3162" s="5">
        <v>4652083831</v>
      </c>
      <c r="AB3162" s="26">
        <v>0.84734524295140501</v>
      </c>
      <c r="AC3162" s="5">
        <v>4652083831</v>
      </c>
      <c r="AD3162" s="26">
        <v>0.84734524295140501</v>
      </c>
    </row>
    <row r="3163" spans="1:30" ht="49.5" x14ac:dyDescent="0.3">
      <c r="A3163" s="3" t="s">
        <v>2404</v>
      </c>
      <c r="B3163" s="4" t="s">
        <v>2271</v>
      </c>
      <c r="C3163" s="5" t="s">
        <v>311</v>
      </c>
      <c r="D3163" s="5" t="s">
        <v>1567</v>
      </c>
      <c r="E3163" s="5" t="s">
        <v>1632</v>
      </c>
      <c r="F3163" s="5" t="s">
        <v>1633</v>
      </c>
      <c r="G3163" s="5">
        <v>1627936643</v>
      </c>
      <c r="H3163" s="9">
        <v>0</v>
      </c>
      <c r="I3163" s="5">
        <v>0</v>
      </c>
      <c r="J3163" s="5">
        <f t="shared" si="147"/>
        <v>1627936643</v>
      </c>
      <c r="K3163" s="5">
        <v>0</v>
      </c>
      <c r="L3163" s="5">
        <v>534596244.80525947</v>
      </c>
      <c r="M3163" s="5">
        <v>0</v>
      </c>
      <c r="N3163" s="5">
        <v>56015</v>
      </c>
      <c r="O3163" s="5">
        <v>479054428.13</v>
      </c>
      <c r="P3163" s="5">
        <v>0</v>
      </c>
      <c r="Q3163" s="5">
        <v>0</v>
      </c>
      <c r="R3163" s="5">
        <v>0</v>
      </c>
      <c r="S3163" s="5">
        <v>0</v>
      </c>
      <c r="T3163" s="5">
        <v>0</v>
      </c>
      <c r="U3163" s="5">
        <v>0</v>
      </c>
      <c r="V3163" s="5">
        <v>0</v>
      </c>
      <c r="W3163" s="5"/>
      <c r="X3163" s="5">
        <f t="shared" si="148"/>
        <v>2641643330.9352598</v>
      </c>
      <c r="Y3163" s="5">
        <v>81396832.150000006</v>
      </c>
      <c r="Z3163" s="15">
        <f t="shared" si="149"/>
        <v>2560246498.7852597</v>
      </c>
      <c r="AA3163" s="5">
        <v>1990304950.72</v>
      </c>
      <c r="AB3163" s="26">
        <v>0.77738801778044597</v>
      </c>
      <c r="AC3163" s="5">
        <v>1822053669.6200001</v>
      </c>
      <c r="AD3163" s="26">
        <v>0.71167118888142056</v>
      </c>
    </row>
    <row r="3164" spans="1:30" ht="49.5" x14ac:dyDescent="0.3">
      <c r="A3164" s="3" t="s">
        <v>2404</v>
      </c>
      <c r="B3164" s="4" t="s">
        <v>2271</v>
      </c>
      <c r="C3164" s="5" t="s">
        <v>311</v>
      </c>
      <c r="D3164" s="5" t="s">
        <v>1567</v>
      </c>
      <c r="E3164" s="5" t="s">
        <v>1634</v>
      </c>
      <c r="F3164" s="5" t="s">
        <v>1635</v>
      </c>
      <c r="G3164" s="5">
        <v>5247681172</v>
      </c>
      <c r="H3164" s="9">
        <v>0</v>
      </c>
      <c r="I3164" s="5">
        <v>0</v>
      </c>
      <c r="J3164" s="5">
        <f t="shared" si="147"/>
        <v>5247681172</v>
      </c>
      <c r="K3164" s="5">
        <v>0</v>
      </c>
      <c r="L3164" s="5">
        <v>2863589437.2292047</v>
      </c>
      <c r="M3164" s="5">
        <v>0</v>
      </c>
      <c r="N3164" s="5">
        <v>180566</v>
      </c>
      <c r="O3164" s="5">
        <v>1544240013.28</v>
      </c>
      <c r="P3164" s="5">
        <v>0</v>
      </c>
      <c r="Q3164" s="5">
        <v>0</v>
      </c>
      <c r="R3164" s="5">
        <v>0</v>
      </c>
      <c r="S3164" s="5">
        <v>0</v>
      </c>
      <c r="T3164" s="5">
        <v>0</v>
      </c>
      <c r="U3164" s="5">
        <v>0</v>
      </c>
      <c r="V3164" s="5">
        <v>0</v>
      </c>
      <c r="W3164" s="5"/>
      <c r="X3164" s="5">
        <f t="shared" si="148"/>
        <v>9655691188.5092049</v>
      </c>
      <c r="Y3164" s="5">
        <v>262384058.60000002</v>
      </c>
      <c r="Z3164" s="15">
        <f t="shared" si="149"/>
        <v>9393307129.9092045</v>
      </c>
      <c r="AA3164" s="5">
        <v>8192841592.5200005</v>
      </c>
      <c r="AB3164" s="26">
        <v>0.87219990565763528</v>
      </c>
      <c r="AC3164" s="5">
        <v>7511909076.8400002</v>
      </c>
      <c r="AD3164" s="26">
        <v>0.79970866202397983</v>
      </c>
    </row>
    <row r="3165" spans="1:30" ht="49.5" x14ac:dyDescent="0.3">
      <c r="A3165" s="3" t="s">
        <v>2404</v>
      </c>
      <c r="B3165" s="4" t="s">
        <v>2271</v>
      </c>
      <c r="C3165" s="5" t="s">
        <v>311</v>
      </c>
      <c r="D3165" s="5" t="s">
        <v>1567</v>
      </c>
      <c r="E3165" s="5" t="s">
        <v>1636</v>
      </c>
      <c r="F3165" s="5" t="s">
        <v>1637</v>
      </c>
      <c r="G3165" s="5">
        <v>1715599308</v>
      </c>
      <c r="H3165" s="9">
        <v>0</v>
      </c>
      <c r="I3165" s="5">
        <v>0</v>
      </c>
      <c r="J3165" s="5">
        <f t="shared" si="147"/>
        <v>1715599308</v>
      </c>
      <c r="K3165" s="5">
        <v>0</v>
      </c>
      <c r="L3165" s="5">
        <v>919226496.94683146</v>
      </c>
      <c r="M3165" s="5">
        <v>0</v>
      </c>
      <c r="N3165" s="5">
        <v>59032</v>
      </c>
      <c r="O3165" s="5">
        <v>504851002.02999997</v>
      </c>
      <c r="P3165" s="5">
        <v>0</v>
      </c>
      <c r="Q3165" s="5">
        <v>0</v>
      </c>
      <c r="R3165" s="5">
        <v>0</v>
      </c>
      <c r="S3165" s="5">
        <v>0</v>
      </c>
      <c r="T3165" s="5">
        <v>0</v>
      </c>
      <c r="U3165" s="5">
        <v>0</v>
      </c>
      <c r="V3165" s="5">
        <v>0</v>
      </c>
      <c r="W3165" s="5"/>
      <c r="X3165" s="5">
        <f t="shared" si="148"/>
        <v>3139735838.9768314</v>
      </c>
      <c r="Y3165" s="5">
        <v>85779965.400000006</v>
      </c>
      <c r="Z3165" s="15">
        <f t="shared" si="149"/>
        <v>3053955873.5768313</v>
      </c>
      <c r="AA3165" s="5">
        <v>2445327343.6700001</v>
      </c>
      <c r="AB3165" s="26">
        <v>0.80070814540159096</v>
      </c>
      <c r="AC3165" s="5">
        <v>1252885408.5</v>
      </c>
      <c r="AD3165" s="26">
        <v>0.41025000372143716</v>
      </c>
    </row>
    <row r="3166" spans="1:30" ht="49.5" x14ac:dyDescent="0.3">
      <c r="A3166" s="3" t="s">
        <v>2404</v>
      </c>
      <c r="B3166" s="4" t="s">
        <v>2271</v>
      </c>
      <c r="C3166" s="5" t="s">
        <v>311</v>
      </c>
      <c r="D3166" s="5" t="s">
        <v>1567</v>
      </c>
      <c r="E3166" s="5" t="s">
        <v>1638</v>
      </c>
      <c r="F3166" s="5" t="s">
        <v>1639</v>
      </c>
      <c r="G3166" s="5">
        <v>4517086726</v>
      </c>
      <c r="H3166" s="9">
        <v>0</v>
      </c>
      <c r="I3166" s="5">
        <v>0</v>
      </c>
      <c r="J3166" s="5">
        <f t="shared" si="147"/>
        <v>4517086726</v>
      </c>
      <c r="K3166" s="5">
        <v>0</v>
      </c>
      <c r="L3166" s="5">
        <v>3300073130.4792442</v>
      </c>
      <c r="M3166" s="5">
        <v>0</v>
      </c>
      <c r="N3166" s="5">
        <v>155427</v>
      </c>
      <c r="O3166" s="5">
        <v>1329247306.8599999</v>
      </c>
      <c r="P3166" s="5">
        <v>0</v>
      </c>
      <c r="Q3166" s="5">
        <v>0</v>
      </c>
      <c r="R3166" s="5">
        <v>0</v>
      </c>
      <c r="S3166" s="5">
        <v>0</v>
      </c>
      <c r="T3166" s="5">
        <v>0</v>
      </c>
      <c r="U3166" s="5">
        <v>0</v>
      </c>
      <c r="V3166" s="5">
        <v>0</v>
      </c>
      <c r="W3166" s="5"/>
      <c r="X3166" s="5">
        <f t="shared" si="148"/>
        <v>9146562590.3392448</v>
      </c>
      <c r="Y3166" s="5">
        <v>225854336.30000001</v>
      </c>
      <c r="Z3166" s="15">
        <f t="shared" si="149"/>
        <v>8920708254.0392456</v>
      </c>
      <c r="AA3166" s="5">
        <v>7289588771.6300001</v>
      </c>
      <c r="AB3166" s="26">
        <v>0.81715358960756468</v>
      </c>
      <c r="AC3166" s="5">
        <v>5971012338.5599995</v>
      </c>
      <c r="AD3166" s="26">
        <v>0.66934285580479103</v>
      </c>
    </row>
    <row r="3167" spans="1:30" ht="49.5" x14ac:dyDescent="0.3">
      <c r="A3167" s="3" t="s">
        <v>2404</v>
      </c>
      <c r="B3167" s="4" t="s">
        <v>2271</v>
      </c>
      <c r="C3167" s="5" t="s">
        <v>311</v>
      </c>
      <c r="D3167" s="5" t="s">
        <v>1567</v>
      </c>
      <c r="E3167" s="5" t="s">
        <v>1640</v>
      </c>
      <c r="F3167" s="5" t="s">
        <v>1641</v>
      </c>
      <c r="G3167" s="5">
        <v>8178963200</v>
      </c>
      <c r="H3167" s="9">
        <v>0</v>
      </c>
      <c r="I3167" s="5">
        <v>0</v>
      </c>
      <c r="J3167" s="5">
        <f t="shared" si="147"/>
        <v>8178963200</v>
      </c>
      <c r="K3167" s="5">
        <v>0</v>
      </c>
      <c r="L3167" s="5">
        <v>5021753209.4157972</v>
      </c>
      <c r="M3167" s="5">
        <v>0</v>
      </c>
      <c r="N3167" s="5">
        <v>281428</v>
      </c>
      <c r="O3167" s="5">
        <v>2406831098.6900001</v>
      </c>
      <c r="P3167" s="5">
        <v>0</v>
      </c>
      <c r="Q3167" s="5">
        <v>0</v>
      </c>
      <c r="R3167" s="5">
        <v>0</v>
      </c>
      <c r="S3167" s="5">
        <v>0</v>
      </c>
      <c r="T3167" s="5">
        <v>0</v>
      </c>
      <c r="U3167" s="5">
        <v>0</v>
      </c>
      <c r="V3167" s="5">
        <v>0</v>
      </c>
      <c r="W3167" s="5"/>
      <c r="X3167" s="5">
        <f t="shared" si="148"/>
        <v>15607828936.105799</v>
      </c>
      <c r="Y3167" s="5">
        <v>408948160</v>
      </c>
      <c r="Z3167" s="15">
        <f t="shared" si="149"/>
        <v>15198880776.105799</v>
      </c>
      <c r="AA3167" s="5">
        <v>13579626839.400002</v>
      </c>
      <c r="AB3167" s="26">
        <v>0.8934622910358353</v>
      </c>
      <c r="AC3167" s="5">
        <v>12064451271.130001</v>
      </c>
      <c r="AD3167" s="26">
        <v>0.79377234737550917</v>
      </c>
    </row>
    <row r="3168" spans="1:30" ht="49.5" x14ac:dyDescent="0.3">
      <c r="A3168" s="3" t="s">
        <v>2404</v>
      </c>
      <c r="B3168" s="4" t="s">
        <v>2271</v>
      </c>
      <c r="C3168" s="5" t="s">
        <v>311</v>
      </c>
      <c r="D3168" s="5" t="s">
        <v>1567</v>
      </c>
      <c r="E3168" s="5" t="s">
        <v>1642</v>
      </c>
      <c r="F3168" s="5" t="s">
        <v>236</v>
      </c>
      <c r="G3168" s="5">
        <v>4014240950</v>
      </c>
      <c r="H3168" s="9">
        <v>0</v>
      </c>
      <c r="I3168" s="5">
        <v>0</v>
      </c>
      <c r="J3168" s="5">
        <f t="shared" si="147"/>
        <v>4014240950</v>
      </c>
      <c r="K3168" s="5">
        <v>0</v>
      </c>
      <c r="L3168" s="5">
        <v>1312566337.514132</v>
      </c>
      <c r="M3168" s="5">
        <v>0</v>
      </c>
      <c r="N3168" s="5">
        <v>138125</v>
      </c>
      <c r="O3168" s="5">
        <v>1181274413.4000001</v>
      </c>
      <c r="P3168" s="5">
        <v>0</v>
      </c>
      <c r="Q3168" s="5">
        <v>0</v>
      </c>
      <c r="R3168" s="5">
        <v>0</v>
      </c>
      <c r="S3168" s="5">
        <v>0</v>
      </c>
      <c r="T3168" s="5">
        <v>0</v>
      </c>
      <c r="U3168" s="5">
        <v>0</v>
      </c>
      <c r="V3168" s="5">
        <v>0</v>
      </c>
      <c r="W3168" s="5"/>
      <c r="X3168" s="5">
        <f t="shared" si="148"/>
        <v>6508219825.9141312</v>
      </c>
      <c r="Y3168" s="5">
        <v>200712047.5</v>
      </c>
      <c r="Z3168" s="15">
        <f t="shared" si="149"/>
        <v>6307507778.4141312</v>
      </c>
      <c r="AA3168" s="5">
        <v>4736806010.8099995</v>
      </c>
      <c r="AB3168" s="26">
        <v>0.7509790201163975</v>
      </c>
      <c r="AC3168" s="5">
        <v>3314064018.1599998</v>
      </c>
      <c r="AD3168" s="26">
        <v>0.52541576397282541</v>
      </c>
    </row>
    <row r="3169" spans="1:30" ht="49.5" x14ac:dyDescent="0.3">
      <c r="A3169" s="3" t="s">
        <v>2404</v>
      </c>
      <c r="B3169" s="4" t="s">
        <v>2271</v>
      </c>
      <c r="C3169" s="5" t="s">
        <v>311</v>
      </c>
      <c r="D3169" s="5" t="s">
        <v>1567</v>
      </c>
      <c r="E3169" s="5" t="s">
        <v>1643</v>
      </c>
      <c r="F3169" s="5" t="s">
        <v>1644</v>
      </c>
      <c r="G3169" s="5">
        <v>2477422716</v>
      </c>
      <c r="H3169" s="9">
        <v>0</v>
      </c>
      <c r="I3169" s="5">
        <v>0</v>
      </c>
      <c r="J3169" s="5">
        <f t="shared" si="147"/>
        <v>2477422716</v>
      </c>
      <c r="K3169" s="5">
        <v>0</v>
      </c>
      <c r="L3169" s="5">
        <v>1207129094.7029018</v>
      </c>
      <c r="M3169" s="5">
        <v>0</v>
      </c>
      <c r="N3169" s="5">
        <v>85245</v>
      </c>
      <c r="O3169" s="5">
        <v>729033483.94000006</v>
      </c>
      <c r="P3169" s="5">
        <v>0</v>
      </c>
      <c r="Q3169" s="5">
        <v>0</v>
      </c>
      <c r="R3169" s="5">
        <v>0</v>
      </c>
      <c r="S3169" s="5">
        <v>0</v>
      </c>
      <c r="T3169" s="5">
        <v>0</v>
      </c>
      <c r="U3169" s="5">
        <v>0</v>
      </c>
      <c r="V3169" s="5">
        <v>0</v>
      </c>
      <c r="W3169" s="5"/>
      <c r="X3169" s="5">
        <f t="shared" si="148"/>
        <v>4413670539.6429024</v>
      </c>
      <c r="Y3169" s="5">
        <v>123871135.80000001</v>
      </c>
      <c r="Z3169" s="15">
        <f t="shared" si="149"/>
        <v>4289799403.8429022</v>
      </c>
      <c r="AA3169" s="5">
        <v>3409280715.73</v>
      </c>
      <c r="AB3169" s="26">
        <v>0.79474129085753686</v>
      </c>
      <c r="AC3169" s="5">
        <v>3408822479.54</v>
      </c>
      <c r="AD3169" s="26">
        <v>0.79463447090003725</v>
      </c>
    </row>
    <row r="3170" spans="1:30" ht="49.5" x14ac:dyDescent="0.3">
      <c r="A3170" s="3" t="s">
        <v>2404</v>
      </c>
      <c r="B3170" s="4" t="s">
        <v>2271</v>
      </c>
      <c r="C3170" s="5" t="s">
        <v>311</v>
      </c>
      <c r="D3170" s="5" t="s">
        <v>1567</v>
      </c>
      <c r="E3170" s="5" t="s">
        <v>1645</v>
      </c>
      <c r="F3170" s="5" t="s">
        <v>1646</v>
      </c>
      <c r="G3170" s="5">
        <v>5285723469</v>
      </c>
      <c r="H3170" s="9">
        <v>0</v>
      </c>
      <c r="I3170" s="5">
        <v>0</v>
      </c>
      <c r="J3170" s="5">
        <f t="shared" si="147"/>
        <v>5285723469</v>
      </c>
      <c r="K3170" s="5">
        <v>0</v>
      </c>
      <c r="L3170" s="5">
        <v>1586204432.5211039</v>
      </c>
      <c r="M3170" s="5">
        <v>682762383.77999997</v>
      </c>
      <c r="N3170" s="5">
        <v>181875</v>
      </c>
      <c r="O3170" s="5">
        <v>1555434755.3399999</v>
      </c>
      <c r="P3170" s="5">
        <v>0</v>
      </c>
      <c r="Q3170" s="5">
        <v>0</v>
      </c>
      <c r="R3170" s="5">
        <v>0</v>
      </c>
      <c r="S3170" s="5">
        <v>0</v>
      </c>
      <c r="T3170" s="5">
        <v>0</v>
      </c>
      <c r="U3170" s="5">
        <v>0</v>
      </c>
      <c r="V3170" s="5">
        <v>0</v>
      </c>
      <c r="W3170" s="5"/>
      <c r="X3170" s="5">
        <f t="shared" si="148"/>
        <v>9110306915.6411037</v>
      </c>
      <c r="Y3170" s="5">
        <v>264286173.45000002</v>
      </c>
      <c r="Z3170" s="15">
        <f t="shared" si="149"/>
        <v>8846020742.191103</v>
      </c>
      <c r="AA3170" s="5">
        <v>1049835340.09</v>
      </c>
      <c r="AB3170" s="26">
        <v>0.11867882415002821</v>
      </c>
      <c r="AC3170" s="5">
        <v>1049835340.09</v>
      </c>
      <c r="AD3170" s="26">
        <v>0.11867882415002821</v>
      </c>
    </row>
    <row r="3171" spans="1:30" ht="49.5" x14ac:dyDescent="0.3">
      <c r="A3171" s="3" t="s">
        <v>2404</v>
      </c>
      <c r="B3171" s="4" t="s">
        <v>2271</v>
      </c>
      <c r="C3171" s="5" t="s">
        <v>10</v>
      </c>
      <c r="D3171" s="5" t="s">
        <v>1647</v>
      </c>
      <c r="E3171" s="5" t="s">
        <v>1648</v>
      </c>
      <c r="F3171" s="5" t="s">
        <v>1647</v>
      </c>
      <c r="G3171" s="5">
        <v>0</v>
      </c>
      <c r="H3171" s="9">
        <v>0</v>
      </c>
      <c r="I3171" s="5">
        <v>0</v>
      </c>
      <c r="J3171" s="5">
        <f t="shared" si="147"/>
        <v>0</v>
      </c>
      <c r="K3171" s="5">
        <v>0</v>
      </c>
      <c r="L3171" s="5">
        <v>0</v>
      </c>
      <c r="M3171" s="5">
        <v>0</v>
      </c>
      <c r="N3171" s="5">
        <v>0</v>
      </c>
      <c r="O3171" s="5">
        <v>0</v>
      </c>
      <c r="P3171" s="5">
        <v>0</v>
      </c>
      <c r="Q3171" s="5">
        <v>0</v>
      </c>
      <c r="R3171" s="5">
        <v>0</v>
      </c>
      <c r="S3171" s="5">
        <v>0</v>
      </c>
      <c r="T3171" s="5">
        <v>0</v>
      </c>
      <c r="U3171" s="5">
        <v>0</v>
      </c>
      <c r="V3171" s="5">
        <v>0</v>
      </c>
      <c r="W3171" s="5"/>
      <c r="X3171" s="5">
        <f t="shared" si="148"/>
        <v>0</v>
      </c>
      <c r="Y3171" s="5">
        <v>0</v>
      </c>
      <c r="Z3171" s="15">
        <f t="shared" si="149"/>
        <v>0</v>
      </c>
      <c r="AA3171" s="5">
        <v>0</v>
      </c>
      <c r="AB3171" s="26">
        <v>0</v>
      </c>
      <c r="AC3171" s="5">
        <v>0</v>
      </c>
      <c r="AD3171" s="26">
        <v>0</v>
      </c>
    </row>
    <row r="3172" spans="1:30" ht="49.5" x14ac:dyDescent="0.3">
      <c r="A3172" s="3" t="s">
        <v>2404</v>
      </c>
      <c r="B3172" s="4" t="s">
        <v>2271</v>
      </c>
      <c r="C3172" s="5" t="s">
        <v>10</v>
      </c>
      <c r="D3172" s="5" t="s">
        <v>1647</v>
      </c>
      <c r="E3172" s="5" t="s">
        <v>1649</v>
      </c>
      <c r="F3172" s="5" t="s">
        <v>44</v>
      </c>
      <c r="G3172" s="5">
        <v>0</v>
      </c>
      <c r="H3172" s="9">
        <v>0</v>
      </c>
      <c r="I3172" s="5">
        <v>0</v>
      </c>
      <c r="J3172" s="5">
        <f t="shared" si="147"/>
        <v>0</v>
      </c>
      <c r="K3172" s="5">
        <v>0</v>
      </c>
      <c r="L3172" s="5">
        <v>0</v>
      </c>
      <c r="M3172" s="5">
        <v>0</v>
      </c>
      <c r="N3172" s="5">
        <v>0</v>
      </c>
      <c r="O3172" s="5">
        <v>0</v>
      </c>
      <c r="P3172" s="5">
        <v>0</v>
      </c>
      <c r="Q3172" s="5">
        <v>0</v>
      </c>
      <c r="R3172" s="5">
        <v>0</v>
      </c>
      <c r="S3172" s="5">
        <v>0</v>
      </c>
      <c r="T3172" s="5">
        <v>0</v>
      </c>
      <c r="U3172" s="5">
        <v>0</v>
      </c>
      <c r="V3172" s="5">
        <v>0</v>
      </c>
      <c r="W3172" s="5"/>
      <c r="X3172" s="5">
        <f t="shared" si="148"/>
        <v>0</v>
      </c>
      <c r="Y3172" s="5">
        <v>0</v>
      </c>
      <c r="Z3172" s="15">
        <f t="shared" si="149"/>
        <v>0</v>
      </c>
      <c r="AA3172" s="5">
        <v>0</v>
      </c>
      <c r="AB3172" s="26">
        <v>0</v>
      </c>
      <c r="AC3172" s="5">
        <v>0</v>
      </c>
      <c r="AD3172" s="26">
        <v>0</v>
      </c>
    </row>
    <row r="3173" spans="1:30" ht="49.5" x14ac:dyDescent="0.3">
      <c r="A3173" s="3" t="s">
        <v>2404</v>
      </c>
      <c r="B3173" s="4" t="s">
        <v>2271</v>
      </c>
      <c r="C3173" s="5" t="s">
        <v>10</v>
      </c>
      <c r="D3173" s="5" t="s">
        <v>1647</v>
      </c>
      <c r="E3173" s="5" t="s">
        <v>1650</v>
      </c>
      <c r="F3173" s="5" t="s">
        <v>430</v>
      </c>
      <c r="G3173" s="5">
        <v>1115845430</v>
      </c>
      <c r="H3173" s="9">
        <v>0</v>
      </c>
      <c r="I3173" s="5">
        <v>0</v>
      </c>
      <c r="J3173" s="5">
        <f t="shared" si="147"/>
        <v>1115845430</v>
      </c>
      <c r="K3173" s="5">
        <v>0</v>
      </c>
      <c r="L3173" s="5">
        <v>676288322.81558418</v>
      </c>
      <c r="M3173" s="5">
        <v>0</v>
      </c>
      <c r="N3173" s="5">
        <v>38395</v>
      </c>
      <c r="O3173" s="5">
        <v>328360871.31999999</v>
      </c>
      <c r="P3173" s="5">
        <v>0</v>
      </c>
      <c r="Q3173" s="5">
        <v>0</v>
      </c>
      <c r="R3173" s="5">
        <v>0</v>
      </c>
      <c r="S3173" s="5">
        <v>0</v>
      </c>
      <c r="T3173" s="5">
        <v>0</v>
      </c>
      <c r="U3173" s="5">
        <v>0</v>
      </c>
      <c r="V3173" s="5">
        <v>0</v>
      </c>
      <c r="W3173" s="5"/>
      <c r="X3173" s="5">
        <f t="shared" si="148"/>
        <v>2120533019.1355841</v>
      </c>
      <c r="Y3173" s="5">
        <v>55792271.5</v>
      </c>
      <c r="Z3173" s="15">
        <f t="shared" si="149"/>
        <v>2064740747.6355841</v>
      </c>
      <c r="AA3173" s="5">
        <v>1639939712.6100001</v>
      </c>
      <c r="AB3173" s="26">
        <v>0.79425938316370215</v>
      </c>
      <c r="AC3173" s="5">
        <v>1634323687.0599999</v>
      </c>
      <c r="AD3173" s="26">
        <v>0.79153941671927985</v>
      </c>
    </row>
    <row r="3174" spans="1:30" ht="49.5" x14ac:dyDescent="0.3">
      <c r="A3174" s="3" t="s">
        <v>2404</v>
      </c>
      <c r="B3174" s="4" t="s">
        <v>2271</v>
      </c>
      <c r="C3174" s="5" t="s">
        <v>10</v>
      </c>
      <c r="D3174" s="5" t="s">
        <v>1647</v>
      </c>
      <c r="E3174" s="5" t="s">
        <v>1651</v>
      </c>
      <c r="F3174" s="5" t="s">
        <v>1652</v>
      </c>
      <c r="G3174" s="5">
        <v>2992316296</v>
      </c>
      <c r="H3174" s="9">
        <v>0</v>
      </c>
      <c r="I3174" s="5">
        <v>0</v>
      </c>
      <c r="J3174" s="5">
        <f t="shared" si="147"/>
        <v>2992316296</v>
      </c>
      <c r="K3174" s="5">
        <v>0</v>
      </c>
      <c r="L3174" s="5">
        <v>2886507837.6432552</v>
      </c>
      <c r="M3174" s="5">
        <v>3970030595.5300002</v>
      </c>
      <c r="N3174" s="5">
        <v>102962</v>
      </c>
      <c r="O3174" s="5">
        <v>880551696.04999995</v>
      </c>
      <c r="P3174" s="5">
        <v>0</v>
      </c>
      <c r="Q3174" s="5">
        <v>0</v>
      </c>
      <c r="R3174" s="5">
        <v>0</v>
      </c>
      <c r="S3174" s="5">
        <v>0</v>
      </c>
      <c r="T3174" s="5">
        <v>0</v>
      </c>
      <c r="U3174" s="5">
        <v>0</v>
      </c>
      <c r="V3174" s="5">
        <v>0</v>
      </c>
      <c r="W3174" s="5"/>
      <c r="X3174" s="5">
        <f t="shared" si="148"/>
        <v>10729509387.223255</v>
      </c>
      <c r="Y3174" s="5">
        <v>149615814.80000001</v>
      </c>
      <c r="Z3174" s="15">
        <f t="shared" si="149"/>
        <v>10579893572.423256</v>
      </c>
      <c r="AA3174" s="5">
        <v>8423925496.8500004</v>
      </c>
      <c r="AB3174" s="26">
        <v>0.79622024920998846</v>
      </c>
      <c r="AC3174" s="5">
        <v>7195479792.7699995</v>
      </c>
      <c r="AD3174" s="26">
        <v>0.68010890123934598</v>
      </c>
    </row>
    <row r="3175" spans="1:30" ht="49.5" x14ac:dyDescent="0.3">
      <c r="A3175" s="3" t="s">
        <v>2404</v>
      </c>
      <c r="B3175" s="4" t="s">
        <v>2271</v>
      </c>
      <c r="C3175" s="5" t="s">
        <v>10</v>
      </c>
      <c r="D3175" s="5" t="s">
        <v>1647</v>
      </c>
      <c r="E3175" s="5" t="s">
        <v>1653</v>
      </c>
      <c r="F3175" s="5" t="s">
        <v>1654</v>
      </c>
      <c r="G3175" s="5">
        <v>1923117124</v>
      </c>
      <c r="H3175" s="9">
        <v>0</v>
      </c>
      <c r="I3175" s="5">
        <v>0</v>
      </c>
      <c r="J3175" s="5">
        <f t="shared" si="147"/>
        <v>1923117124</v>
      </c>
      <c r="K3175" s="5">
        <v>0</v>
      </c>
      <c r="L3175" s="5">
        <v>1563333880.2863784</v>
      </c>
      <c r="M3175" s="5">
        <v>0</v>
      </c>
      <c r="N3175" s="5">
        <v>66172</v>
      </c>
      <c r="O3175" s="5">
        <v>565917462.55999994</v>
      </c>
      <c r="P3175" s="5">
        <v>0</v>
      </c>
      <c r="Q3175" s="5">
        <v>0</v>
      </c>
      <c r="R3175" s="5">
        <v>0</v>
      </c>
      <c r="S3175" s="5">
        <v>0</v>
      </c>
      <c r="T3175" s="5">
        <v>0</v>
      </c>
      <c r="U3175" s="5">
        <v>0</v>
      </c>
      <c r="V3175" s="5">
        <v>0</v>
      </c>
      <c r="W3175" s="5"/>
      <c r="X3175" s="5">
        <f t="shared" si="148"/>
        <v>4052434638.8463783</v>
      </c>
      <c r="Y3175" s="5">
        <v>96155856.200000003</v>
      </c>
      <c r="Z3175" s="15">
        <f t="shared" si="149"/>
        <v>3956278782.6463785</v>
      </c>
      <c r="AA3175" s="5">
        <v>3101673649.4699998</v>
      </c>
      <c r="AB3175" s="26">
        <v>0.78398763582460984</v>
      </c>
      <c r="AC3175" s="5">
        <v>2273425516.3100004</v>
      </c>
      <c r="AD3175" s="26">
        <v>0.57463734008888334</v>
      </c>
    </row>
    <row r="3176" spans="1:30" ht="49.5" x14ac:dyDescent="0.3">
      <c r="A3176" s="3" t="s">
        <v>2404</v>
      </c>
      <c r="B3176" s="4" t="s">
        <v>2271</v>
      </c>
      <c r="C3176" s="5" t="s">
        <v>10</v>
      </c>
      <c r="D3176" s="5" t="s">
        <v>1647</v>
      </c>
      <c r="E3176" s="5" t="s">
        <v>1655</v>
      </c>
      <c r="F3176" s="5" t="s">
        <v>338</v>
      </c>
      <c r="G3176" s="5">
        <v>1305056046</v>
      </c>
      <c r="H3176" s="9">
        <v>0</v>
      </c>
      <c r="I3176" s="5">
        <v>0</v>
      </c>
      <c r="J3176" s="5">
        <f t="shared" si="147"/>
        <v>1305056046</v>
      </c>
      <c r="K3176" s="5">
        <v>0</v>
      </c>
      <c r="L3176" s="5">
        <v>849492154.75113738</v>
      </c>
      <c r="M3176" s="5">
        <v>0</v>
      </c>
      <c r="N3176" s="5">
        <v>44905</v>
      </c>
      <c r="O3176" s="5">
        <v>384040054.92000002</v>
      </c>
      <c r="P3176" s="5">
        <v>0</v>
      </c>
      <c r="Q3176" s="5">
        <v>0</v>
      </c>
      <c r="R3176" s="5">
        <v>0</v>
      </c>
      <c r="S3176" s="5">
        <v>0</v>
      </c>
      <c r="T3176" s="5">
        <v>0</v>
      </c>
      <c r="U3176" s="5">
        <v>0</v>
      </c>
      <c r="V3176" s="5">
        <v>0</v>
      </c>
      <c r="W3176" s="5"/>
      <c r="X3176" s="5">
        <f t="shared" si="148"/>
        <v>2538633160.6711373</v>
      </c>
      <c r="Y3176" s="5">
        <v>65252802.300000004</v>
      </c>
      <c r="Z3176" s="15">
        <f t="shared" si="149"/>
        <v>2473380358.3711371</v>
      </c>
      <c r="AA3176" s="5">
        <v>520443544.05000001</v>
      </c>
      <c r="AB3176" s="26">
        <v>0.21041791744183735</v>
      </c>
      <c r="AC3176" s="5">
        <v>520438990.34000003</v>
      </c>
      <c r="AD3176" s="26">
        <v>0.21041607635420012</v>
      </c>
    </row>
    <row r="3177" spans="1:30" ht="49.5" x14ac:dyDescent="0.3">
      <c r="A3177" s="3" t="s">
        <v>2404</v>
      </c>
      <c r="B3177" s="4" t="s">
        <v>2271</v>
      </c>
      <c r="C3177" s="5" t="s">
        <v>10</v>
      </c>
      <c r="D3177" s="5" t="s">
        <v>1647</v>
      </c>
      <c r="E3177" s="5" t="s">
        <v>1656</v>
      </c>
      <c r="F3177" s="5" t="s">
        <v>1657</v>
      </c>
      <c r="G3177" s="5">
        <v>1329496715</v>
      </c>
      <c r="H3177" s="9">
        <v>0</v>
      </c>
      <c r="I3177" s="5">
        <v>0</v>
      </c>
      <c r="J3177" s="5">
        <f t="shared" si="147"/>
        <v>1329496715</v>
      </c>
      <c r="K3177" s="5">
        <v>0</v>
      </c>
      <c r="L3177" s="5">
        <v>361328332.62854862</v>
      </c>
      <c r="M3177" s="5">
        <v>0</v>
      </c>
      <c r="N3177" s="5">
        <v>45746</v>
      </c>
      <c r="O3177" s="5">
        <v>391232233.31</v>
      </c>
      <c r="P3177" s="5">
        <v>0</v>
      </c>
      <c r="Q3177" s="5">
        <v>0</v>
      </c>
      <c r="R3177" s="5">
        <v>0</v>
      </c>
      <c r="S3177" s="5">
        <v>0</v>
      </c>
      <c r="T3177" s="5">
        <v>0</v>
      </c>
      <c r="U3177" s="5">
        <v>0</v>
      </c>
      <c r="V3177" s="5">
        <v>0</v>
      </c>
      <c r="W3177" s="5"/>
      <c r="X3177" s="5">
        <f t="shared" si="148"/>
        <v>2082103026.9385486</v>
      </c>
      <c r="Y3177" s="5">
        <v>66474835.75</v>
      </c>
      <c r="Z3177" s="15">
        <f t="shared" si="149"/>
        <v>2015628191.1885486</v>
      </c>
      <c r="AA3177" s="5">
        <v>1546515117.1600001</v>
      </c>
      <c r="AB3177" s="26">
        <v>0.76726209919105759</v>
      </c>
      <c r="AC3177" s="5">
        <v>1479165782.0899999</v>
      </c>
      <c r="AD3177" s="26">
        <v>0.73384852849164872</v>
      </c>
    </row>
    <row r="3178" spans="1:30" ht="49.5" x14ac:dyDescent="0.3">
      <c r="A3178" s="3" t="s">
        <v>2404</v>
      </c>
      <c r="B3178" s="4" t="s">
        <v>2271</v>
      </c>
      <c r="C3178" s="5" t="s">
        <v>10</v>
      </c>
      <c r="D3178" s="5" t="s">
        <v>1647</v>
      </c>
      <c r="E3178" s="5" t="s">
        <v>1658</v>
      </c>
      <c r="F3178" s="5" t="s">
        <v>1659</v>
      </c>
      <c r="G3178" s="5">
        <v>1559027359</v>
      </c>
      <c r="H3178" s="9">
        <v>0</v>
      </c>
      <c r="I3178" s="5">
        <v>0</v>
      </c>
      <c r="J3178" s="5">
        <f t="shared" si="147"/>
        <v>1559027359</v>
      </c>
      <c r="K3178" s="5">
        <v>0</v>
      </c>
      <c r="L3178" s="5">
        <v>1756196932.6785183</v>
      </c>
      <c r="M3178" s="5">
        <v>0</v>
      </c>
      <c r="N3178" s="5">
        <v>53644</v>
      </c>
      <c r="O3178" s="5">
        <v>458776429.19999999</v>
      </c>
      <c r="P3178" s="5">
        <v>0</v>
      </c>
      <c r="Q3178" s="5">
        <v>0</v>
      </c>
      <c r="R3178" s="5">
        <v>0</v>
      </c>
      <c r="S3178" s="5">
        <v>0</v>
      </c>
      <c r="T3178" s="5">
        <v>0</v>
      </c>
      <c r="U3178" s="5">
        <v>0</v>
      </c>
      <c r="V3178" s="5">
        <v>0</v>
      </c>
      <c r="W3178" s="5"/>
      <c r="X3178" s="5">
        <f t="shared" si="148"/>
        <v>3774054364.8785181</v>
      </c>
      <c r="Y3178" s="5">
        <v>77951367.950000003</v>
      </c>
      <c r="Z3178" s="15">
        <f t="shared" si="149"/>
        <v>3696102996.9285183</v>
      </c>
      <c r="AA3178" s="5">
        <v>3084432741.8800001</v>
      </c>
      <c r="AB3178" s="26">
        <v>0.83450941287165981</v>
      </c>
      <c r="AC3178" s="5">
        <v>3072702087.1800003</v>
      </c>
      <c r="AD3178" s="26">
        <v>0.83133562287994478</v>
      </c>
    </row>
    <row r="3179" spans="1:30" ht="49.5" x14ac:dyDescent="0.3">
      <c r="A3179" s="3" t="s">
        <v>2404</v>
      </c>
      <c r="B3179" s="4" t="s">
        <v>2271</v>
      </c>
      <c r="C3179" s="5" t="s">
        <v>10</v>
      </c>
      <c r="D3179" s="5" t="s">
        <v>1647</v>
      </c>
      <c r="E3179" s="5" t="s">
        <v>1660</v>
      </c>
      <c r="F3179" s="5" t="s">
        <v>1661</v>
      </c>
      <c r="G3179" s="5">
        <v>2706561902</v>
      </c>
      <c r="H3179" s="9">
        <v>0</v>
      </c>
      <c r="I3179" s="5">
        <v>0</v>
      </c>
      <c r="J3179" s="5">
        <f t="shared" si="147"/>
        <v>2706561902</v>
      </c>
      <c r="K3179" s="5">
        <v>0</v>
      </c>
      <c r="L3179" s="5">
        <v>3007274410.0582118</v>
      </c>
      <c r="M3179" s="5">
        <v>0</v>
      </c>
      <c r="N3179" s="5">
        <v>93129</v>
      </c>
      <c r="O3179" s="5">
        <v>796462485.19000006</v>
      </c>
      <c r="P3179" s="5">
        <v>0</v>
      </c>
      <c r="Q3179" s="5">
        <v>0</v>
      </c>
      <c r="R3179" s="5">
        <v>0</v>
      </c>
      <c r="S3179" s="5">
        <v>0</v>
      </c>
      <c r="T3179" s="5">
        <v>0</v>
      </c>
      <c r="U3179" s="5">
        <v>0</v>
      </c>
      <c r="V3179" s="5">
        <v>0</v>
      </c>
      <c r="W3179" s="5"/>
      <c r="X3179" s="5">
        <f t="shared" si="148"/>
        <v>6510391926.2482128</v>
      </c>
      <c r="Y3179" s="5">
        <v>135328095.09999999</v>
      </c>
      <c r="Z3179" s="15">
        <f t="shared" si="149"/>
        <v>6375063831.1482124</v>
      </c>
      <c r="AA3179" s="5">
        <v>5162790282.0599995</v>
      </c>
      <c r="AB3179" s="26">
        <v>0.8098413472873619</v>
      </c>
      <c r="AC3179" s="5">
        <v>3610221530.5100002</v>
      </c>
      <c r="AD3179" s="26">
        <v>0.56630358944339598</v>
      </c>
    </row>
    <row r="3180" spans="1:30" ht="49.5" x14ac:dyDescent="0.3">
      <c r="A3180" s="3" t="s">
        <v>2404</v>
      </c>
      <c r="B3180" s="4" t="s">
        <v>2271</v>
      </c>
      <c r="C3180" s="5" t="s">
        <v>10</v>
      </c>
      <c r="D3180" s="5" t="s">
        <v>1647</v>
      </c>
      <c r="E3180" s="5" t="s">
        <v>1662</v>
      </c>
      <c r="F3180" s="5" t="s">
        <v>1663</v>
      </c>
      <c r="G3180" s="5">
        <v>2934201582</v>
      </c>
      <c r="H3180" s="9">
        <v>0</v>
      </c>
      <c r="I3180" s="5">
        <v>0</v>
      </c>
      <c r="J3180" s="5">
        <f t="shared" si="147"/>
        <v>2934201582</v>
      </c>
      <c r="K3180" s="5">
        <v>0</v>
      </c>
      <c r="L3180" s="5">
        <v>4413154922.9712915</v>
      </c>
      <c r="M3180" s="5">
        <v>1501650770</v>
      </c>
      <c r="N3180" s="5">
        <v>100962</v>
      </c>
      <c r="O3180" s="5">
        <v>863450225.23000002</v>
      </c>
      <c r="P3180" s="5">
        <v>0</v>
      </c>
      <c r="Q3180" s="5">
        <v>0</v>
      </c>
      <c r="R3180" s="5">
        <v>0</v>
      </c>
      <c r="S3180" s="5">
        <v>0</v>
      </c>
      <c r="T3180" s="5">
        <v>0</v>
      </c>
      <c r="U3180" s="5">
        <v>0</v>
      </c>
      <c r="V3180" s="5">
        <v>0</v>
      </c>
      <c r="W3180" s="5"/>
      <c r="X3180" s="5">
        <f t="shared" si="148"/>
        <v>9712558462.2012901</v>
      </c>
      <c r="Y3180" s="5">
        <v>146710079.09999999</v>
      </c>
      <c r="Z3180" s="15">
        <f t="shared" si="149"/>
        <v>9565848383.1012897</v>
      </c>
      <c r="AA3180" s="5">
        <v>3944263081</v>
      </c>
      <c r="AB3180" s="26">
        <v>0.41232757650307361</v>
      </c>
      <c r="AC3180" s="5">
        <v>2700528686.4899998</v>
      </c>
      <c r="AD3180" s="26">
        <v>0.2823093758480078</v>
      </c>
    </row>
    <row r="3181" spans="1:30" ht="49.5" x14ac:dyDescent="0.3">
      <c r="A3181" s="3" t="s">
        <v>2404</v>
      </c>
      <c r="B3181" s="4" t="s">
        <v>2271</v>
      </c>
      <c r="C3181" s="5" t="s">
        <v>10</v>
      </c>
      <c r="D3181" s="5" t="s">
        <v>1647</v>
      </c>
      <c r="E3181" s="5" t="s">
        <v>1664</v>
      </c>
      <c r="F3181" s="5" t="s">
        <v>1665</v>
      </c>
      <c r="G3181" s="5">
        <v>1128229016</v>
      </c>
      <c r="H3181" s="9">
        <v>0</v>
      </c>
      <c r="I3181" s="5">
        <v>0</v>
      </c>
      <c r="J3181" s="5">
        <f t="shared" si="147"/>
        <v>1128229016</v>
      </c>
      <c r="K3181" s="5">
        <v>0</v>
      </c>
      <c r="L3181" s="5">
        <v>563388755.02944875</v>
      </c>
      <c r="M3181" s="5">
        <v>402128866.60000002</v>
      </c>
      <c r="N3181" s="5">
        <v>38821</v>
      </c>
      <c r="O3181" s="5">
        <v>332005000.64999998</v>
      </c>
      <c r="P3181" s="5">
        <v>0</v>
      </c>
      <c r="Q3181" s="5">
        <v>0</v>
      </c>
      <c r="R3181" s="5">
        <v>0</v>
      </c>
      <c r="S3181" s="5">
        <v>0</v>
      </c>
      <c r="T3181" s="5">
        <v>0</v>
      </c>
      <c r="U3181" s="5">
        <v>0</v>
      </c>
      <c r="V3181" s="5">
        <v>0</v>
      </c>
      <c r="W3181" s="5"/>
      <c r="X3181" s="5">
        <f t="shared" si="148"/>
        <v>2425790459.279449</v>
      </c>
      <c r="Y3181" s="5">
        <v>56411450.800000004</v>
      </c>
      <c r="Z3181" s="15">
        <f t="shared" si="149"/>
        <v>2369379008.4794488</v>
      </c>
      <c r="AA3181" s="5">
        <v>1814143243.99</v>
      </c>
      <c r="AB3181" s="26">
        <v>0.7656619044473717</v>
      </c>
      <c r="AC3181" s="5">
        <v>1551678817.04</v>
      </c>
      <c r="AD3181" s="26">
        <v>0.65488839543479849</v>
      </c>
    </row>
    <row r="3182" spans="1:30" ht="49.5" x14ac:dyDescent="0.3">
      <c r="A3182" s="3" t="s">
        <v>2404</v>
      </c>
      <c r="B3182" s="4" t="s">
        <v>2271</v>
      </c>
      <c r="C3182" s="5" t="s">
        <v>10</v>
      </c>
      <c r="D3182" s="5" t="s">
        <v>1647</v>
      </c>
      <c r="E3182" s="5" t="s">
        <v>1666</v>
      </c>
      <c r="F3182" s="5" t="s">
        <v>1667</v>
      </c>
      <c r="G3182" s="5">
        <v>2167449843</v>
      </c>
      <c r="H3182" s="9">
        <v>0</v>
      </c>
      <c r="I3182" s="5">
        <v>0</v>
      </c>
      <c r="J3182" s="5">
        <f t="shared" si="147"/>
        <v>2167449843</v>
      </c>
      <c r="K3182" s="5">
        <v>0</v>
      </c>
      <c r="L3182" s="5">
        <v>1026929955.4325643</v>
      </c>
      <c r="M3182" s="5">
        <v>1892770973</v>
      </c>
      <c r="N3182" s="5">
        <v>74579</v>
      </c>
      <c r="O3182" s="5">
        <v>637817478.73000002</v>
      </c>
      <c r="P3182" s="5">
        <v>0</v>
      </c>
      <c r="Q3182" s="5">
        <v>0</v>
      </c>
      <c r="R3182" s="5">
        <v>0</v>
      </c>
      <c r="S3182" s="5">
        <v>0</v>
      </c>
      <c r="T3182" s="5">
        <v>0</v>
      </c>
      <c r="U3182" s="5">
        <v>0</v>
      </c>
      <c r="V3182" s="5">
        <v>0</v>
      </c>
      <c r="W3182" s="5"/>
      <c r="X3182" s="5">
        <f t="shared" si="148"/>
        <v>5725042829.1625633</v>
      </c>
      <c r="Y3182" s="5">
        <v>108372492.15000001</v>
      </c>
      <c r="Z3182" s="15">
        <f t="shared" si="149"/>
        <v>5616670337.0125637</v>
      </c>
      <c r="AA3182" s="5">
        <v>4169466262.21</v>
      </c>
      <c r="AB3182" s="26">
        <v>0.74233772182322644</v>
      </c>
      <c r="AC3182" s="5">
        <v>3991330288.1499996</v>
      </c>
      <c r="AD3182" s="26">
        <v>0.71062213885832903</v>
      </c>
    </row>
    <row r="3183" spans="1:30" ht="49.5" x14ac:dyDescent="0.3">
      <c r="A3183" s="3" t="s">
        <v>2404</v>
      </c>
      <c r="B3183" s="4" t="s">
        <v>2271</v>
      </c>
      <c r="C3183" s="5" t="s">
        <v>10</v>
      </c>
      <c r="D3183" s="5" t="s">
        <v>1647</v>
      </c>
      <c r="E3183" s="5" t="s">
        <v>1668</v>
      </c>
      <c r="F3183" s="5" t="s">
        <v>1669</v>
      </c>
      <c r="G3183" s="5">
        <v>1151838709</v>
      </c>
      <c r="H3183" s="9">
        <v>0</v>
      </c>
      <c r="I3183" s="5">
        <v>0</v>
      </c>
      <c r="J3183" s="5">
        <f t="shared" si="147"/>
        <v>1151838709</v>
      </c>
      <c r="K3183" s="5">
        <v>0</v>
      </c>
      <c r="L3183" s="5">
        <v>980452838.42922902</v>
      </c>
      <c r="M3183" s="5">
        <v>0</v>
      </c>
      <c r="N3183" s="5">
        <v>39633</v>
      </c>
      <c r="O3183" s="5">
        <v>338952646.82999998</v>
      </c>
      <c r="P3183" s="5">
        <v>0</v>
      </c>
      <c r="Q3183" s="5">
        <v>0</v>
      </c>
      <c r="R3183" s="5">
        <v>0</v>
      </c>
      <c r="S3183" s="5">
        <v>0</v>
      </c>
      <c r="T3183" s="5">
        <v>0</v>
      </c>
      <c r="U3183" s="5">
        <v>0</v>
      </c>
      <c r="V3183" s="5">
        <v>0</v>
      </c>
      <c r="W3183" s="5"/>
      <c r="X3183" s="5">
        <f t="shared" si="148"/>
        <v>2471283827.2592292</v>
      </c>
      <c r="Y3183" s="5">
        <v>57591935.450000003</v>
      </c>
      <c r="Z3183" s="15">
        <f t="shared" si="149"/>
        <v>2413691891.8092294</v>
      </c>
      <c r="AA3183" s="5">
        <v>2000867332.7</v>
      </c>
      <c r="AB3183" s="26">
        <v>0.82896551108692307</v>
      </c>
      <c r="AC3183" s="5">
        <v>1920867332.7</v>
      </c>
      <c r="AD3183" s="26">
        <v>0.79582126418802224</v>
      </c>
    </row>
    <row r="3184" spans="1:30" ht="49.5" x14ac:dyDescent="0.3">
      <c r="A3184" s="3" t="s">
        <v>2404</v>
      </c>
      <c r="B3184" s="4" t="s">
        <v>2271</v>
      </c>
      <c r="C3184" s="5" t="s">
        <v>10</v>
      </c>
      <c r="D3184" s="5" t="s">
        <v>693</v>
      </c>
      <c r="E3184" s="5" t="s">
        <v>1670</v>
      </c>
      <c r="F3184" s="5" t="s">
        <v>693</v>
      </c>
      <c r="G3184" s="5">
        <v>0</v>
      </c>
      <c r="H3184" s="9">
        <v>0</v>
      </c>
      <c r="I3184" s="5">
        <v>0</v>
      </c>
      <c r="J3184" s="5">
        <f t="shared" si="147"/>
        <v>0</v>
      </c>
      <c r="K3184" s="5">
        <v>0</v>
      </c>
      <c r="L3184" s="5">
        <v>0</v>
      </c>
      <c r="M3184" s="5">
        <v>0</v>
      </c>
      <c r="N3184" s="5">
        <v>0</v>
      </c>
      <c r="O3184" s="5">
        <v>0</v>
      </c>
      <c r="P3184" s="5">
        <v>0</v>
      </c>
      <c r="Q3184" s="5">
        <v>0</v>
      </c>
      <c r="R3184" s="5">
        <v>0</v>
      </c>
      <c r="S3184" s="5">
        <v>0</v>
      </c>
      <c r="T3184" s="5">
        <v>0</v>
      </c>
      <c r="U3184" s="5">
        <v>0</v>
      </c>
      <c r="V3184" s="5">
        <v>0</v>
      </c>
      <c r="W3184" s="5"/>
      <c r="X3184" s="5">
        <f t="shared" si="148"/>
        <v>0</v>
      </c>
      <c r="Y3184" s="5">
        <v>0</v>
      </c>
      <c r="Z3184" s="15">
        <f t="shared" si="149"/>
        <v>0</v>
      </c>
      <c r="AA3184" s="5">
        <v>0</v>
      </c>
      <c r="AB3184" s="26">
        <v>0</v>
      </c>
      <c r="AC3184" s="5">
        <v>0</v>
      </c>
      <c r="AD3184" s="26">
        <v>0</v>
      </c>
    </row>
    <row r="3185" spans="1:30" ht="49.5" x14ac:dyDescent="0.3">
      <c r="A3185" s="3" t="s">
        <v>2404</v>
      </c>
      <c r="B3185" s="4" t="s">
        <v>2271</v>
      </c>
      <c r="C3185" s="5" t="s">
        <v>10</v>
      </c>
      <c r="D3185" s="5" t="s">
        <v>693</v>
      </c>
      <c r="E3185" s="5" t="s">
        <v>1671</v>
      </c>
      <c r="F3185" s="5" t="s">
        <v>1672</v>
      </c>
      <c r="G3185" s="5">
        <v>0</v>
      </c>
      <c r="H3185" s="9">
        <v>0</v>
      </c>
      <c r="I3185" s="5">
        <v>0</v>
      </c>
      <c r="J3185" s="5">
        <f t="shared" si="147"/>
        <v>0</v>
      </c>
      <c r="K3185" s="5">
        <v>0</v>
      </c>
      <c r="L3185" s="5">
        <v>0</v>
      </c>
      <c r="M3185" s="5">
        <v>0</v>
      </c>
      <c r="N3185" s="5">
        <v>0</v>
      </c>
      <c r="O3185" s="5">
        <v>0</v>
      </c>
      <c r="P3185" s="5">
        <v>0</v>
      </c>
      <c r="Q3185" s="5">
        <v>0</v>
      </c>
      <c r="R3185" s="5">
        <v>0</v>
      </c>
      <c r="S3185" s="5">
        <v>0</v>
      </c>
      <c r="T3185" s="5">
        <v>0</v>
      </c>
      <c r="U3185" s="5">
        <v>0</v>
      </c>
      <c r="V3185" s="5">
        <v>0</v>
      </c>
      <c r="W3185" s="5"/>
      <c r="X3185" s="5">
        <f t="shared" si="148"/>
        <v>0</v>
      </c>
      <c r="Y3185" s="5">
        <v>0</v>
      </c>
      <c r="Z3185" s="15">
        <f t="shared" si="149"/>
        <v>0</v>
      </c>
      <c r="AA3185" s="5">
        <v>0</v>
      </c>
      <c r="AB3185" s="26">
        <v>0</v>
      </c>
      <c r="AC3185" s="5">
        <v>0</v>
      </c>
      <c r="AD3185" s="26">
        <v>0</v>
      </c>
    </row>
    <row r="3186" spans="1:30" ht="49.5" x14ac:dyDescent="0.3">
      <c r="A3186" s="3" t="s">
        <v>2404</v>
      </c>
      <c r="B3186" s="4" t="s">
        <v>2271</v>
      </c>
      <c r="C3186" s="5" t="s">
        <v>10</v>
      </c>
      <c r="D3186" s="5" t="s">
        <v>693</v>
      </c>
      <c r="E3186" s="5" t="s">
        <v>1673</v>
      </c>
      <c r="F3186" s="5" t="s">
        <v>1674</v>
      </c>
      <c r="G3186" s="5">
        <v>1701544121</v>
      </c>
      <c r="H3186" s="9">
        <v>0</v>
      </c>
      <c r="I3186" s="5">
        <v>0</v>
      </c>
      <c r="J3186" s="5">
        <f t="shared" si="147"/>
        <v>1701544121</v>
      </c>
      <c r="K3186" s="5">
        <v>0</v>
      </c>
      <c r="L3186" s="5">
        <v>2256396690.3938465</v>
      </c>
      <c r="M3186" s="5">
        <v>0</v>
      </c>
      <c r="N3186" s="5">
        <v>58548</v>
      </c>
      <c r="O3186" s="5">
        <v>500714969.22000003</v>
      </c>
      <c r="P3186" s="5">
        <v>0</v>
      </c>
      <c r="Q3186" s="5">
        <v>0</v>
      </c>
      <c r="R3186" s="5">
        <v>0</v>
      </c>
      <c r="S3186" s="5">
        <v>0</v>
      </c>
      <c r="T3186" s="5">
        <v>0</v>
      </c>
      <c r="U3186" s="5">
        <v>0</v>
      </c>
      <c r="V3186" s="5">
        <v>0</v>
      </c>
      <c r="W3186" s="5"/>
      <c r="X3186" s="5">
        <f t="shared" si="148"/>
        <v>4458714328.6138468</v>
      </c>
      <c r="Y3186" s="5">
        <v>85077206.050000012</v>
      </c>
      <c r="Z3186" s="15">
        <f t="shared" si="149"/>
        <v>4373637122.5638466</v>
      </c>
      <c r="AA3186" s="5">
        <v>2935249433.8099999</v>
      </c>
      <c r="AB3186" s="26">
        <v>0.67112322114399448</v>
      </c>
      <c r="AC3186" s="5">
        <v>2459537773.1300001</v>
      </c>
      <c r="AD3186" s="26">
        <v>0.56235524443514129</v>
      </c>
    </row>
    <row r="3187" spans="1:30" ht="49.5" x14ac:dyDescent="0.3">
      <c r="A3187" s="3" t="s">
        <v>2404</v>
      </c>
      <c r="B3187" s="4" t="s">
        <v>2271</v>
      </c>
      <c r="C3187" s="5" t="s">
        <v>10</v>
      </c>
      <c r="D3187" s="5" t="s">
        <v>693</v>
      </c>
      <c r="E3187" s="5" t="s">
        <v>1675</v>
      </c>
      <c r="F3187" s="5" t="s">
        <v>751</v>
      </c>
      <c r="G3187" s="5">
        <v>1336849634</v>
      </c>
      <c r="H3187" s="9">
        <v>0</v>
      </c>
      <c r="I3187" s="5">
        <v>0</v>
      </c>
      <c r="J3187" s="5">
        <f t="shared" si="147"/>
        <v>1336849634</v>
      </c>
      <c r="K3187" s="5">
        <v>0</v>
      </c>
      <c r="L3187" s="5">
        <v>1080431829.3305278</v>
      </c>
      <c r="M3187" s="5">
        <v>0</v>
      </c>
      <c r="N3187" s="5">
        <v>45999</v>
      </c>
      <c r="O3187" s="5">
        <v>393395983.52999997</v>
      </c>
      <c r="P3187" s="5">
        <v>0</v>
      </c>
      <c r="Q3187" s="5">
        <v>0</v>
      </c>
      <c r="R3187" s="5">
        <v>0</v>
      </c>
      <c r="S3187" s="5">
        <v>0</v>
      </c>
      <c r="T3187" s="5">
        <v>0</v>
      </c>
      <c r="U3187" s="5">
        <v>0</v>
      </c>
      <c r="V3187" s="5">
        <v>0</v>
      </c>
      <c r="W3187" s="5"/>
      <c r="X3187" s="5">
        <f t="shared" si="148"/>
        <v>2810723445.860528</v>
      </c>
      <c r="Y3187" s="5">
        <v>66842481.700000003</v>
      </c>
      <c r="Z3187" s="15">
        <f t="shared" si="149"/>
        <v>2743880964.1605282</v>
      </c>
      <c r="AA3187" s="5">
        <v>2534239946</v>
      </c>
      <c r="AB3187" s="26">
        <v>0.92359689764287334</v>
      </c>
      <c r="AC3187" s="5">
        <v>2262421028.3099999</v>
      </c>
      <c r="AD3187" s="26">
        <v>0.82453322788445826</v>
      </c>
    </row>
    <row r="3188" spans="1:30" ht="49.5" x14ac:dyDescent="0.3">
      <c r="A3188" s="3" t="s">
        <v>2404</v>
      </c>
      <c r="B3188" s="4" t="s">
        <v>2271</v>
      </c>
      <c r="C3188" s="5" t="s">
        <v>10</v>
      </c>
      <c r="D3188" s="5" t="s">
        <v>693</v>
      </c>
      <c r="E3188" s="5" t="s">
        <v>1676</v>
      </c>
      <c r="F3188" s="5" t="s">
        <v>1677</v>
      </c>
      <c r="G3188" s="5">
        <v>2713244158</v>
      </c>
      <c r="H3188" s="9">
        <v>0</v>
      </c>
      <c r="I3188" s="5">
        <v>0</v>
      </c>
      <c r="J3188" s="5">
        <f t="shared" si="147"/>
        <v>2713244158</v>
      </c>
      <c r="K3188" s="5">
        <v>0</v>
      </c>
      <c r="L3188" s="5">
        <v>227992352.78153515</v>
      </c>
      <c r="M3188" s="5">
        <v>0</v>
      </c>
      <c r="N3188" s="5">
        <v>93359</v>
      </c>
      <c r="O3188" s="5">
        <v>798428878.77999997</v>
      </c>
      <c r="P3188" s="5">
        <v>0</v>
      </c>
      <c r="Q3188" s="5">
        <v>0</v>
      </c>
      <c r="R3188" s="5">
        <v>0</v>
      </c>
      <c r="S3188" s="5">
        <v>0</v>
      </c>
      <c r="T3188" s="5">
        <v>0</v>
      </c>
      <c r="U3188" s="5">
        <v>0</v>
      </c>
      <c r="V3188" s="5">
        <v>0</v>
      </c>
      <c r="W3188" s="5"/>
      <c r="X3188" s="5">
        <f t="shared" si="148"/>
        <v>3739758748.5615349</v>
      </c>
      <c r="Y3188" s="5">
        <v>135662207.90000001</v>
      </c>
      <c r="Z3188" s="15">
        <f t="shared" si="149"/>
        <v>3604096540.6615348</v>
      </c>
      <c r="AA3188" s="5">
        <v>2118546634</v>
      </c>
      <c r="AB3188" s="26">
        <v>0.58781628352584003</v>
      </c>
      <c r="AC3188" s="5">
        <v>2036154799</v>
      </c>
      <c r="AD3188" s="26">
        <v>0.56495567641655409</v>
      </c>
    </row>
    <row r="3189" spans="1:30" ht="49.5" x14ac:dyDescent="0.3">
      <c r="A3189" s="3" t="s">
        <v>2404</v>
      </c>
      <c r="B3189" s="4" t="s">
        <v>2271</v>
      </c>
      <c r="C3189" s="5" t="s">
        <v>10</v>
      </c>
      <c r="D3189" s="5" t="s">
        <v>693</v>
      </c>
      <c r="E3189" s="5" t="s">
        <v>1678</v>
      </c>
      <c r="F3189" s="5" t="s">
        <v>1679</v>
      </c>
      <c r="G3189" s="5">
        <v>0</v>
      </c>
      <c r="H3189" s="9">
        <v>0</v>
      </c>
      <c r="I3189" s="5">
        <v>0</v>
      </c>
      <c r="J3189" s="5">
        <f t="shared" si="147"/>
        <v>0</v>
      </c>
      <c r="K3189" s="5">
        <v>0</v>
      </c>
      <c r="L3189" s="5">
        <v>0</v>
      </c>
      <c r="M3189" s="5">
        <v>0</v>
      </c>
      <c r="N3189" s="5">
        <v>0</v>
      </c>
      <c r="O3189" s="5">
        <v>0</v>
      </c>
      <c r="P3189" s="5">
        <v>0</v>
      </c>
      <c r="Q3189" s="5">
        <v>0</v>
      </c>
      <c r="R3189" s="5">
        <v>0</v>
      </c>
      <c r="S3189" s="5">
        <v>0</v>
      </c>
      <c r="T3189" s="5">
        <v>0</v>
      </c>
      <c r="U3189" s="5">
        <v>0</v>
      </c>
      <c r="V3189" s="5">
        <v>0</v>
      </c>
      <c r="W3189" s="5"/>
      <c r="X3189" s="5">
        <f t="shared" si="148"/>
        <v>0</v>
      </c>
      <c r="Y3189" s="5">
        <v>0</v>
      </c>
      <c r="Z3189" s="15">
        <f t="shared" si="149"/>
        <v>0</v>
      </c>
      <c r="AA3189" s="5">
        <v>0</v>
      </c>
      <c r="AB3189" s="26">
        <v>0</v>
      </c>
      <c r="AC3189" s="5">
        <v>0</v>
      </c>
      <c r="AD3189" s="26">
        <v>0</v>
      </c>
    </row>
    <row r="3190" spans="1:30" ht="49.5" x14ac:dyDescent="0.3">
      <c r="A3190" s="3" t="s">
        <v>2404</v>
      </c>
      <c r="B3190" s="4" t="s">
        <v>2271</v>
      </c>
      <c r="C3190" s="5" t="s">
        <v>10</v>
      </c>
      <c r="D3190" s="5" t="s">
        <v>693</v>
      </c>
      <c r="E3190" s="5" t="s">
        <v>1680</v>
      </c>
      <c r="F3190" s="5" t="s">
        <v>1681</v>
      </c>
      <c r="G3190" s="5">
        <v>1838930161</v>
      </c>
      <c r="H3190" s="9">
        <v>0</v>
      </c>
      <c r="I3190" s="5">
        <v>0</v>
      </c>
      <c r="J3190" s="5">
        <f t="shared" si="147"/>
        <v>1838930161</v>
      </c>
      <c r="K3190" s="5">
        <v>0</v>
      </c>
      <c r="L3190" s="5">
        <v>2510156932.9029493</v>
      </c>
      <c r="M3190" s="5">
        <v>37684914</v>
      </c>
      <c r="N3190" s="5">
        <v>63275</v>
      </c>
      <c r="O3190" s="5">
        <v>541143686.87</v>
      </c>
      <c r="P3190" s="5">
        <v>0</v>
      </c>
      <c r="Q3190" s="5">
        <v>0</v>
      </c>
      <c r="R3190" s="5">
        <v>0</v>
      </c>
      <c r="S3190" s="5">
        <v>0</v>
      </c>
      <c r="T3190" s="5">
        <v>0</v>
      </c>
      <c r="U3190" s="5">
        <v>0</v>
      </c>
      <c r="V3190" s="5">
        <v>0</v>
      </c>
      <c r="W3190" s="5"/>
      <c r="X3190" s="5">
        <f t="shared" si="148"/>
        <v>4927978969.7729492</v>
      </c>
      <c r="Y3190" s="5">
        <v>91946508.050000012</v>
      </c>
      <c r="Z3190" s="15">
        <f t="shared" si="149"/>
        <v>4836032461.722949</v>
      </c>
      <c r="AA3190" s="5">
        <v>814148603</v>
      </c>
      <c r="AB3190" s="26">
        <v>0.16835052482462878</v>
      </c>
      <c r="AC3190" s="5">
        <v>325659441.19999999</v>
      </c>
      <c r="AD3190" s="26">
        <v>6.7340209929851513E-2</v>
      </c>
    </row>
    <row r="3191" spans="1:30" ht="49.5" x14ac:dyDescent="0.3">
      <c r="A3191" s="3" t="s">
        <v>2404</v>
      </c>
      <c r="B3191" s="4" t="s">
        <v>2271</v>
      </c>
      <c r="C3191" s="5" t="s">
        <v>10</v>
      </c>
      <c r="D3191" s="5" t="s">
        <v>693</v>
      </c>
      <c r="E3191" s="5" t="s">
        <v>1682</v>
      </c>
      <c r="F3191" s="5" t="s">
        <v>1683</v>
      </c>
      <c r="G3191" s="5">
        <v>1607860695</v>
      </c>
      <c r="H3191" s="9">
        <v>0</v>
      </c>
      <c r="I3191" s="5">
        <v>0</v>
      </c>
      <c r="J3191" s="5">
        <f t="shared" si="147"/>
        <v>1607860695</v>
      </c>
      <c r="K3191" s="5">
        <v>0</v>
      </c>
      <c r="L3191" s="5">
        <v>1004848328.8097404</v>
      </c>
      <c r="M3191" s="5">
        <v>0</v>
      </c>
      <c r="N3191" s="5">
        <v>55324</v>
      </c>
      <c r="O3191" s="5">
        <v>473146660.36000001</v>
      </c>
      <c r="P3191" s="5">
        <v>0</v>
      </c>
      <c r="Q3191" s="5">
        <v>0</v>
      </c>
      <c r="R3191" s="5">
        <v>0</v>
      </c>
      <c r="S3191" s="5">
        <v>0</v>
      </c>
      <c r="T3191" s="5">
        <v>0</v>
      </c>
      <c r="U3191" s="5">
        <v>0</v>
      </c>
      <c r="V3191" s="5">
        <v>0</v>
      </c>
      <c r="W3191" s="5"/>
      <c r="X3191" s="5">
        <f t="shared" si="148"/>
        <v>3085911008.1697407</v>
      </c>
      <c r="Y3191" s="5">
        <v>80393034.75</v>
      </c>
      <c r="Z3191" s="15">
        <f t="shared" si="149"/>
        <v>3005517973.4197407</v>
      </c>
      <c r="AA3191" s="5">
        <v>2742009400</v>
      </c>
      <c r="AB3191" s="26">
        <v>0.91232507150176345</v>
      </c>
      <c r="AC3191" s="5">
        <v>2086877459.6800001</v>
      </c>
      <c r="AD3191" s="26">
        <v>0.69434868735970579</v>
      </c>
    </row>
    <row r="3192" spans="1:30" ht="49.5" x14ac:dyDescent="0.3">
      <c r="A3192" s="3" t="s">
        <v>2404</v>
      </c>
      <c r="B3192" s="4" t="s">
        <v>2271</v>
      </c>
      <c r="C3192" s="5" t="s">
        <v>10</v>
      </c>
      <c r="D3192" s="5" t="s">
        <v>693</v>
      </c>
      <c r="E3192" s="5" t="s">
        <v>1684</v>
      </c>
      <c r="F3192" s="5" t="s">
        <v>1685</v>
      </c>
      <c r="G3192" s="5">
        <v>1895422981</v>
      </c>
      <c r="H3192" s="9">
        <v>0</v>
      </c>
      <c r="I3192" s="5">
        <v>0</v>
      </c>
      <c r="J3192" s="5">
        <f t="shared" si="147"/>
        <v>1895422981</v>
      </c>
      <c r="K3192" s="5">
        <v>0</v>
      </c>
      <c r="L3192" s="5">
        <v>2432141352.6356888</v>
      </c>
      <c r="M3192" s="5">
        <v>0</v>
      </c>
      <c r="N3192" s="5">
        <v>65219</v>
      </c>
      <c r="O3192" s="5">
        <v>557767881.47000003</v>
      </c>
      <c r="P3192" s="5">
        <v>0</v>
      </c>
      <c r="Q3192" s="5">
        <v>0</v>
      </c>
      <c r="R3192" s="5">
        <v>0</v>
      </c>
      <c r="S3192" s="5">
        <v>0</v>
      </c>
      <c r="T3192" s="5">
        <v>0</v>
      </c>
      <c r="U3192" s="5">
        <v>0</v>
      </c>
      <c r="V3192" s="5">
        <v>0</v>
      </c>
      <c r="W3192" s="5"/>
      <c r="X3192" s="5">
        <f t="shared" si="148"/>
        <v>4885397434.105689</v>
      </c>
      <c r="Y3192" s="5">
        <v>94771149.050000012</v>
      </c>
      <c r="Z3192" s="15">
        <f t="shared" si="149"/>
        <v>4790626285.0556889</v>
      </c>
      <c r="AA3192" s="5">
        <v>0</v>
      </c>
      <c r="AB3192" s="26">
        <v>0</v>
      </c>
      <c r="AC3192" s="5">
        <v>0</v>
      </c>
      <c r="AD3192" s="26">
        <v>0</v>
      </c>
    </row>
    <row r="3193" spans="1:30" ht="49.5" x14ac:dyDescent="0.3">
      <c r="A3193" s="3" t="s">
        <v>2404</v>
      </c>
      <c r="B3193" s="4" t="s">
        <v>2271</v>
      </c>
      <c r="C3193" s="5" t="s">
        <v>10</v>
      </c>
      <c r="D3193" s="5" t="s">
        <v>693</v>
      </c>
      <c r="E3193" s="5" t="s">
        <v>1686</v>
      </c>
      <c r="F3193" s="5" t="s">
        <v>1687</v>
      </c>
      <c r="G3193" s="5">
        <v>2750954839</v>
      </c>
      <c r="H3193" s="9">
        <v>0</v>
      </c>
      <c r="I3193" s="5">
        <v>0</v>
      </c>
      <c r="J3193" s="5">
        <f t="shared" si="147"/>
        <v>2750954839</v>
      </c>
      <c r="K3193" s="5">
        <v>0</v>
      </c>
      <c r="L3193" s="5">
        <v>5864081762.3620539</v>
      </c>
      <c r="M3193" s="5">
        <v>0</v>
      </c>
      <c r="N3193" s="5">
        <v>94657</v>
      </c>
      <c r="O3193" s="5">
        <v>809526035.85000002</v>
      </c>
      <c r="P3193" s="5">
        <v>0</v>
      </c>
      <c r="Q3193" s="5">
        <v>0</v>
      </c>
      <c r="R3193" s="5">
        <v>0</v>
      </c>
      <c r="S3193" s="5">
        <v>0</v>
      </c>
      <c r="T3193" s="5">
        <v>0</v>
      </c>
      <c r="U3193" s="5">
        <v>0</v>
      </c>
      <c r="V3193" s="5">
        <v>0</v>
      </c>
      <c r="W3193" s="5"/>
      <c r="X3193" s="5">
        <f t="shared" si="148"/>
        <v>9424657294.2120533</v>
      </c>
      <c r="Y3193" s="5">
        <v>137547741.95000002</v>
      </c>
      <c r="Z3193" s="15">
        <f t="shared" si="149"/>
        <v>9287109552.2620525</v>
      </c>
      <c r="AA3193" s="5">
        <v>8249920150</v>
      </c>
      <c r="AB3193" s="26">
        <v>0.88831946081551005</v>
      </c>
      <c r="AC3193" s="5">
        <v>7487116128.4699993</v>
      </c>
      <c r="AD3193" s="26">
        <v>0.8061836770996601</v>
      </c>
    </row>
    <row r="3194" spans="1:30" ht="49.5" x14ac:dyDescent="0.3">
      <c r="A3194" s="3" t="s">
        <v>2404</v>
      </c>
      <c r="B3194" s="4" t="s">
        <v>2271</v>
      </c>
      <c r="C3194" s="5" t="s">
        <v>10</v>
      </c>
      <c r="D3194" s="5" t="s">
        <v>693</v>
      </c>
      <c r="E3194" s="5" t="s">
        <v>1688</v>
      </c>
      <c r="F3194" s="5" t="s">
        <v>1689</v>
      </c>
      <c r="G3194" s="5">
        <v>4686328969</v>
      </c>
      <c r="H3194" s="9">
        <v>0</v>
      </c>
      <c r="I3194" s="5">
        <v>0</v>
      </c>
      <c r="J3194" s="5">
        <f t="shared" si="147"/>
        <v>4686328969</v>
      </c>
      <c r="K3194" s="5">
        <v>0</v>
      </c>
      <c r="L3194" s="5">
        <v>2914648368.3789487</v>
      </c>
      <c r="M3194" s="5">
        <v>280000000</v>
      </c>
      <c r="N3194" s="5">
        <v>161251</v>
      </c>
      <c r="O3194" s="5">
        <v>1379050379.1400001</v>
      </c>
      <c r="P3194" s="5">
        <v>0</v>
      </c>
      <c r="Q3194" s="5">
        <v>0</v>
      </c>
      <c r="R3194" s="5">
        <v>0</v>
      </c>
      <c r="S3194" s="5">
        <v>0</v>
      </c>
      <c r="T3194" s="5">
        <v>0</v>
      </c>
      <c r="U3194" s="5">
        <v>0</v>
      </c>
      <c r="V3194" s="5">
        <v>0</v>
      </c>
      <c r="W3194" s="5"/>
      <c r="X3194" s="5">
        <f t="shared" si="148"/>
        <v>9260188967.5189476</v>
      </c>
      <c r="Y3194" s="5">
        <v>234316448.45000002</v>
      </c>
      <c r="Z3194" s="15">
        <f t="shared" si="149"/>
        <v>9025872519.0689468</v>
      </c>
      <c r="AA3194" s="5">
        <v>8478923255</v>
      </c>
      <c r="AB3194" s="26">
        <v>0.93940206191552034</v>
      </c>
      <c r="AC3194" s="5">
        <v>6467619823.6400003</v>
      </c>
      <c r="AD3194" s="26">
        <v>0.71656449944045519</v>
      </c>
    </row>
    <row r="3195" spans="1:30" ht="49.5" x14ac:dyDescent="0.3">
      <c r="A3195" s="3" t="s">
        <v>2404</v>
      </c>
      <c r="B3195" s="4" t="s">
        <v>2271</v>
      </c>
      <c r="C3195" s="5" t="s">
        <v>10</v>
      </c>
      <c r="D3195" s="5" t="s">
        <v>693</v>
      </c>
      <c r="E3195" s="5" t="s">
        <v>1690</v>
      </c>
      <c r="F3195" s="5" t="s">
        <v>1691</v>
      </c>
      <c r="G3195" s="5">
        <v>5498097735</v>
      </c>
      <c r="H3195" s="9">
        <v>0</v>
      </c>
      <c r="I3195" s="5">
        <v>0</v>
      </c>
      <c r="J3195" s="5">
        <f t="shared" si="147"/>
        <v>5498097735</v>
      </c>
      <c r="K3195" s="5">
        <v>0</v>
      </c>
      <c r="L3195" s="5">
        <v>1883633715.2628388</v>
      </c>
      <c r="M3195" s="5">
        <v>0</v>
      </c>
      <c r="N3195" s="5">
        <v>189183</v>
      </c>
      <c r="O3195" s="5">
        <v>1617930327.8800001</v>
      </c>
      <c r="P3195" s="5">
        <v>0</v>
      </c>
      <c r="Q3195" s="5">
        <v>0</v>
      </c>
      <c r="R3195" s="5">
        <v>0</v>
      </c>
      <c r="S3195" s="5">
        <v>0</v>
      </c>
      <c r="T3195" s="5">
        <v>0</v>
      </c>
      <c r="U3195" s="5">
        <v>0</v>
      </c>
      <c r="V3195" s="5">
        <v>0</v>
      </c>
      <c r="W3195" s="5"/>
      <c r="X3195" s="5">
        <f t="shared" si="148"/>
        <v>8999850961.1428375</v>
      </c>
      <c r="Y3195" s="5">
        <v>274904886.75</v>
      </c>
      <c r="Z3195" s="15">
        <f t="shared" si="149"/>
        <v>8724946074.3928375</v>
      </c>
      <c r="AA3195" s="5">
        <v>3457164392.4699998</v>
      </c>
      <c r="AB3195" s="26">
        <v>0.39623905557612071</v>
      </c>
      <c r="AC3195" s="5">
        <v>1741535508.3599999</v>
      </c>
      <c r="AD3195" s="26">
        <v>0.19960415726479916</v>
      </c>
    </row>
    <row r="3196" spans="1:30" ht="49.5" x14ac:dyDescent="0.3">
      <c r="A3196" s="3" t="s">
        <v>2404</v>
      </c>
      <c r="B3196" s="4" t="s">
        <v>2271</v>
      </c>
      <c r="C3196" s="5" t="s">
        <v>10</v>
      </c>
      <c r="D3196" s="5" t="s">
        <v>693</v>
      </c>
      <c r="E3196" s="5" t="s">
        <v>1692</v>
      </c>
      <c r="F3196" s="5" t="s">
        <v>1693</v>
      </c>
      <c r="G3196" s="5">
        <v>3242252366</v>
      </c>
      <c r="H3196" s="9">
        <v>0</v>
      </c>
      <c r="I3196" s="5">
        <v>0</v>
      </c>
      <c r="J3196" s="5">
        <f t="shared" si="147"/>
        <v>3242252366</v>
      </c>
      <c r="K3196" s="5">
        <v>0</v>
      </c>
      <c r="L3196" s="5">
        <v>3164923130.4419789</v>
      </c>
      <c r="M3196" s="5">
        <v>2550272642.04</v>
      </c>
      <c r="N3196" s="5">
        <v>111562</v>
      </c>
      <c r="O3196" s="5">
        <v>954100615.51999998</v>
      </c>
      <c r="P3196" s="5">
        <v>0</v>
      </c>
      <c r="Q3196" s="5">
        <v>0</v>
      </c>
      <c r="R3196" s="5">
        <v>0</v>
      </c>
      <c r="S3196" s="5">
        <v>0</v>
      </c>
      <c r="T3196" s="5">
        <v>0</v>
      </c>
      <c r="U3196" s="5">
        <v>0</v>
      </c>
      <c r="V3196" s="5">
        <v>0</v>
      </c>
      <c r="W3196" s="5"/>
      <c r="X3196" s="5">
        <f t="shared" si="148"/>
        <v>9911660316.0019798</v>
      </c>
      <c r="Y3196" s="5">
        <v>162112618.30000001</v>
      </c>
      <c r="Z3196" s="15">
        <f t="shared" si="149"/>
        <v>9749547697.7019806</v>
      </c>
      <c r="AA3196" s="5">
        <v>7150833498.5200005</v>
      </c>
      <c r="AB3196" s="26">
        <v>0.73345284522332144</v>
      </c>
      <c r="AC3196" s="5">
        <v>4588054337</v>
      </c>
      <c r="AD3196" s="26">
        <v>0.47059150631997304</v>
      </c>
    </row>
    <row r="3197" spans="1:30" ht="49.5" x14ac:dyDescent="0.3">
      <c r="A3197" s="3" t="s">
        <v>2404</v>
      </c>
      <c r="B3197" s="4" t="s">
        <v>2271</v>
      </c>
      <c r="C3197" s="5" t="s">
        <v>10</v>
      </c>
      <c r="D3197" s="5" t="s">
        <v>693</v>
      </c>
      <c r="E3197" s="5" t="s">
        <v>1694</v>
      </c>
      <c r="F3197" s="5" t="s">
        <v>1695</v>
      </c>
      <c r="G3197" s="5">
        <v>3161214482</v>
      </c>
      <c r="H3197" s="9">
        <v>0</v>
      </c>
      <c r="I3197" s="5">
        <v>0</v>
      </c>
      <c r="J3197" s="5">
        <f t="shared" si="147"/>
        <v>3161214482</v>
      </c>
      <c r="K3197" s="5">
        <v>0</v>
      </c>
      <c r="L3197" s="5">
        <v>4991673963.0185833</v>
      </c>
      <c r="M3197" s="5">
        <v>0</v>
      </c>
      <c r="N3197" s="5">
        <v>108773</v>
      </c>
      <c r="O3197" s="5">
        <v>930253522.30999994</v>
      </c>
      <c r="P3197" s="5">
        <v>0</v>
      </c>
      <c r="Q3197" s="5">
        <v>0</v>
      </c>
      <c r="R3197" s="5">
        <v>0</v>
      </c>
      <c r="S3197" s="5">
        <v>0</v>
      </c>
      <c r="T3197" s="5">
        <v>0</v>
      </c>
      <c r="U3197" s="5">
        <v>0</v>
      </c>
      <c r="V3197" s="5">
        <v>0</v>
      </c>
      <c r="W3197" s="5"/>
      <c r="X3197" s="5">
        <f t="shared" si="148"/>
        <v>9083250740.3285828</v>
      </c>
      <c r="Y3197" s="5">
        <v>158060724.09999999</v>
      </c>
      <c r="Z3197" s="15">
        <f t="shared" si="149"/>
        <v>8925190016.2285824</v>
      </c>
      <c r="AA3197" s="5">
        <v>7250962752</v>
      </c>
      <c r="AB3197" s="26">
        <v>0.8124155047473105</v>
      </c>
      <c r="AC3197" s="5">
        <v>3887565245.4200001</v>
      </c>
      <c r="AD3197" s="26">
        <v>0.43557226662415921</v>
      </c>
    </row>
    <row r="3198" spans="1:30" ht="49.5" x14ac:dyDescent="0.3">
      <c r="A3198" s="3" t="s">
        <v>2404</v>
      </c>
      <c r="B3198" s="4" t="s">
        <v>2271</v>
      </c>
      <c r="C3198" s="5" t="s">
        <v>10</v>
      </c>
      <c r="D3198" s="5" t="s">
        <v>693</v>
      </c>
      <c r="E3198" s="5" t="s">
        <v>1696</v>
      </c>
      <c r="F3198" s="5" t="s">
        <v>1697</v>
      </c>
      <c r="G3198" s="5">
        <v>1795158801</v>
      </c>
      <c r="H3198" s="9">
        <v>0</v>
      </c>
      <c r="I3198" s="5">
        <v>0</v>
      </c>
      <c r="J3198" s="5">
        <f t="shared" si="147"/>
        <v>1795158801</v>
      </c>
      <c r="K3198" s="5">
        <v>0</v>
      </c>
      <c r="L3198" s="5">
        <v>935713456.28391886</v>
      </c>
      <c r="M3198" s="5">
        <v>0</v>
      </c>
      <c r="N3198" s="5">
        <v>61769</v>
      </c>
      <c r="O3198" s="5">
        <v>528263047.94999999</v>
      </c>
      <c r="P3198" s="5">
        <v>0</v>
      </c>
      <c r="Q3198" s="5">
        <v>0</v>
      </c>
      <c r="R3198" s="5">
        <v>0</v>
      </c>
      <c r="S3198" s="5">
        <v>0</v>
      </c>
      <c r="T3198" s="5">
        <v>0</v>
      </c>
      <c r="U3198" s="5">
        <v>0</v>
      </c>
      <c r="V3198" s="5">
        <v>0</v>
      </c>
      <c r="W3198" s="5"/>
      <c r="X3198" s="5">
        <f t="shared" si="148"/>
        <v>3259197074.2339187</v>
      </c>
      <c r="Y3198" s="5">
        <v>89757940.050000012</v>
      </c>
      <c r="Z3198" s="15">
        <f t="shared" si="149"/>
        <v>3169439134.1839185</v>
      </c>
      <c r="AA3198" s="5">
        <v>2417770556.3499999</v>
      </c>
      <c r="AB3198" s="26">
        <v>0.76283861402264741</v>
      </c>
      <c r="AC3198" s="5">
        <v>2417766084.5499997</v>
      </c>
      <c r="AD3198" s="26">
        <v>0.76283720311055514</v>
      </c>
    </row>
    <row r="3199" spans="1:30" ht="49.5" x14ac:dyDescent="0.3">
      <c r="A3199" s="3" t="s">
        <v>2404</v>
      </c>
      <c r="B3199" s="4" t="s">
        <v>2271</v>
      </c>
      <c r="C3199" s="5" t="s">
        <v>311</v>
      </c>
      <c r="D3199" s="5" t="s">
        <v>1698</v>
      </c>
      <c r="E3199" s="5" t="s">
        <v>1699</v>
      </c>
      <c r="F3199" s="5" t="s">
        <v>1698</v>
      </c>
      <c r="G3199" s="5">
        <v>0</v>
      </c>
      <c r="H3199" s="9">
        <v>0</v>
      </c>
      <c r="I3199" s="5">
        <v>0</v>
      </c>
      <c r="J3199" s="5">
        <f t="shared" si="147"/>
        <v>0</v>
      </c>
      <c r="K3199" s="5">
        <v>0</v>
      </c>
      <c r="L3199" s="5">
        <v>0</v>
      </c>
      <c r="M3199" s="5">
        <v>0</v>
      </c>
      <c r="N3199" s="5">
        <v>0</v>
      </c>
      <c r="O3199" s="5">
        <v>0</v>
      </c>
      <c r="P3199" s="5">
        <v>0</v>
      </c>
      <c r="Q3199" s="5">
        <v>0</v>
      </c>
      <c r="R3199" s="5">
        <v>0</v>
      </c>
      <c r="S3199" s="5">
        <v>0</v>
      </c>
      <c r="T3199" s="5">
        <v>0</v>
      </c>
      <c r="U3199" s="5">
        <v>0</v>
      </c>
      <c r="V3199" s="5">
        <v>0</v>
      </c>
      <c r="W3199" s="5"/>
      <c r="X3199" s="5">
        <f t="shared" si="148"/>
        <v>0</v>
      </c>
      <c r="Y3199" s="5">
        <v>0</v>
      </c>
      <c r="Z3199" s="15">
        <f t="shared" si="149"/>
        <v>0</v>
      </c>
      <c r="AA3199" s="5">
        <v>0</v>
      </c>
      <c r="AB3199" s="26">
        <v>0</v>
      </c>
      <c r="AC3199" s="5">
        <v>0</v>
      </c>
      <c r="AD3199" s="26">
        <v>0</v>
      </c>
    </row>
    <row r="3200" spans="1:30" ht="49.5" x14ac:dyDescent="0.3">
      <c r="A3200" s="3" t="s">
        <v>2404</v>
      </c>
      <c r="B3200" s="4" t="s">
        <v>2271</v>
      </c>
      <c r="C3200" s="5" t="s">
        <v>311</v>
      </c>
      <c r="D3200" s="5" t="s">
        <v>1698</v>
      </c>
      <c r="E3200" s="5" t="s">
        <v>1700</v>
      </c>
      <c r="F3200" s="5" t="s">
        <v>1701</v>
      </c>
      <c r="G3200" s="5">
        <v>0</v>
      </c>
      <c r="H3200" s="9">
        <v>0</v>
      </c>
      <c r="I3200" s="5">
        <v>0</v>
      </c>
      <c r="J3200" s="5">
        <f t="shared" si="147"/>
        <v>0</v>
      </c>
      <c r="K3200" s="5">
        <v>0</v>
      </c>
      <c r="L3200" s="5">
        <v>0</v>
      </c>
      <c r="M3200" s="5">
        <v>0</v>
      </c>
      <c r="N3200" s="5">
        <v>0</v>
      </c>
      <c r="O3200" s="5">
        <v>0</v>
      </c>
      <c r="P3200" s="5">
        <v>0</v>
      </c>
      <c r="Q3200" s="5">
        <v>0</v>
      </c>
      <c r="R3200" s="5">
        <v>0</v>
      </c>
      <c r="S3200" s="5">
        <v>0</v>
      </c>
      <c r="T3200" s="5">
        <v>0</v>
      </c>
      <c r="U3200" s="5">
        <v>0</v>
      </c>
      <c r="V3200" s="5">
        <v>0</v>
      </c>
      <c r="W3200" s="5"/>
      <c r="X3200" s="5">
        <f t="shared" si="148"/>
        <v>0</v>
      </c>
      <c r="Y3200" s="5">
        <v>0</v>
      </c>
      <c r="Z3200" s="15">
        <f t="shared" si="149"/>
        <v>0</v>
      </c>
      <c r="AA3200" s="5">
        <v>0</v>
      </c>
      <c r="AB3200" s="26">
        <v>0</v>
      </c>
      <c r="AC3200" s="5">
        <v>0</v>
      </c>
      <c r="AD3200" s="26">
        <v>0</v>
      </c>
    </row>
    <row r="3201" spans="1:30" ht="49.5" x14ac:dyDescent="0.3">
      <c r="A3201" s="3" t="s">
        <v>2404</v>
      </c>
      <c r="B3201" s="4" t="s">
        <v>2271</v>
      </c>
      <c r="C3201" s="5" t="s">
        <v>311</v>
      </c>
      <c r="D3201" s="5" t="s">
        <v>1698</v>
      </c>
      <c r="E3201" s="5" t="s">
        <v>1702</v>
      </c>
      <c r="F3201" s="5" t="s">
        <v>1703</v>
      </c>
      <c r="G3201" s="5">
        <v>1113539756</v>
      </c>
      <c r="H3201" s="9">
        <v>0</v>
      </c>
      <c r="I3201" s="5">
        <v>0</v>
      </c>
      <c r="J3201" s="5">
        <f t="shared" si="147"/>
        <v>1113539756</v>
      </c>
      <c r="K3201" s="5">
        <v>0</v>
      </c>
      <c r="L3201" s="5">
        <v>570091785.40764189</v>
      </c>
      <c r="M3201" s="5">
        <v>0</v>
      </c>
      <c r="N3201" s="5">
        <v>38316</v>
      </c>
      <c r="O3201" s="5">
        <v>327682378.50999999</v>
      </c>
      <c r="P3201" s="5">
        <v>0</v>
      </c>
      <c r="Q3201" s="5">
        <v>0</v>
      </c>
      <c r="R3201" s="5">
        <v>0</v>
      </c>
      <c r="S3201" s="5">
        <v>0</v>
      </c>
      <c r="T3201" s="5">
        <v>0</v>
      </c>
      <c r="U3201" s="5">
        <v>0</v>
      </c>
      <c r="V3201" s="5">
        <v>0</v>
      </c>
      <c r="W3201" s="5"/>
      <c r="X3201" s="5">
        <f t="shared" si="148"/>
        <v>2011352235.9176419</v>
      </c>
      <c r="Y3201" s="5">
        <v>55676987.800000004</v>
      </c>
      <c r="Z3201" s="15">
        <f t="shared" si="149"/>
        <v>1955675248.1176419</v>
      </c>
      <c r="AA3201" s="5">
        <v>0</v>
      </c>
      <c r="AB3201" s="26">
        <v>0</v>
      </c>
      <c r="AC3201" s="5">
        <v>0</v>
      </c>
      <c r="AD3201" s="26">
        <v>0</v>
      </c>
    </row>
    <row r="3202" spans="1:30" ht="49.5" x14ac:dyDescent="0.3">
      <c r="A3202" s="3" t="s">
        <v>2404</v>
      </c>
      <c r="B3202" s="4" t="s">
        <v>2271</v>
      </c>
      <c r="C3202" s="5" t="s">
        <v>311</v>
      </c>
      <c r="D3202" s="5" t="s">
        <v>1698</v>
      </c>
      <c r="E3202" s="5" t="s">
        <v>1704</v>
      </c>
      <c r="F3202" s="5" t="s">
        <v>714</v>
      </c>
      <c r="G3202" s="5">
        <v>1497202952</v>
      </c>
      <c r="H3202" s="9">
        <v>0</v>
      </c>
      <c r="I3202" s="5">
        <v>0</v>
      </c>
      <c r="J3202" s="5">
        <f t="shared" si="147"/>
        <v>1497202952</v>
      </c>
      <c r="K3202" s="5">
        <v>0</v>
      </c>
      <c r="L3202" s="5">
        <v>857469875.75567937</v>
      </c>
      <c r="M3202" s="5">
        <v>0</v>
      </c>
      <c r="N3202" s="5">
        <v>51517</v>
      </c>
      <c r="O3202" s="5">
        <v>440583303.57999998</v>
      </c>
      <c r="P3202" s="5">
        <v>0</v>
      </c>
      <c r="Q3202" s="5">
        <v>0</v>
      </c>
      <c r="R3202" s="5">
        <v>0</v>
      </c>
      <c r="S3202" s="5">
        <v>0</v>
      </c>
      <c r="T3202" s="5">
        <v>0</v>
      </c>
      <c r="U3202" s="5">
        <v>0</v>
      </c>
      <c r="V3202" s="5">
        <v>0</v>
      </c>
      <c r="W3202" s="5"/>
      <c r="X3202" s="5">
        <f t="shared" si="148"/>
        <v>2795307648.3356791</v>
      </c>
      <c r="Y3202" s="5">
        <v>74860147.600000009</v>
      </c>
      <c r="Z3202" s="15">
        <f t="shared" si="149"/>
        <v>2720447500.7356791</v>
      </c>
      <c r="AA3202" s="5">
        <v>2181772560.4000001</v>
      </c>
      <c r="AB3202" s="26">
        <v>0.80199031953749977</v>
      </c>
      <c r="AC3202" s="5">
        <v>2045598439</v>
      </c>
      <c r="AD3202" s="26">
        <v>0.75193453961041978</v>
      </c>
    </row>
    <row r="3203" spans="1:30" ht="49.5" x14ac:dyDescent="0.3">
      <c r="A3203" s="3" t="s">
        <v>2404</v>
      </c>
      <c r="B3203" s="4" t="s">
        <v>2271</v>
      </c>
      <c r="C3203" s="5" t="s">
        <v>311</v>
      </c>
      <c r="D3203" s="5" t="s">
        <v>1698</v>
      </c>
      <c r="E3203" s="5" t="s">
        <v>1705</v>
      </c>
      <c r="F3203" s="5" t="s">
        <v>1706</v>
      </c>
      <c r="G3203" s="5">
        <v>0</v>
      </c>
      <c r="H3203" s="9">
        <v>0</v>
      </c>
      <c r="I3203" s="5">
        <v>0</v>
      </c>
      <c r="J3203" s="5">
        <f t="shared" si="147"/>
        <v>0</v>
      </c>
      <c r="K3203" s="5">
        <v>0</v>
      </c>
      <c r="L3203" s="5">
        <v>0</v>
      </c>
      <c r="M3203" s="5">
        <v>0</v>
      </c>
      <c r="N3203" s="5">
        <v>0</v>
      </c>
      <c r="O3203" s="5">
        <v>0</v>
      </c>
      <c r="P3203" s="5">
        <v>0</v>
      </c>
      <c r="Q3203" s="5">
        <v>0</v>
      </c>
      <c r="R3203" s="5">
        <v>0</v>
      </c>
      <c r="S3203" s="5">
        <v>0</v>
      </c>
      <c r="T3203" s="5">
        <v>0</v>
      </c>
      <c r="U3203" s="5">
        <v>0</v>
      </c>
      <c r="V3203" s="5">
        <v>0</v>
      </c>
      <c r="W3203" s="5"/>
      <c r="X3203" s="5">
        <f t="shared" si="148"/>
        <v>0</v>
      </c>
      <c r="Y3203" s="5">
        <v>0</v>
      </c>
      <c r="Z3203" s="15">
        <f t="shared" si="149"/>
        <v>0</v>
      </c>
      <c r="AA3203" s="5">
        <v>0</v>
      </c>
      <c r="AB3203" s="26">
        <v>0</v>
      </c>
      <c r="AC3203" s="5">
        <v>0</v>
      </c>
      <c r="AD3203" s="26">
        <v>0</v>
      </c>
    </row>
    <row r="3204" spans="1:30" ht="49.5" x14ac:dyDescent="0.3">
      <c r="A3204" s="3" t="s">
        <v>2404</v>
      </c>
      <c r="B3204" s="4" t="s">
        <v>2271</v>
      </c>
      <c r="C3204" s="5" t="s">
        <v>311</v>
      </c>
      <c r="D3204" s="5" t="s">
        <v>1698</v>
      </c>
      <c r="E3204" s="5" t="s">
        <v>1707</v>
      </c>
      <c r="F3204" s="5" t="s">
        <v>1708</v>
      </c>
      <c r="G3204" s="5">
        <v>2294051128</v>
      </c>
      <c r="H3204" s="9">
        <v>0</v>
      </c>
      <c r="I3204" s="5">
        <v>0</v>
      </c>
      <c r="J3204" s="5">
        <f t="shared" ref="J3204:J3267" si="150">SUM(G3204:I3204)</f>
        <v>2294051128</v>
      </c>
      <c r="K3204" s="5">
        <v>0</v>
      </c>
      <c r="L3204" s="5">
        <v>1401805761.6189132</v>
      </c>
      <c r="M3204" s="5">
        <v>0</v>
      </c>
      <c r="N3204" s="5">
        <v>78935</v>
      </c>
      <c r="O3204" s="5">
        <v>675072556.52999997</v>
      </c>
      <c r="P3204" s="5">
        <v>0</v>
      </c>
      <c r="Q3204" s="5">
        <v>0</v>
      </c>
      <c r="R3204" s="5">
        <v>0</v>
      </c>
      <c r="S3204" s="5">
        <v>0</v>
      </c>
      <c r="T3204" s="5">
        <v>0</v>
      </c>
      <c r="U3204" s="5">
        <v>0</v>
      </c>
      <c r="V3204" s="5">
        <v>0</v>
      </c>
      <c r="W3204" s="5"/>
      <c r="X3204" s="5">
        <f t="shared" ref="X3204:X3267" si="151">+J3204+K3204+L3204+M3204+N3204+O3204+P3204+Q3204+R3204+S3204+T3204+U3204+V3204+W3204</f>
        <v>4371008381.1489134</v>
      </c>
      <c r="Y3204" s="5">
        <v>114702556.40000001</v>
      </c>
      <c r="Z3204" s="15">
        <f t="shared" ref="Z3204:Z3267" si="152">+X3204-Y3204</f>
        <v>4256305824.7489133</v>
      </c>
      <c r="AA3204" s="5">
        <v>3241842000</v>
      </c>
      <c r="AB3204" s="26">
        <v>0.76165626566348577</v>
      </c>
      <c r="AC3204" s="5">
        <v>3129785990.1800003</v>
      </c>
      <c r="AD3204" s="26">
        <v>0.73532920777952593</v>
      </c>
    </row>
    <row r="3205" spans="1:30" ht="49.5" x14ac:dyDescent="0.3">
      <c r="A3205" s="3" t="s">
        <v>2404</v>
      </c>
      <c r="B3205" s="4" t="s">
        <v>2271</v>
      </c>
      <c r="C3205" s="5" t="s">
        <v>311</v>
      </c>
      <c r="D3205" s="5" t="s">
        <v>1698</v>
      </c>
      <c r="E3205" s="5" t="s">
        <v>1709</v>
      </c>
      <c r="F3205" s="5" t="s">
        <v>46</v>
      </c>
      <c r="G3205" s="5">
        <v>2275555257</v>
      </c>
      <c r="H3205" s="9">
        <v>0</v>
      </c>
      <c r="I3205" s="5">
        <v>0</v>
      </c>
      <c r="J3205" s="5">
        <f t="shared" si="150"/>
        <v>2275555257</v>
      </c>
      <c r="K3205" s="5">
        <v>0</v>
      </c>
      <c r="L3205" s="5">
        <v>1606119195.5138717</v>
      </c>
      <c r="M3205" s="5">
        <v>0</v>
      </c>
      <c r="N3205" s="5">
        <v>78299</v>
      </c>
      <c r="O3205" s="5">
        <v>669629759.28999996</v>
      </c>
      <c r="P3205" s="5">
        <v>0</v>
      </c>
      <c r="Q3205" s="5">
        <v>0</v>
      </c>
      <c r="R3205" s="5">
        <v>0</v>
      </c>
      <c r="S3205" s="5">
        <v>0</v>
      </c>
      <c r="T3205" s="5">
        <v>0</v>
      </c>
      <c r="U3205" s="5">
        <v>0</v>
      </c>
      <c r="V3205" s="5">
        <v>0</v>
      </c>
      <c r="W3205" s="5"/>
      <c r="X3205" s="5">
        <f t="shared" si="151"/>
        <v>4551382510.8038712</v>
      </c>
      <c r="Y3205" s="5">
        <v>113777762.85000001</v>
      </c>
      <c r="Z3205" s="15">
        <f t="shared" si="152"/>
        <v>4437604747.9538708</v>
      </c>
      <c r="AA3205" s="5">
        <v>3414711668.0599995</v>
      </c>
      <c r="AB3205" s="26">
        <v>0.7694943245304765</v>
      </c>
      <c r="AC3205" s="5">
        <v>3398908973.1499996</v>
      </c>
      <c r="AD3205" s="26">
        <v>0.76593323790659773</v>
      </c>
    </row>
    <row r="3206" spans="1:30" ht="49.5" x14ac:dyDescent="0.3">
      <c r="A3206" s="3" t="s">
        <v>2404</v>
      </c>
      <c r="B3206" s="4" t="s">
        <v>2271</v>
      </c>
      <c r="C3206" s="5" t="s">
        <v>311</v>
      </c>
      <c r="D3206" s="5" t="s">
        <v>1698</v>
      </c>
      <c r="E3206" s="5" t="s">
        <v>1710</v>
      </c>
      <c r="F3206" s="5" t="s">
        <v>1711</v>
      </c>
      <c r="G3206" s="5">
        <v>1759030401</v>
      </c>
      <c r="H3206" s="9">
        <v>0</v>
      </c>
      <c r="I3206" s="5">
        <v>0</v>
      </c>
      <c r="J3206" s="5">
        <f t="shared" si="150"/>
        <v>1759030401</v>
      </c>
      <c r="K3206" s="5">
        <v>0</v>
      </c>
      <c r="L3206" s="5">
        <v>956023817.08045053</v>
      </c>
      <c r="M3206" s="5">
        <v>0</v>
      </c>
      <c r="N3206" s="5">
        <v>60526</v>
      </c>
      <c r="O3206" s="5">
        <v>517631510.20999998</v>
      </c>
      <c r="P3206" s="5">
        <v>0</v>
      </c>
      <c r="Q3206" s="5">
        <v>0</v>
      </c>
      <c r="R3206" s="5">
        <v>0</v>
      </c>
      <c r="S3206" s="5">
        <v>0</v>
      </c>
      <c r="T3206" s="5">
        <v>0</v>
      </c>
      <c r="U3206" s="5">
        <v>0</v>
      </c>
      <c r="V3206" s="5">
        <v>0</v>
      </c>
      <c r="W3206" s="5"/>
      <c r="X3206" s="5">
        <f t="shared" si="151"/>
        <v>3232746254.2904506</v>
      </c>
      <c r="Y3206" s="5">
        <v>87951520.050000012</v>
      </c>
      <c r="Z3206" s="15">
        <f t="shared" si="152"/>
        <v>3144794734.2404504</v>
      </c>
      <c r="AA3206" s="5">
        <v>2525449514.52</v>
      </c>
      <c r="AB3206" s="26">
        <v>0.80305702849949656</v>
      </c>
      <c r="AC3206" s="5">
        <v>2525449514.5</v>
      </c>
      <c r="AD3206" s="26">
        <v>0.80305702849313687</v>
      </c>
    </row>
    <row r="3207" spans="1:30" ht="49.5" x14ac:dyDescent="0.3">
      <c r="A3207" s="3" t="s">
        <v>2404</v>
      </c>
      <c r="B3207" s="4" t="s">
        <v>2271</v>
      </c>
      <c r="C3207" s="5" t="s">
        <v>311</v>
      </c>
      <c r="D3207" s="5" t="s">
        <v>1698</v>
      </c>
      <c r="E3207" s="5" t="s">
        <v>1712</v>
      </c>
      <c r="F3207" s="5" t="s">
        <v>1713</v>
      </c>
      <c r="G3207" s="5">
        <v>0</v>
      </c>
      <c r="H3207" s="9">
        <v>0</v>
      </c>
      <c r="I3207" s="5">
        <v>0</v>
      </c>
      <c r="J3207" s="5">
        <f t="shared" si="150"/>
        <v>0</v>
      </c>
      <c r="K3207" s="5">
        <v>0</v>
      </c>
      <c r="L3207" s="5">
        <v>0</v>
      </c>
      <c r="M3207" s="5">
        <v>0</v>
      </c>
      <c r="N3207" s="5">
        <v>0</v>
      </c>
      <c r="O3207" s="5">
        <v>0</v>
      </c>
      <c r="P3207" s="5">
        <v>0</v>
      </c>
      <c r="Q3207" s="5">
        <v>0</v>
      </c>
      <c r="R3207" s="5">
        <v>0</v>
      </c>
      <c r="S3207" s="5">
        <v>0</v>
      </c>
      <c r="T3207" s="5">
        <v>0</v>
      </c>
      <c r="U3207" s="5">
        <v>0</v>
      </c>
      <c r="V3207" s="5">
        <v>0</v>
      </c>
      <c r="W3207" s="5"/>
      <c r="X3207" s="5">
        <f t="shared" si="151"/>
        <v>0</v>
      </c>
      <c r="Y3207" s="5">
        <v>0</v>
      </c>
      <c r="Z3207" s="15">
        <f t="shared" si="152"/>
        <v>0</v>
      </c>
      <c r="AA3207" s="5">
        <v>0</v>
      </c>
      <c r="AB3207" s="26">
        <v>0</v>
      </c>
      <c r="AC3207" s="5">
        <v>0</v>
      </c>
      <c r="AD3207" s="26">
        <v>0</v>
      </c>
    </row>
    <row r="3208" spans="1:30" ht="49.5" x14ac:dyDescent="0.3">
      <c r="A3208" s="3" t="s">
        <v>2404</v>
      </c>
      <c r="B3208" s="4" t="s">
        <v>2271</v>
      </c>
      <c r="C3208" s="5" t="s">
        <v>311</v>
      </c>
      <c r="D3208" s="5" t="s">
        <v>1698</v>
      </c>
      <c r="E3208" s="5" t="s">
        <v>1714</v>
      </c>
      <c r="F3208" s="5" t="s">
        <v>54</v>
      </c>
      <c r="G3208" s="5">
        <v>2090550825</v>
      </c>
      <c r="H3208" s="9">
        <v>0</v>
      </c>
      <c r="I3208" s="5">
        <v>0</v>
      </c>
      <c r="J3208" s="5">
        <f t="shared" si="150"/>
        <v>2090550825</v>
      </c>
      <c r="K3208" s="5">
        <v>0</v>
      </c>
      <c r="L3208" s="5">
        <v>909816719.16071343</v>
      </c>
      <c r="M3208" s="5">
        <v>0</v>
      </c>
      <c r="N3208" s="5">
        <v>71933</v>
      </c>
      <c r="O3208" s="5">
        <v>615188333.30999994</v>
      </c>
      <c r="P3208" s="5">
        <v>0</v>
      </c>
      <c r="Q3208" s="5">
        <v>0</v>
      </c>
      <c r="R3208" s="5">
        <v>0</v>
      </c>
      <c r="S3208" s="5">
        <v>0</v>
      </c>
      <c r="T3208" s="5">
        <v>0</v>
      </c>
      <c r="U3208" s="5">
        <v>0</v>
      </c>
      <c r="V3208" s="5">
        <v>0</v>
      </c>
      <c r="W3208" s="5"/>
      <c r="X3208" s="5">
        <f t="shared" si="151"/>
        <v>3615627810.4707131</v>
      </c>
      <c r="Y3208" s="5">
        <v>104527541.25</v>
      </c>
      <c r="Z3208" s="15">
        <f t="shared" si="152"/>
        <v>3511100269.2207131</v>
      </c>
      <c r="AA3208" s="5">
        <v>2689415173.5599999</v>
      </c>
      <c r="AB3208" s="26">
        <v>0.7659750412530697</v>
      </c>
      <c r="AC3208" s="5">
        <v>2655369996.8800001</v>
      </c>
      <c r="AD3208" s="26">
        <v>0.75627860023187488</v>
      </c>
    </row>
    <row r="3209" spans="1:30" ht="49.5" x14ac:dyDescent="0.3">
      <c r="A3209" s="3" t="s">
        <v>2404</v>
      </c>
      <c r="B3209" s="4" t="s">
        <v>2271</v>
      </c>
      <c r="C3209" s="5" t="s">
        <v>311</v>
      </c>
      <c r="D3209" s="5" t="s">
        <v>1698</v>
      </c>
      <c r="E3209" s="5" t="s">
        <v>1715</v>
      </c>
      <c r="F3209" s="5" t="s">
        <v>316</v>
      </c>
      <c r="G3209" s="5">
        <v>2941201745</v>
      </c>
      <c r="H3209" s="9">
        <v>0</v>
      </c>
      <c r="I3209" s="5">
        <v>0</v>
      </c>
      <c r="J3209" s="5">
        <f t="shared" si="150"/>
        <v>2941201745</v>
      </c>
      <c r="K3209" s="5">
        <v>0</v>
      </c>
      <c r="L3209" s="5">
        <v>513608135.11528635</v>
      </c>
      <c r="M3209" s="5">
        <v>273122782.69</v>
      </c>
      <c r="N3209" s="5">
        <v>101203</v>
      </c>
      <c r="O3209" s="5">
        <v>865510169.65999997</v>
      </c>
      <c r="P3209" s="5">
        <v>0</v>
      </c>
      <c r="Q3209" s="5">
        <v>0</v>
      </c>
      <c r="R3209" s="5">
        <v>0</v>
      </c>
      <c r="S3209" s="5">
        <v>0</v>
      </c>
      <c r="T3209" s="5">
        <v>0</v>
      </c>
      <c r="U3209" s="5">
        <v>0</v>
      </c>
      <c r="V3209" s="5">
        <v>0</v>
      </c>
      <c r="W3209" s="5"/>
      <c r="X3209" s="5">
        <f t="shared" si="151"/>
        <v>4593544035.4652863</v>
      </c>
      <c r="Y3209" s="5">
        <v>147060087.25</v>
      </c>
      <c r="Z3209" s="15">
        <f t="shared" si="152"/>
        <v>4446483948.2152863</v>
      </c>
      <c r="AA3209" s="5">
        <v>3349020663.4400001</v>
      </c>
      <c r="AB3209" s="26">
        <v>0.75318402190211842</v>
      </c>
      <c r="AC3209" s="5">
        <v>2702542281.46</v>
      </c>
      <c r="AD3209" s="26">
        <v>0.60779310415474153</v>
      </c>
    </row>
    <row r="3210" spans="1:30" ht="49.5" x14ac:dyDescent="0.3">
      <c r="A3210" s="3" t="s">
        <v>2404</v>
      </c>
      <c r="B3210" s="4" t="s">
        <v>2271</v>
      </c>
      <c r="C3210" s="5" t="s">
        <v>311</v>
      </c>
      <c r="D3210" s="5" t="s">
        <v>1698</v>
      </c>
      <c r="E3210" s="5" t="s">
        <v>1716</v>
      </c>
      <c r="F3210" s="5" t="s">
        <v>954</v>
      </c>
      <c r="G3210" s="5">
        <v>986555928</v>
      </c>
      <c r="H3210" s="9">
        <v>0</v>
      </c>
      <c r="I3210" s="5">
        <v>0</v>
      </c>
      <c r="J3210" s="5">
        <f t="shared" si="150"/>
        <v>986555928</v>
      </c>
      <c r="K3210" s="5">
        <v>0</v>
      </c>
      <c r="L3210" s="5">
        <v>335367419.30117154</v>
      </c>
      <c r="M3210" s="5">
        <v>0</v>
      </c>
      <c r="N3210" s="5">
        <v>33946</v>
      </c>
      <c r="O3210" s="5">
        <v>290314729.36000001</v>
      </c>
      <c r="P3210" s="5">
        <v>0</v>
      </c>
      <c r="Q3210" s="5">
        <v>0</v>
      </c>
      <c r="R3210" s="5">
        <v>0</v>
      </c>
      <c r="S3210" s="5">
        <v>0</v>
      </c>
      <c r="T3210" s="5">
        <v>0</v>
      </c>
      <c r="U3210" s="5">
        <v>0</v>
      </c>
      <c r="V3210" s="5">
        <v>0</v>
      </c>
      <c r="W3210" s="5"/>
      <c r="X3210" s="5">
        <f t="shared" si="151"/>
        <v>1612272022.6611714</v>
      </c>
      <c r="Y3210" s="5">
        <v>49327796.400000006</v>
      </c>
      <c r="Z3210" s="15">
        <f t="shared" si="152"/>
        <v>1562944226.2611713</v>
      </c>
      <c r="AA3210" s="5">
        <v>1215197241.51</v>
      </c>
      <c r="AB3210" s="26">
        <v>0.77750518610440678</v>
      </c>
      <c r="AC3210" s="5">
        <v>1215197241.51</v>
      </c>
      <c r="AD3210" s="26">
        <v>0.77750518610440678</v>
      </c>
    </row>
    <row r="3211" spans="1:30" ht="49.5" x14ac:dyDescent="0.3">
      <c r="A3211" s="3" t="s">
        <v>2404</v>
      </c>
      <c r="B3211" s="4" t="s">
        <v>2271</v>
      </c>
      <c r="C3211" s="5" t="s">
        <v>311</v>
      </c>
      <c r="D3211" s="5" t="s">
        <v>1698</v>
      </c>
      <c r="E3211" s="5" t="s">
        <v>1717</v>
      </c>
      <c r="F3211" s="5" t="s">
        <v>1718</v>
      </c>
      <c r="G3211" s="5">
        <v>706887053</v>
      </c>
      <c r="H3211" s="9">
        <v>0</v>
      </c>
      <c r="I3211" s="5">
        <v>0</v>
      </c>
      <c r="J3211" s="5">
        <f t="shared" si="150"/>
        <v>706887053</v>
      </c>
      <c r="K3211" s="5">
        <v>0</v>
      </c>
      <c r="L3211" s="5">
        <v>808598434.24179971</v>
      </c>
      <c r="M3211" s="5">
        <v>0</v>
      </c>
      <c r="N3211" s="5">
        <v>24323</v>
      </c>
      <c r="O3211" s="5">
        <v>208016309.66</v>
      </c>
      <c r="P3211" s="5">
        <v>0</v>
      </c>
      <c r="Q3211" s="5">
        <v>0</v>
      </c>
      <c r="R3211" s="5">
        <v>0</v>
      </c>
      <c r="S3211" s="5">
        <v>0</v>
      </c>
      <c r="T3211" s="5">
        <v>0</v>
      </c>
      <c r="U3211" s="5">
        <v>0</v>
      </c>
      <c r="V3211" s="5">
        <v>0</v>
      </c>
      <c r="W3211" s="5"/>
      <c r="X3211" s="5">
        <f t="shared" si="151"/>
        <v>1723526119.9017999</v>
      </c>
      <c r="Y3211" s="5">
        <v>35344352.649999999</v>
      </c>
      <c r="Z3211" s="15">
        <f t="shared" si="152"/>
        <v>1688181767.2517998</v>
      </c>
      <c r="AA3211" s="5">
        <v>0</v>
      </c>
      <c r="AB3211" s="26">
        <v>0</v>
      </c>
      <c r="AC3211" s="5">
        <v>0</v>
      </c>
      <c r="AD3211" s="26">
        <v>0</v>
      </c>
    </row>
    <row r="3212" spans="1:30" ht="49.5" x14ac:dyDescent="0.3">
      <c r="A3212" s="3" t="s">
        <v>2404</v>
      </c>
      <c r="B3212" s="4" t="s">
        <v>2271</v>
      </c>
      <c r="C3212" s="5" t="s">
        <v>311</v>
      </c>
      <c r="D3212" s="5" t="s">
        <v>1698</v>
      </c>
      <c r="E3212" s="5" t="s">
        <v>1719</v>
      </c>
      <c r="F3212" s="5" t="s">
        <v>1720</v>
      </c>
      <c r="G3212" s="5">
        <v>1701259576</v>
      </c>
      <c r="H3212" s="9">
        <v>0</v>
      </c>
      <c r="I3212" s="5">
        <v>0</v>
      </c>
      <c r="J3212" s="5">
        <f t="shared" si="150"/>
        <v>1701259576</v>
      </c>
      <c r="K3212" s="5">
        <v>0</v>
      </c>
      <c r="L3212" s="5">
        <v>1072951444.9718666</v>
      </c>
      <c r="M3212" s="5">
        <v>0</v>
      </c>
      <c r="N3212" s="5">
        <v>58538</v>
      </c>
      <c r="O3212" s="5">
        <v>500631235.93000001</v>
      </c>
      <c r="P3212" s="5">
        <v>0</v>
      </c>
      <c r="Q3212" s="5">
        <v>0</v>
      </c>
      <c r="R3212" s="5">
        <v>0</v>
      </c>
      <c r="S3212" s="5">
        <v>0</v>
      </c>
      <c r="T3212" s="5">
        <v>0</v>
      </c>
      <c r="U3212" s="5">
        <v>0</v>
      </c>
      <c r="V3212" s="5">
        <v>0</v>
      </c>
      <c r="W3212" s="5"/>
      <c r="X3212" s="5">
        <f t="shared" si="151"/>
        <v>3274900794.9018664</v>
      </c>
      <c r="Y3212" s="5">
        <v>85062978.800000012</v>
      </c>
      <c r="Z3212" s="15">
        <f t="shared" si="152"/>
        <v>3189837816.1018662</v>
      </c>
      <c r="AA3212" s="5">
        <v>2303221219.2799997</v>
      </c>
      <c r="AB3212" s="26">
        <v>0.72204963138052136</v>
      </c>
      <c r="AC3212" s="5">
        <v>2303186556</v>
      </c>
      <c r="AD3212" s="26">
        <v>0.72203876459606453</v>
      </c>
    </row>
    <row r="3213" spans="1:30" ht="49.5" x14ac:dyDescent="0.3">
      <c r="A3213" s="3" t="s">
        <v>2404</v>
      </c>
      <c r="B3213" s="4" t="s">
        <v>2271</v>
      </c>
      <c r="C3213" s="5" t="s">
        <v>311</v>
      </c>
      <c r="D3213" s="5" t="s">
        <v>1698</v>
      </c>
      <c r="E3213" s="5" t="s">
        <v>1721</v>
      </c>
      <c r="F3213" s="5" t="s">
        <v>1722</v>
      </c>
      <c r="G3213" s="5">
        <v>2128246693</v>
      </c>
      <c r="H3213" s="9">
        <v>0</v>
      </c>
      <c r="I3213" s="5">
        <v>0</v>
      </c>
      <c r="J3213" s="5">
        <f t="shared" si="150"/>
        <v>2128246693</v>
      </c>
      <c r="K3213" s="5">
        <v>0</v>
      </c>
      <c r="L3213" s="5">
        <v>537972771.50495672</v>
      </c>
      <c r="M3213" s="5">
        <v>0</v>
      </c>
      <c r="N3213" s="5">
        <v>73230</v>
      </c>
      <c r="O3213" s="5">
        <v>626281131.32000005</v>
      </c>
      <c r="P3213" s="5">
        <v>0</v>
      </c>
      <c r="Q3213" s="5">
        <v>0</v>
      </c>
      <c r="R3213" s="5">
        <v>0</v>
      </c>
      <c r="S3213" s="5">
        <v>0</v>
      </c>
      <c r="T3213" s="5">
        <v>0</v>
      </c>
      <c r="U3213" s="5">
        <v>0</v>
      </c>
      <c r="V3213" s="5">
        <v>0</v>
      </c>
      <c r="W3213" s="5"/>
      <c r="X3213" s="5">
        <f t="shared" si="151"/>
        <v>3292573825.8249569</v>
      </c>
      <c r="Y3213" s="5">
        <v>106412334.65000001</v>
      </c>
      <c r="Z3213" s="15">
        <f t="shared" si="152"/>
        <v>3186161491.1749568</v>
      </c>
      <c r="AA3213" s="5">
        <v>2377489436.2399998</v>
      </c>
      <c r="AB3213" s="26">
        <v>0.74619238316236636</v>
      </c>
      <c r="AC3213" s="5">
        <v>1928077541.6200001</v>
      </c>
      <c r="AD3213" s="26">
        <v>0.60514118539201389</v>
      </c>
    </row>
    <row r="3214" spans="1:30" ht="49.5" x14ac:dyDescent="0.3">
      <c r="A3214" s="3" t="s">
        <v>2404</v>
      </c>
      <c r="B3214" s="4" t="s">
        <v>2271</v>
      </c>
      <c r="C3214" s="5" t="s">
        <v>311</v>
      </c>
      <c r="D3214" s="5" t="s">
        <v>1698</v>
      </c>
      <c r="E3214" s="5" t="s">
        <v>1723</v>
      </c>
      <c r="F3214" s="5" t="s">
        <v>1724</v>
      </c>
      <c r="G3214" s="5">
        <v>979733387</v>
      </c>
      <c r="H3214" s="9">
        <v>0</v>
      </c>
      <c r="I3214" s="5">
        <v>0</v>
      </c>
      <c r="J3214" s="5">
        <f t="shared" si="150"/>
        <v>979733387</v>
      </c>
      <c r="K3214" s="5">
        <v>0</v>
      </c>
      <c r="L3214" s="5">
        <v>15173749.856007457</v>
      </c>
      <c r="M3214" s="5">
        <v>0</v>
      </c>
      <c r="N3214" s="5">
        <v>33711</v>
      </c>
      <c r="O3214" s="5">
        <v>288307053.81</v>
      </c>
      <c r="P3214" s="5">
        <v>0</v>
      </c>
      <c r="Q3214" s="5">
        <v>0</v>
      </c>
      <c r="R3214" s="5">
        <v>0</v>
      </c>
      <c r="S3214" s="5">
        <v>0</v>
      </c>
      <c r="T3214" s="5">
        <v>0</v>
      </c>
      <c r="U3214" s="5">
        <v>0</v>
      </c>
      <c r="V3214" s="5">
        <v>0</v>
      </c>
      <c r="W3214" s="5"/>
      <c r="X3214" s="5">
        <f t="shared" si="151"/>
        <v>1283247901.6660075</v>
      </c>
      <c r="Y3214" s="5">
        <v>48986669.350000001</v>
      </c>
      <c r="Z3214" s="15">
        <f t="shared" si="152"/>
        <v>1234261232.3160076</v>
      </c>
      <c r="AA3214" s="5">
        <v>891354546</v>
      </c>
      <c r="AB3214" s="26">
        <v>0.72217657223781839</v>
      </c>
      <c r="AC3214" s="5">
        <v>891354546</v>
      </c>
      <c r="AD3214" s="26">
        <v>0.72217657223781839</v>
      </c>
    </row>
    <row r="3215" spans="1:30" ht="49.5" x14ac:dyDescent="0.3">
      <c r="A3215" s="3" t="s">
        <v>2404</v>
      </c>
      <c r="B3215" s="4" t="s">
        <v>2271</v>
      </c>
      <c r="C3215" s="5" t="s">
        <v>311</v>
      </c>
      <c r="D3215" s="5" t="s">
        <v>1698</v>
      </c>
      <c r="E3215" s="5" t="s">
        <v>1725</v>
      </c>
      <c r="F3215" s="5" t="s">
        <v>1726</v>
      </c>
      <c r="G3215" s="5">
        <v>1848385590</v>
      </c>
      <c r="H3215" s="9">
        <v>0</v>
      </c>
      <c r="I3215" s="5">
        <v>0</v>
      </c>
      <c r="J3215" s="5">
        <f t="shared" si="150"/>
        <v>1848385590</v>
      </c>
      <c r="K3215" s="5">
        <v>0</v>
      </c>
      <c r="L3215" s="5">
        <v>666144217.90714312</v>
      </c>
      <c r="M3215" s="5">
        <v>0</v>
      </c>
      <c r="N3215" s="5">
        <v>63601</v>
      </c>
      <c r="O3215" s="5">
        <v>543926144.64999998</v>
      </c>
      <c r="P3215" s="5">
        <v>0</v>
      </c>
      <c r="Q3215" s="5">
        <v>0</v>
      </c>
      <c r="R3215" s="5">
        <v>0</v>
      </c>
      <c r="S3215" s="5">
        <v>0</v>
      </c>
      <c r="T3215" s="5">
        <v>0</v>
      </c>
      <c r="U3215" s="5">
        <v>0</v>
      </c>
      <c r="V3215" s="5">
        <v>0</v>
      </c>
      <c r="W3215" s="5"/>
      <c r="X3215" s="5">
        <f t="shared" si="151"/>
        <v>3058519553.5571432</v>
      </c>
      <c r="Y3215" s="5">
        <v>92419279.5</v>
      </c>
      <c r="Z3215" s="15">
        <f t="shared" si="152"/>
        <v>2966100274.0571432</v>
      </c>
      <c r="AA3215" s="5">
        <v>2011722246.8099999</v>
      </c>
      <c r="AB3215" s="26">
        <v>0.67823811096524078</v>
      </c>
      <c r="AC3215" s="5">
        <v>1967471819.3600001</v>
      </c>
      <c r="AD3215" s="26">
        <v>0.6633193882784072</v>
      </c>
    </row>
    <row r="3216" spans="1:30" ht="49.5" x14ac:dyDescent="0.3">
      <c r="A3216" s="3" t="s">
        <v>2404</v>
      </c>
      <c r="B3216" s="4" t="s">
        <v>2271</v>
      </c>
      <c r="C3216" s="5" t="s">
        <v>311</v>
      </c>
      <c r="D3216" s="5" t="s">
        <v>1698</v>
      </c>
      <c r="E3216" s="5" t="s">
        <v>1727</v>
      </c>
      <c r="F3216" s="5" t="s">
        <v>1728</v>
      </c>
      <c r="G3216" s="5">
        <v>1577945377</v>
      </c>
      <c r="H3216" s="9">
        <v>0</v>
      </c>
      <c r="I3216" s="5">
        <v>0</v>
      </c>
      <c r="J3216" s="5">
        <f t="shared" si="150"/>
        <v>1577945377</v>
      </c>
      <c r="K3216" s="5">
        <v>0</v>
      </c>
      <c r="L3216" s="5">
        <v>929209168.2506845</v>
      </c>
      <c r="M3216" s="5">
        <v>0</v>
      </c>
      <c r="N3216" s="5">
        <v>54295</v>
      </c>
      <c r="O3216" s="5">
        <v>464343451.85000002</v>
      </c>
      <c r="P3216" s="5">
        <v>0</v>
      </c>
      <c r="Q3216" s="5">
        <v>0</v>
      </c>
      <c r="R3216" s="5">
        <v>0</v>
      </c>
      <c r="S3216" s="5">
        <v>0</v>
      </c>
      <c r="T3216" s="5">
        <v>0</v>
      </c>
      <c r="U3216" s="5">
        <v>0</v>
      </c>
      <c r="V3216" s="5">
        <v>0</v>
      </c>
      <c r="W3216" s="5"/>
      <c r="X3216" s="5">
        <f t="shared" si="151"/>
        <v>2971552292.1006846</v>
      </c>
      <c r="Y3216" s="5">
        <v>78897268.850000009</v>
      </c>
      <c r="Z3216" s="15">
        <f t="shared" si="152"/>
        <v>2892655023.2506847</v>
      </c>
      <c r="AA3216" s="5">
        <v>2065083108</v>
      </c>
      <c r="AB3216" s="26">
        <v>0.71390576871462452</v>
      </c>
      <c r="AC3216" s="5">
        <v>1810645738</v>
      </c>
      <c r="AD3216" s="26">
        <v>0.62594596432907756</v>
      </c>
    </row>
    <row r="3217" spans="1:30" ht="49.5" x14ac:dyDescent="0.3">
      <c r="A3217" s="3" t="s">
        <v>2404</v>
      </c>
      <c r="B3217" s="4" t="s">
        <v>2271</v>
      </c>
      <c r="C3217" s="5" t="s">
        <v>311</v>
      </c>
      <c r="D3217" s="5" t="s">
        <v>1698</v>
      </c>
      <c r="E3217" s="5" t="s">
        <v>1729</v>
      </c>
      <c r="F3217" s="5" t="s">
        <v>1730</v>
      </c>
      <c r="G3217" s="5">
        <v>977999667</v>
      </c>
      <c r="H3217" s="9">
        <v>0</v>
      </c>
      <c r="I3217" s="5">
        <v>0</v>
      </c>
      <c r="J3217" s="5">
        <f t="shared" si="150"/>
        <v>977999667</v>
      </c>
      <c r="K3217" s="5">
        <v>0</v>
      </c>
      <c r="L3217" s="5">
        <v>604317797.24080443</v>
      </c>
      <c r="M3217" s="5">
        <v>0</v>
      </c>
      <c r="N3217" s="5">
        <v>33652</v>
      </c>
      <c r="O3217" s="5">
        <v>287796870.44999999</v>
      </c>
      <c r="P3217" s="5">
        <v>0</v>
      </c>
      <c r="Q3217" s="5">
        <v>0</v>
      </c>
      <c r="R3217" s="5">
        <v>0</v>
      </c>
      <c r="S3217" s="5">
        <v>0</v>
      </c>
      <c r="T3217" s="5">
        <v>0</v>
      </c>
      <c r="U3217" s="5">
        <v>0</v>
      </c>
      <c r="V3217" s="5">
        <v>0</v>
      </c>
      <c r="W3217" s="5"/>
      <c r="X3217" s="5">
        <f t="shared" si="151"/>
        <v>1870147986.6908045</v>
      </c>
      <c r="Y3217" s="5">
        <v>48899983.350000001</v>
      </c>
      <c r="Z3217" s="15">
        <f t="shared" si="152"/>
        <v>1821248003.3408046</v>
      </c>
      <c r="AA3217" s="5">
        <v>1644114528</v>
      </c>
      <c r="AB3217" s="26">
        <v>0.90274060698165215</v>
      </c>
      <c r="AC3217" s="5">
        <v>1644101296.9400001</v>
      </c>
      <c r="AD3217" s="26">
        <v>0.9027333421500775</v>
      </c>
    </row>
    <row r="3218" spans="1:30" ht="49.5" x14ac:dyDescent="0.3">
      <c r="A3218" s="3" t="s">
        <v>2404</v>
      </c>
      <c r="B3218" s="4" t="s">
        <v>2271</v>
      </c>
      <c r="C3218" s="5" t="s">
        <v>311</v>
      </c>
      <c r="D3218" s="5" t="s">
        <v>1698</v>
      </c>
      <c r="E3218" s="5" t="s">
        <v>1731</v>
      </c>
      <c r="F3218" s="5" t="s">
        <v>1732</v>
      </c>
      <c r="G3218" s="5">
        <v>1456173250</v>
      </c>
      <c r="H3218" s="9">
        <v>0</v>
      </c>
      <c r="I3218" s="5">
        <v>0</v>
      </c>
      <c r="J3218" s="5">
        <f t="shared" si="150"/>
        <v>1456173250</v>
      </c>
      <c r="K3218" s="5">
        <v>0</v>
      </c>
      <c r="L3218" s="5">
        <v>757461458.79807758</v>
      </c>
      <c r="M3218" s="5">
        <v>0</v>
      </c>
      <c r="N3218" s="5">
        <v>50105</v>
      </c>
      <c r="O3218" s="5">
        <v>428509455.00999999</v>
      </c>
      <c r="P3218" s="5">
        <v>0</v>
      </c>
      <c r="Q3218" s="5">
        <v>0</v>
      </c>
      <c r="R3218" s="5">
        <v>0</v>
      </c>
      <c r="S3218" s="5">
        <v>0</v>
      </c>
      <c r="T3218" s="5">
        <v>0</v>
      </c>
      <c r="U3218" s="5">
        <v>0</v>
      </c>
      <c r="V3218" s="5">
        <v>0</v>
      </c>
      <c r="W3218" s="5"/>
      <c r="X3218" s="5">
        <f t="shared" si="151"/>
        <v>2642194268.8080778</v>
      </c>
      <c r="Y3218" s="5">
        <v>72808662.5</v>
      </c>
      <c r="Z3218" s="15">
        <f t="shared" si="152"/>
        <v>2569385606.3080778</v>
      </c>
      <c r="AA3218" s="5">
        <v>1869382902.4000001</v>
      </c>
      <c r="AB3218" s="26">
        <v>0.72756027659316425</v>
      </c>
      <c r="AC3218" s="5">
        <v>1617161382.9200001</v>
      </c>
      <c r="AD3218" s="26">
        <v>0.62939614005376232</v>
      </c>
    </row>
    <row r="3219" spans="1:30" ht="49.5" x14ac:dyDescent="0.3">
      <c r="A3219" s="3" t="s">
        <v>2404</v>
      </c>
      <c r="B3219" s="4" t="s">
        <v>2271</v>
      </c>
      <c r="C3219" s="5" t="s">
        <v>311</v>
      </c>
      <c r="D3219" s="5" t="s">
        <v>1698</v>
      </c>
      <c r="E3219" s="5" t="s">
        <v>1733</v>
      </c>
      <c r="F3219" s="5" t="s">
        <v>1734</v>
      </c>
      <c r="G3219" s="5">
        <v>1582031694</v>
      </c>
      <c r="H3219" s="9">
        <v>0</v>
      </c>
      <c r="I3219" s="5">
        <v>0</v>
      </c>
      <c r="J3219" s="5">
        <f t="shared" si="150"/>
        <v>1582031694</v>
      </c>
      <c r="K3219" s="5">
        <v>0</v>
      </c>
      <c r="L3219" s="5">
        <v>922396962.76771855</v>
      </c>
      <c r="M3219" s="5">
        <v>0</v>
      </c>
      <c r="N3219" s="5">
        <v>54436</v>
      </c>
      <c r="O3219" s="5">
        <v>465545936.11000001</v>
      </c>
      <c r="P3219" s="5">
        <v>0</v>
      </c>
      <c r="Q3219" s="5">
        <v>0</v>
      </c>
      <c r="R3219" s="5">
        <v>0</v>
      </c>
      <c r="S3219" s="5">
        <v>0</v>
      </c>
      <c r="T3219" s="5">
        <v>0</v>
      </c>
      <c r="U3219" s="5">
        <v>0</v>
      </c>
      <c r="V3219" s="5">
        <v>0</v>
      </c>
      <c r="W3219" s="5"/>
      <c r="X3219" s="5">
        <f t="shared" si="151"/>
        <v>2970029028.8777184</v>
      </c>
      <c r="Y3219" s="5">
        <v>79101584.700000003</v>
      </c>
      <c r="Z3219" s="15">
        <f t="shared" si="152"/>
        <v>2890927444.1777186</v>
      </c>
      <c r="AA3219" s="5">
        <v>2287191322</v>
      </c>
      <c r="AB3219" s="26">
        <v>0.79116178671532089</v>
      </c>
      <c r="AC3219" s="5">
        <v>2285221588</v>
      </c>
      <c r="AD3219" s="26">
        <v>0.7904804365126491</v>
      </c>
    </row>
    <row r="3220" spans="1:30" ht="49.5" x14ac:dyDescent="0.3">
      <c r="A3220" s="3" t="s">
        <v>2404</v>
      </c>
      <c r="B3220" s="4" t="s">
        <v>2271</v>
      </c>
      <c r="C3220" s="5" t="s">
        <v>311</v>
      </c>
      <c r="D3220" s="5" t="s">
        <v>1698</v>
      </c>
      <c r="E3220" s="5" t="s">
        <v>1735</v>
      </c>
      <c r="F3220" s="5" t="s">
        <v>1736</v>
      </c>
      <c r="G3220" s="5">
        <v>3744891360</v>
      </c>
      <c r="H3220" s="9">
        <v>0</v>
      </c>
      <c r="I3220" s="5">
        <v>0</v>
      </c>
      <c r="J3220" s="5">
        <f t="shared" si="150"/>
        <v>3744891360</v>
      </c>
      <c r="K3220" s="5">
        <v>0</v>
      </c>
      <c r="L3220" s="5">
        <v>2282072620.6700606</v>
      </c>
      <c r="M3220" s="5">
        <v>0</v>
      </c>
      <c r="N3220" s="5">
        <v>128857</v>
      </c>
      <c r="O3220" s="5">
        <v>1102012659.21</v>
      </c>
      <c r="P3220" s="5">
        <v>0</v>
      </c>
      <c r="Q3220" s="5">
        <v>0</v>
      </c>
      <c r="R3220" s="5">
        <v>0</v>
      </c>
      <c r="S3220" s="5">
        <v>0</v>
      </c>
      <c r="T3220" s="5">
        <v>0</v>
      </c>
      <c r="U3220" s="5">
        <v>0</v>
      </c>
      <c r="V3220" s="5">
        <v>0</v>
      </c>
      <c r="W3220" s="5"/>
      <c r="X3220" s="5">
        <f t="shared" si="151"/>
        <v>7129105496.8800611</v>
      </c>
      <c r="Y3220" s="5">
        <v>187244568</v>
      </c>
      <c r="Z3220" s="15">
        <f t="shared" si="152"/>
        <v>6941860928.8800611</v>
      </c>
      <c r="AA3220" s="5">
        <v>5797312333.8800001</v>
      </c>
      <c r="AB3220" s="26">
        <v>0.83512366399643323</v>
      </c>
      <c r="AC3220" s="5">
        <v>4853465507.1800003</v>
      </c>
      <c r="AD3220" s="26">
        <v>0.69915913858029644</v>
      </c>
    </row>
    <row r="3221" spans="1:30" ht="49.5" x14ac:dyDescent="0.3">
      <c r="A3221" s="3" t="s">
        <v>2404</v>
      </c>
      <c r="B3221" s="4" t="s">
        <v>2271</v>
      </c>
      <c r="C3221" s="5" t="s">
        <v>311</v>
      </c>
      <c r="D3221" s="5" t="s">
        <v>1698</v>
      </c>
      <c r="E3221" s="5" t="s">
        <v>1737</v>
      </c>
      <c r="F3221" s="5" t="s">
        <v>90</v>
      </c>
      <c r="G3221" s="5">
        <v>1753252623</v>
      </c>
      <c r="H3221" s="9">
        <v>0</v>
      </c>
      <c r="I3221" s="5">
        <v>0</v>
      </c>
      <c r="J3221" s="5">
        <f t="shared" si="150"/>
        <v>1753252623</v>
      </c>
      <c r="K3221" s="5">
        <v>0</v>
      </c>
      <c r="L3221" s="5">
        <v>792071177.32603502</v>
      </c>
      <c r="M3221" s="5">
        <v>0</v>
      </c>
      <c r="N3221" s="5">
        <v>60327</v>
      </c>
      <c r="O3221" s="5">
        <v>515931278.10000002</v>
      </c>
      <c r="P3221" s="5">
        <v>0</v>
      </c>
      <c r="Q3221" s="5">
        <v>0</v>
      </c>
      <c r="R3221" s="5">
        <v>0</v>
      </c>
      <c r="S3221" s="5">
        <v>0</v>
      </c>
      <c r="T3221" s="5">
        <v>0</v>
      </c>
      <c r="U3221" s="5">
        <v>0</v>
      </c>
      <c r="V3221" s="5">
        <v>0</v>
      </c>
      <c r="W3221" s="5"/>
      <c r="X3221" s="5">
        <f t="shared" si="151"/>
        <v>3061315405.4260349</v>
      </c>
      <c r="Y3221" s="5">
        <v>87662631.150000006</v>
      </c>
      <c r="Z3221" s="15">
        <f t="shared" si="152"/>
        <v>2973652774.2760348</v>
      </c>
      <c r="AA3221" s="5">
        <v>2413241194.7400002</v>
      </c>
      <c r="AB3221" s="26">
        <v>0.81154101636077125</v>
      </c>
      <c r="AC3221" s="5">
        <v>1959379514.27</v>
      </c>
      <c r="AD3221" s="26">
        <v>0.65891335102062487</v>
      </c>
    </row>
    <row r="3222" spans="1:30" ht="49.5" x14ac:dyDescent="0.3">
      <c r="A3222" s="3" t="s">
        <v>2404</v>
      </c>
      <c r="B3222" s="4" t="s">
        <v>2271</v>
      </c>
      <c r="C3222" s="5" t="s">
        <v>311</v>
      </c>
      <c r="D3222" s="5" t="s">
        <v>1698</v>
      </c>
      <c r="E3222" s="5" t="s">
        <v>1738</v>
      </c>
      <c r="F3222" s="5" t="s">
        <v>1739</v>
      </c>
      <c r="G3222" s="5">
        <v>1083899616</v>
      </c>
      <c r="H3222" s="9">
        <v>0</v>
      </c>
      <c r="I3222" s="5">
        <v>0</v>
      </c>
      <c r="J3222" s="5">
        <f t="shared" si="150"/>
        <v>1083899616</v>
      </c>
      <c r="K3222" s="5">
        <v>0</v>
      </c>
      <c r="L3222" s="5">
        <v>569803579.89307451</v>
      </c>
      <c r="M3222" s="5">
        <v>0</v>
      </c>
      <c r="N3222" s="5">
        <v>37296</v>
      </c>
      <c r="O3222" s="5">
        <v>318960146.86000001</v>
      </c>
      <c r="P3222" s="5">
        <v>0</v>
      </c>
      <c r="Q3222" s="5">
        <v>0</v>
      </c>
      <c r="R3222" s="5">
        <v>0</v>
      </c>
      <c r="S3222" s="5">
        <v>0</v>
      </c>
      <c r="T3222" s="5">
        <v>0</v>
      </c>
      <c r="U3222" s="5">
        <v>0</v>
      </c>
      <c r="V3222" s="5">
        <v>0</v>
      </c>
      <c r="W3222" s="5"/>
      <c r="X3222" s="5">
        <f t="shared" si="151"/>
        <v>1972700638.7530746</v>
      </c>
      <c r="Y3222" s="5">
        <v>54194980.800000004</v>
      </c>
      <c r="Z3222" s="15">
        <f t="shared" si="152"/>
        <v>1918505657.9530747</v>
      </c>
      <c r="AA3222" s="5">
        <v>1485955373.6600001</v>
      </c>
      <c r="AB3222" s="26">
        <v>0.77453791574710362</v>
      </c>
      <c r="AC3222" s="5">
        <v>1485955373.6600001</v>
      </c>
      <c r="AD3222" s="26">
        <v>0.77453791574710362</v>
      </c>
    </row>
    <row r="3223" spans="1:30" ht="49.5" x14ac:dyDescent="0.3">
      <c r="A3223" s="3" t="s">
        <v>2404</v>
      </c>
      <c r="B3223" s="4" t="s">
        <v>2271</v>
      </c>
      <c r="C3223" s="5" t="s">
        <v>311</v>
      </c>
      <c r="D3223" s="5" t="s">
        <v>1698</v>
      </c>
      <c r="E3223" s="5" t="s">
        <v>1740</v>
      </c>
      <c r="F3223" s="5" t="s">
        <v>1741</v>
      </c>
      <c r="G3223" s="5">
        <v>996709564</v>
      </c>
      <c r="H3223" s="9">
        <v>0</v>
      </c>
      <c r="I3223" s="5">
        <v>0</v>
      </c>
      <c r="J3223" s="5">
        <f t="shared" si="150"/>
        <v>996709564</v>
      </c>
      <c r="K3223" s="5">
        <v>0</v>
      </c>
      <c r="L3223" s="5">
        <v>179236127.45149624</v>
      </c>
      <c r="M3223" s="5">
        <v>0</v>
      </c>
      <c r="N3223" s="5">
        <v>34296</v>
      </c>
      <c r="O3223" s="5">
        <v>293302649.30000001</v>
      </c>
      <c r="P3223" s="5">
        <v>0</v>
      </c>
      <c r="Q3223" s="5">
        <v>0</v>
      </c>
      <c r="R3223" s="5">
        <v>0</v>
      </c>
      <c r="S3223" s="5">
        <v>0</v>
      </c>
      <c r="T3223" s="5">
        <v>0</v>
      </c>
      <c r="U3223" s="5">
        <v>0</v>
      </c>
      <c r="V3223" s="5">
        <v>0</v>
      </c>
      <c r="W3223" s="5"/>
      <c r="X3223" s="5">
        <f t="shared" si="151"/>
        <v>1469282636.7514961</v>
      </c>
      <c r="Y3223" s="5">
        <v>49835478.200000003</v>
      </c>
      <c r="Z3223" s="15">
        <f t="shared" si="152"/>
        <v>1419447158.551496</v>
      </c>
      <c r="AA3223" s="5">
        <v>1172107360.04</v>
      </c>
      <c r="AB3223" s="26">
        <v>0.82574920311658584</v>
      </c>
      <c r="AC3223" s="5">
        <v>511595244.99000001</v>
      </c>
      <c r="AD3223" s="26">
        <v>0.36041866152458107</v>
      </c>
    </row>
    <row r="3224" spans="1:30" ht="49.5" x14ac:dyDescent="0.3">
      <c r="A3224" s="3" t="s">
        <v>2404</v>
      </c>
      <c r="B3224" s="4" t="s">
        <v>2271</v>
      </c>
      <c r="C3224" s="5" t="s">
        <v>311</v>
      </c>
      <c r="D3224" s="5" t="s">
        <v>1698</v>
      </c>
      <c r="E3224" s="5" t="s">
        <v>1742</v>
      </c>
      <c r="F3224" s="5" t="s">
        <v>1743</v>
      </c>
      <c r="G3224" s="5">
        <v>1937571397</v>
      </c>
      <c r="H3224" s="9">
        <v>0</v>
      </c>
      <c r="I3224" s="5">
        <v>0</v>
      </c>
      <c r="J3224" s="5">
        <f t="shared" si="150"/>
        <v>1937571397</v>
      </c>
      <c r="K3224" s="5">
        <v>0</v>
      </c>
      <c r="L3224" s="5">
        <v>1493748543.8083298</v>
      </c>
      <c r="M3224" s="5">
        <v>17116417.5</v>
      </c>
      <c r="N3224" s="5">
        <v>66669</v>
      </c>
      <c r="O3224" s="5">
        <v>570170934.82000005</v>
      </c>
      <c r="P3224" s="5">
        <v>0</v>
      </c>
      <c r="Q3224" s="5">
        <v>0</v>
      </c>
      <c r="R3224" s="5">
        <v>0</v>
      </c>
      <c r="S3224" s="5">
        <v>0</v>
      </c>
      <c r="T3224" s="5">
        <v>0</v>
      </c>
      <c r="U3224" s="5">
        <v>0</v>
      </c>
      <c r="V3224" s="5">
        <v>0</v>
      </c>
      <c r="W3224" s="5"/>
      <c r="X3224" s="5">
        <f t="shared" si="151"/>
        <v>4018673962.1283298</v>
      </c>
      <c r="Y3224" s="5">
        <v>96878569.850000009</v>
      </c>
      <c r="Z3224" s="15">
        <f t="shared" si="152"/>
        <v>3921795392.2783298</v>
      </c>
      <c r="AA3224" s="5">
        <v>2583499885</v>
      </c>
      <c r="AB3224" s="26">
        <v>0.65875437818267724</v>
      </c>
      <c r="AC3224" s="5">
        <v>2582746698.2400002</v>
      </c>
      <c r="AD3224" s="26">
        <v>0.65856232666426229</v>
      </c>
    </row>
    <row r="3225" spans="1:30" ht="49.5" x14ac:dyDescent="0.3">
      <c r="A3225" s="3" t="s">
        <v>2404</v>
      </c>
      <c r="B3225" s="4" t="s">
        <v>2271</v>
      </c>
      <c r="C3225" s="5" t="s">
        <v>311</v>
      </c>
      <c r="D3225" s="5" t="s">
        <v>1698</v>
      </c>
      <c r="E3225" s="5" t="s">
        <v>1744</v>
      </c>
      <c r="F3225" s="5" t="s">
        <v>1745</v>
      </c>
      <c r="G3225" s="5">
        <v>2207054852</v>
      </c>
      <c r="H3225" s="9">
        <v>0</v>
      </c>
      <c r="I3225" s="5">
        <v>0</v>
      </c>
      <c r="J3225" s="5">
        <f t="shared" si="150"/>
        <v>2207054852</v>
      </c>
      <c r="K3225" s="5">
        <v>0</v>
      </c>
      <c r="L3225" s="5">
        <v>1229487941.2628825</v>
      </c>
      <c r="M3225" s="5">
        <v>0</v>
      </c>
      <c r="N3225" s="5">
        <v>75942</v>
      </c>
      <c r="O3225" s="5">
        <v>649472081.44000006</v>
      </c>
      <c r="P3225" s="5">
        <v>0</v>
      </c>
      <c r="Q3225" s="5">
        <v>0</v>
      </c>
      <c r="R3225" s="5">
        <v>0</v>
      </c>
      <c r="S3225" s="5">
        <v>0</v>
      </c>
      <c r="T3225" s="5">
        <v>0</v>
      </c>
      <c r="U3225" s="5">
        <v>0</v>
      </c>
      <c r="V3225" s="5">
        <v>0</v>
      </c>
      <c r="W3225" s="5"/>
      <c r="X3225" s="5">
        <f t="shared" si="151"/>
        <v>4086090816.7028823</v>
      </c>
      <c r="Y3225" s="5">
        <v>110352742.60000001</v>
      </c>
      <c r="Z3225" s="15">
        <f t="shared" si="152"/>
        <v>3975738074.1028824</v>
      </c>
      <c r="AA3225" s="5">
        <v>3606676399.1199999</v>
      </c>
      <c r="AB3225" s="26">
        <v>0.90717153190073752</v>
      </c>
      <c r="AC3225" s="5">
        <v>3468401038.6399999</v>
      </c>
      <c r="AD3225" s="26">
        <v>0.87239173557041683</v>
      </c>
    </row>
    <row r="3226" spans="1:30" ht="49.5" x14ac:dyDescent="0.3">
      <c r="A3226" s="3" t="s">
        <v>2404</v>
      </c>
      <c r="B3226" s="4" t="s">
        <v>2271</v>
      </c>
      <c r="C3226" s="5" t="s">
        <v>311</v>
      </c>
      <c r="D3226" s="5" t="s">
        <v>1698</v>
      </c>
      <c r="E3226" s="5" t="s">
        <v>1746</v>
      </c>
      <c r="F3226" s="5" t="s">
        <v>1747</v>
      </c>
      <c r="G3226" s="5">
        <v>5283996227</v>
      </c>
      <c r="H3226" s="9">
        <v>0</v>
      </c>
      <c r="I3226" s="5">
        <v>0</v>
      </c>
      <c r="J3226" s="5">
        <f t="shared" si="150"/>
        <v>5283996227</v>
      </c>
      <c r="K3226" s="5">
        <v>0</v>
      </c>
      <c r="L3226" s="5">
        <v>1676845288.2891603</v>
      </c>
      <c r="M3226" s="5">
        <v>435366156.48000002</v>
      </c>
      <c r="N3226" s="5">
        <v>181816</v>
      </c>
      <c r="O3226" s="5">
        <v>1554926478.3699999</v>
      </c>
      <c r="P3226" s="5">
        <v>0</v>
      </c>
      <c r="Q3226" s="5">
        <v>0</v>
      </c>
      <c r="R3226" s="5">
        <v>0</v>
      </c>
      <c r="S3226" s="5">
        <v>0</v>
      </c>
      <c r="T3226" s="5">
        <v>0</v>
      </c>
      <c r="U3226" s="5">
        <v>0</v>
      </c>
      <c r="V3226" s="5">
        <v>0</v>
      </c>
      <c r="W3226" s="5"/>
      <c r="X3226" s="5">
        <f t="shared" si="151"/>
        <v>8951315966.1391602</v>
      </c>
      <c r="Y3226" s="5">
        <v>264199811.35000002</v>
      </c>
      <c r="Z3226" s="15">
        <f t="shared" si="152"/>
        <v>8687116154.7891598</v>
      </c>
      <c r="AA3226" s="5">
        <v>6093473792.1499996</v>
      </c>
      <c r="AB3226" s="26">
        <v>0.70143804728462167</v>
      </c>
      <c r="AC3226" s="5">
        <v>3579100762.5599999</v>
      </c>
      <c r="AD3226" s="26">
        <v>0.41200102528695454</v>
      </c>
    </row>
    <row r="3227" spans="1:30" ht="49.5" x14ac:dyDescent="0.3">
      <c r="A3227" s="3" t="s">
        <v>2404</v>
      </c>
      <c r="B3227" s="4" t="s">
        <v>2271</v>
      </c>
      <c r="C3227" s="5" t="s">
        <v>311</v>
      </c>
      <c r="D3227" s="5" t="s">
        <v>1698</v>
      </c>
      <c r="E3227" s="5" t="s">
        <v>1748</v>
      </c>
      <c r="F3227" s="5" t="s">
        <v>1749</v>
      </c>
      <c r="G3227" s="5">
        <v>849267991</v>
      </c>
      <c r="H3227" s="9">
        <v>0</v>
      </c>
      <c r="I3227" s="5">
        <v>0</v>
      </c>
      <c r="J3227" s="5">
        <f t="shared" si="150"/>
        <v>849267991</v>
      </c>
      <c r="K3227" s="5">
        <v>0</v>
      </c>
      <c r="L3227" s="5">
        <v>482981675.67487019</v>
      </c>
      <c r="M3227" s="5">
        <v>0</v>
      </c>
      <c r="N3227" s="5">
        <v>29222</v>
      </c>
      <c r="O3227" s="5">
        <v>249914880.63</v>
      </c>
      <c r="P3227" s="5">
        <v>0</v>
      </c>
      <c r="Q3227" s="5">
        <v>0</v>
      </c>
      <c r="R3227" s="5">
        <v>0</v>
      </c>
      <c r="S3227" s="5">
        <v>0</v>
      </c>
      <c r="T3227" s="5">
        <v>0</v>
      </c>
      <c r="U3227" s="5">
        <v>0</v>
      </c>
      <c r="V3227" s="5">
        <v>0</v>
      </c>
      <c r="W3227" s="5"/>
      <c r="X3227" s="5">
        <f t="shared" si="151"/>
        <v>1582193769.3048701</v>
      </c>
      <c r="Y3227" s="5">
        <v>42463399.550000004</v>
      </c>
      <c r="Z3227" s="15">
        <f t="shared" si="152"/>
        <v>1539730369.7548702</v>
      </c>
      <c r="AA3227" s="5">
        <v>1174658289.4299998</v>
      </c>
      <c r="AB3227" s="26">
        <v>0.76289869480005712</v>
      </c>
      <c r="AC3227" s="5">
        <v>1146689990.6799998</v>
      </c>
      <c r="AD3227" s="26">
        <v>0.74473428153693977</v>
      </c>
    </row>
    <row r="3228" spans="1:30" ht="49.5" x14ac:dyDescent="0.3">
      <c r="A3228" s="3" t="s">
        <v>2404</v>
      </c>
      <c r="B3228" s="4" t="s">
        <v>2271</v>
      </c>
      <c r="C3228" s="5" t="s">
        <v>311</v>
      </c>
      <c r="D3228" s="5" t="s">
        <v>1698</v>
      </c>
      <c r="E3228" s="5" t="s">
        <v>1750</v>
      </c>
      <c r="F3228" s="5" t="s">
        <v>346</v>
      </c>
      <c r="G3228" s="5">
        <v>2544835792</v>
      </c>
      <c r="H3228" s="9">
        <v>0</v>
      </c>
      <c r="I3228" s="5">
        <v>0</v>
      </c>
      <c r="J3228" s="5">
        <f t="shared" si="150"/>
        <v>2544835792</v>
      </c>
      <c r="K3228" s="5">
        <v>0</v>
      </c>
      <c r="L3228" s="5">
        <v>541858966.41344547</v>
      </c>
      <c r="M3228" s="5">
        <v>0</v>
      </c>
      <c r="N3228" s="5">
        <v>87565</v>
      </c>
      <c r="O3228" s="5">
        <v>748871192.57000005</v>
      </c>
      <c r="P3228" s="5">
        <v>0</v>
      </c>
      <c r="Q3228" s="5">
        <v>0</v>
      </c>
      <c r="R3228" s="5">
        <v>0</v>
      </c>
      <c r="S3228" s="5">
        <v>0</v>
      </c>
      <c r="T3228" s="5">
        <v>0</v>
      </c>
      <c r="U3228" s="5">
        <v>0</v>
      </c>
      <c r="V3228" s="5">
        <v>0</v>
      </c>
      <c r="W3228" s="5"/>
      <c r="X3228" s="5">
        <f t="shared" si="151"/>
        <v>3835653515.9834456</v>
      </c>
      <c r="Y3228" s="5">
        <v>127241789.60000001</v>
      </c>
      <c r="Z3228" s="15">
        <f t="shared" si="152"/>
        <v>3708411726.3834457</v>
      </c>
      <c r="AA3228" s="5">
        <v>2528426086.0300002</v>
      </c>
      <c r="AB3228" s="26">
        <v>0.68180835154887109</v>
      </c>
      <c r="AC3228" s="5">
        <v>1458043324.77</v>
      </c>
      <c r="AD3228" s="26">
        <v>0.39317191087407316</v>
      </c>
    </row>
    <row r="3229" spans="1:30" ht="49.5" x14ac:dyDescent="0.3">
      <c r="A3229" s="3" t="s">
        <v>2404</v>
      </c>
      <c r="B3229" s="4" t="s">
        <v>2271</v>
      </c>
      <c r="C3229" s="5" t="s">
        <v>311</v>
      </c>
      <c r="D3229" s="5" t="s">
        <v>1698</v>
      </c>
      <c r="E3229" s="5" t="s">
        <v>1751</v>
      </c>
      <c r="F3229" s="5" t="s">
        <v>1752</v>
      </c>
      <c r="G3229" s="5">
        <v>3371150881</v>
      </c>
      <c r="H3229" s="9">
        <v>0</v>
      </c>
      <c r="I3229" s="5">
        <v>0</v>
      </c>
      <c r="J3229" s="5">
        <f t="shared" si="150"/>
        <v>3371150881</v>
      </c>
      <c r="K3229" s="5">
        <v>0</v>
      </c>
      <c r="L3229" s="5">
        <v>294444486.07376003</v>
      </c>
      <c r="M3229" s="5">
        <v>0</v>
      </c>
      <c r="N3229" s="5">
        <v>115997</v>
      </c>
      <c r="O3229" s="5">
        <v>992031701.33000004</v>
      </c>
      <c r="P3229" s="5">
        <v>0</v>
      </c>
      <c r="Q3229" s="5">
        <v>0</v>
      </c>
      <c r="R3229" s="5">
        <v>0</v>
      </c>
      <c r="S3229" s="5">
        <v>0</v>
      </c>
      <c r="T3229" s="5">
        <v>0</v>
      </c>
      <c r="U3229" s="5">
        <v>0</v>
      </c>
      <c r="V3229" s="5">
        <v>0</v>
      </c>
      <c r="W3229" s="5"/>
      <c r="X3229" s="5">
        <f t="shared" si="151"/>
        <v>4657743065.40376</v>
      </c>
      <c r="Y3229" s="5">
        <v>168557544.05000001</v>
      </c>
      <c r="Z3229" s="15">
        <f t="shared" si="152"/>
        <v>4489185521.3537598</v>
      </c>
      <c r="AA3229" s="5">
        <v>3809740123.71</v>
      </c>
      <c r="AB3229" s="26">
        <v>0.84864840305399858</v>
      </c>
      <c r="AC3229" s="5">
        <v>3498815300.6900001</v>
      </c>
      <c r="AD3229" s="26">
        <v>0.77938754904361729</v>
      </c>
    </row>
    <row r="3230" spans="1:30" ht="49.5" x14ac:dyDescent="0.3">
      <c r="A3230" s="3" t="s">
        <v>2404</v>
      </c>
      <c r="B3230" s="4" t="s">
        <v>2271</v>
      </c>
      <c r="C3230" s="5" t="s">
        <v>311</v>
      </c>
      <c r="D3230" s="5" t="s">
        <v>1698</v>
      </c>
      <c r="E3230" s="5" t="s">
        <v>1753</v>
      </c>
      <c r="F3230" s="5" t="s">
        <v>1754</v>
      </c>
      <c r="G3230" s="5">
        <v>929746670</v>
      </c>
      <c r="H3230" s="9">
        <v>0</v>
      </c>
      <c r="I3230" s="5">
        <v>0</v>
      </c>
      <c r="J3230" s="5">
        <f t="shared" si="150"/>
        <v>929746670</v>
      </c>
      <c r="K3230" s="5">
        <v>0</v>
      </c>
      <c r="L3230" s="5">
        <v>605975182.25458467</v>
      </c>
      <c r="M3230" s="5">
        <v>0</v>
      </c>
      <c r="N3230" s="5">
        <v>31991</v>
      </c>
      <c r="O3230" s="5">
        <v>273597416.19999999</v>
      </c>
      <c r="P3230" s="5">
        <v>0</v>
      </c>
      <c r="Q3230" s="5">
        <v>0</v>
      </c>
      <c r="R3230" s="5">
        <v>0</v>
      </c>
      <c r="S3230" s="5">
        <v>0</v>
      </c>
      <c r="T3230" s="5">
        <v>0</v>
      </c>
      <c r="U3230" s="5">
        <v>0</v>
      </c>
      <c r="V3230" s="5">
        <v>0</v>
      </c>
      <c r="W3230" s="5"/>
      <c r="X3230" s="5">
        <f t="shared" si="151"/>
        <v>1809351259.4545848</v>
      </c>
      <c r="Y3230" s="5">
        <v>46487333.5</v>
      </c>
      <c r="Z3230" s="15">
        <f t="shared" si="152"/>
        <v>1762863925.9545848</v>
      </c>
      <c r="AA3230" s="5">
        <v>1193973421.04</v>
      </c>
      <c r="AB3230" s="26">
        <v>0.67729187911850164</v>
      </c>
      <c r="AC3230" s="5">
        <v>542662782.91000009</v>
      </c>
      <c r="AD3230" s="26">
        <v>0.30783021588926668</v>
      </c>
    </row>
    <row r="3231" spans="1:30" ht="49.5" x14ac:dyDescent="0.3">
      <c r="A3231" s="3" t="s">
        <v>2404</v>
      </c>
      <c r="B3231" s="4" t="s">
        <v>2271</v>
      </c>
      <c r="C3231" s="5" t="s">
        <v>311</v>
      </c>
      <c r="D3231" s="5" t="s">
        <v>1698</v>
      </c>
      <c r="E3231" s="5" t="s">
        <v>1755</v>
      </c>
      <c r="F3231" s="5" t="s">
        <v>1756</v>
      </c>
      <c r="G3231" s="5">
        <v>1567952601</v>
      </c>
      <c r="H3231" s="9">
        <v>0</v>
      </c>
      <c r="I3231" s="5">
        <v>0</v>
      </c>
      <c r="J3231" s="5">
        <f t="shared" si="150"/>
        <v>1567952601</v>
      </c>
      <c r="K3231" s="5">
        <v>0</v>
      </c>
      <c r="L3231" s="5">
        <v>781083986.91663301</v>
      </c>
      <c r="M3231" s="5">
        <v>0</v>
      </c>
      <c r="N3231" s="5">
        <v>53951</v>
      </c>
      <c r="O3231" s="5">
        <v>461402868.41000003</v>
      </c>
      <c r="P3231" s="5">
        <v>0</v>
      </c>
      <c r="Q3231" s="5">
        <v>0</v>
      </c>
      <c r="R3231" s="5">
        <v>0</v>
      </c>
      <c r="S3231" s="5">
        <v>0</v>
      </c>
      <c r="T3231" s="5">
        <v>0</v>
      </c>
      <c r="U3231" s="5">
        <v>0</v>
      </c>
      <c r="V3231" s="5">
        <v>0</v>
      </c>
      <c r="W3231" s="5"/>
      <c r="X3231" s="5">
        <f t="shared" si="151"/>
        <v>2810493407.326633</v>
      </c>
      <c r="Y3231" s="5">
        <v>78397630.049999997</v>
      </c>
      <c r="Z3231" s="15">
        <f t="shared" si="152"/>
        <v>2732095777.2766328</v>
      </c>
      <c r="AA3231" s="5">
        <v>2011934562.6100001</v>
      </c>
      <c r="AB3231" s="26">
        <v>0.73640703936649943</v>
      </c>
      <c r="AC3231" s="5">
        <v>1901472714.6100001</v>
      </c>
      <c r="AD3231" s="26">
        <v>0.69597586234893927</v>
      </c>
    </row>
    <row r="3232" spans="1:30" ht="49.5" x14ac:dyDescent="0.3">
      <c r="A3232" s="3" t="s">
        <v>2404</v>
      </c>
      <c r="B3232" s="4" t="s">
        <v>2271</v>
      </c>
      <c r="C3232" s="5" t="s">
        <v>311</v>
      </c>
      <c r="D3232" s="5" t="s">
        <v>1698</v>
      </c>
      <c r="E3232" s="5" t="s">
        <v>1757</v>
      </c>
      <c r="F3232" s="5" t="s">
        <v>1758</v>
      </c>
      <c r="G3232" s="5">
        <v>2527138820</v>
      </c>
      <c r="H3232" s="9">
        <v>0</v>
      </c>
      <c r="I3232" s="5">
        <v>0</v>
      </c>
      <c r="J3232" s="5">
        <f t="shared" si="150"/>
        <v>2527138820</v>
      </c>
      <c r="K3232" s="5">
        <v>0</v>
      </c>
      <c r="L3232" s="5">
        <v>1749320286.4006269</v>
      </c>
      <c r="M3232" s="5">
        <v>0</v>
      </c>
      <c r="N3232" s="5">
        <v>86956</v>
      </c>
      <c r="O3232" s="5">
        <v>743663488.20000005</v>
      </c>
      <c r="P3232" s="5">
        <v>0</v>
      </c>
      <c r="Q3232" s="5">
        <v>0</v>
      </c>
      <c r="R3232" s="5">
        <v>0</v>
      </c>
      <c r="S3232" s="5">
        <v>0</v>
      </c>
      <c r="T3232" s="5">
        <v>0</v>
      </c>
      <c r="U3232" s="5">
        <v>0</v>
      </c>
      <c r="V3232" s="5">
        <v>0</v>
      </c>
      <c r="W3232" s="5"/>
      <c r="X3232" s="5">
        <f t="shared" si="151"/>
        <v>5020209550.6006269</v>
      </c>
      <c r="Y3232" s="5">
        <v>126356941</v>
      </c>
      <c r="Z3232" s="15">
        <f t="shared" si="152"/>
        <v>4893852609.6006269</v>
      </c>
      <c r="AA3232" s="5">
        <v>2930930550.8699999</v>
      </c>
      <c r="AB3232" s="26">
        <v>0.59890045423930016</v>
      </c>
      <c r="AC3232" s="5">
        <v>2122117838.9699998</v>
      </c>
      <c r="AD3232" s="26">
        <v>0.43362929132906186</v>
      </c>
    </row>
    <row r="3233" spans="1:30" ht="49.5" x14ac:dyDescent="0.3">
      <c r="A3233" s="3" t="s">
        <v>2404</v>
      </c>
      <c r="B3233" s="4" t="s">
        <v>2271</v>
      </c>
      <c r="C3233" s="5" t="s">
        <v>311</v>
      </c>
      <c r="D3233" s="5" t="s">
        <v>1698</v>
      </c>
      <c r="E3233" s="5" t="s">
        <v>1759</v>
      </c>
      <c r="F3233" s="5" t="s">
        <v>1760</v>
      </c>
      <c r="G3233" s="5">
        <v>0</v>
      </c>
      <c r="H3233" s="9">
        <v>0</v>
      </c>
      <c r="I3233" s="5">
        <v>0</v>
      </c>
      <c r="J3233" s="5">
        <f t="shared" si="150"/>
        <v>0</v>
      </c>
      <c r="K3233" s="5">
        <v>0</v>
      </c>
      <c r="L3233" s="5">
        <v>0</v>
      </c>
      <c r="M3233" s="5">
        <v>0</v>
      </c>
      <c r="N3233" s="5">
        <v>0</v>
      </c>
      <c r="O3233" s="5">
        <v>0</v>
      </c>
      <c r="P3233" s="5">
        <v>0</v>
      </c>
      <c r="Q3233" s="5">
        <v>0</v>
      </c>
      <c r="R3233" s="5">
        <v>0</v>
      </c>
      <c r="S3233" s="5">
        <v>0</v>
      </c>
      <c r="T3233" s="5">
        <v>0</v>
      </c>
      <c r="U3233" s="5">
        <v>0</v>
      </c>
      <c r="V3233" s="5">
        <v>0</v>
      </c>
      <c r="W3233" s="5"/>
      <c r="X3233" s="5">
        <f t="shared" si="151"/>
        <v>0</v>
      </c>
      <c r="Y3233" s="5">
        <v>0</v>
      </c>
      <c r="Z3233" s="15">
        <f t="shared" si="152"/>
        <v>0</v>
      </c>
      <c r="AA3233" s="5">
        <v>0</v>
      </c>
      <c r="AB3233" s="26">
        <v>0</v>
      </c>
      <c r="AC3233" s="5">
        <v>0</v>
      </c>
      <c r="AD3233" s="26">
        <v>0</v>
      </c>
    </row>
    <row r="3234" spans="1:30" ht="49.5" x14ac:dyDescent="0.3">
      <c r="A3234" s="3" t="s">
        <v>2404</v>
      </c>
      <c r="B3234" s="4" t="s">
        <v>2271</v>
      </c>
      <c r="C3234" s="5" t="s">
        <v>311</v>
      </c>
      <c r="D3234" s="5" t="s">
        <v>1698</v>
      </c>
      <c r="E3234" s="5" t="s">
        <v>1761</v>
      </c>
      <c r="F3234" s="5" t="s">
        <v>1762</v>
      </c>
      <c r="G3234" s="5">
        <v>1380502048</v>
      </c>
      <c r="H3234" s="9">
        <v>0</v>
      </c>
      <c r="I3234" s="5">
        <v>0</v>
      </c>
      <c r="J3234" s="5">
        <f t="shared" si="150"/>
        <v>1380502048</v>
      </c>
      <c r="K3234" s="5">
        <v>0</v>
      </c>
      <c r="L3234" s="5">
        <v>648758360.69469786</v>
      </c>
      <c r="M3234" s="5">
        <v>0</v>
      </c>
      <c r="N3234" s="5">
        <v>47501</v>
      </c>
      <c r="O3234" s="5">
        <v>406241619.94999999</v>
      </c>
      <c r="P3234" s="5">
        <v>0</v>
      </c>
      <c r="Q3234" s="5">
        <v>0</v>
      </c>
      <c r="R3234" s="5">
        <v>0</v>
      </c>
      <c r="S3234" s="5">
        <v>0</v>
      </c>
      <c r="T3234" s="5">
        <v>0</v>
      </c>
      <c r="U3234" s="5">
        <v>0</v>
      </c>
      <c r="V3234" s="5">
        <v>0</v>
      </c>
      <c r="W3234" s="5"/>
      <c r="X3234" s="5">
        <f t="shared" si="151"/>
        <v>2435549529.6446977</v>
      </c>
      <c r="Y3234" s="5">
        <v>69025102.400000006</v>
      </c>
      <c r="Z3234" s="15">
        <f t="shared" si="152"/>
        <v>2366524427.2446976</v>
      </c>
      <c r="AA3234" s="5">
        <v>1875558153</v>
      </c>
      <c r="AB3234" s="26">
        <v>0.79253699281848489</v>
      </c>
      <c r="AC3234" s="5">
        <v>1871117934</v>
      </c>
      <c r="AD3234" s="26">
        <v>0.79066073117973668</v>
      </c>
    </row>
    <row r="3235" spans="1:30" ht="49.5" x14ac:dyDescent="0.3">
      <c r="A3235" s="3" t="s">
        <v>2404</v>
      </c>
      <c r="B3235" s="4" t="s">
        <v>2271</v>
      </c>
      <c r="C3235" s="5" t="s">
        <v>311</v>
      </c>
      <c r="D3235" s="5" t="s">
        <v>1698</v>
      </c>
      <c r="E3235" s="5" t="s">
        <v>1763</v>
      </c>
      <c r="F3235" s="5" t="s">
        <v>1764</v>
      </c>
      <c r="G3235" s="5">
        <v>1882863755</v>
      </c>
      <c r="H3235" s="9">
        <v>0</v>
      </c>
      <c r="I3235" s="5">
        <v>0</v>
      </c>
      <c r="J3235" s="5">
        <f t="shared" si="150"/>
        <v>1882863755</v>
      </c>
      <c r="K3235" s="5">
        <v>0</v>
      </c>
      <c r="L3235" s="5">
        <v>1030766577.9887301</v>
      </c>
      <c r="M3235" s="5">
        <v>0</v>
      </c>
      <c r="N3235" s="5">
        <v>64787</v>
      </c>
      <c r="O3235" s="5">
        <v>554072066.26999998</v>
      </c>
      <c r="P3235" s="5">
        <v>0</v>
      </c>
      <c r="Q3235" s="5">
        <v>0</v>
      </c>
      <c r="R3235" s="5">
        <v>0</v>
      </c>
      <c r="S3235" s="5">
        <v>0</v>
      </c>
      <c r="T3235" s="5">
        <v>0</v>
      </c>
      <c r="U3235" s="5">
        <v>0</v>
      </c>
      <c r="V3235" s="5">
        <v>0</v>
      </c>
      <c r="W3235" s="5"/>
      <c r="X3235" s="5">
        <f t="shared" si="151"/>
        <v>3467767186.2587299</v>
      </c>
      <c r="Y3235" s="5">
        <v>94143187.75</v>
      </c>
      <c r="Z3235" s="15">
        <f t="shared" si="152"/>
        <v>3373623998.5087299</v>
      </c>
      <c r="AA3235" s="5">
        <v>2666081064.5799999</v>
      </c>
      <c r="AB3235" s="26">
        <v>0.79027214228927378</v>
      </c>
      <c r="AC3235" s="5">
        <v>1641508095.4299998</v>
      </c>
      <c r="AD3235" s="26">
        <v>0.48657114608966762</v>
      </c>
    </row>
    <row r="3236" spans="1:30" ht="49.5" x14ac:dyDescent="0.3">
      <c r="A3236" s="3" t="s">
        <v>2404</v>
      </c>
      <c r="B3236" s="4" t="s">
        <v>2271</v>
      </c>
      <c r="C3236" s="5" t="s">
        <v>311</v>
      </c>
      <c r="D3236" s="5" t="s">
        <v>1698</v>
      </c>
      <c r="E3236" s="5" t="s">
        <v>1765</v>
      </c>
      <c r="F3236" s="5" t="s">
        <v>1766</v>
      </c>
      <c r="G3236" s="5">
        <v>0</v>
      </c>
      <c r="H3236" s="9">
        <v>0</v>
      </c>
      <c r="I3236" s="5">
        <v>0</v>
      </c>
      <c r="J3236" s="5">
        <f t="shared" si="150"/>
        <v>0</v>
      </c>
      <c r="K3236" s="5">
        <v>0</v>
      </c>
      <c r="L3236" s="5">
        <v>0</v>
      </c>
      <c r="M3236" s="5">
        <v>0</v>
      </c>
      <c r="N3236" s="5">
        <v>0</v>
      </c>
      <c r="O3236" s="5">
        <v>0</v>
      </c>
      <c r="P3236" s="5">
        <v>0</v>
      </c>
      <c r="Q3236" s="5">
        <v>0</v>
      </c>
      <c r="R3236" s="5">
        <v>0</v>
      </c>
      <c r="S3236" s="5">
        <v>0</v>
      </c>
      <c r="T3236" s="5">
        <v>0</v>
      </c>
      <c r="U3236" s="5">
        <v>0</v>
      </c>
      <c r="V3236" s="5">
        <v>0</v>
      </c>
      <c r="W3236" s="5"/>
      <c r="X3236" s="5">
        <f t="shared" si="151"/>
        <v>0</v>
      </c>
      <c r="Y3236" s="5">
        <v>0</v>
      </c>
      <c r="Z3236" s="15">
        <f t="shared" si="152"/>
        <v>0</v>
      </c>
      <c r="AA3236" s="5">
        <v>0</v>
      </c>
      <c r="AB3236" s="26">
        <v>0</v>
      </c>
      <c r="AC3236" s="5">
        <v>0</v>
      </c>
      <c r="AD3236" s="26">
        <v>0</v>
      </c>
    </row>
    <row r="3237" spans="1:30" ht="49.5" x14ac:dyDescent="0.3">
      <c r="A3237" s="3" t="s">
        <v>2404</v>
      </c>
      <c r="B3237" s="4" t="s">
        <v>2271</v>
      </c>
      <c r="C3237" s="5" t="s">
        <v>311</v>
      </c>
      <c r="D3237" s="5" t="s">
        <v>1698</v>
      </c>
      <c r="E3237" s="5" t="s">
        <v>1767</v>
      </c>
      <c r="F3237" s="5" t="s">
        <v>1768</v>
      </c>
      <c r="G3237" s="5">
        <v>1891343527</v>
      </c>
      <c r="H3237" s="9">
        <v>0</v>
      </c>
      <c r="I3237" s="5">
        <v>0</v>
      </c>
      <c r="J3237" s="5">
        <f t="shared" si="150"/>
        <v>1891343527</v>
      </c>
      <c r="K3237" s="5">
        <v>0</v>
      </c>
      <c r="L3237" s="5">
        <v>1046942854.5859181</v>
      </c>
      <c r="M3237" s="5">
        <v>0</v>
      </c>
      <c r="N3237" s="5">
        <v>65079</v>
      </c>
      <c r="O3237" s="5">
        <v>556567416.58000004</v>
      </c>
      <c r="P3237" s="5">
        <v>0</v>
      </c>
      <c r="Q3237" s="5">
        <v>0</v>
      </c>
      <c r="R3237" s="5">
        <v>0</v>
      </c>
      <c r="S3237" s="5">
        <v>0</v>
      </c>
      <c r="T3237" s="5">
        <v>0</v>
      </c>
      <c r="U3237" s="5">
        <v>0</v>
      </c>
      <c r="V3237" s="5">
        <v>0</v>
      </c>
      <c r="W3237" s="5"/>
      <c r="X3237" s="5">
        <f t="shared" si="151"/>
        <v>3494918877.1659179</v>
      </c>
      <c r="Y3237" s="5">
        <v>94567176.350000009</v>
      </c>
      <c r="Z3237" s="15">
        <f t="shared" si="152"/>
        <v>3400351700.815918</v>
      </c>
      <c r="AA3237" s="5">
        <v>2434245431.6900001</v>
      </c>
      <c r="AB3237" s="26">
        <v>0.71588048704076712</v>
      </c>
      <c r="AC3237" s="5">
        <v>2217556463.0099998</v>
      </c>
      <c r="AD3237" s="26">
        <v>0.65215502928061664</v>
      </c>
    </row>
    <row r="3238" spans="1:30" ht="49.5" x14ac:dyDescent="0.3">
      <c r="A3238" s="3" t="s">
        <v>2404</v>
      </c>
      <c r="B3238" s="4" t="s">
        <v>2271</v>
      </c>
      <c r="C3238" s="5" t="s">
        <v>311</v>
      </c>
      <c r="D3238" s="5" t="s">
        <v>1698</v>
      </c>
      <c r="E3238" s="5" t="s">
        <v>1769</v>
      </c>
      <c r="F3238" s="5" t="s">
        <v>120</v>
      </c>
      <c r="G3238" s="5">
        <v>1426758131</v>
      </c>
      <c r="H3238" s="9">
        <v>0</v>
      </c>
      <c r="I3238" s="5">
        <v>0</v>
      </c>
      <c r="J3238" s="5">
        <f t="shared" si="150"/>
        <v>1426758131</v>
      </c>
      <c r="K3238" s="5">
        <v>0</v>
      </c>
      <c r="L3238" s="5">
        <v>974071789.18504643</v>
      </c>
      <c r="M3238" s="5">
        <v>58449378.810000002</v>
      </c>
      <c r="N3238" s="5">
        <v>49093</v>
      </c>
      <c r="O3238" s="5">
        <v>419853440.60000002</v>
      </c>
      <c r="P3238" s="5">
        <v>0</v>
      </c>
      <c r="Q3238" s="5">
        <v>0</v>
      </c>
      <c r="R3238" s="5">
        <v>0</v>
      </c>
      <c r="S3238" s="5">
        <v>0</v>
      </c>
      <c r="T3238" s="5">
        <v>0</v>
      </c>
      <c r="U3238" s="5">
        <v>0</v>
      </c>
      <c r="V3238" s="5">
        <v>0</v>
      </c>
      <c r="W3238" s="5"/>
      <c r="X3238" s="5">
        <f t="shared" si="151"/>
        <v>2879181832.595046</v>
      </c>
      <c r="Y3238" s="5">
        <v>71337906.549999997</v>
      </c>
      <c r="Z3238" s="15">
        <f t="shared" si="152"/>
        <v>2807843926.0450459</v>
      </c>
      <c r="AA3238" s="5">
        <v>703633205</v>
      </c>
      <c r="AB3238" s="26">
        <v>0.25059555428748276</v>
      </c>
      <c r="AC3238" s="5">
        <v>703633205</v>
      </c>
      <c r="AD3238" s="26">
        <v>0.25059555428748276</v>
      </c>
    </row>
    <row r="3239" spans="1:30" ht="49.5" x14ac:dyDescent="0.3">
      <c r="A3239" s="3" t="s">
        <v>2404</v>
      </c>
      <c r="B3239" s="4" t="s">
        <v>2271</v>
      </c>
      <c r="C3239" s="5" t="s">
        <v>311</v>
      </c>
      <c r="D3239" s="5" t="s">
        <v>1698</v>
      </c>
      <c r="E3239" s="5" t="s">
        <v>1770</v>
      </c>
      <c r="F3239" s="5" t="s">
        <v>1771</v>
      </c>
      <c r="G3239" s="5">
        <v>1045821061</v>
      </c>
      <c r="H3239" s="9">
        <v>0</v>
      </c>
      <c r="I3239" s="5">
        <v>0</v>
      </c>
      <c r="J3239" s="5">
        <f t="shared" si="150"/>
        <v>1045821061</v>
      </c>
      <c r="K3239" s="5">
        <v>0</v>
      </c>
      <c r="L3239" s="5">
        <v>793599562.92610884</v>
      </c>
      <c r="M3239" s="5">
        <v>0</v>
      </c>
      <c r="N3239" s="5">
        <v>35985</v>
      </c>
      <c r="O3239" s="5">
        <v>307754735.16000003</v>
      </c>
      <c r="P3239" s="5">
        <v>0</v>
      </c>
      <c r="Q3239" s="5">
        <v>0</v>
      </c>
      <c r="R3239" s="5">
        <v>0</v>
      </c>
      <c r="S3239" s="5">
        <v>0</v>
      </c>
      <c r="T3239" s="5">
        <v>0</v>
      </c>
      <c r="U3239" s="5">
        <v>0</v>
      </c>
      <c r="V3239" s="5">
        <v>0</v>
      </c>
      <c r="W3239" s="5"/>
      <c r="X3239" s="5">
        <f t="shared" si="151"/>
        <v>2147211344.0861089</v>
      </c>
      <c r="Y3239" s="5">
        <v>52291053.050000004</v>
      </c>
      <c r="Z3239" s="15">
        <f t="shared" si="152"/>
        <v>2094920291.036109</v>
      </c>
      <c r="AA3239" s="5">
        <v>1488248668</v>
      </c>
      <c r="AB3239" s="26">
        <v>0.71040825484770098</v>
      </c>
      <c r="AC3239" s="5">
        <v>1475212761</v>
      </c>
      <c r="AD3239" s="26">
        <v>0.70418562811780627</v>
      </c>
    </row>
    <row r="3240" spans="1:30" ht="49.5" x14ac:dyDescent="0.3">
      <c r="A3240" s="3" t="s">
        <v>2404</v>
      </c>
      <c r="B3240" s="4" t="s">
        <v>2271</v>
      </c>
      <c r="C3240" s="5" t="s">
        <v>311</v>
      </c>
      <c r="D3240" s="5" t="s">
        <v>1698</v>
      </c>
      <c r="E3240" s="5" t="s">
        <v>1772</v>
      </c>
      <c r="F3240" s="5" t="s">
        <v>1773</v>
      </c>
      <c r="G3240" s="5">
        <v>1352618171</v>
      </c>
      <c r="H3240" s="9">
        <v>0</v>
      </c>
      <c r="I3240" s="5">
        <v>0</v>
      </c>
      <c r="J3240" s="5">
        <f t="shared" si="150"/>
        <v>1352618171</v>
      </c>
      <c r="K3240" s="5">
        <v>0</v>
      </c>
      <c r="L3240" s="5">
        <v>286696311.06341434</v>
      </c>
      <c r="M3240" s="5">
        <v>0</v>
      </c>
      <c r="N3240" s="5">
        <v>46542</v>
      </c>
      <c r="O3240" s="5">
        <v>398036205.62</v>
      </c>
      <c r="P3240" s="5">
        <v>0</v>
      </c>
      <c r="Q3240" s="5">
        <v>0</v>
      </c>
      <c r="R3240" s="5">
        <v>0</v>
      </c>
      <c r="S3240" s="5">
        <v>0</v>
      </c>
      <c r="T3240" s="5">
        <v>0</v>
      </c>
      <c r="U3240" s="5">
        <v>0</v>
      </c>
      <c r="V3240" s="5">
        <v>0</v>
      </c>
      <c r="W3240" s="5"/>
      <c r="X3240" s="5">
        <f t="shared" si="151"/>
        <v>2037397229.6834145</v>
      </c>
      <c r="Y3240" s="5">
        <v>67630908.549999997</v>
      </c>
      <c r="Z3240" s="15">
        <f t="shared" si="152"/>
        <v>1969766321.1334145</v>
      </c>
      <c r="AA3240" s="5">
        <v>1368469166.7</v>
      </c>
      <c r="AB3240" s="26">
        <v>0.6947368081268519</v>
      </c>
      <c r="AC3240" s="5">
        <v>1218695109.2</v>
      </c>
      <c r="AD3240" s="26">
        <v>0.61870034842445476</v>
      </c>
    </row>
    <row r="3241" spans="1:30" ht="49.5" x14ac:dyDescent="0.3">
      <c r="A3241" s="3" t="s">
        <v>2404</v>
      </c>
      <c r="B3241" s="4" t="s">
        <v>2271</v>
      </c>
      <c r="C3241" s="5" t="s">
        <v>311</v>
      </c>
      <c r="D3241" s="5" t="s">
        <v>1698</v>
      </c>
      <c r="E3241" s="5" t="s">
        <v>1774</v>
      </c>
      <c r="F3241" s="5" t="s">
        <v>1775</v>
      </c>
      <c r="G3241" s="5">
        <v>1302150349</v>
      </c>
      <c r="H3241" s="9">
        <v>0</v>
      </c>
      <c r="I3241" s="5">
        <v>0</v>
      </c>
      <c r="J3241" s="5">
        <f t="shared" si="150"/>
        <v>1302150349</v>
      </c>
      <c r="K3241" s="5">
        <v>0</v>
      </c>
      <c r="L3241" s="5">
        <v>718548560.57773268</v>
      </c>
      <c r="M3241" s="5">
        <v>0</v>
      </c>
      <c r="N3241" s="5">
        <v>44805</v>
      </c>
      <c r="O3241" s="5">
        <v>383184992.83999997</v>
      </c>
      <c r="P3241" s="5">
        <v>0</v>
      </c>
      <c r="Q3241" s="5">
        <v>0</v>
      </c>
      <c r="R3241" s="5">
        <v>0</v>
      </c>
      <c r="S3241" s="5">
        <v>0</v>
      </c>
      <c r="T3241" s="5">
        <v>0</v>
      </c>
      <c r="U3241" s="5">
        <v>0</v>
      </c>
      <c r="V3241" s="5">
        <v>0</v>
      </c>
      <c r="W3241" s="5"/>
      <c r="X3241" s="5">
        <f t="shared" si="151"/>
        <v>2403928707.4177327</v>
      </c>
      <c r="Y3241" s="5">
        <v>65107517.450000003</v>
      </c>
      <c r="Z3241" s="15">
        <f t="shared" si="152"/>
        <v>2338821189.9677329</v>
      </c>
      <c r="AA3241" s="5">
        <v>2240184794.6100001</v>
      </c>
      <c r="AB3241" s="26">
        <v>0.95782644873373424</v>
      </c>
      <c r="AC3241" s="5">
        <v>602006048</v>
      </c>
      <c r="AD3241" s="26">
        <v>0.25739720957817447</v>
      </c>
    </row>
    <row r="3242" spans="1:30" ht="49.5" x14ac:dyDescent="0.3">
      <c r="A3242" s="3" t="s">
        <v>2404</v>
      </c>
      <c r="B3242" s="4" t="s">
        <v>2271</v>
      </c>
      <c r="C3242" s="5" t="s">
        <v>311</v>
      </c>
      <c r="D3242" s="5" t="s">
        <v>1698</v>
      </c>
      <c r="E3242" s="5" t="s">
        <v>1776</v>
      </c>
      <c r="F3242" s="5" t="s">
        <v>1777</v>
      </c>
      <c r="G3242" s="5">
        <v>1367725756</v>
      </c>
      <c r="H3242" s="9">
        <v>0</v>
      </c>
      <c r="I3242" s="5">
        <v>0</v>
      </c>
      <c r="J3242" s="5">
        <f t="shared" si="150"/>
        <v>1367725756</v>
      </c>
      <c r="K3242" s="5">
        <v>0</v>
      </c>
      <c r="L3242" s="5">
        <v>857196398.95936847</v>
      </c>
      <c r="M3242" s="5">
        <v>417013599.35000002</v>
      </c>
      <c r="N3242" s="5">
        <v>47062</v>
      </c>
      <c r="O3242" s="5">
        <v>402481928.73000002</v>
      </c>
      <c r="P3242" s="5">
        <v>0</v>
      </c>
      <c r="Q3242" s="5">
        <v>0</v>
      </c>
      <c r="R3242" s="5">
        <v>0</v>
      </c>
      <c r="S3242" s="5">
        <v>0</v>
      </c>
      <c r="T3242" s="5">
        <v>0</v>
      </c>
      <c r="U3242" s="5">
        <v>0</v>
      </c>
      <c r="V3242" s="5">
        <v>0</v>
      </c>
      <c r="W3242" s="5"/>
      <c r="X3242" s="5">
        <f t="shared" si="151"/>
        <v>3044464745.0393686</v>
      </c>
      <c r="Y3242" s="5">
        <v>68386287.799999997</v>
      </c>
      <c r="Z3242" s="15">
        <f t="shared" si="152"/>
        <v>2976078457.2393684</v>
      </c>
      <c r="AA3242" s="5">
        <v>2495540004.5799999</v>
      </c>
      <c r="AB3242" s="26">
        <v>0.83853300255225149</v>
      </c>
      <c r="AC3242" s="5">
        <v>1974155810.6300001</v>
      </c>
      <c r="AD3242" s="26">
        <v>0.66334131945608754</v>
      </c>
    </row>
    <row r="3243" spans="1:30" ht="49.5" x14ac:dyDescent="0.3">
      <c r="A3243" s="3" t="s">
        <v>2404</v>
      </c>
      <c r="B3243" s="4" t="s">
        <v>2271</v>
      </c>
      <c r="C3243" s="5" t="s">
        <v>311</v>
      </c>
      <c r="D3243" s="5" t="s">
        <v>1698</v>
      </c>
      <c r="E3243" s="5" t="s">
        <v>1778</v>
      </c>
      <c r="F3243" s="5" t="s">
        <v>1779</v>
      </c>
      <c r="G3243" s="5">
        <v>1187668450</v>
      </c>
      <c r="H3243" s="9">
        <v>0</v>
      </c>
      <c r="I3243" s="5">
        <v>0</v>
      </c>
      <c r="J3243" s="5">
        <f t="shared" si="150"/>
        <v>1187668450</v>
      </c>
      <c r="K3243" s="5">
        <v>0</v>
      </c>
      <c r="L3243" s="5">
        <v>740553702.46704578</v>
      </c>
      <c r="M3243" s="5">
        <v>0</v>
      </c>
      <c r="N3243" s="5">
        <v>40866</v>
      </c>
      <c r="O3243" s="5">
        <v>349496298.02999997</v>
      </c>
      <c r="P3243" s="5">
        <v>0</v>
      </c>
      <c r="Q3243" s="5">
        <v>0</v>
      </c>
      <c r="R3243" s="5">
        <v>0</v>
      </c>
      <c r="S3243" s="5">
        <v>0</v>
      </c>
      <c r="T3243" s="5">
        <v>0</v>
      </c>
      <c r="U3243" s="5">
        <v>0</v>
      </c>
      <c r="V3243" s="5">
        <v>0</v>
      </c>
      <c r="W3243" s="5"/>
      <c r="X3243" s="5">
        <f t="shared" si="151"/>
        <v>2277759316.4970455</v>
      </c>
      <c r="Y3243" s="5">
        <v>59383422.5</v>
      </c>
      <c r="Z3243" s="15">
        <f t="shared" si="152"/>
        <v>2218375893.9970455</v>
      </c>
      <c r="AA3243" s="5">
        <v>1799762243</v>
      </c>
      <c r="AB3243" s="26">
        <v>0.8112972413152254</v>
      </c>
      <c r="AC3243" s="5">
        <v>1531485065.4099998</v>
      </c>
      <c r="AD3243" s="26">
        <v>0.69036319298015214</v>
      </c>
    </row>
    <row r="3244" spans="1:30" ht="49.5" x14ac:dyDescent="0.3">
      <c r="A3244" s="3" t="s">
        <v>2404</v>
      </c>
      <c r="B3244" s="4" t="s">
        <v>2271</v>
      </c>
      <c r="C3244" s="5" t="s">
        <v>311</v>
      </c>
      <c r="D3244" s="5" t="s">
        <v>1698</v>
      </c>
      <c r="E3244" s="5" t="s">
        <v>1780</v>
      </c>
      <c r="F3244" s="5" t="s">
        <v>1781</v>
      </c>
      <c r="G3244" s="5">
        <v>1234465439</v>
      </c>
      <c r="H3244" s="9">
        <v>0</v>
      </c>
      <c r="I3244" s="5">
        <v>0</v>
      </c>
      <c r="J3244" s="5">
        <f t="shared" si="150"/>
        <v>1234465439</v>
      </c>
      <c r="K3244" s="5">
        <v>0</v>
      </c>
      <c r="L3244" s="5">
        <v>683580798.96660376</v>
      </c>
      <c r="M3244" s="5">
        <v>0</v>
      </c>
      <c r="N3244" s="5">
        <v>42476</v>
      </c>
      <c r="O3244" s="5">
        <v>363267291.51999998</v>
      </c>
      <c r="P3244" s="5">
        <v>0</v>
      </c>
      <c r="Q3244" s="5">
        <v>0</v>
      </c>
      <c r="R3244" s="5">
        <v>0</v>
      </c>
      <c r="S3244" s="5">
        <v>0</v>
      </c>
      <c r="T3244" s="5">
        <v>0</v>
      </c>
      <c r="U3244" s="5">
        <v>0</v>
      </c>
      <c r="V3244" s="5">
        <v>0</v>
      </c>
      <c r="W3244" s="5"/>
      <c r="X3244" s="5">
        <f t="shared" si="151"/>
        <v>2281356005.4866037</v>
      </c>
      <c r="Y3244" s="5">
        <v>61723271.950000003</v>
      </c>
      <c r="Z3244" s="15">
        <f t="shared" si="152"/>
        <v>2219632733.5366039</v>
      </c>
      <c r="AA3244" s="5">
        <v>1398640511.2</v>
      </c>
      <c r="AB3244" s="26">
        <v>0.63012249281956945</v>
      </c>
      <c r="AC3244" s="5">
        <v>1395152045.95</v>
      </c>
      <c r="AD3244" s="26">
        <v>0.6285508520713986</v>
      </c>
    </row>
    <row r="3245" spans="1:30" ht="49.5" x14ac:dyDescent="0.3">
      <c r="A3245" s="3" t="s">
        <v>2404</v>
      </c>
      <c r="B3245" s="4" t="s">
        <v>2271</v>
      </c>
      <c r="C3245" s="5" t="s">
        <v>311</v>
      </c>
      <c r="D3245" s="5" t="s">
        <v>1698</v>
      </c>
      <c r="E3245" s="5" t="s">
        <v>1782</v>
      </c>
      <c r="F3245" s="5" t="s">
        <v>1783</v>
      </c>
      <c r="G3245" s="5">
        <v>1433465534</v>
      </c>
      <c r="H3245" s="9">
        <v>0</v>
      </c>
      <c r="I3245" s="5">
        <v>0</v>
      </c>
      <c r="J3245" s="5">
        <f t="shared" si="150"/>
        <v>1433465534</v>
      </c>
      <c r="K3245" s="5">
        <v>0</v>
      </c>
      <c r="L3245" s="5">
        <v>890866115.70866632</v>
      </c>
      <c r="M3245" s="5">
        <v>0</v>
      </c>
      <c r="N3245" s="5">
        <v>49324</v>
      </c>
      <c r="O3245" s="5">
        <v>421827234.26999998</v>
      </c>
      <c r="P3245" s="5">
        <v>0</v>
      </c>
      <c r="Q3245" s="5">
        <v>0</v>
      </c>
      <c r="R3245" s="5">
        <v>0</v>
      </c>
      <c r="S3245" s="5">
        <v>0</v>
      </c>
      <c r="T3245" s="5">
        <v>0</v>
      </c>
      <c r="U3245" s="5">
        <v>0</v>
      </c>
      <c r="V3245" s="5">
        <v>0</v>
      </c>
      <c r="W3245" s="5"/>
      <c r="X3245" s="5">
        <f t="shared" si="151"/>
        <v>2746208207.9786663</v>
      </c>
      <c r="Y3245" s="5">
        <v>71673276.700000003</v>
      </c>
      <c r="Z3245" s="15">
        <f t="shared" si="152"/>
        <v>2674534931.2786665</v>
      </c>
      <c r="AA3245" s="5">
        <v>2147688363.77</v>
      </c>
      <c r="AB3245" s="26">
        <v>0.80301376461858853</v>
      </c>
      <c r="AC3245" s="5">
        <v>2096917013.7099998</v>
      </c>
      <c r="AD3245" s="26">
        <v>0.78403052029217146</v>
      </c>
    </row>
    <row r="3246" spans="1:30" ht="49.5" x14ac:dyDescent="0.3">
      <c r="A3246" s="3" t="s">
        <v>2404</v>
      </c>
      <c r="B3246" s="4" t="s">
        <v>2271</v>
      </c>
      <c r="C3246" s="5" t="s">
        <v>311</v>
      </c>
      <c r="D3246" s="5" t="s">
        <v>1698</v>
      </c>
      <c r="E3246" s="5" t="s">
        <v>1784</v>
      </c>
      <c r="F3246" s="5" t="s">
        <v>1785</v>
      </c>
      <c r="G3246" s="5">
        <v>2308324217</v>
      </c>
      <c r="H3246" s="9">
        <v>0</v>
      </c>
      <c r="I3246" s="5">
        <v>0</v>
      </c>
      <c r="J3246" s="5">
        <f t="shared" si="150"/>
        <v>2308324217</v>
      </c>
      <c r="K3246" s="5">
        <v>0</v>
      </c>
      <c r="L3246" s="5">
        <v>1429681229.4435496</v>
      </c>
      <c r="M3246" s="5">
        <v>0</v>
      </c>
      <c r="N3246" s="5">
        <v>79427</v>
      </c>
      <c r="O3246" s="5">
        <v>679272711.73000002</v>
      </c>
      <c r="P3246" s="5">
        <v>0</v>
      </c>
      <c r="Q3246" s="5">
        <v>0</v>
      </c>
      <c r="R3246" s="5">
        <v>0</v>
      </c>
      <c r="S3246" s="5">
        <v>0</v>
      </c>
      <c r="T3246" s="5">
        <v>0</v>
      </c>
      <c r="U3246" s="5">
        <v>0</v>
      </c>
      <c r="V3246" s="5">
        <v>0</v>
      </c>
      <c r="W3246" s="5"/>
      <c r="X3246" s="5">
        <f t="shared" si="151"/>
        <v>4417357585.1735497</v>
      </c>
      <c r="Y3246" s="5">
        <v>115416210.85000001</v>
      </c>
      <c r="Z3246" s="15">
        <f t="shared" si="152"/>
        <v>4301941374.3235493</v>
      </c>
      <c r="AA3246" s="5">
        <v>4293544643.0100002</v>
      </c>
      <c r="AB3246" s="26">
        <v>0.99804815301211092</v>
      </c>
      <c r="AC3246" s="5">
        <v>2929049840.7400002</v>
      </c>
      <c r="AD3246" s="26">
        <v>0.68086698210771712</v>
      </c>
    </row>
    <row r="3247" spans="1:30" ht="49.5" x14ac:dyDescent="0.3">
      <c r="A3247" s="3" t="s">
        <v>2404</v>
      </c>
      <c r="B3247" s="4" t="s">
        <v>2271</v>
      </c>
      <c r="C3247" s="5" t="s">
        <v>311</v>
      </c>
      <c r="D3247" s="5" t="s">
        <v>1698</v>
      </c>
      <c r="E3247" s="5" t="s">
        <v>1786</v>
      </c>
      <c r="F3247" s="5" t="s">
        <v>867</v>
      </c>
      <c r="G3247" s="5">
        <v>1073731802</v>
      </c>
      <c r="H3247" s="9">
        <v>0</v>
      </c>
      <c r="I3247" s="5">
        <v>0</v>
      </c>
      <c r="J3247" s="5">
        <f t="shared" si="150"/>
        <v>1073731802</v>
      </c>
      <c r="K3247" s="5">
        <v>0</v>
      </c>
      <c r="L3247" s="5">
        <v>662786524.08228779</v>
      </c>
      <c r="M3247" s="5">
        <v>17047478.75</v>
      </c>
      <c r="N3247" s="5">
        <v>36946</v>
      </c>
      <c r="O3247" s="5">
        <v>315968054.81</v>
      </c>
      <c r="P3247" s="5">
        <v>0</v>
      </c>
      <c r="Q3247" s="5">
        <v>0</v>
      </c>
      <c r="R3247" s="5">
        <v>0</v>
      </c>
      <c r="S3247" s="5">
        <v>0</v>
      </c>
      <c r="T3247" s="5">
        <v>0</v>
      </c>
      <c r="U3247" s="5">
        <v>0</v>
      </c>
      <c r="V3247" s="5">
        <v>0</v>
      </c>
      <c r="W3247" s="5"/>
      <c r="X3247" s="5">
        <f t="shared" si="151"/>
        <v>2069570805.6422877</v>
      </c>
      <c r="Y3247" s="5">
        <v>53686590.100000001</v>
      </c>
      <c r="Z3247" s="15">
        <f t="shared" si="152"/>
        <v>2015884215.5422878</v>
      </c>
      <c r="AA3247" s="5">
        <v>1854656470.49</v>
      </c>
      <c r="AB3247" s="26">
        <v>0.92002132671646697</v>
      </c>
      <c r="AC3247" s="5">
        <v>1710255849.1399999</v>
      </c>
      <c r="AD3247" s="26">
        <v>0.84838992039030792</v>
      </c>
    </row>
    <row r="3248" spans="1:30" ht="49.5" x14ac:dyDescent="0.3">
      <c r="A3248" s="3" t="s">
        <v>2404</v>
      </c>
      <c r="B3248" s="4" t="s">
        <v>2271</v>
      </c>
      <c r="C3248" s="5" t="s">
        <v>311</v>
      </c>
      <c r="D3248" s="5" t="s">
        <v>1698</v>
      </c>
      <c r="E3248" s="5" t="s">
        <v>1787</v>
      </c>
      <c r="F3248" s="5" t="s">
        <v>1788</v>
      </c>
      <c r="G3248" s="5">
        <v>2956364746</v>
      </c>
      <c r="H3248" s="9">
        <v>0</v>
      </c>
      <c r="I3248" s="5">
        <v>0</v>
      </c>
      <c r="J3248" s="5">
        <f t="shared" si="150"/>
        <v>2956364746</v>
      </c>
      <c r="K3248" s="5">
        <v>0</v>
      </c>
      <c r="L3248" s="5">
        <v>2191249126.0958805</v>
      </c>
      <c r="M3248" s="5">
        <v>0</v>
      </c>
      <c r="N3248" s="5">
        <v>101725</v>
      </c>
      <c r="O3248" s="5">
        <v>869972200.21000004</v>
      </c>
      <c r="P3248" s="5">
        <v>0</v>
      </c>
      <c r="Q3248" s="5">
        <v>0</v>
      </c>
      <c r="R3248" s="5">
        <v>0</v>
      </c>
      <c r="S3248" s="5">
        <v>0</v>
      </c>
      <c r="T3248" s="5">
        <v>0</v>
      </c>
      <c r="U3248" s="5">
        <v>0</v>
      </c>
      <c r="V3248" s="5">
        <v>0</v>
      </c>
      <c r="W3248" s="5"/>
      <c r="X3248" s="5">
        <f t="shared" si="151"/>
        <v>6017687797.3058805</v>
      </c>
      <c r="Y3248" s="5">
        <v>147818237.30000001</v>
      </c>
      <c r="Z3248" s="15">
        <f t="shared" si="152"/>
        <v>5869869560.0058804</v>
      </c>
      <c r="AA3248" s="5">
        <v>3004801000.9299998</v>
      </c>
      <c r="AB3248" s="26">
        <v>0.51190251677875265</v>
      </c>
      <c r="AC3248" s="5">
        <v>2821404028.1900001</v>
      </c>
      <c r="AD3248" s="26">
        <v>0.48065872662887138</v>
      </c>
    </row>
    <row r="3249" spans="1:30" ht="49.5" x14ac:dyDescent="0.3">
      <c r="A3249" s="3" t="s">
        <v>2404</v>
      </c>
      <c r="B3249" s="4" t="s">
        <v>2271</v>
      </c>
      <c r="C3249" s="5" t="s">
        <v>311</v>
      </c>
      <c r="D3249" s="5" t="s">
        <v>1698</v>
      </c>
      <c r="E3249" s="5" t="s">
        <v>1789</v>
      </c>
      <c r="F3249" s="5" t="s">
        <v>1790</v>
      </c>
      <c r="G3249" s="5">
        <v>2947354882</v>
      </c>
      <c r="H3249" s="9">
        <v>0</v>
      </c>
      <c r="I3249" s="5">
        <v>0</v>
      </c>
      <c r="J3249" s="5">
        <f t="shared" si="150"/>
        <v>2947354882</v>
      </c>
      <c r="K3249" s="5">
        <v>0</v>
      </c>
      <c r="L3249" s="5">
        <v>1300898536.9488845</v>
      </c>
      <c r="M3249" s="5">
        <v>0</v>
      </c>
      <c r="N3249" s="5">
        <v>101415</v>
      </c>
      <c r="O3249" s="5">
        <v>867320859.13999999</v>
      </c>
      <c r="P3249" s="5">
        <v>0</v>
      </c>
      <c r="Q3249" s="5">
        <v>0</v>
      </c>
      <c r="R3249" s="5">
        <v>0</v>
      </c>
      <c r="S3249" s="5">
        <v>0</v>
      </c>
      <c r="T3249" s="5">
        <v>0</v>
      </c>
      <c r="U3249" s="5">
        <v>0</v>
      </c>
      <c r="V3249" s="5">
        <v>0</v>
      </c>
      <c r="W3249" s="5"/>
      <c r="X3249" s="5">
        <f t="shared" si="151"/>
        <v>5115675693.0888844</v>
      </c>
      <c r="Y3249" s="5">
        <v>147367744.09999999</v>
      </c>
      <c r="Z3249" s="15">
        <f t="shared" si="152"/>
        <v>4968307948.988884</v>
      </c>
      <c r="AA3249" s="5">
        <v>2684874796.9399996</v>
      </c>
      <c r="AB3249" s="26">
        <v>0.54040023776835466</v>
      </c>
      <c r="AC3249" s="5">
        <v>2260497820.9299998</v>
      </c>
      <c r="AD3249" s="26">
        <v>0.45498343583755529</v>
      </c>
    </row>
    <row r="3250" spans="1:30" ht="49.5" x14ac:dyDescent="0.3">
      <c r="A3250" s="3" t="s">
        <v>2404</v>
      </c>
      <c r="B3250" s="4" t="s">
        <v>2271</v>
      </c>
      <c r="C3250" s="5" t="s">
        <v>311</v>
      </c>
      <c r="D3250" s="5" t="s">
        <v>1698</v>
      </c>
      <c r="E3250" s="5" t="s">
        <v>1791</v>
      </c>
      <c r="F3250" s="5" t="s">
        <v>1792</v>
      </c>
      <c r="G3250" s="5">
        <v>1470356543</v>
      </c>
      <c r="H3250" s="9">
        <v>0</v>
      </c>
      <c r="I3250" s="5">
        <v>0</v>
      </c>
      <c r="J3250" s="5">
        <f t="shared" si="150"/>
        <v>1470356543</v>
      </c>
      <c r="K3250" s="5">
        <v>0</v>
      </c>
      <c r="L3250" s="5">
        <v>501911125.98460805</v>
      </c>
      <c r="M3250" s="5">
        <v>0</v>
      </c>
      <c r="N3250" s="5">
        <v>50593</v>
      </c>
      <c r="O3250" s="5">
        <v>432683185.80000001</v>
      </c>
      <c r="P3250" s="5">
        <v>0</v>
      </c>
      <c r="Q3250" s="5">
        <v>0</v>
      </c>
      <c r="R3250" s="5">
        <v>0</v>
      </c>
      <c r="S3250" s="5">
        <v>0</v>
      </c>
      <c r="T3250" s="5">
        <v>0</v>
      </c>
      <c r="U3250" s="5">
        <v>0</v>
      </c>
      <c r="V3250" s="5">
        <v>0</v>
      </c>
      <c r="W3250" s="5"/>
      <c r="X3250" s="5">
        <f t="shared" si="151"/>
        <v>2405001447.7846084</v>
      </c>
      <c r="Y3250" s="5">
        <v>73517827.150000006</v>
      </c>
      <c r="Z3250" s="15">
        <f t="shared" si="152"/>
        <v>2331483620.6346083</v>
      </c>
      <c r="AA3250" s="5">
        <v>1394100721.8900001</v>
      </c>
      <c r="AB3250" s="26">
        <v>0.59794574988716365</v>
      </c>
      <c r="AC3250" s="5">
        <v>1394100721.8900001</v>
      </c>
      <c r="AD3250" s="26">
        <v>0.59794574988716365</v>
      </c>
    </row>
    <row r="3251" spans="1:30" ht="49.5" x14ac:dyDescent="0.3">
      <c r="A3251" s="3" t="s">
        <v>2404</v>
      </c>
      <c r="B3251" s="4" t="s">
        <v>2271</v>
      </c>
      <c r="C3251" s="5" t="s">
        <v>311</v>
      </c>
      <c r="D3251" s="5" t="s">
        <v>1698</v>
      </c>
      <c r="E3251" s="5" t="s">
        <v>1793</v>
      </c>
      <c r="F3251" s="5" t="s">
        <v>1794</v>
      </c>
      <c r="G3251" s="5">
        <v>1868455418</v>
      </c>
      <c r="H3251" s="9">
        <v>0</v>
      </c>
      <c r="I3251" s="5">
        <v>0</v>
      </c>
      <c r="J3251" s="5">
        <f t="shared" si="150"/>
        <v>1868455418</v>
      </c>
      <c r="K3251" s="5">
        <v>0</v>
      </c>
      <c r="L3251" s="5">
        <v>1759531879.7055929</v>
      </c>
      <c r="M3251" s="5">
        <v>0</v>
      </c>
      <c r="N3251" s="5">
        <v>64291</v>
      </c>
      <c r="O3251" s="5">
        <v>549832111.62</v>
      </c>
      <c r="P3251" s="5">
        <v>0</v>
      </c>
      <c r="Q3251" s="5">
        <v>0</v>
      </c>
      <c r="R3251" s="5">
        <v>0</v>
      </c>
      <c r="S3251" s="5">
        <v>0</v>
      </c>
      <c r="T3251" s="5">
        <v>0</v>
      </c>
      <c r="U3251" s="5">
        <v>0</v>
      </c>
      <c r="V3251" s="5">
        <v>0</v>
      </c>
      <c r="W3251" s="5"/>
      <c r="X3251" s="5">
        <f t="shared" si="151"/>
        <v>4177883700.325593</v>
      </c>
      <c r="Y3251" s="5">
        <v>93422770.900000006</v>
      </c>
      <c r="Z3251" s="15">
        <f t="shared" si="152"/>
        <v>4084460929.4255929</v>
      </c>
      <c r="AA3251" s="5">
        <v>3243625826.23</v>
      </c>
      <c r="AB3251" s="26">
        <v>0.79413804716848124</v>
      </c>
      <c r="AC3251" s="5">
        <v>3236692521.6500001</v>
      </c>
      <c r="AD3251" s="26">
        <v>0.79244056377965733</v>
      </c>
    </row>
    <row r="3252" spans="1:30" ht="49.5" x14ac:dyDescent="0.3">
      <c r="A3252" s="3" t="s">
        <v>2404</v>
      </c>
      <c r="B3252" s="4" t="s">
        <v>2271</v>
      </c>
      <c r="C3252" s="5" t="s">
        <v>311</v>
      </c>
      <c r="D3252" s="5" t="s">
        <v>1698</v>
      </c>
      <c r="E3252" s="5" t="s">
        <v>1795</v>
      </c>
      <c r="F3252" s="5" t="s">
        <v>1796</v>
      </c>
      <c r="G3252" s="5">
        <v>1491842834</v>
      </c>
      <c r="H3252" s="9">
        <v>0</v>
      </c>
      <c r="I3252" s="5">
        <v>0</v>
      </c>
      <c r="J3252" s="5">
        <f t="shared" si="150"/>
        <v>1491842834</v>
      </c>
      <c r="K3252" s="5">
        <v>0</v>
      </c>
      <c r="L3252" s="5">
        <v>660385540.21334779</v>
      </c>
      <c r="M3252" s="5">
        <v>0</v>
      </c>
      <c r="N3252" s="5">
        <v>51332</v>
      </c>
      <c r="O3252" s="5">
        <v>439005976.55000001</v>
      </c>
      <c r="P3252" s="5">
        <v>0</v>
      </c>
      <c r="Q3252" s="5">
        <v>0</v>
      </c>
      <c r="R3252" s="5">
        <v>0</v>
      </c>
      <c r="S3252" s="5">
        <v>0</v>
      </c>
      <c r="T3252" s="5">
        <v>0</v>
      </c>
      <c r="U3252" s="5">
        <v>0</v>
      </c>
      <c r="V3252" s="5">
        <v>0</v>
      </c>
      <c r="W3252" s="5"/>
      <c r="X3252" s="5">
        <f t="shared" si="151"/>
        <v>2591285682.7633481</v>
      </c>
      <c r="Y3252" s="5">
        <v>74592141.700000003</v>
      </c>
      <c r="Z3252" s="15">
        <f t="shared" si="152"/>
        <v>2516693541.0633483</v>
      </c>
      <c r="AA3252" s="5">
        <v>1958936735.74</v>
      </c>
      <c r="AB3252" s="26">
        <v>0.77837714595648144</v>
      </c>
      <c r="AC3252" s="5">
        <v>1954694475.7699997</v>
      </c>
      <c r="AD3252" s="26">
        <v>0.77669149774354573</v>
      </c>
    </row>
    <row r="3253" spans="1:30" ht="49.5" x14ac:dyDescent="0.3">
      <c r="A3253" s="3" t="s">
        <v>2404</v>
      </c>
      <c r="B3253" s="4" t="s">
        <v>2271</v>
      </c>
      <c r="C3253" s="5" t="s">
        <v>311</v>
      </c>
      <c r="D3253" s="5" t="s">
        <v>1698</v>
      </c>
      <c r="E3253" s="5" t="s">
        <v>1797</v>
      </c>
      <c r="F3253" s="5" t="s">
        <v>1798</v>
      </c>
      <c r="G3253" s="5">
        <v>2574763253</v>
      </c>
      <c r="H3253" s="9">
        <v>0</v>
      </c>
      <c r="I3253" s="5">
        <v>0</v>
      </c>
      <c r="J3253" s="5">
        <f t="shared" si="150"/>
        <v>2574763253</v>
      </c>
      <c r="K3253" s="5">
        <v>0</v>
      </c>
      <c r="L3253" s="5">
        <v>1790590655.7341628</v>
      </c>
      <c r="M3253" s="5">
        <v>0</v>
      </c>
      <c r="N3253" s="5">
        <v>88594</v>
      </c>
      <c r="O3253" s="5">
        <v>757677974.12</v>
      </c>
      <c r="P3253" s="5">
        <v>0</v>
      </c>
      <c r="Q3253" s="5">
        <v>0</v>
      </c>
      <c r="R3253" s="5">
        <v>0</v>
      </c>
      <c r="S3253" s="5">
        <v>0</v>
      </c>
      <c r="T3253" s="5">
        <v>0</v>
      </c>
      <c r="U3253" s="5">
        <v>0</v>
      </c>
      <c r="V3253" s="5">
        <v>0</v>
      </c>
      <c r="W3253" s="5"/>
      <c r="X3253" s="5">
        <f t="shared" si="151"/>
        <v>5123120476.8541632</v>
      </c>
      <c r="Y3253" s="5">
        <v>128738162.65000001</v>
      </c>
      <c r="Z3253" s="15">
        <f t="shared" si="152"/>
        <v>4994382314.2041636</v>
      </c>
      <c r="AA3253" s="5">
        <v>4032730241</v>
      </c>
      <c r="AB3253" s="26">
        <v>0.80745325193283701</v>
      </c>
      <c r="AC3253" s="5">
        <v>3989715538.3699999</v>
      </c>
      <c r="AD3253" s="26">
        <v>0.79884063481146339</v>
      </c>
    </row>
    <row r="3254" spans="1:30" ht="49.5" x14ac:dyDescent="0.3">
      <c r="A3254" s="3" t="s">
        <v>2404</v>
      </c>
      <c r="B3254" s="4" t="s">
        <v>2271</v>
      </c>
      <c r="C3254" s="5" t="s">
        <v>311</v>
      </c>
      <c r="D3254" s="5" t="s">
        <v>1698</v>
      </c>
      <c r="E3254" s="5" t="s">
        <v>1799</v>
      </c>
      <c r="F3254" s="5" t="s">
        <v>1800</v>
      </c>
      <c r="G3254" s="5">
        <v>2038839240</v>
      </c>
      <c r="H3254" s="9">
        <v>0</v>
      </c>
      <c r="I3254" s="5">
        <v>0</v>
      </c>
      <c r="J3254" s="5">
        <f t="shared" si="150"/>
        <v>2038839240</v>
      </c>
      <c r="K3254" s="5">
        <v>0</v>
      </c>
      <c r="L3254" s="5">
        <v>91080003.258027911</v>
      </c>
      <c r="M3254" s="5">
        <v>0</v>
      </c>
      <c r="N3254" s="5">
        <v>70154</v>
      </c>
      <c r="O3254" s="5">
        <v>599971117.01999998</v>
      </c>
      <c r="P3254" s="5">
        <v>0</v>
      </c>
      <c r="Q3254" s="5">
        <v>0</v>
      </c>
      <c r="R3254" s="5">
        <v>0</v>
      </c>
      <c r="S3254" s="5">
        <v>0</v>
      </c>
      <c r="T3254" s="5">
        <v>0</v>
      </c>
      <c r="U3254" s="5">
        <v>0</v>
      </c>
      <c r="V3254" s="5">
        <v>0</v>
      </c>
      <c r="W3254" s="5"/>
      <c r="X3254" s="5">
        <f t="shared" si="151"/>
        <v>2729960514.278028</v>
      </c>
      <c r="Y3254" s="5">
        <v>101941962</v>
      </c>
      <c r="Z3254" s="15">
        <f t="shared" si="152"/>
        <v>2628018552.278028</v>
      </c>
      <c r="AA3254" s="5">
        <v>2321562699.75</v>
      </c>
      <c r="AB3254" s="26">
        <v>0.88338900718094826</v>
      </c>
      <c r="AC3254" s="5">
        <v>2024873524.72</v>
      </c>
      <c r="AD3254" s="26">
        <v>0.77049437986835834</v>
      </c>
    </row>
    <row r="3255" spans="1:30" ht="49.5" x14ac:dyDescent="0.3">
      <c r="A3255" s="3" t="s">
        <v>2404</v>
      </c>
      <c r="B3255" s="4" t="s">
        <v>2271</v>
      </c>
      <c r="C3255" s="5" t="s">
        <v>311</v>
      </c>
      <c r="D3255" s="5" t="s">
        <v>1698</v>
      </c>
      <c r="E3255" s="5" t="s">
        <v>1801</v>
      </c>
      <c r="F3255" s="5" t="s">
        <v>1802</v>
      </c>
      <c r="G3255" s="5">
        <v>1460892937</v>
      </c>
      <c r="H3255" s="9">
        <v>0</v>
      </c>
      <c r="I3255" s="5">
        <v>0</v>
      </c>
      <c r="J3255" s="5">
        <f t="shared" si="150"/>
        <v>1460892937</v>
      </c>
      <c r="K3255" s="5">
        <v>0</v>
      </c>
      <c r="L3255" s="5">
        <v>895468306.24240661</v>
      </c>
      <c r="M3255" s="5">
        <v>0</v>
      </c>
      <c r="N3255" s="5">
        <v>50268</v>
      </c>
      <c r="O3255" s="5">
        <v>429898321.76999998</v>
      </c>
      <c r="P3255" s="5">
        <v>0</v>
      </c>
      <c r="Q3255" s="5">
        <v>0</v>
      </c>
      <c r="R3255" s="5">
        <v>0</v>
      </c>
      <c r="S3255" s="5">
        <v>0</v>
      </c>
      <c r="T3255" s="5">
        <v>0</v>
      </c>
      <c r="U3255" s="5">
        <v>0</v>
      </c>
      <c r="V3255" s="5">
        <v>0</v>
      </c>
      <c r="W3255" s="5"/>
      <c r="X3255" s="5">
        <f t="shared" si="151"/>
        <v>2786309833.0124068</v>
      </c>
      <c r="Y3255" s="5">
        <v>73044646.850000009</v>
      </c>
      <c r="Z3255" s="15">
        <f t="shared" si="152"/>
        <v>2713265186.1624069</v>
      </c>
      <c r="AA3255" s="5">
        <v>673607874</v>
      </c>
      <c r="AB3255" s="26">
        <v>0.24826466555329182</v>
      </c>
      <c r="AC3255" s="5">
        <v>673607833</v>
      </c>
      <c r="AD3255" s="26">
        <v>0.24826465044234719</v>
      </c>
    </row>
    <row r="3256" spans="1:30" ht="49.5" x14ac:dyDescent="0.3">
      <c r="A3256" s="3" t="s">
        <v>2404</v>
      </c>
      <c r="B3256" s="4" t="s">
        <v>2271</v>
      </c>
      <c r="C3256" s="5" t="s">
        <v>311</v>
      </c>
      <c r="D3256" s="5" t="s">
        <v>1698</v>
      </c>
      <c r="E3256" s="5" t="s">
        <v>1803</v>
      </c>
      <c r="F3256" s="5" t="s">
        <v>1804</v>
      </c>
      <c r="G3256" s="5">
        <v>1933350850</v>
      </c>
      <c r="H3256" s="9">
        <v>0</v>
      </c>
      <c r="I3256" s="5">
        <v>0</v>
      </c>
      <c r="J3256" s="5">
        <f t="shared" si="150"/>
        <v>1933350850</v>
      </c>
      <c r="K3256" s="5">
        <v>0</v>
      </c>
      <c r="L3256" s="5">
        <v>1173062246.1832666</v>
      </c>
      <c r="M3256" s="5">
        <v>0</v>
      </c>
      <c r="N3256" s="5">
        <v>66524</v>
      </c>
      <c r="O3256" s="5">
        <v>568928950.51999998</v>
      </c>
      <c r="P3256" s="5">
        <v>0</v>
      </c>
      <c r="Q3256" s="5">
        <v>0</v>
      </c>
      <c r="R3256" s="5">
        <v>0</v>
      </c>
      <c r="S3256" s="5">
        <v>0</v>
      </c>
      <c r="T3256" s="5">
        <v>0</v>
      </c>
      <c r="U3256" s="5">
        <v>0</v>
      </c>
      <c r="V3256" s="5">
        <v>0</v>
      </c>
      <c r="W3256" s="5"/>
      <c r="X3256" s="5">
        <f t="shared" si="151"/>
        <v>3675408570.7032666</v>
      </c>
      <c r="Y3256" s="5">
        <v>96667542.5</v>
      </c>
      <c r="Z3256" s="15">
        <f t="shared" si="152"/>
        <v>3578741028.2032666</v>
      </c>
      <c r="AA3256" s="5">
        <v>125000000</v>
      </c>
      <c r="AB3256" s="26">
        <v>3.4928484351033684E-2</v>
      </c>
      <c r="AC3256" s="5">
        <v>125000000</v>
      </c>
      <c r="AD3256" s="26">
        <v>3.4928484351033684E-2</v>
      </c>
    </row>
    <row r="3257" spans="1:30" ht="49.5" x14ac:dyDescent="0.3">
      <c r="A3257" s="3" t="s">
        <v>2404</v>
      </c>
      <c r="B3257" s="4" t="s">
        <v>2271</v>
      </c>
      <c r="C3257" s="5" t="s">
        <v>311</v>
      </c>
      <c r="D3257" s="5" t="s">
        <v>1698</v>
      </c>
      <c r="E3257" s="5" t="s">
        <v>1805</v>
      </c>
      <c r="F3257" s="5" t="s">
        <v>1806</v>
      </c>
      <c r="G3257" s="5">
        <v>1998402740</v>
      </c>
      <c r="H3257" s="9">
        <v>0</v>
      </c>
      <c r="I3257" s="5">
        <v>0</v>
      </c>
      <c r="J3257" s="5">
        <f t="shared" si="150"/>
        <v>1998402740</v>
      </c>
      <c r="K3257" s="5">
        <v>0</v>
      </c>
      <c r="L3257" s="5">
        <v>1320524967.778657</v>
      </c>
      <c r="M3257" s="5">
        <v>0</v>
      </c>
      <c r="N3257" s="5">
        <v>68763</v>
      </c>
      <c r="O3257" s="5">
        <v>588071830.60000002</v>
      </c>
      <c r="P3257" s="5">
        <v>0</v>
      </c>
      <c r="Q3257" s="5">
        <v>0</v>
      </c>
      <c r="R3257" s="5">
        <v>0</v>
      </c>
      <c r="S3257" s="5">
        <v>0</v>
      </c>
      <c r="T3257" s="5">
        <v>0</v>
      </c>
      <c r="U3257" s="5">
        <v>0</v>
      </c>
      <c r="V3257" s="5">
        <v>0</v>
      </c>
      <c r="W3257" s="5"/>
      <c r="X3257" s="5">
        <f t="shared" si="151"/>
        <v>3907068301.3786569</v>
      </c>
      <c r="Y3257" s="5">
        <v>99920137</v>
      </c>
      <c r="Z3257" s="15">
        <f t="shared" si="152"/>
        <v>3807148164.3786569</v>
      </c>
      <c r="AA3257" s="5">
        <v>3106652647.48</v>
      </c>
      <c r="AB3257" s="26">
        <v>0.81600518638785868</v>
      </c>
      <c r="AC3257" s="5">
        <v>2873976677.4000001</v>
      </c>
      <c r="AD3257" s="26">
        <v>0.75488963216356608</v>
      </c>
    </row>
    <row r="3258" spans="1:30" ht="49.5" x14ac:dyDescent="0.3">
      <c r="A3258" s="3" t="s">
        <v>2404</v>
      </c>
      <c r="B3258" s="4" t="s">
        <v>2271</v>
      </c>
      <c r="C3258" s="5" t="s">
        <v>311</v>
      </c>
      <c r="D3258" s="5" t="s">
        <v>1698</v>
      </c>
      <c r="E3258" s="5" t="s">
        <v>1807</v>
      </c>
      <c r="F3258" s="5" t="s">
        <v>1808</v>
      </c>
      <c r="G3258" s="5">
        <v>908087921</v>
      </c>
      <c r="H3258" s="9">
        <v>0</v>
      </c>
      <c r="I3258" s="5">
        <v>0</v>
      </c>
      <c r="J3258" s="5">
        <f t="shared" si="150"/>
        <v>908087921</v>
      </c>
      <c r="K3258" s="5">
        <v>0</v>
      </c>
      <c r="L3258" s="5">
        <v>205217688.85643399</v>
      </c>
      <c r="M3258" s="5">
        <v>0</v>
      </c>
      <c r="N3258" s="5">
        <v>31246</v>
      </c>
      <c r="O3258" s="5">
        <v>267223876.06999999</v>
      </c>
      <c r="P3258" s="5">
        <v>0</v>
      </c>
      <c r="Q3258" s="5">
        <v>0</v>
      </c>
      <c r="R3258" s="5">
        <v>0</v>
      </c>
      <c r="S3258" s="5">
        <v>0</v>
      </c>
      <c r="T3258" s="5">
        <v>0</v>
      </c>
      <c r="U3258" s="5">
        <v>0</v>
      </c>
      <c r="V3258" s="5">
        <v>0</v>
      </c>
      <c r="W3258" s="5"/>
      <c r="X3258" s="5">
        <f t="shared" si="151"/>
        <v>1380560731.9264338</v>
      </c>
      <c r="Y3258" s="5">
        <v>45404396.050000004</v>
      </c>
      <c r="Z3258" s="15">
        <f t="shared" si="152"/>
        <v>1335156335.8764338</v>
      </c>
      <c r="AA3258" s="5">
        <v>1009349321</v>
      </c>
      <c r="AB3258" s="26">
        <v>0.75597837787095923</v>
      </c>
      <c r="AC3258" s="5">
        <v>860988446.89999998</v>
      </c>
      <c r="AD3258" s="26">
        <v>0.64485964958914199</v>
      </c>
    </row>
    <row r="3259" spans="1:30" ht="49.5" x14ac:dyDescent="0.3">
      <c r="A3259" s="3" t="s">
        <v>2404</v>
      </c>
      <c r="B3259" s="4" t="s">
        <v>2271</v>
      </c>
      <c r="C3259" s="5" t="s">
        <v>311</v>
      </c>
      <c r="D3259" s="5" t="s">
        <v>1698</v>
      </c>
      <c r="E3259" s="5" t="s">
        <v>1809</v>
      </c>
      <c r="F3259" s="5" t="s">
        <v>1810</v>
      </c>
      <c r="G3259" s="5">
        <v>1055758630</v>
      </c>
      <c r="H3259" s="9">
        <v>0</v>
      </c>
      <c r="I3259" s="5">
        <v>0</v>
      </c>
      <c r="J3259" s="5">
        <f t="shared" si="150"/>
        <v>1055758630</v>
      </c>
      <c r="K3259" s="5">
        <v>0</v>
      </c>
      <c r="L3259" s="5">
        <v>568292846.55630314</v>
      </c>
      <c r="M3259" s="5">
        <v>88</v>
      </c>
      <c r="N3259" s="5">
        <v>36327</v>
      </c>
      <c r="O3259" s="5">
        <v>310679072.88</v>
      </c>
      <c r="P3259" s="5">
        <v>0</v>
      </c>
      <c r="Q3259" s="5">
        <v>0</v>
      </c>
      <c r="R3259" s="5">
        <v>0</v>
      </c>
      <c r="S3259" s="5">
        <v>0</v>
      </c>
      <c r="T3259" s="5">
        <v>0</v>
      </c>
      <c r="U3259" s="5">
        <v>0</v>
      </c>
      <c r="V3259" s="5">
        <v>0</v>
      </c>
      <c r="W3259" s="5"/>
      <c r="X3259" s="5">
        <f t="shared" si="151"/>
        <v>1934766964.4363031</v>
      </c>
      <c r="Y3259" s="5">
        <v>52787931.5</v>
      </c>
      <c r="Z3259" s="15">
        <f t="shared" si="152"/>
        <v>1881979032.9363031</v>
      </c>
      <c r="AA3259" s="5">
        <v>1243315135</v>
      </c>
      <c r="AB3259" s="26">
        <v>0.66064239464993069</v>
      </c>
      <c r="AC3259" s="5">
        <v>1239496573</v>
      </c>
      <c r="AD3259" s="26">
        <v>0.65861338054660012</v>
      </c>
    </row>
    <row r="3260" spans="1:30" ht="49.5" x14ac:dyDescent="0.3">
      <c r="A3260" s="3" t="s">
        <v>2404</v>
      </c>
      <c r="B3260" s="4" t="s">
        <v>2271</v>
      </c>
      <c r="C3260" s="5" t="s">
        <v>311</v>
      </c>
      <c r="D3260" s="5" t="s">
        <v>1698</v>
      </c>
      <c r="E3260" s="5" t="s">
        <v>1811</v>
      </c>
      <c r="F3260" s="5" t="s">
        <v>1812</v>
      </c>
      <c r="G3260" s="5">
        <v>1237877314</v>
      </c>
      <c r="H3260" s="9">
        <v>0</v>
      </c>
      <c r="I3260" s="5">
        <v>0</v>
      </c>
      <c r="J3260" s="5">
        <f t="shared" si="150"/>
        <v>1237877314</v>
      </c>
      <c r="K3260" s="5">
        <v>0</v>
      </c>
      <c r="L3260" s="5">
        <v>712228202.5191263</v>
      </c>
      <c r="M3260" s="5">
        <v>0</v>
      </c>
      <c r="N3260" s="5">
        <v>42594</v>
      </c>
      <c r="O3260" s="5">
        <v>364271307.18000001</v>
      </c>
      <c r="P3260" s="5">
        <v>0</v>
      </c>
      <c r="Q3260" s="5">
        <v>0</v>
      </c>
      <c r="R3260" s="5">
        <v>0</v>
      </c>
      <c r="S3260" s="5">
        <v>0</v>
      </c>
      <c r="T3260" s="5">
        <v>0</v>
      </c>
      <c r="U3260" s="5">
        <v>0</v>
      </c>
      <c r="V3260" s="5">
        <v>0</v>
      </c>
      <c r="W3260" s="5"/>
      <c r="X3260" s="5">
        <f t="shared" si="151"/>
        <v>2314419417.6991262</v>
      </c>
      <c r="Y3260" s="5">
        <v>61893865.700000003</v>
      </c>
      <c r="Z3260" s="15">
        <f t="shared" si="152"/>
        <v>2252525551.9991264</v>
      </c>
      <c r="AA3260" s="5">
        <v>1289512963.75</v>
      </c>
      <c r="AB3260" s="26">
        <v>0.57247428896225017</v>
      </c>
      <c r="AC3260" s="5">
        <v>963050417.80000007</v>
      </c>
      <c r="AD3260" s="26">
        <v>0.42754250532043403</v>
      </c>
    </row>
    <row r="3261" spans="1:30" ht="49.5" x14ac:dyDescent="0.3">
      <c r="A3261" s="3" t="s">
        <v>2404</v>
      </c>
      <c r="B3261" s="4" t="s">
        <v>2271</v>
      </c>
      <c r="C3261" s="5" t="s">
        <v>311</v>
      </c>
      <c r="D3261" s="5" t="s">
        <v>1698</v>
      </c>
      <c r="E3261" s="5" t="s">
        <v>1813</v>
      </c>
      <c r="F3261" s="5" t="s">
        <v>1814</v>
      </c>
      <c r="G3261" s="5">
        <v>0</v>
      </c>
      <c r="H3261" s="9">
        <v>0</v>
      </c>
      <c r="I3261" s="5">
        <v>0</v>
      </c>
      <c r="J3261" s="5">
        <f t="shared" si="150"/>
        <v>0</v>
      </c>
      <c r="K3261" s="5">
        <v>0</v>
      </c>
      <c r="L3261" s="5">
        <v>0</v>
      </c>
      <c r="M3261" s="5">
        <v>0</v>
      </c>
      <c r="N3261" s="5">
        <v>0</v>
      </c>
      <c r="O3261" s="5">
        <v>0</v>
      </c>
      <c r="P3261" s="5">
        <v>0</v>
      </c>
      <c r="Q3261" s="5">
        <v>0</v>
      </c>
      <c r="R3261" s="5">
        <v>0</v>
      </c>
      <c r="S3261" s="5">
        <v>0</v>
      </c>
      <c r="T3261" s="5">
        <v>0</v>
      </c>
      <c r="U3261" s="5">
        <v>0</v>
      </c>
      <c r="V3261" s="5">
        <v>0</v>
      </c>
      <c r="W3261" s="5"/>
      <c r="X3261" s="5">
        <f t="shared" si="151"/>
        <v>0</v>
      </c>
      <c r="Y3261" s="5">
        <v>0</v>
      </c>
      <c r="Z3261" s="15">
        <f t="shared" si="152"/>
        <v>0</v>
      </c>
      <c r="AA3261" s="5">
        <v>0</v>
      </c>
      <c r="AB3261" s="26">
        <v>0</v>
      </c>
      <c r="AC3261" s="5">
        <v>0</v>
      </c>
      <c r="AD3261" s="26">
        <v>0</v>
      </c>
    </row>
    <row r="3262" spans="1:30" ht="49.5" x14ac:dyDescent="0.3">
      <c r="A3262" s="3" t="s">
        <v>2404</v>
      </c>
      <c r="B3262" s="4" t="s">
        <v>2271</v>
      </c>
      <c r="C3262" s="5" t="s">
        <v>311</v>
      </c>
      <c r="D3262" s="5" t="s">
        <v>1698</v>
      </c>
      <c r="E3262" s="5" t="s">
        <v>1815</v>
      </c>
      <c r="F3262" s="5" t="s">
        <v>1816</v>
      </c>
      <c r="G3262" s="5">
        <v>1020845354</v>
      </c>
      <c r="H3262" s="9">
        <v>0</v>
      </c>
      <c r="I3262" s="5">
        <v>0</v>
      </c>
      <c r="J3262" s="5">
        <f t="shared" si="150"/>
        <v>1020845354</v>
      </c>
      <c r="K3262" s="5">
        <v>0</v>
      </c>
      <c r="L3262" s="5">
        <v>279811214.70544338</v>
      </c>
      <c r="M3262" s="5">
        <v>0</v>
      </c>
      <c r="N3262" s="5">
        <v>35126</v>
      </c>
      <c r="O3262" s="5">
        <v>300405110.52999997</v>
      </c>
      <c r="P3262" s="5">
        <v>0</v>
      </c>
      <c r="Q3262" s="5">
        <v>0</v>
      </c>
      <c r="R3262" s="5">
        <v>0</v>
      </c>
      <c r="S3262" s="5">
        <v>0</v>
      </c>
      <c r="T3262" s="5">
        <v>0</v>
      </c>
      <c r="U3262" s="5">
        <v>0</v>
      </c>
      <c r="V3262" s="5">
        <v>0</v>
      </c>
      <c r="W3262" s="5"/>
      <c r="X3262" s="5">
        <f t="shared" si="151"/>
        <v>1601096805.2354434</v>
      </c>
      <c r="Y3262" s="5">
        <v>51042267.700000003</v>
      </c>
      <c r="Z3262" s="15">
        <f t="shared" si="152"/>
        <v>1550054537.5354433</v>
      </c>
      <c r="AA3262" s="5">
        <v>1412537875.6299999</v>
      </c>
      <c r="AB3262" s="26">
        <v>0.91128269452757948</v>
      </c>
      <c r="AC3262" s="5">
        <v>1298855881.5</v>
      </c>
      <c r="AD3262" s="26">
        <v>0.83794205303586011</v>
      </c>
    </row>
    <row r="3263" spans="1:30" ht="49.5" x14ac:dyDescent="0.3">
      <c r="A3263" s="3" t="s">
        <v>2404</v>
      </c>
      <c r="B3263" s="4" t="s">
        <v>2271</v>
      </c>
      <c r="C3263" s="5" t="s">
        <v>311</v>
      </c>
      <c r="D3263" s="5" t="s">
        <v>1698</v>
      </c>
      <c r="E3263" s="5" t="s">
        <v>1817</v>
      </c>
      <c r="F3263" s="5" t="s">
        <v>1818</v>
      </c>
      <c r="G3263" s="5">
        <v>1550010440</v>
      </c>
      <c r="H3263" s="9">
        <v>0</v>
      </c>
      <c r="I3263" s="5">
        <v>0</v>
      </c>
      <c r="J3263" s="5">
        <f t="shared" si="150"/>
        <v>1550010440</v>
      </c>
      <c r="K3263" s="5">
        <v>0</v>
      </c>
      <c r="L3263" s="5">
        <v>1020977634.8984125</v>
      </c>
      <c r="M3263" s="5">
        <v>0</v>
      </c>
      <c r="N3263" s="5">
        <v>53334</v>
      </c>
      <c r="O3263" s="5">
        <v>456123012.13999999</v>
      </c>
      <c r="P3263" s="5">
        <v>0</v>
      </c>
      <c r="Q3263" s="5">
        <v>0</v>
      </c>
      <c r="R3263" s="5">
        <v>0</v>
      </c>
      <c r="S3263" s="5">
        <v>0</v>
      </c>
      <c r="T3263" s="5">
        <v>0</v>
      </c>
      <c r="U3263" s="5">
        <v>0</v>
      </c>
      <c r="V3263" s="5">
        <v>0</v>
      </c>
      <c r="W3263" s="5"/>
      <c r="X3263" s="5">
        <f t="shared" si="151"/>
        <v>3027164421.0384126</v>
      </c>
      <c r="Y3263" s="5">
        <v>77500522</v>
      </c>
      <c r="Z3263" s="15">
        <f t="shared" si="152"/>
        <v>2949663899.0384126</v>
      </c>
      <c r="AA3263" s="5">
        <v>2387635421</v>
      </c>
      <c r="AB3263" s="26">
        <v>0.8094601631658328</v>
      </c>
      <c r="AC3263" s="5">
        <v>2359933477</v>
      </c>
      <c r="AD3263" s="26">
        <v>0.80006860367017951</v>
      </c>
    </row>
    <row r="3264" spans="1:30" ht="49.5" x14ac:dyDescent="0.3">
      <c r="A3264" s="3" t="s">
        <v>2404</v>
      </c>
      <c r="B3264" s="4" t="s">
        <v>2271</v>
      </c>
      <c r="C3264" s="5" t="s">
        <v>311</v>
      </c>
      <c r="D3264" s="5" t="s">
        <v>1698</v>
      </c>
      <c r="E3264" s="5" t="s">
        <v>1819</v>
      </c>
      <c r="F3264" s="5" t="s">
        <v>1820</v>
      </c>
      <c r="G3264" s="5">
        <v>2129552605</v>
      </c>
      <c r="H3264" s="9">
        <v>0</v>
      </c>
      <c r="I3264" s="5">
        <v>0</v>
      </c>
      <c r="J3264" s="5">
        <f t="shared" si="150"/>
        <v>2129552605</v>
      </c>
      <c r="K3264" s="5">
        <v>0</v>
      </c>
      <c r="L3264" s="5">
        <v>1606978388.682848</v>
      </c>
      <c r="M3264" s="5">
        <v>0</v>
      </c>
      <c r="N3264" s="5">
        <v>73275</v>
      </c>
      <c r="O3264" s="5">
        <v>626665423.38</v>
      </c>
      <c r="P3264" s="5">
        <v>0</v>
      </c>
      <c r="Q3264" s="5">
        <v>0</v>
      </c>
      <c r="R3264" s="5">
        <v>0</v>
      </c>
      <c r="S3264" s="5">
        <v>0</v>
      </c>
      <c r="T3264" s="5">
        <v>0</v>
      </c>
      <c r="U3264" s="5">
        <v>0</v>
      </c>
      <c r="V3264" s="5">
        <v>0</v>
      </c>
      <c r="W3264" s="5"/>
      <c r="X3264" s="5">
        <f t="shared" si="151"/>
        <v>4363269692.0628481</v>
      </c>
      <c r="Y3264" s="5">
        <v>106477630.25</v>
      </c>
      <c r="Z3264" s="15">
        <f t="shared" si="152"/>
        <v>4256792061.8128481</v>
      </c>
      <c r="AA3264" s="5">
        <v>3914016955.4399996</v>
      </c>
      <c r="AB3264" s="26">
        <v>0.91947572223509777</v>
      </c>
      <c r="AC3264" s="5">
        <v>3316926032.3299999</v>
      </c>
      <c r="AD3264" s="26">
        <v>0.77920790683804608</v>
      </c>
    </row>
    <row r="3265" spans="1:30" ht="49.5" x14ac:dyDescent="0.3">
      <c r="A3265" s="3" t="s">
        <v>2404</v>
      </c>
      <c r="B3265" s="4" t="s">
        <v>2271</v>
      </c>
      <c r="C3265" s="5" t="s">
        <v>311</v>
      </c>
      <c r="D3265" s="5" t="s">
        <v>1698</v>
      </c>
      <c r="E3265" s="5" t="s">
        <v>1821</v>
      </c>
      <c r="F3265" s="5" t="s">
        <v>1822</v>
      </c>
      <c r="G3265" s="5">
        <v>5303286795</v>
      </c>
      <c r="H3265" s="9">
        <v>0</v>
      </c>
      <c r="I3265" s="5">
        <v>0</v>
      </c>
      <c r="J3265" s="5">
        <f t="shared" si="150"/>
        <v>5303286795</v>
      </c>
      <c r="K3265" s="5">
        <v>0</v>
      </c>
      <c r="L3265" s="5">
        <v>1813473762.1025834</v>
      </c>
      <c r="M3265" s="5">
        <v>7324988.1500000004</v>
      </c>
      <c r="N3265" s="5">
        <v>182480</v>
      </c>
      <c r="O3265" s="5">
        <v>1560603131.5599999</v>
      </c>
      <c r="P3265" s="5">
        <v>0</v>
      </c>
      <c r="Q3265" s="5">
        <v>0</v>
      </c>
      <c r="R3265" s="5">
        <v>0</v>
      </c>
      <c r="S3265" s="5">
        <v>0</v>
      </c>
      <c r="T3265" s="5">
        <v>0</v>
      </c>
      <c r="U3265" s="5">
        <v>0</v>
      </c>
      <c r="V3265" s="5">
        <v>0</v>
      </c>
      <c r="W3265" s="5"/>
      <c r="X3265" s="5">
        <f t="shared" si="151"/>
        <v>8684871156.812582</v>
      </c>
      <c r="Y3265" s="5">
        <v>265164339.75</v>
      </c>
      <c r="Z3265" s="15">
        <f t="shared" si="152"/>
        <v>8419706817.062582</v>
      </c>
      <c r="AA3265" s="5">
        <v>7311289306.0100002</v>
      </c>
      <c r="AB3265" s="26">
        <v>0.86835438155561806</v>
      </c>
      <c r="AC3265" s="5">
        <v>6570900574.54</v>
      </c>
      <c r="AD3265" s="26">
        <v>0.78041916628546182</v>
      </c>
    </row>
    <row r="3266" spans="1:30" ht="49.5" x14ac:dyDescent="0.3">
      <c r="A3266" s="3" t="s">
        <v>2404</v>
      </c>
      <c r="B3266" s="4" t="s">
        <v>2271</v>
      </c>
      <c r="C3266" s="5" t="s">
        <v>311</v>
      </c>
      <c r="D3266" s="5" t="s">
        <v>1698</v>
      </c>
      <c r="E3266" s="5" t="s">
        <v>1823</v>
      </c>
      <c r="F3266" s="5" t="s">
        <v>182</v>
      </c>
      <c r="G3266" s="5">
        <v>3210286290</v>
      </c>
      <c r="H3266" s="9">
        <v>0</v>
      </c>
      <c r="I3266" s="5">
        <v>0</v>
      </c>
      <c r="J3266" s="5">
        <f t="shared" si="150"/>
        <v>3210286290</v>
      </c>
      <c r="K3266" s="5">
        <v>0</v>
      </c>
      <c r="L3266" s="5">
        <v>1009624380.1066988</v>
      </c>
      <c r="M3266" s="5">
        <v>0</v>
      </c>
      <c r="N3266" s="5">
        <v>110462</v>
      </c>
      <c r="O3266" s="5">
        <v>944693928.86000001</v>
      </c>
      <c r="P3266" s="5">
        <v>0</v>
      </c>
      <c r="Q3266" s="5">
        <v>0</v>
      </c>
      <c r="R3266" s="5">
        <v>0</v>
      </c>
      <c r="S3266" s="5">
        <v>0</v>
      </c>
      <c r="T3266" s="5">
        <v>0</v>
      </c>
      <c r="U3266" s="5">
        <v>0</v>
      </c>
      <c r="V3266" s="5">
        <v>0</v>
      </c>
      <c r="W3266" s="5"/>
      <c r="X3266" s="5">
        <f t="shared" si="151"/>
        <v>5164715060.9666986</v>
      </c>
      <c r="Y3266" s="5">
        <v>160514314.5</v>
      </c>
      <c r="Z3266" s="15">
        <f t="shared" si="152"/>
        <v>5004200746.4666986</v>
      </c>
      <c r="AA3266" s="5">
        <v>4993713117.4300003</v>
      </c>
      <c r="AB3266" s="26">
        <v>0.99790423494818759</v>
      </c>
      <c r="AC3266" s="5">
        <v>3286127726.4299998</v>
      </c>
      <c r="AD3266" s="26">
        <v>0.65667384122234229</v>
      </c>
    </row>
    <row r="3267" spans="1:30" ht="49.5" x14ac:dyDescent="0.3">
      <c r="A3267" s="3" t="s">
        <v>2404</v>
      </c>
      <c r="B3267" s="4" t="s">
        <v>2271</v>
      </c>
      <c r="C3267" s="5" t="s">
        <v>311</v>
      </c>
      <c r="D3267" s="5" t="s">
        <v>1698</v>
      </c>
      <c r="E3267" s="5" t="s">
        <v>1824</v>
      </c>
      <c r="F3267" s="5" t="s">
        <v>1825</v>
      </c>
      <c r="G3267" s="5">
        <v>4137616179</v>
      </c>
      <c r="H3267" s="9">
        <v>0</v>
      </c>
      <c r="I3267" s="5">
        <v>0</v>
      </c>
      <c r="J3267" s="5">
        <f t="shared" si="150"/>
        <v>4137616179</v>
      </c>
      <c r="K3267" s="5">
        <v>0</v>
      </c>
      <c r="L3267" s="5">
        <v>1000052019.6205976</v>
      </c>
      <c r="M3267" s="5">
        <v>0</v>
      </c>
      <c r="N3267" s="5">
        <v>142370</v>
      </c>
      <c r="O3267" s="5">
        <v>1217580156.53</v>
      </c>
      <c r="P3267" s="5">
        <v>0</v>
      </c>
      <c r="Q3267" s="5">
        <v>0</v>
      </c>
      <c r="R3267" s="5">
        <v>0</v>
      </c>
      <c r="S3267" s="5">
        <v>0</v>
      </c>
      <c r="T3267" s="5">
        <v>0</v>
      </c>
      <c r="U3267" s="5">
        <v>0</v>
      </c>
      <c r="V3267" s="5">
        <v>0</v>
      </c>
      <c r="W3267" s="5"/>
      <c r="X3267" s="5">
        <f t="shared" si="151"/>
        <v>6355390725.1505976</v>
      </c>
      <c r="Y3267" s="5">
        <v>206880808.95000002</v>
      </c>
      <c r="Z3267" s="15">
        <f t="shared" si="152"/>
        <v>6148509916.2005978</v>
      </c>
      <c r="AA3267" s="5">
        <v>5472602680.3500004</v>
      </c>
      <c r="AB3267" s="26">
        <v>0.89006974940876948</v>
      </c>
      <c r="AC3267" s="5">
        <v>1548545598.28</v>
      </c>
      <c r="AD3267" s="26">
        <v>0.25185705469869457</v>
      </c>
    </row>
    <row r="3268" spans="1:30" ht="49.5" x14ac:dyDescent="0.3">
      <c r="A3268" s="3" t="s">
        <v>2404</v>
      </c>
      <c r="B3268" s="4" t="s">
        <v>2271</v>
      </c>
      <c r="C3268" s="5" t="s">
        <v>311</v>
      </c>
      <c r="D3268" s="5" t="s">
        <v>1698</v>
      </c>
      <c r="E3268" s="5" t="s">
        <v>1826</v>
      </c>
      <c r="F3268" s="5" t="s">
        <v>1827</v>
      </c>
      <c r="G3268" s="5">
        <v>1813082808</v>
      </c>
      <c r="H3268" s="9">
        <v>0</v>
      </c>
      <c r="I3268" s="5">
        <v>0</v>
      </c>
      <c r="J3268" s="5">
        <f t="shared" ref="J3268:J3331" si="153">SUM(G3268:I3268)</f>
        <v>1813082808</v>
      </c>
      <c r="K3268" s="5">
        <v>0</v>
      </c>
      <c r="L3268" s="5">
        <v>1184185839.1795833</v>
      </c>
      <c r="M3268" s="5">
        <v>0</v>
      </c>
      <c r="N3268" s="5">
        <v>62386</v>
      </c>
      <c r="O3268" s="5">
        <v>533537562.25</v>
      </c>
      <c r="P3268" s="5">
        <v>0</v>
      </c>
      <c r="Q3268" s="5">
        <v>0</v>
      </c>
      <c r="R3268" s="5">
        <v>0</v>
      </c>
      <c r="S3268" s="5">
        <v>0</v>
      </c>
      <c r="T3268" s="5">
        <v>0</v>
      </c>
      <c r="U3268" s="5">
        <v>0</v>
      </c>
      <c r="V3268" s="5">
        <v>0</v>
      </c>
      <c r="W3268" s="5"/>
      <c r="X3268" s="5">
        <f t="shared" ref="X3268:X3331" si="154">+J3268+K3268+L3268+M3268+N3268+O3268+P3268+Q3268+R3268+S3268+T3268+U3268+V3268+W3268</f>
        <v>3530868595.4295835</v>
      </c>
      <c r="Y3268" s="5">
        <v>90654140.400000006</v>
      </c>
      <c r="Z3268" s="15">
        <f t="shared" ref="Z3268:Z3331" si="155">+X3268-Y3268</f>
        <v>3440214455.0295835</v>
      </c>
      <c r="AA3268" s="5">
        <v>2787429445.9300003</v>
      </c>
      <c r="AB3268" s="26">
        <v>0.81024874535213542</v>
      </c>
      <c r="AC3268" s="5">
        <v>2762273927.6500001</v>
      </c>
      <c r="AD3268" s="26">
        <v>0.80293655054311042</v>
      </c>
    </row>
    <row r="3269" spans="1:30" ht="49.5" x14ac:dyDescent="0.3">
      <c r="A3269" s="3" t="s">
        <v>2404</v>
      </c>
      <c r="B3269" s="4" t="s">
        <v>2271</v>
      </c>
      <c r="C3269" s="5" t="s">
        <v>311</v>
      </c>
      <c r="D3269" s="5" t="s">
        <v>1698</v>
      </c>
      <c r="E3269" s="5" t="s">
        <v>1828</v>
      </c>
      <c r="F3269" s="5" t="s">
        <v>1829</v>
      </c>
      <c r="G3269" s="5">
        <v>1102180594</v>
      </c>
      <c r="H3269" s="9">
        <v>0</v>
      </c>
      <c r="I3269" s="5">
        <v>0</v>
      </c>
      <c r="J3269" s="5">
        <f t="shared" si="153"/>
        <v>1102180594</v>
      </c>
      <c r="K3269" s="5">
        <v>0</v>
      </c>
      <c r="L3269" s="5">
        <v>967861742.29464662</v>
      </c>
      <c r="M3269" s="5">
        <v>0</v>
      </c>
      <c r="N3269" s="5">
        <v>37925</v>
      </c>
      <c r="O3269" s="5">
        <v>324339707.19999999</v>
      </c>
      <c r="P3269" s="5">
        <v>0</v>
      </c>
      <c r="Q3269" s="5">
        <v>0</v>
      </c>
      <c r="R3269" s="5">
        <v>0</v>
      </c>
      <c r="S3269" s="5">
        <v>0</v>
      </c>
      <c r="T3269" s="5">
        <v>0</v>
      </c>
      <c r="U3269" s="5">
        <v>0</v>
      </c>
      <c r="V3269" s="5">
        <v>0</v>
      </c>
      <c r="W3269" s="5"/>
      <c r="X3269" s="5">
        <f t="shared" si="154"/>
        <v>2394419968.4946465</v>
      </c>
      <c r="Y3269" s="5">
        <v>55109029.700000003</v>
      </c>
      <c r="Z3269" s="15">
        <f t="shared" si="155"/>
        <v>2339310938.7946467</v>
      </c>
      <c r="AA3269" s="5">
        <v>1918748395.5</v>
      </c>
      <c r="AB3269" s="26">
        <v>0.82021947731696332</v>
      </c>
      <c r="AC3269" s="5">
        <v>1004020195.98</v>
      </c>
      <c r="AD3269" s="26">
        <v>0.42919484508430994</v>
      </c>
    </row>
    <row r="3270" spans="1:30" ht="49.5" x14ac:dyDescent="0.3">
      <c r="A3270" s="3" t="s">
        <v>2404</v>
      </c>
      <c r="B3270" s="4" t="s">
        <v>2271</v>
      </c>
      <c r="C3270" s="5" t="s">
        <v>311</v>
      </c>
      <c r="D3270" s="5" t="s">
        <v>1698</v>
      </c>
      <c r="E3270" s="5" t="s">
        <v>1830</v>
      </c>
      <c r="F3270" s="5" t="s">
        <v>1831</v>
      </c>
      <c r="G3270" s="5">
        <v>2178754395</v>
      </c>
      <c r="H3270" s="9">
        <v>0</v>
      </c>
      <c r="I3270" s="5">
        <v>0</v>
      </c>
      <c r="J3270" s="5">
        <f t="shared" si="153"/>
        <v>2178754395</v>
      </c>
      <c r="K3270" s="5">
        <v>0</v>
      </c>
      <c r="L3270" s="5">
        <v>1489105444.754308</v>
      </c>
      <c r="M3270" s="5">
        <v>27307879.030000001</v>
      </c>
      <c r="N3270" s="5">
        <v>74968</v>
      </c>
      <c r="O3270" s="5">
        <v>641144079.78999996</v>
      </c>
      <c r="P3270" s="5">
        <v>0</v>
      </c>
      <c r="Q3270" s="5">
        <v>0</v>
      </c>
      <c r="R3270" s="5">
        <v>0</v>
      </c>
      <c r="S3270" s="5">
        <v>0</v>
      </c>
      <c r="T3270" s="5">
        <v>0</v>
      </c>
      <c r="U3270" s="5">
        <v>0</v>
      </c>
      <c r="V3270" s="5">
        <v>0</v>
      </c>
      <c r="W3270" s="5"/>
      <c r="X3270" s="5">
        <f t="shared" si="154"/>
        <v>4336386766.5743084</v>
      </c>
      <c r="Y3270" s="5">
        <v>108937719.75</v>
      </c>
      <c r="Z3270" s="15">
        <f t="shared" si="155"/>
        <v>4227449046.8243084</v>
      </c>
      <c r="AA3270" s="5">
        <v>3192493479</v>
      </c>
      <c r="AB3270" s="26">
        <v>0.75518201251845374</v>
      </c>
      <c r="AC3270" s="5">
        <v>3007302849.6500001</v>
      </c>
      <c r="AD3270" s="26">
        <v>0.71137530372107238</v>
      </c>
    </row>
    <row r="3271" spans="1:30" ht="49.5" x14ac:dyDescent="0.3">
      <c r="A3271" s="3" t="s">
        <v>2404</v>
      </c>
      <c r="B3271" s="4" t="s">
        <v>2271</v>
      </c>
      <c r="C3271" s="5" t="s">
        <v>311</v>
      </c>
      <c r="D3271" s="5" t="s">
        <v>1698</v>
      </c>
      <c r="E3271" s="5" t="s">
        <v>1832</v>
      </c>
      <c r="F3271" s="5" t="s">
        <v>1833</v>
      </c>
      <c r="G3271" s="5">
        <v>1021689046</v>
      </c>
      <c r="H3271" s="9">
        <v>0</v>
      </c>
      <c r="I3271" s="5">
        <v>0</v>
      </c>
      <c r="J3271" s="5">
        <f t="shared" si="153"/>
        <v>1021689046</v>
      </c>
      <c r="K3271" s="5">
        <v>0</v>
      </c>
      <c r="L3271" s="5">
        <v>341938294.60893607</v>
      </c>
      <c r="M3271" s="5">
        <v>12566591.109999999</v>
      </c>
      <c r="N3271" s="5">
        <v>35155</v>
      </c>
      <c r="O3271" s="5">
        <v>300653384.61000001</v>
      </c>
      <c r="P3271" s="5">
        <v>0</v>
      </c>
      <c r="Q3271" s="5">
        <v>0</v>
      </c>
      <c r="R3271" s="5">
        <v>0</v>
      </c>
      <c r="S3271" s="5">
        <v>0</v>
      </c>
      <c r="T3271" s="5">
        <v>0</v>
      </c>
      <c r="U3271" s="5">
        <v>0</v>
      </c>
      <c r="V3271" s="5">
        <v>0</v>
      </c>
      <c r="W3271" s="5"/>
      <c r="X3271" s="5">
        <f t="shared" si="154"/>
        <v>1676882471.3289361</v>
      </c>
      <c r="Y3271" s="5">
        <v>51084452.300000004</v>
      </c>
      <c r="Z3271" s="15">
        <f t="shared" si="155"/>
        <v>1625798019.0289361</v>
      </c>
      <c r="AA3271" s="5">
        <v>284711812</v>
      </c>
      <c r="AB3271" s="26">
        <v>0.17512126885851045</v>
      </c>
      <c r="AC3271" s="5">
        <v>121915560</v>
      </c>
      <c r="AD3271" s="26">
        <v>7.4988134179680116E-2</v>
      </c>
    </row>
    <row r="3272" spans="1:30" ht="49.5" x14ac:dyDescent="0.3">
      <c r="A3272" s="3" t="s">
        <v>2404</v>
      </c>
      <c r="B3272" s="4" t="s">
        <v>2271</v>
      </c>
      <c r="C3272" s="5" t="s">
        <v>311</v>
      </c>
      <c r="D3272" s="5" t="s">
        <v>1698</v>
      </c>
      <c r="E3272" s="5" t="s">
        <v>1834</v>
      </c>
      <c r="F3272" s="5" t="s">
        <v>1835</v>
      </c>
      <c r="G3272" s="5">
        <v>2046089135</v>
      </c>
      <c r="H3272" s="9">
        <v>0</v>
      </c>
      <c r="I3272" s="5">
        <v>0</v>
      </c>
      <c r="J3272" s="5">
        <f t="shared" si="153"/>
        <v>2046089135</v>
      </c>
      <c r="K3272" s="5">
        <v>0</v>
      </c>
      <c r="L3272" s="5">
        <v>958742891.97275424</v>
      </c>
      <c r="M3272" s="5">
        <v>0</v>
      </c>
      <c r="N3272" s="5">
        <v>70403</v>
      </c>
      <c r="O3272" s="5">
        <v>602104550.49000001</v>
      </c>
      <c r="P3272" s="5">
        <v>0</v>
      </c>
      <c r="Q3272" s="5">
        <v>0</v>
      </c>
      <c r="R3272" s="5">
        <v>0</v>
      </c>
      <c r="S3272" s="5">
        <v>0</v>
      </c>
      <c r="T3272" s="5">
        <v>0</v>
      </c>
      <c r="U3272" s="5">
        <v>0</v>
      </c>
      <c r="V3272" s="5">
        <v>0</v>
      </c>
      <c r="W3272" s="5"/>
      <c r="X3272" s="5">
        <f t="shared" si="154"/>
        <v>3607006980.4627542</v>
      </c>
      <c r="Y3272" s="5">
        <v>102304456.75</v>
      </c>
      <c r="Z3272" s="15">
        <f t="shared" si="155"/>
        <v>3504702523.7127542</v>
      </c>
      <c r="AA3272" s="5">
        <v>851415705.89999998</v>
      </c>
      <c r="AB3272" s="26">
        <v>0.24293522778020007</v>
      </c>
      <c r="AC3272" s="5">
        <v>851415705.89999998</v>
      </c>
      <c r="AD3272" s="26">
        <v>0.24293522778020007</v>
      </c>
    </row>
    <row r="3273" spans="1:30" ht="49.5" x14ac:dyDescent="0.3">
      <c r="A3273" s="3" t="s">
        <v>2404</v>
      </c>
      <c r="B3273" s="4" t="s">
        <v>2271</v>
      </c>
      <c r="C3273" s="5" t="s">
        <v>311</v>
      </c>
      <c r="D3273" s="5" t="s">
        <v>1698</v>
      </c>
      <c r="E3273" s="5" t="s">
        <v>1836</v>
      </c>
      <c r="F3273" s="5" t="s">
        <v>1837</v>
      </c>
      <c r="G3273" s="5">
        <v>1305286708</v>
      </c>
      <c r="H3273" s="9">
        <v>0</v>
      </c>
      <c r="I3273" s="5">
        <v>0</v>
      </c>
      <c r="J3273" s="5">
        <f t="shared" si="153"/>
        <v>1305286708</v>
      </c>
      <c r="K3273" s="5">
        <v>0</v>
      </c>
      <c r="L3273" s="5">
        <v>669505654.74758422</v>
      </c>
      <c r="M3273" s="5">
        <v>0</v>
      </c>
      <c r="N3273" s="5">
        <v>44913</v>
      </c>
      <c r="O3273" s="5">
        <v>384107932.17000002</v>
      </c>
      <c r="P3273" s="5">
        <v>0</v>
      </c>
      <c r="Q3273" s="5">
        <v>0</v>
      </c>
      <c r="R3273" s="5">
        <v>0</v>
      </c>
      <c r="S3273" s="5">
        <v>0</v>
      </c>
      <c r="T3273" s="5">
        <v>0</v>
      </c>
      <c r="U3273" s="5">
        <v>0</v>
      </c>
      <c r="V3273" s="5">
        <v>0</v>
      </c>
      <c r="W3273" s="5"/>
      <c r="X3273" s="5">
        <f t="shared" si="154"/>
        <v>2358945207.9175844</v>
      </c>
      <c r="Y3273" s="5">
        <v>65264335.400000006</v>
      </c>
      <c r="Z3273" s="15">
        <f t="shared" si="155"/>
        <v>2293680872.5175843</v>
      </c>
      <c r="AA3273" s="5">
        <v>1835186560.98</v>
      </c>
      <c r="AB3273" s="26">
        <v>0.80010544752272672</v>
      </c>
      <c r="AC3273" s="5">
        <v>1800530449.8699999</v>
      </c>
      <c r="AD3273" s="26">
        <v>0.78499606089216156</v>
      </c>
    </row>
    <row r="3274" spans="1:30" ht="49.5" x14ac:dyDescent="0.3">
      <c r="A3274" s="3" t="s">
        <v>2404</v>
      </c>
      <c r="B3274" s="4" t="s">
        <v>2271</v>
      </c>
      <c r="C3274" s="5" t="s">
        <v>311</v>
      </c>
      <c r="D3274" s="5" t="s">
        <v>1698</v>
      </c>
      <c r="E3274" s="5" t="s">
        <v>1838</v>
      </c>
      <c r="F3274" s="5" t="s">
        <v>1839</v>
      </c>
      <c r="G3274" s="5">
        <v>4215379329</v>
      </c>
      <c r="H3274" s="9">
        <v>0</v>
      </c>
      <c r="I3274" s="5">
        <v>0</v>
      </c>
      <c r="J3274" s="5">
        <f t="shared" si="153"/>
        <v>4215379329</v>
      </c>
      <c r="K3274" s="5">
        <v>0</v>
      </c>
      <c r="L3274" s="5">
        <v>3456577423.6385088</v>
      </c>
      <c r="M3274" s="5">
        <v>0</v>
      </c>
      <c r="N3274" s="5">
        <v>145046</v>
      </c>
      <c r="O3274" s="5">
        <v>1240463591.04</v>
      </c>
      <c r="P3274" s="5">
        <v>0</v>
      </c>
      <c r="Q3274" s="5">
        <v>0</v>
      </c>
      <c r="R3274" s="5">
        <v>0</v>
      </c>
      <c r="S3274" s="5">
        <v>0</v>
      </c>
      <c r="T3274" s="5">
        <v>0</v>
      </c>
      <c r="U3274" s="5">
        <v>0</v>
      </c>
      <c r="V3274" s="5">
        <v>0</v>
      </c>
      <c r="W3274" s="5"/>
      <c r="X3274" s="5">
        <f t="shared" si="154"/>
        <v>8912565389.6785088</v>
      </c>
      <c r="Y3274" s="5">
        <v>210768966.45000002</v>
      </c>
      <c r="Z3274" s="15">
        <f t="shared" si="155"/>
        <v>8701796423.228508</v>
      </c>
      <c r="AA3274" s="5">
        <v>7424218622.3900003</v>
      </c>
      <c r="AB3274" s="26">
        <v>0.85318229263234069</v>
      </c>
      <c r="AC3274" s="5">
        <v>3975173218.9099998</v>
      </c>
      <c r="AD3274" s="26">
        <v>0.45682213482939033</v>
      </c>
    </row>
    <row r="3275" spans="1:30" ht="49.5" x14ac:dyDescent="0.3">
      <c r="A3275" s="3" t="s">
        <v>2404</v>
      </c>
      <c r="B3275" s="4" t="s">
        <v>2271</v>
      </c>
      <c r="C3275" s="5" t="s">
        <v>311</v>
      </c>
      <c r="D3275" s="5" t="s">
        <v>1698</v>
      </c>
      <c r="E3275" s="5" t="s">
        <v>1840</v>
      </c>
      <c r="F3275" s="5" t="s">
        <v>214</v>
      </c>
      <c r="G3275" s="5">
        <v>1247664363</v>
      </c>
      <c r="H3275" s="9">
        <v>0</v>
      </c>
      <c r="I3275" s="5">
        <v>0</v>
      </c>
      <c r="J3275" s="5">
        <f t="shared" si="153"/>
        <v>1247664363</v>
      </c>
      <c r="K3275" s="5">
        <v>0</v>
      </c>
      <c r="L3275" s="5">
        <v>368562231.9443537</v>
      </c>
      <c r="M3275" s="5">
        <v>0</v>
      </c>
      <c r="N3275" s="5">
        <v>42931</v>
      </c>
      <c r="O3275" s="5">
        <v>367151351.22000003</v>
      </c>
      <c r="P3275" s="5">
        <v>0</v>
      </c>
      <c r="Q3275" s="5">
        <v>0</v>
      </c>
      <c r="R3275" s="5">
        <v>0</v>
      </c>
      <c r="S3275" s="5">
        <v>0</v>
      </c>
      <c r="T3275" s="5">
        <v>0</v>
      </c>
      <c r="U3275" s="5">
        <v>0</v>
      </c>
      <c r="V3275" s="5">
        <v>0</v>
      </c>
      <c r="W3275" s="5"/>
      <c r="X3275" s="5">
        <f t="shared" si="154"/>
        <v>1983420877.1643536</v>
      </c>
      <c r="Y3275" s="5">
        <v>62383218.150000006</v>
      </c>
      <c r="Z3275" s="15">
        <f t="shared" si="155"/>
        <v>1921037659.0143535</v>
      </c>
      <c r="AA3275" s="5">
        <v>1723556806.2</v>
      </c>
      <c r="AB3275" s="26">
        <v>0.89720094664064165</v>
      </c>
      <c r="AC3275" s="5">
        <v>1476374552.4100001</v>
      </c>
      <c r="AD3275" s="26">
        <v>0.76852972948354314</v>
      </c>
    </row>
    <row r="3276" spans="1:30" ht="49.5" x14ac:dyDescent="0.3">
      <c r="A3276" s="3" t="s">
        <v>2404</v>
      </c>
      <c r="B3276" s="4" t="s">
        <v>2271</v>
      </c>
      <c r="C3276" s="5" t="s">
        <v>311</v>
      </c>
      <c r="D3276" s="5" t="s">
        <v>1698</v>
      </c>
      <c r="E3276" s="5" t="s">
        <v>1841</v>
      </c>
      <c r="F3276" s="5" t="s">
        <v>1842</v>
      </c>
      <c r="G3276" s="5">
        <v>1709397648</v>
      </c>
      <c r="H3276" s="9">
        <v>0</v>
      </c>
      <c r="I3276" s="5">
        <v>0</v>
      </c>
      <c r="J3276" s="5">
        <f t="shared" si="153"/>
        <v>1709397648</v>
      </c>
      <c r="K3276" s="5">
        <v>0</v>
      </c>
      <c r="L3276" s="5">
        <v>665611724.53913593</v>
      </c>
      <c r="M3276" s="5">
        <v>0</v>
      </c>
      <c r="N3276" s="5">
        <v>58818</v>
      </c>
      <c r="O3276" s="5">
        <v>503026033.92000002</v>
      </c>
      <c r="P3276" s="5">
        <v>0</v>
      </c>
      <c r="Q3276" s="5">
        <v>0</v>
      </c>
      <c r="R3276" s="5">
        <v>0</v>
      </c>
      <c r="S3276" s="5">
        <v>0</v>
      </c>
      <c r="T3276" s="5">
        <v>0</v>
      </c>
      <c r="U3276" s="5">
        <v>0</v>
      </c>
      <c r="V3276" s="5">
        <v>0</v>
      </c>
      <c r="W3276" s="5"/>
      <c r="X3276" s="5">
        <f t="shared" si="154"/>
        <v>2878094224.459136</v>
      </c>
      <c r="Y3276" s="5">
        <v>85469882.400000006</v>
      </c>
      <c r="Z3276" s="15">
        <f t="shared" si="155"/>
        <v>2792624342.0591359</v>
      </c>
      <c r="AA3276" s="5">
        <v>1431134585.0799999</v>
      </c>
      <c r="AB3276" s="26">
        <v>0.51246942294600062</v>
      </c>
      <c r="AC3276" s="5">
        <v>1344016908.4200001</v>
      </c>
      <c r="AD3276" s="26">
        <v>0.48127379260362385</v>
      </c>
    </row>
    <row r="3277" spans="1:30" ht="49.5" x14ac:dyDescent="0.3">
      <c r="A3277" s="3" t="s">
        <v>2404</v>
      </c>
      <c r="B3277" s="4" t="s">
        <v>2271</v>
      </c>
      <c r="C3277" s="5" t="s">
        <v>311</v>
      </c>
      <c r="D3277" s="5" t="s">
        <v>1698</v>
      </c>
      <c r="E3277" s="5" t="s">
        <v>1843</v>
      </c>
      <c r="F3277" s="5" t="s">
        <v>1844</v>
      </c>
      <c r="G3277" s="5">
        <v>2800692282</v>
      </c>
      <c r="H3277" s="9">
        <v>0</v>
      </c>
      <c r="I3277" s="5">
        <v>0</v>
      </c>
      <c r="J3277" s="5">
        <f t="shared" si="153"/>
        <v>2800692282</v>
      </c>
      <c r="K3277" s="5">
        <v>0</v>
      </c>
      <c r="L3277" s="5">
        <v>1672084560.5305395</v>
      </c>
      <c r="M3277" s="5">
        <v>0</v>
      </c>
      <c r="N3277" s="5">
        <v>96368</v>
      </c>
      <c r="O3277" s="5">
        <v>824162319.58000004</v>
      </c>
      <c r="P3277" s="5">
        <v>0</v>
      </c>
      <c r="Q3277" s="5">
        <v>0</v>
      </c>
      <c r="R3277" s="5">
        <v>0</v>
      </c>
      <c r="S3277" s="5">
        <v>0</v>
      </c>
      <c r="T3277" s="5">
        <v>0</v>
      </c>
      <c r="U3277" s="5">
        <v>0</v>
      </c>
      <c r="V3277" s="5">
        <v>0</v>
      </c>
      <c r="W3277" s="5"/>
      <c r="X3277" s="5">
        <f t="shared" si="154"/>
        <v>5297035530.1105394</v>
      </c>
      <c r="Y3277" s="5">
        <v>140034614.09999999</v>
      </c>
      <c r="Z3277" s="15">
        <f t="shared" si="155"/>
        <v>5157000916.0105391</v>
      </c>
      <c r="AA3277" s="5">
        <v>2299932983.9000001</v>
      </c>
      <c r="AB3277" s="26">
        <v>0.44598265956470501</v>
      </c>
      <c r="AC3277" s="5">
        <v>1164951491.95</v>
      </c>
      <c r="AD3277" s="26">
        <v>0.22589708842852169</v>
      </c>
    </row>
    <row r="3278" spans="1:30" ht="49.5" x14ac:dyDescent="0.3">
      <c r="A3278" s="3" t="s">
        <v>2404</v>
      </c>
      <c r="B3278" s="4" t="s">
        <v>2271</v>
      </c>
      <c r="C3278" s="5" t="s">
        <v>311</v>
      </c>
      <c r="D3278" s="5" t="s">
        <v>1698</v>
      </c>
      <c r="E3278" s="5" t="s">
        <v>1845</v>
      </c>
      <c r="F3278" s="5" t="s">
        <v>1846</v>
      </c>
      <c r="G3278" s="5">
        <v>1540931308</v>
      </c>
      <c r="H3278" s="9">
        <v>0</v>
      </c>
      <c r="I3278" s="5">
        <v>0</v>
      </c>
      <c r="J3278" s="5">
        <f t="shared" si="153"/>
        <v>1540931308</v>
      </c>
      <c r="K3278" s="5">
        <v>0</v>
      </c>
      <c r="L3278" s="5">
        <v>870619058.77811432</v>
      </c>
      <c r="M3278" s="5">
        <v>0</v>
      </c>
      <c r="N3278" s="5">
        <v>53022</v>
      </c>
      <c r="O3278" s="5">
        <v>453451287.42000002</v>
      </c>
      <c r="P3278" s="5">
        <v>0</v>
      </c>
      <c r="Q3278" s="5">
        <v>0</v>
      </c>
      <c r="R3278" s="5">
        <v>0</v>
      </c>
      <c r="S3278" s="5">
        <v>0</v>
      </c>
      <c r="T3278" s="5">
        <v>0</v>
      </c>
      <c r="U3278" s="5">
        <v>0</v>
      </c>
      <c r="V3278" s="5">
        <v>0</v>
      </c>
      <c r="W3278" s="5"/>
      <c r="X3278" s="5">
        <f t="shared" si="154"/>
        <v>2865054676.1981144</v>
      </c>
      <c r="Y3278" s="5">
        <v>77046565.400000006</v>
      </c>
      <c r="Z3278" s="15">
        <f t="shared" si="155"/>
        <v>2788008110.7981143</v>
      </c>
      <c r="AA3278" s="5">
        <v>1526732575.8800001</v>
      </c>
      <c r="AB3278" s="26">
        <v>0.54760693484602063</v>
      </c>
      <c r="AC3278" s="5">
        <v>859484740.88000011</v>
      </c>
      <c r="AD3278" s="26">
        <v>0.30827913934366502</v>
      </c>
    </row>
    <row r="3279" spans="1:30" ht="49.5" x14ac:dyDescent="0.3">
      <c r="A3279" s="3" t="s">
        <v>2404</v>
      </c>
      <c r="B3279" s="4" t="s">
        <v>2271</v>
      </c>
      <c r="C3279" s="5" t="s">
        <v>311</v>
      </c>
      <c r="D3279" s="5" t="s">
        <v>1698</v>
      </c>
      <c r="E3279" s="5" t="s">
        <v>1847</v>
      </c>
      <c r="F3279" s="5" t="s">
        <v>1848</v>
      </c>
      <c r="G3279" s="5">
        <v>1995663223</v>
      </c>
      <c r="H3279" s="9">
        <v>0</v>
      </c>
      <c r="I3279" s="5">
        <v>0</v>
      </c>
      <c r="J3279" s="5">
        <f t="shared" si="153"/>
        <v>1995663223</v>
      </c>
      <c r="K3279" s="5">
        <v>0</v>
      </c>
      <c r="L3279" s="5">
        <v>1210899918.6163473</v>
      </c>
      <c r="M3279" s="5">
        <v>0</v>
      </c>
      <c r="N3279" s="5">
        <v>68668</v>
      </c>
      <c r="O3279" s="5">
        <v>587265670.41999996</v>
      </c>
      <c r="P3279" s="5">
        <v>0</v>
      </c>
      <c r="Q3279" s="5">
        <v>0</v>
      </c>
      <c r="R3279" s="5">
        <v>0</v>
      </c>
      <c r="S3279" s="5">
        <v>0</v>
      </c>
      <c r="T3279" s="5">
        <v>0</v>
      </c>
      <c r="U3279" s="5">
        <v>0</v>
      </c>
      <c r="V3279" s="5">
        <v>0</v>
      </c>
      <c r="W3279" s="5"/>
      <c r="X3279" s="5">
        <f t="shared" si="154"/>
        <v>3793897480.0363474</v>
      </c>
      <c r="Y3279" s="5">
        <v>99783161.150000006</v>
      </c>
      <c r="Z3279" s="15">
        <f t="shared" si="155"/>
        <v>3694114318.8863473</v>
      </c>
      <c r="AA3279" s="5">
        <v>2933400708.29</v>
      </c>
      <c r="AB3279" s="26">
        <v>0.79407415555410388</v>
      </c>
      <c r="AC3279" s="5">
        <v>1943056853.3000002</v>
      </c>
      <c r="AD3279" s="26">
        <v>0.52598720168621294</v>
      </c>
    </row>
    <row r="3280" spans="1:30" ht="49.5" x14ac:dyDescent="0.3">
      <c r="A3280" s="3" t="s">
        <v>2404</v>
      </c>
      <c r="B3280" s="4" t="s">
        <v>2271</v>
      </c>
      <c r="C3280" s="5" t="s">
        <v>311</v>
      </c>
      <c r="D3280" s="5" t="s">
        <v>1698</v>
      </c>
      <c r="E3280" s="5" t="s">
        <v>1849</v>
      </c>
      <c r="F3280" s="5" t="s">
        <v>813</v>
      </c>
      <c r="G3280" s="5">
        <v>1808827774</v>
      </c>
      <c r="H3280" s="9">
        <v>0</v>
      </c>
      <c r="I3280" s="5">
        <v>0</v>
      </c>
      <c r="J3280" s="5">
        <f t="shared" si="153"/>
        <v>1808827774</v>
      </c>
      <c r="K3280" s="5">
        <v>0</v>
      </c>
      <c r="L3280" s="5">
        <v>1159598507.8877518</v>
      </c>
      <c r="M3280" s="5">
        <v>134424911.13</v>
      </c>
      <c r="N3280" s="5">
        <v>62240</v>
      </c>
      <c r="O3280" s="5">
        <v>532285429.35000002</v>
      </c>
      <c r="P3280" s="5">
        <v>0</v>
      </c>
      <c r="Q3280" s="5">
        <v>0</v>
      </c>
      <c r="R3280" s="5">
        <v>0</v>
      </c>
      <c r="S3280" s="5">
        <v>0</v>
      </c>
      <c r="T3280" s="5">
        <v>0</v>
      </c>
      <c r="U3280" s="5">
        <v>0</v>
      </c>
      <c r="V3280" s="5">
        <v>0</v>
      </c>
      <c r="W3280" s="5"/>
      <c r="X3280" s="5">
        <f t="shared" si="154"/>
        <v>3635198862.3677516</v>
      </c>
      <c r="Y3280" s="5">
        <v>90441388.700000003</v>
      </c>
      <c r="Z3280" s="15">
        <f t="shared" si="155"/>
        <v>3544757473.6677518</v>
      </c>
      <c r="AA3280" s="5">
        <v>2844877805.6099997</v>
      </c>
      <c r="AB3280" s="26">
        <v>0.80255922351336817</v>
      </c>
      <c r="AC3280" s="5">
        <v>1705361546.1800001</v>
      </c>
      <c r="AD3280" s="26">
        <v>0.48109399834778166</v>
      </c>
    </row>
    <row r="3281" spans="1:30" ht="49.5" x14ac:dyDescent="0.3">
      <c r="A3281" s="3" t="s">
        <v>2404</v>
      </c>
      <c r="B3281" s="4" t="s">
        <v>2271</v>
      </c>
      <c r="C3281" s="5" t="s">
        <v>311</v>
      </c>
      <c r="D3281" s="5" t="s">
        <v>1698</v>
      </c>
      <c r="E3281" s="5" t="s">
        <v>1850</v>
      </c>
      <c r="F3281" s="5" t="s">
        <v>1851</v>
      </c>
      <c r="G3281" s="5">
        <v>1578350161</v>
      </c>
      <c r="H3281" s="9">
        <v>0</v>
      </c>
      <c r="I3281" s="5">
        <v>0</v>
      </c>
      <c r="J3281" s="5">
        <f t="shared" si="153"/>
        <v>1578350161</v>
      </c>
      <c r="K3281" s="5">
        <v>0</v>
      </c>
      <c r="L3281" s="5">
        <v>822595247.07346165</v>
      </c>
      <c r="M3281" s="5">
        <v>0</v>
      </c>
      <c r="N3281" s="5">
        <v>54309</v>
      </c>
      <c r="O3281" s="5">
        <v>464462568.14999998</v>
      </c>
      <c r="P3281" s="5">
        <v>0</v>
      </c>
      <c r="Q3281" s="5">
        <v>0</v>
      </c>
      <c r="R3281" s="5">
        <v>0</v>
      </c>
      <c r="S3281" s="5">
        <v>0</v>
      </c>
      <c r="T3281" s="5">
        <v>0</v>
      </c>
      <c r="U3281" s="5">
        <v>0</v>
      </c>
      <c r="V3281" s="5">
        <v>0</v>
      </c>
      <c r="W3281" s="5"/>
      <c r="X3281" s="5">
        <f t="shared" si="154"/>
        <v>2865462285.2234616</v>
      </c>
      <c r="Y3281" s="5">
        <v>78917508.049999997</v>
      </c>
      <c r="Z3281" s="15">
        <f t="shared" si="155"/>
        <v>2786544777.1734614</v>
      </c>
      <c r="AA3281" s="5">
        <v>2218434044.3200002</v>
      </c>
      <c r="AB3281" s="26">
        <v>0.7961235945292342</v>
      </c>
      <c r="AC3281" s="5">
        <v>1851598853.29</v>
      </c>
      <c r="AD3281" s="26">
        <v>0.66447841371785665</v>
      </c>
    </row>
    <row r="3282" spans="1:30" ht="49.5" x14ac:dyDescent="0.3">
      <c r="A3282" s="3" t="s">
        <v>2404</v>
      </c>
      <c r="B3282" s="4" t="s">
        <v>2271</v>
      </c>
      <c r="C3282" s="5" t="s">
        <v>311</v>
      </c>
      <c r="D3282" s="5" t="s">
        <v>1698</v>
      </c>
      <c r="E3282" s="5" t="s">
        <v>1852</v>
      </c>
      <c r="F3282" s="5" t="s">
        <v>1853</v>
      </c>
      <c r="G3282" s="5">
        <v>1733466637</v>
      </c>
      <c r="H3282" s="9">
        <v>0</v>
      </c>
      <c r="I3282" s="5">
        <v>0</v>
      </c>
      <c r="J3282" s="5">
        <f t="shared" si="153"/>
        <v>1733466637</v>
      </c>
      <c r="K3282" s="5">
        <v>0</v>
      </c>
      <c r="L3282" s="5">
        <v>1117866711.9607534</v>
      </c>
      <c r="M3282" s="5">
        <v>66922038.469999999</v>
      </c>
      <c r="N3282" s="5">
        <v>59646</v>
      </c>
      <c r="O3282" s="5">
        <v>510108837.57999998</v>
      </c>
      <c r="P3282" s="5">
        <v>0</v>
      </c>
      <c r="Q3282" s="5">
        <v>0</v>
      </c>
      <c r="R3282" s="5">
        <v>0</v>
      </c>
      <c r="S3282" s="5">
        <v>0</v>
      </c>
      <c r="T3282" s="5">
        <v>0</v>
      </c>
      <c r="U3282" s="5">
        <v>0</v>
      </c>
      <c r="V3282" s="5">
        <v>0</v>
      </c>
      <c r="W3282" s="5"/>
      <c r="X3282" s="5">
        <f t="shared" si="154"/>
        <v>3428423871.0107532</v>
      </c>
      <c r="Y3282" s="5">
        <v>86673331.850000009</v>
      </c>
      <c r="Z3282" s="15">
        <f t="shared" si="155"/>
        <v>3341750539.1607533</v>
      </c>
      <c r="AA3282" s="5">
        <v>2727970195.8400002</v>
      </c>
      <c r="AB3282" s="26">
        <v>0.81632969423417889</v>
      </c>
      <c r="AC3282" s="5">
        <v>2701141375.7400002</v>
      </c>
      <c r="AD3282" s="26">
        <v>0.80830132114480469</v>
      </c>
    </row>
    <row r="3283" spans="1:30" ht="49.5" x14ac:dyDescent="0.3">
      <c r="A3283" s="3" t="s">
        <v>2404</v>
      </c>
      <c r="B3283" s="4" t="s">
        <v>2271</v>
      </c>
      <c r="C3283" s="5" t="s">
        <v>311</v>
      </c>
      <c r="D3283" s="5" t="s">
        <v>1698</v>
      </c>
      <c r="E3283" s="5" t="s">
        <v>1854</v>
      </c>
      <c r="F3283" s="5" t="s">
        <v>1855</v>
      </c>
      <c r="G3283" s="5">
        <v>1252827911</v>
      </c>
      <c r="H3283" s="9">
        <v>0</v>
      </c>
      <c r="I3283" s="5">
        <v>0</v>
      </c>
      <c r="J3283" s="5">
        <f t="shared" si="153"/>
        <v>1252827911</v>
      </c>
      <c r="K3283" s="5">
        <v>0</v>
      </c>
      <c r="L3283" s="5">
        <v>825087682.66762793</v>
      </c>
      <c r="M3283" s="5">
        <v>0</v>
      </c>
      <c r="N3283" s="5">
        <v>43108</v>
      </c>
      <c r="O3283" s="5">
        <v>368670833.29000002</v>
      </c>
      <c r="P3283" s="5">
        <v>0</v>
      </c>
      <c r="Q3283" s="5">
        <v>0</v>
      </c>
      <c r="R3283" s="5">
        <v>0</v>
      </c>
      <c r="S3283" s="5">
        <v>0</v>
      </c>
      <c r="T3283" s="5">
        <v>0</v>
      </c>
      <c r="U3283" s="5">
        <v>0</v>
      </c>
      <c r="V3283" s="5">
        <v>0</v>
      </c>
      <c r="W3283" s="5"/>
      <c r="X3283" s="5">
        <f t="shared" si="154"/>
        <v>2446629534.9576278</v>
      </c>
      <c r="Y3283" s="5">
        <v>62641395.550000004</v>
      </c>
      <c r="Z3283" s="15">
        <f t="shared" si="155"/>
        <v>2383988139.4076276</v>
      </c>
      <c r="AA3283" s="5">
        <v>2086070961.2399998</v>
      </c>
      <c r="AB3283" s="26">
        <v>0.87503411898615646</v>
      </c>
      <c r="AC3283" s="5">
        <v>1787370513.27</v>
      </c>
      <c r="AD3283" s="26">
        <v>0.74973968356827692</v>
      </c>
    </row>
    <row r="3284" spans="1:30" ht="49.5" x14ac:dyDescent="0.3">
      <c r="A3284" s="3" t="s">
        <v>2404</v>
      </c>
      <c r="B3284" s="4" t="s">
        <v>2271</v>
      </c>
      <c r="C3284" s="5" t="s">
        <v>311</v>
      </c>
      <c r="D3284" s="5" t="s">
        <v>1698</v>
      </c>
      <c r="E3284" s="5" t="s">
        <v>1856</v>
      </c>
      <c r="F3284" s="5" t="s">
        <v>1857</v>
      </c>
      <c r="G3284" s="5">
        <v>2691662253</v>
      </c>
      <c r="H3284" s="9">
        <v>0</v>
      </c>
      <c r="I3284" s="5">
        <v>0</v>
      </c>
      <c r="J3284" s="5">
        <f t="shared" si="153"/>
        <v>2691662253</v>
      </c>
      <c r="K3284" s="5">
        <v>0</v>
      </c>
      <c r="L3284" s="5">
        <v>1389572018.8783255</v>
      </c>
      <c r="M3284" s="5">
        <v>0</v>
      </c>
      <c r="N3284" s="5">
        <v>92617</v>
      </c>
      <c r="O3284" s="5">
        <v>792077951.55999994</v>
      </c>
      <c r="P3284" s="5">
        <v>0</v>
      </c>
      <c r="Q3284" s="5">
        <v>0</v>
      </c>
      <c r="R3284" s="5">
        <v>0</v>
      </c>
      <c r="S3284" s="5">
        <v>0</v>
      </c>
      <c r="T3284" s="5">
        <v>0</v>
      </c>
      <c r="U3284" s="5">
        <v>0</v>
      </c>
      <c r="V3284" s="5">
        <v>0</v>
      </c>
      <c r="W3284" s="5"/>
      <c r="X3284" s="5">
        <f t="shared" si="154"/>
        <v>4873404840.4383259</v>
      </c>
      <c r="Y3284" s="5">
        <v>134583112.65000001</v>
      </c>
      <c r="Z3284" s="15">
        <f t="shared" si="155"/>
        <v>4738821727.7883263</v>
      </c>
      <c r="AA3284" s="5">
        <v>1923492170.73</v>
      </c>
      <c r="AB3284" s="26">
        <v>0.40590093513134129</v>
      </c>
      <c r="AC3284" s="5">
        <v>1923492170.73</v>
      </c>
      <c r="AD3284" s="26">
        <v>0.40590093513134129</v>
      </c>
    </row>
    <row r="3285" spans="1:30" ht="49.5" x14ac:dyDescent="0.3">
      <c r="A3285" s="3" t="s">
        <v>2404</v>
      </c>
      <c r="B3285" s="4" t="s">
        <v>2271</v>
      </c>
      <c r="C3285" s="5" t="s">
        <v>311</v>
      </c>
      <c r="D3285" s="5" t="s">
        <v>1698</v>
      </c>
      <c r="E3285" s="5" t="s">
        <v>1858</v>
      </c>
      <c r="F3285" s="5" t="s">
        <v>1859</v>
      </c>
      <c r="G3285" s="5">
        <v>801422076</v>
      </c>
      <c r="H3285" s="9">
        <v>0</v>
      </c>
      <c r="I3285" s="5">
        <v>0</v>
      </c>
      <c r="J3285" s="5">
        <f t="shared" si="153"/>
        <v>801422076</v>
      </c>
      <c r="K3285" s="5">
        <v>0</v>
      </c>
      <c r="L3285" s="5">
        <v>515385644.17787278</v>
      </c>
      <c r="M3285" s="5">
        <v>0</v>
      </c>
      <c r="N3285" s="5">
        <v>27576</v>
      </c>
      <c r="O3285" s="5">
        <v>235835218.78</v>
      </c>
      <c r="P3285" s="5">
        <v>0</v>
      </c>
      <c r="Q3285" s="5">
        <v>0</v>
      </c>
      <c r="R3285" s="5">
        <v>0</v>
      </c>
      <c r="S3285" s="5">
        <v>0</v>
      </c>
      <c r="T3285" s="5">
        <v>0</v>
      </c>
      <c r="U3285" s="5">
        <v>0</v>
      </c>
      <c r="V3285" s="5">
        <v>0</v>
      </c>
      <c r="W3285" s="5"/>
      <c r="X3285" s="5">
        <f t="shared" si="154"/>
        <v>1552670514.9578726</v>
      </c>
      <c r="Y3285" s="5">
        <v>40071103.800000004</v>
      </c>
      <c r="Z3285" s="15">
        <f t="shared" si="155"/>
        <v>1512599411.1578727</v>
      </c>
      <c r="AA3285" s="5">
        <v>1232054084.5</v>
      </c>
      <c r="AB3285" s="26">
        <v>0.81452767693257311</v>
      </c>
      <c r="AC3285" s="5">
        <v>1231867544.5</v>
      </c>
      <c r="AD3285" s="26">
        <v>0.81440435280681711</v>
      </c>
    </row>
    <row r="3286" spans="1:30" ht="49.5" x14ac:dyDescent="0.3">
      <c r="A3286" s="3" t="s">
        <v>2404</v>
      </c>
      <c r="B3286" s="4" t="s">
        <v>2271</v>
      </c>
      <c r="C3286" s="5" t="s">
        <v>311</v>
      </c>
      <c r="D3286" s="5" t="s">
        <v>1698</v>
      </c>
      <c r="E3286" s="5" t="s">
        <v>1860</v>
      </c>
      <c r="F3286" s="5" t="s">
        <v>406</v>
      </c>
      <c r="G3286" s="5">
        <v>1410187684</v>
      </c>
      <c r="H3286" s="9">
        <v>0</v>
      </c>
      <c r="I3286" s="5">
        <v>0</v>
      </c>
      <c r="J3286" s="5">
        <f t="shared" si="153"/>
        <v>1410187684</v>
      </c>
      <c r="K3286" s="5">
        <v>0</v>
      </c>
      <c r="L3286" s="5">
        <v>1022108749.2320566</v>
      </c>
      <c r="M3286" s="5">
        <v>0</v>
      </c>
      <c r="N3286" s="5">
        <v>48523</v>
      </c>
      <c r="O3286" s="5">
        <v>414977239.64999998</v>
      </c>
      <c r="P3286" s="5">
        <v>0</v>
      </c>
      <c r="Q3286" s="5">
        <v>0</v>
      </c>
      <c r="R3286" s="5">
        <v>0</v>
      </c>
      <c r="S3286" s="5">
        <v>0</v>
      </c>
      <c r="T3286" s="5">
        <v>0</v>
      </c>
      <c r="U3286" s="5">
        <v>0</v>
      </c>
      <c r="V3286" s="5">
        <v>0</v>
      </c>
      <c r="W3286" s="5"/>
      <c r="X3286" s="5">
        <f t="shared" si="154"/>
        <v>2847322195.8820567</v>
      </c>
      <c r="Y3286" s="5">
        <v>70509384.200000003</v>
      </c>
      <c r="Z3286" s="15">
        <f t="shared" si="155"/>
        <v>2776812811.6820569</v>
      </c>
      <c r="AA3286" s="5">
        <v>2776653621</v>
      </c>
      <c r="AB3286" s="26">
        <v>0.99994267143921722</v>
      </c>
      <c r="AC3286" s="5">
        <v>2483717075</v>
      </c>
      <c r="AD3286" s="26">
        <v>0.89444886761937914</v>
      </c>
    </row>
    <row r="3287" spans="1:30" ht="49.5" x14ac:dyDescent="0.3">
      <c r="A3287" s="3" t="s">
        <v>2404</v>
      </c>
      <c r="B3287" s="4" t="s">
        <v>2271</v>
      </c>
      <c r="C3287" s="5" t="s">
        <v>311</v>
      </c>
      <c r="D3287" s="5" t="s">
        <v>1698</v>
      </c>
      <c r="E3287" s="5" t="s">
        <v>1861</v>
      </c>
      <c r="F3287" s="5" t="s">
        <v>1862</v>
      </c>
      <c r="G3287" s="5">
        <v>1236968786</v>
      </c>
      <c r="H3287" s="9">
        <v>0</v>
      </c>
      <c r="I3287" s="5">
        <v>0</v>
      </c>
      <c r="J3287" s="5">
        <f t="shared" si="153"/>
        <v>1236968786</v>
      </c>
      <c r="K3287" s="5">
        <v>0</v>
      </c>
      <c r="L3287" s="5">
        <v>864452991.1882</v>
      </c>
      <c r="M3287" s="5">
        <v>0</v>
      </c>
      <c r="N3287" s="5">
        <v>42563</v>
      </c>
      <c r="O3287" s="5">
        <v>364003953.69</v>
      </c>
      <c r="P3287" s="5">
        <v>0</v>
      </c>
      <c r="Q3287" s="5">
        <v>0</v>
      </c>
      <c r="R3287" s="5">
        <v>0</v>
      </c>
      <c r="S3287" s="5">
        <v>0</v>
      </c>
      <c r="T3287" s="5">
        <v>0</v>
      </c>
      <c r="U3287" s="5">
        <v>0</v>
      </c>
      <c r="V3287" s="5">
        <v>0</v>
      </c>
      <c r="W3287" s="5"/>
      <c r="X3287" s="5">
        <f t="shared" si="154"/>
        <v>2465468293.8782001</v>
      </c>
      <c r="Y3287" s="5">
        <v>61848439.300000004</v>
      </c>
      <c r="Z3287" s="15">
        <f t="shared" si="155"/>
        <v>2403619854.5781999</v>
      </c>
      <c r="AA3287" s="5">
        <v>1948302783.3299999</v>
      </c>
      <c r="AB3287" s="26">
        <v>0.81057026535167254</v>
      </c>
      <c r="AC3287" s="5">
        <v>1948302763.3299999</v>
      </c>
      <c r="AD3287" s="26">
        <v>0.81057025703088914</v>
      </c>
    </row>
    <row r="3288" spans="1:30" ht="49.5" x14ac:dyDescent="0.3">
      <c r="A3288" s="3" t="s">
        <v>2404</v>
      </c>
      <c r="B3288" s="4" t="s">
        <v>2271</v>
      </c>
      <c r="C3288" s="5" t="s">
        <v>311</v>
      </c>
      <c r="D3288" s="5" t="s">
        <v>1698</v>
      </c>
      <c r="E3288" s="5" t="s">
        <v>1863</v>
      </c>
      <c r="F3288" s="5" t="s">
        <v>1864</v>
      </c>
      <c r="G3288" s="5">
        <v>0</v>
      </c>
      <c r="H3288" s="9">
        <v>0</v>
      </c>
      <c r="I3288" s="5">
        <v>0</v>
      </c>
      <c r="J3288" s="5">
        <f t="shared" si="153"/>
        <v>0</v>
      </c>
      <c r="K3288" s="5">
        <v>0</v>
      </c>
      <c r="L3288" s="5">
        <v>0</v>
      </c>
      <c r="M3288" s="5">
        <v>0</v>
      </c>
      <c r="N3288" s="5">
        <v>0</v>
      </c>
      <c r="O3288" s="5">
        <v>0</v>
      </c>
      <c r="P3288" s="5">
        <v>0</v>
      </c>
      <c r="Q3288" s="5">
        <v>0</v>
      </c>
      <c r="R3288" s="5">
        <v>0</v>
      </c>
      <c r="S3288" s="5">
        <v>0</v>
      </c>
      <c r="T3288" s="5">
        <v>0</v>
      </c>
      <c r="U3288" s="5">
        <v>0</v>
      </c>
      <c r="V3288" s="5">
        <v>0</v>
      </c>
      <c r="W3288" s="5"/>
      <c r="X3288" s="5">
        <f t="shared" si="154"/>
        <v>0</v>
      </c>
      <c r="Y3288" s="5">
        <v>0</v>
      </c>
      <c r="Z3288" s="15">
        <f t="shared" si="155"/>
        <v>0</v>
      </c>
      <c r="AA3288" s="5">
        <v>0</v>
      </c>
      <c r="AB3288" s="26">
        <v>0</v>
      </c>
      <c r="AC3288" s="5">
        <v>0</v>
      </c>
      <c r="AD3288" s="26">
        <v>0</v>
      </c>
    </row>
    <row r="3289" spans="1:30" ht="49.5" x14ac:dyDescent="0.3">
      <c r="A3289" s="3" t="s">
        <v>2404</v>
      </c>
      <c r="B3289" s="4" t="s">
        <v>2271</v>
      </c>
      <c r="C3289" s="5" t="s">
        <v>311</v>
      </c>
      <c r="D3289" s="5" t="s">
        <v>1698</v>
      </c>
      <c r="E3289" s="5" t="s">
        <v>1867</v>
      </c>
      <c r="F3289" s="5" t="s">
        <v>1868</v>
      </c>
      <c r="G3289" s="5">
        <v>0</v>
      </c>
      <c r="H3289" s="9">
        <v>0</v>
      </c>
      <c r="I3289" s="5">
        <v>0</v>
      </c>
      <c r="J3289" s="5">
        <f t="shared" si="153"/>
        <v>0</v>
      </c>
      <c r="K3289" s="5">
        <v>0</v>
      </c>
      <c r="L3289" s="5">
        <v>0</v>
      </c>
      <c r="M3289" s="5">
        <v>0</v>
      </c>
      <c r="N3289" s="5">
        <v>0</v>
      </c>
      <c r="O3289" s="5">
        <v>0</v>
      </c>
      <c r="P3289" s="5">
        <v>0</v>
      </c>
      <c r="Q3289" s="5">
        <v>0</v>
      </c>
      <c r="R3289" s="5">
        <v>0</v>
      </c>
      <c r="S3289" s="5">
        <v>0</v>
      </c>
      <c r="T3289" s="5">
        <v>0</v>
      </c>
      <c r="U3289" s="5">
        <v>0</v>
      </c>
      <c r="V3289" s="5">
        <v>0</v>
      </c>
      <c r="W3289" s="5"/>
      <c r="X3289" s="5">
        <f t="shared" si="154"/>
        <v>0</v>
      </c>
      <c r="Y3289" s="5">
        <v>0</v>
      </c>
      <c r="Z3289" s="15">
        <f t="shared" si="155"/>
        <v>0</v>
      </c>
      <c r="AA3289" s="5">
        <v>0</v>
      </c>
      <c r="AB3289" s="26">
        <v>0</v>
      </c>
      <c r="AC3289" s="5">
        <v>0</v>
      </c>
      <c r="AD3289" s="26">
        <v>0</v>
      </c>
    </row>
    <row r="3290" spans="1:30" ht="49.5" x14ac:dyDescent="0.3">
      <c r="A3290" s="3" t="s">
        <v>2404</v>
      </c>
      <c r="B3290" s="4" t="s">
        <v>2271</v>
      </c>
      <c r="C3290" s="5" t="s">
        <v>263</v>
      </c>
      <c r="D3290" s="5" t="s">
        <v>813</v>
      </c>
      <c r="E3290" s="5" t="s">
        <v>1869</v>
      </c>
      <c r="F3290" s="5" t="s">
        <v>813</v>
      </c>
      <c r="G3290" s="5">
        <v>0</v>
      </c>
      <c r="H3290" s="9">
        <v>0</v>
      </c>
      <c r="I3290" s="5">
        <v>0</v>
      </c>
      <c r="J3290" s="5">
        <f t="shared" si="153"/>
        <v>0</v>
      </c>
      <c r="K3290" s="5">
        <v>0</v>
      </c>
      <c r="L3290" s="5">
        <v>0</v>
      </c>
      <c r="M3290" s="5">
        <v>0</v>
      </c>
      <c r="N3290" s="5">
        <v>0</v>
      </c>
      <c r="O3290" s="5">
        <v>0</v>
      </c>
      <c r="P3290" s="5">
        <v>0</v>
      </c>
      <c r="Q3290" s="5">
        <v>0</v>
      </c>
      <c r="R3290" s="5">
        <v>0</v>
      </c>
      <c r="S3290" s="5">
        <v>0</v>
      </c>
      <c r="T3290" s="5">
        <v>0</v>
      </c>
      <c r="U3290" s="5">
        <v>0</v>
      </c>
      <c r="V3290" s="5">
        <v>0</v>
      </c>
      <c r="W3290" s="5"/>
      <c r="X3290" s="5">
        <f t="shared" si="154"/>
        <v>0</v>
      </c>
      <c r="Y3290" s="5">
        <v>0</v>
      </c>
      <c r="Z3290" s="15">
        <f t="shared" si="155"/>
        <v>0</v>
      </c>
      <c r="AA3290" s="5">
        <v>0</v>
      </c>
      <c r="AB3290" s="26">
        <v>0</v>
      </c>
      <c r="AC3290" s="5">
        <v>0</v>
      </c>
      <c r="AD3290" s="26">
        <v>0</v>
      </c>
    </row>
    <row r="3291" spans="1:30" ht="49.5" x14ac:dyDescent="0.3">
      <c r="A3291" s="3" t="s">
        <v>2404</v>
      </c>
      <c r="B3291" s="4" t="s">
        <v>2271</v>
      </c>
      <c r="C3291" s="5" t="s">
        <v>263</v>
      </c>
      <c r="D3291" s="5" t="s">
        <v>813</v>
      </c>
      <c r="E3291" s="5" t="s">
        <v>1870</v>
      </c>
      <c r="F3291" s="5" t="s">
        <v>1871</v>
      </c>
      <c r="G3291" s="5">
        <v>13951575206</v>
      </c>
      <c r="H3291" s="9">
        <v>0</v>
      </c>
      <c r="I3291" s="5">
        <v>0</v>
      </c>
      <c r="J3291" s="5">
        <f t="shared" si="153"/>
        <v>13951575206</v>
      </c>
      <c r="K3291" s="5">
        <v>0</v>
      </c>
      <c r="L3291" s="5">
        <v>19742995044.906509</v>
      </c>
      <c r="M3291" s="5">
        <v>0</v>
      </c>
      <c r="N3291" s="5">
        <v>480056</v>
      </c>
      <c r="O3291" s="5">
        <v>4105542996.1599998</v>
      </c>
      <c r="P3291" s="5">
        <v>0</v>
      </c>
      <c r="Q3291" s="5">
        <v>0</v>
      </c>
      <c r="R3291" s="5">
        <v>0</v>
      </c>
      <c r="S3291" s="5">
        <v>0</v>
      </c>
      <c r="T3291" s="5">
        <v>0</v>
      </c>
      <c r="U3291" s="5">
        <v>0</v>
      </c>
      <c r="V3291" s="5">
        <v>0</v>
      </c>
      <c r="W3291" s="5"/>
      <c r="X3291" s="5">
        <f t="shared" si="154"/>
        <v>37800593303.066513</v>
      </c>
      <c r="Y3291" s="5">
        <v>697578760.30000007</v>
      </c>
      <c r="Z3291" s="15">
        <f t="shared" si="155"/>
        <v>37103014542.76651</v>
      </c>
      <c r="AA3291" s="5">
        <v>30686355599.270004</v>
      </c>
      <c r="AB3291" s="26">
        <v>0.82705828562527195</v>
      </c>
      <c r="AC3291" s="5">
        <v>22944841520.859997</v>
      </c>
      <c r="AD3291" s="26">
        <v>0.61840909164975799</v>
      </c>
    </row>
    <row r="3292" spans="1:30" ht="49.5" x14ac:dyDescent="0.3">
      <c r="A3292" s="3" t="s">
        <v>2404</v>
      </c>
      <c r="B3292" s="4" t="s">
        <v>2271</v>
      </c>
      <c r="C3292" s="5" t="s">
        <v>263</v>
      </c>
      <c r="D3292" s="5" t="s">
        <v>813</v>
      </c>
      <c r="E3292" s="5" t="s">
        <v>1872</v>
      </c>
      <c r="F3292" s="5" t="s">
        <v>430</v>
      </c>
      <c r="G3292" s="5">
        <v>3652207099</v>
      </c>
      <c r="H3292" s="9">
        <v>0</v>
      </c>
      <c r="I3292" s="5">
        <v>0</v>
      </c>
      <c r="J3292" s="5">
        <f t="shared" si="153"/>
        <v>3652207099</v>
      </c>
      <c r="K3292" s="5">
        <v>0</v>
      </c>
      <c r="L3292" s="5">
        <v>604151091.23459268</v>
      </c>
      <c r="M3292" s="5">
        <v>0</v>
      </c>
      <c r="N3292" s="5">
        <v>125668</v>
      </c>
      <c r="O3292" s="5">
        <v>1074738375.6400001</v>
      </c>
      <c r="P3292" s="5">
        <v>0</v>
      </c>
      <c r="Q3292" s="5">
        <v>0</v>
      </c>
      <c r="R3292" s="5">
        <v>0</v>
      </c>
      <c r="S3292" s="5">
        <v>0</v>
      </c>
      <c r="T3292" s="5">
        <v>0</v>
      </c>
      <c r="U3292" s="5">
        <v>0</v>
      </c>
      <c r="V3292" s="5">
        <v>0</v>
      </c>
      <c r="W3292" s="5"/>
      <c r="X3292" s="5">
        <f t="shared" si="154"/>
        <v>5331222233.8745928</v>
      </c>
      <c r="Y3292" s="5">
        <v>182610354.95000002</v>
      </c>
      <c r="Z3292" s="15">
        <f t="shared" si="155"/>
        <v>5148611878.924593</v>
      </c>
      <c r="AA3292" s="5">
        <v>4593300415.7199993</v>
      </c>
      <c r="AB3292" s="26">
        <v>0.89214345997263567</v>
      </c>
      <c r="AC3292" s="5">
        <v>4525601213.29</v>
      </c>
      <c r="AD3292" s="26">
        <v>0.87899443961102708</v>
      </c>
    </row>
    <row r="3293" spans="1:30" ht="49.5" x14ac:dyDescent="0.3">
      <c r="A3293" s="3" t="s">
        <v>2404</v>
      </c>
      <c r="B3293" s="4" t="s">
        <v>2271</v>
      </c>
      <c r="C3293" s="5" t="s">
        <v>263</v>
      </c>
      <c r="D3293" s="5" t="s">
        <v>813</v>
      </c>
      <c r="E3293" s="5" t="s">
        <v>1873</v>
      </c>
      <c r="F3293" s="5" t="s">
        <v>1874</v>
      </c>
      <c r="G3293" s="5">
        <v>3940192302</v>
      </c>
      <c r="H3293" s="9">
        <v>0</v>
      </c>
      <c r="I3293" s="5">
        <v>0</v>
      </c>
      <c r="J3293" s="5">
        <f t="shared" si="153"/>
        <v>3940192302</v>
      </c>
      <c r="K3293" s="5">
        <v>0</v>
      </c>
      <c r="L3293" s="5">
        <v>1851451266.5268834</v>
      </c>
      <c r="M3293" s="5">
        <v>37490773.479999997</v>
      </c>
      <c r="N3293" s="5">
        <v>135577</v>
      </c>
      <c r="O3293" s="5">
        <v>1159484048.8900001</v>
      </c>
      <c r="P3293" s="5">
        <v>0</v>
      </c>
      <c r="Q3293" s="5">
        <v>0</v>
      </c>
      <c r="R3293" s="5">
        <v>0</v>
      </c>
      <c r="S3293" s="5">
        <v>0</v>
      </c>
      <c r="T3293" s="5">
        <v>0</v>
      </c>
      <c r="U3293" s="5">
        <v>0</v>
      </c>
      <c r="V3293" s="5">
        <v>0</v>
      </c>
      <c r="W3293" s="5"/>
      <c r="X3293" s="5">
        <f t="shared" si="154"/>
        <v>6988753967.896883</v>
      </c>
      <c r="Y3293" s="5">
        <v>197009615.10000002</v>
      </c>
      <c r="Z3293" s="15">
        <f t="shared" si="155"/>
        <v>6791744352.7968826</v>
      </c>
      <c r="AA3293" s="5">
        <v>6221584455.79</v>
      </c>
      <c r="AB3293" s="26">
        <v>0.91605103676022681</v>
      </c>
      <c r="AC3293" s="5">
        <v>4167376085.3500004</v>
      </c>
      <c r="AD3293" s="26">
        <v>0.61359436823234503</v>
      </c>
    </row>
    <row r="3294" spans="1:30" ht="49.5" x14ac:dyDescent="0.3">
      <c r="A3294" s="3" t="s">
        <v>2404</v>
      </c>
      <c r="B3294" s="4" t="s">
        <v>2271</v>
      </c>
      <c r="C3294" s="5" t="s">
        <v>263</v>
      </c>
      <c r="D3294" s="5" t="s">
        <v>813</v>
      </c>
      <c r="E3294" s="5" t="s">
        <v>1875</v>
      </c>
      <c r="F3294" s="5" t="s">
        <v>1876</v>
      </c>
      <c r="G3294" s="5">
        <v>4535154161</v>
      </c>
      <c r="H3294" s="9">
        <v>0</v>
      </c>
      <c r="I3294" s="5">
        <v>0</v>
      </c>
      <c r="J3294" s="5">
        <f t="shared" si="153"/>
        <v>4535154161</v>
      </c>
      <c r="K3294" s="5">
        <v>0</v>
      </c>
      <c r="L3294" s="5">
        <v>2234271917.32406</v>
      </c>
      <c r="M3294" s="5">
        <v>0</v>
      </c>
      <c r="N3294" s="5">
        <v>156049</v>
      </c>
      <c r="O3294" s="5">
        <v>1334564027.9000001</v>
      </c>
      <c r="P3294" s="5">
        <v>0</v>
      </c>
      <c r="Q3294" s="5">
        <v>0</v>
      </c>
      <c r="R3294" s="5">
        <v>0</v>
      </c>
      <c r="S3294" s="5">
        <v>0</v>
      </c>
      <c r="T3294" s="5">
        <v>0</v>
      </c>
      <c r="U3294" s="5">
        <v>0</v>
      </c>
      <c r="V3294" s="5">
        <v>0</v>
      </c>
      <c r="W3294" s="5"/>
      <c r="X3294" s="5">
        <f t="shared" si="154"/>
        <v>8104146155.2240601</v>
      </c>
      <c r="Y3294" s="5">
        <v>226757708.05000001</v>
      </c>
      <c r="Z3294" s="15">
        <f t="shared" si="155"/>
        <v>7877388447.1740599</v>
      </c>
      <c r="AA3294" s="5">
        <v>6417202290.9499998</v>
      </c>
      <c r="AB3294" s="26">
        <v>0.81463575574365787</v>
      </c>
      <c r="AC3294" s="5">
        <v>4754713783.2000008</v>
      </c>
      <c r="AD3294" s="26">
        <v>0.60359011302860277</v>
      </c>
    </row>
    <row r="3295" spans="1:30" ht="49.5" x14ac:dyDescent="0.3">
      <c r="A3295" s="3" t="s">
        <v>2404</v>
      </c>
      <c r="B3295" s="4" t="s">
        <v>2271</v>
      </c>
      <c r="C3295" s="5" t="s">
        <v>263</v>
      </c>
      <c r="D3295" s="5" t="s">
        <v>813</v>
      </c>
      <c r="E3295" s="5" t="s">
        <v>1877</v>
      </c>
      <c r="F3295" s="5" t="s">
        <v>1878</v>
      </c>
      <c r="G3295" s="5">
        <v>5066571983</v>
      </c>
      <c r="H3295" s="9">
        <v>0</v>
      </c>
      <c r="I3295" s="5">
        <v>0</v>
      </c>
      <c r="J3295" s="5">
        <f t="shared" si="153"/>
        <v>5066571983</v>
      </c>
      <c r="K3295" s="5">
        <v>0</v>
      </c>
      <c r="L3295" s="5">
        <v>1407173785.2110634</v>
      </c>
      <c r="M3295" s="5">
        <v>0</v>
      </c>
      <c r="N3295" s="5">
        <v>174334</v>
      </c>
      <c r="O3295" s="5">
        <v>1490944844.04</v>
      </c>
      <c r="P3295" s="5">
        <v>0</v>
      </c>
      <c r="Q3295" s="5">
        <v>0</v>
      </c>
      <c r="R3295" s="5">
        <v>0</v>
      </c>
      <c r="S3295" s="5">
        <v>0</v>
      </c>
      <c r="T3295" s="5">
        <v>0</v>
      </c>
      <c r="U3295" s="5">
        <v>0</v>
      </c>
      <c r="V3295" s="5">
        <v>0</v>
      </c>
      <c r="W3295" s="5"/>
      <c r="X3295" s="5">
        <f t="shared" si="154"/>
        <v>7964864946.2510633</v>
      </c>
      <c r="Y3295" s="5">
        <v>253328599.15000001</v>
      </c>
      <c r="Z3295" s="15">
        <f t="shared" si="155"/>
        <v>7711536347.1010637</v>
      </c>
      <c r="AA3295" s="5">
        <v>4972526256.9499998</v>
      </c>
      <c r="AB3295" s="26">
        <v>0.64481654927546073</v>
      </c>
      <c r="AC3295" s="5">
        <v>4969168966.2699995</v>
      </c>
      <c r="AD3295" s="26">
        <v>0.64438118976616376</v>
      </c>
    </row>
    <row r="3296" spans="1:30" ht="49.5" x14ac:dyDescent="0.3">
      <c r="A3296" s="3" t="s">
        <v>2404</v>
      </c>
      <c r="B3296" s="4" t="s">
        <v>2271</v>
      </c>
      <c r="C3296" s="5" t="s">
        <v>263</v>
      </c>
      <c r="D3296" s="5" t="s">
        <v>813</v>
      </c>
      <c r="E3296" s="5" t="s">
        <v>1879</v>
      </c>
      <c r="F3296" s="5" t="s">
        <v>1880</v>
      </c>
      <c r="G3296" s="5">
        <v>3936753977</v>
      </c>
      <c r="H3296" s="9">
        <v>0</v>
      </c>
      <c r="I3296" s="5">
        <v>0</v>
      </c>
      <c r="J3296" s="5">
        <f t="shared" si="153"/>
        <v>3936753977</v>
      </c>
      <c r="K3296" s="5">
        <v>0</v>
      </c>
      <c r="L3296" s="5">
        <v>1409620383.122931</v>
      </c>
      <c r="M3296" s="5">
        <v>0</v>
      </c>
      <c r="N3296" s="5">
        <v>135459</v>
      </c>
      <c r="O3296" s="5">
        <v>1158472249.8199999</v>
      </c>
      <c r="P3296" s="5">
        <v>0</v>
      </c>
      <c r="Q3296" s="5">
        <v>0</v>
      </c>
      <c r="R3296" s="5">
        <v>0</v>
      </c>
      <c r="S3296" s="5">
        <v>0</v>
      </c>
      <c r="T3296" s="5">
        <v>0</v>
      </c>
      <c r="U3296" s="5">
        <v>0</v>
      </c>
      <c r="V3296" s="5">
        <v>0</v>
      </c>
      <c r="W3296" s="5"/>
      <c r="X3296" s="5">
        <f t="shared" si="154"/>
        <v>6504982068.9429302</v>
      </c>
      <c r="Y3296" s="5">
        <v>196837698.85000002</v>
      </c>
      <c r="Z3296" s="15">
        <f t="shared" si="155"/>
        <v>6308144370.0929298</v>
      </c>
      <c r="AA3296" s="5">
        <v>3779159429.8000002</v>
      </c>
      <c r="AB3296" s="26">
        <v>0.59909209556412335</v>
      </c>
      <c r="AC3296" s="5">
        <v>3073908668.8000002</v>
      </c>
      <c r="AD3296" s="26">
        <v>0.48729206062142111</v>
      </c>
    </row>
    <row r="3297" spans="1:30" ht="49.5" x14ac:dyDescent="0.3">
      <c r="A3297" s="3" t="s">
        <v>2404</v>
      </c>
      <c r="B3297" s="4" t="s">
        <v>2271</v>
      </c>
      <c r="C3297" s="5" t="s">
        <v>263</v>
      </c>
      <c r="D3297" s="5" t="s">
        <v>813</v>
      </c>
      <c r="E3297" s="5" t="s">
        <v>1881</v>
      </c>
      <c r="F3297" s="5" t="s">
        <v>1882</v>
      </c>
      <c r="G3297" s="5">
        <v>3483564668</v>
      </c>
      <c r="H3297" s="9">
        <v>0</v>
      </c>
      <c r="I3297" s="5">
        <v>0</v>
      </c>
      <c r="J3297" s="5">
        <f t="shared" si="153"/>
        <v>3483564668</v>
      </c>
      <c r="K3297" s="5">
        <v>0</v>
      </c>
      <c r="L3297" s="5">
        <v>1773138528.3645799</v>
      </c>
      <c r="M3297" s="5">
        <v>0</v>
      </c>
      <c r="N3297" s="5">
        <v>119865</v>
      </c>
      <c r="O3297" s="5">
        <v>1025111810.91</v>
      </c>
      <c r="P3297" s="5">
        <v>0</v>
      </c>
      <c r="Q3297" s="5">
        <v>0</v>
      </c>
      <c r="R3297" s="5">
        <v>0</v>
      </c>
      <c r="S3297" s="5">
        <v>0</v>
      </c>
      <c r="T3297" s="5">
        <v>0</v>
      </c>
      <c r="U3297" s="5">
        <v>0</v>
      </c>
      <c r="V3297" s="5">
        <v>0</v>
      </c>
      <c r="W3297" s="5"/>
      <c r="X3297" s="5">
        <f t="shared" si="154"/>
        <v>6281934872.27458</v>
      </c>
      <c r="Y3297" s="5">
        <v>174178233.40000001</v>
      </c>
      <c r="Z3297" s="15">
        <f t="shared" si="155"/>
        <v>6107756638.8745804</v>
      </c>
      <c r="AA3297" s="5">
        <v>4790587063.7600002</v>
      </c>
      <c r="AB3297" s="26">
        <v>0.78434478434666599</v>
      </c>
      <c r="AC3297" s="5">
        <v>1652542147.5899999</v>
      </c>
      <c r="AD3297" s="26">
        <v>0.27056450433403295</v>
      </c>
    </row>
    <row r="3298" spans="1:30" ht="49.5" x14ac:dyDescent="0.3">
      <c r="A3298" s="3" t="s">
        <v>2404</v>
      </c>
      <c r="B3298" s="4" t="s">
        <v>2271</v>
      </c>
      <c r="C3298" s="5" t="s">
        <v>263</v>
      </c>
      <c r="D3298" s="5" t="s">
        <v>813</v>
      </c>
      <c r="E3298" s="5" t="s">
        <v>1883</v>
      </c>
      <c r="F3298" s="5" t="s">
        <v>1884</v>
      </c>
      <c r="G3298" s="5">
        <v>3472962244</v>
      </c>
      <c r="H3298" s="9">
        <v>0</v>
      </c>
      <c r="I3298" s="5">
        <v>0</v>
      </c>
      <c r="J3298" s="5">
        <f t="shared" si="153"/>
        <v>3472962244</v>
      </c>
      <c r="K3298" s="5">
        <v>0</v>
      </c>
      <c r="L3298" s="5">
        <v>1154889014.4264581</v>
      </c>
      <c r="M3298" s="5">
        <v>0</v>
      </c>
      <c r="N3298" s="5">
        <v>119500</v>
      </c>
      <c r="O3298" s="5">
        <v>1021991825.79</v>
      </c>
      <c r="P3298" s="5">
        <v>0</v>
      </c>
      <c r="Q3298" s="5">
        <v>0</v>
      </c>
      <c r="R3298" s="5">
        <v>0</v>
      </c>
      <c r="S3298" s="5">
        <v>0</v>
      </c>
      <c r="T3298" s="5">
        <v>0</v>
      </c>
      <c r="U3298" s="5">
        <v>0</v>
      </c>
      <c r="V3298" s="5">
        <v>0</v>
      </c>
      <c r="W3298" s="5"/>
      <c r="X3298" s="5">
        <f t="shared" si="154"/>
        <v>5649962584.2164583</v>
      </c>
      <c r="Y3298" s="5">
        <v>173648112.20000002</v>
      </c>
      <c r="Z3298" s="15">
        <f t="shared" si="155"/>
        <v>5476314472.0164585</v>
      </c>
      <c r="AA3298" s="5">
        <v>4258447056</v>
      </c>
      <c r="AB3298" s="26">
        <v>0.77761185515556741</v>
      </c>
      <c r="AC3298" s="5">
        <v>3330323757.1900001</v>
      </c>
      <c r="AD3298" s="26">
        <v>0.60813230763275117</v>
      </c>
    </row>
    <row r="3299" spans="1:30" ht="49.5" x14ac:dyDescent="0.3">
      <c r="A3299" s="3" t="s">
        <v>2404</v>
      </c>
      <c r="B3299" s="4" t="s">
        <v>2271</v>
      </c>
      <c r="C3299" s="5" t="s">
        <v>263</v>
      </c>
      <c r="D3299" s="5" t="s">
        <v>813</v>
      </c>
      <c r="E3299" s="5" t="s">
        <v>1885</v>
      </c>
      <c r="F3299" s="5" t="s">
        <v>1886</v>
      </c>
      <c r="G3299" s="5">
        <v>4111194479</v>
      </c>
      <c r="H3299" s="9">
        <v>0</v>
      </c>
      <c r="I3299" s="5">
        <v>0</v>
      </c>
      <c r="J3299" s="5">
        <f t="shared" si="153"/>
        <v>4111194479</v>
      </c>
      <c r="K3299" s="5">
        <v>0</v>
      </c>
      <c r="L3299" s="5">
        <v>2278484734.2039027</v>
      </c>
      <c r="M3299" s="5">
        <v>0</v>
      </c>
      <c r="N3299" s="5">
        <v>141461</v>
      </c>
      <c r="O3299" s="5">
        <v>1209805018.3099999</v>
      </c>
      <c r="P3299" s="5">
        <v>0</v>
      </c>
      <c r="Q3299" s="5">
        <v>0</v>
      </c>
      <c r="R3299" s="5">
        <v>0</v>
      </c>
      <c r="S3299" s="5">
        <v>0</v>
      </c>
      <c r="T3299" s="5">
        <v>0</v>
      </c>
      <c r="U3299" s="5">
        <v>0</v>
      </c>
      <c r="V3299" s="5">
        <v>0</v>
      </c>
      <c r="W3299" s="5"/>
      <c r="X3299" s="5">
        <f t="shared" si="154"/>
        <v>7599625692.5139027</v>
      </c>
      <c r="Y3299" s="5">
        <v>205559723.95000002</v>
      </c>
      <c r="Z3299" s="15">
        <f t="shared" si="155"/>
        <v>7394065968.5639029</v>
      </c>
      <c r="AA3299" s="5">
        <v>6046118376.6400003</v>
      </c>
      <c r="AB3299" s="26">
        <v>0.81769873332821985</v>
      </c>
      <c r="AC3299" s="5">
        <v>5794212917.7999992</v>
      </c>
      <c r="AD3299" s="26">
        <v>0.78363013562960793</v>
      </c>
    </row>
    <row r="3300" spans="1:30" ht="49.5" x14ac:dyDescent="0.3">
      <c r="A3300" s="3" t="s">
        <v>2404</v>
      </c>
      <c r="B3300" s="4" t="s">
        <v>2271</v>
      </c>
      <c r="C3300" s="5" t="s">
        <v>263</v>
      </c>
      <c r="D3300" s="5" t="s">
        <v>813</v>
      </c>
      <c r="E3300" s="5" t="s">
        <v>1887</v>
      </c>
      <c r="F3300" s="5" t="s">
        <v>1888</v>
      </c>
      <c r="G3300" s="5">
        <v>5964388299</v>
      </c>
      <c r="H3300" s="9">
        <v>0</v>
      </c>
      <c r="I3300" s="5">
        <v>0</v>
      </c>
      <c r="J3300" s="5">
        <f t="shared" si="153"/>
        <v>5964388299</v>
      </c>
      <c r="K3300" s="5">
        <v>0</v>
      </c>
      <c r="L3300" s="5">
        <v>1539045455.2448258</v>
      </c>
      <c r="M3300" s="5">
        <v>0</v>
      </c>
      <c r="N3300" s="5">
        <v>205227</v>
      </c>
      <c r="O3300" s="5">
        <v>1755146085.3399999</v>
      </c>
      <c r="P3300" s="5">
        <v>0</v>
      </c>
      <c r="Q3300" s="5">
        <v>0</v>
      </c>
      <c r="R3300" s="5">
        <v>0</v>
      </c>
      <c r="S3300" s="5">
        <v>0</v>
      </c>
      <c r="T3300" s="5">
        <v>0</v>
      </c>
      <c r="U3300" s="5">
        <v>0</v>
      </c>
      <c r="V3300" s="5">
        <v>0</v>
      </c>
      <c r="W3300" s="5"/>
      <c r="X3300" s="5">
        <f t="shared" si="154"/>
        <v>9258785066.5848255</v>
      </c>
      <c r="Y3300" s="5">
        <v>298219414.94999999</v>
      </c>
      <c r="Z3300" s="15">
        <f t="shared" si="155"/>
        <v>8960565651.6348248</v>
      </c>
      <c r="AA3300" s="5">
        <v>8320356834.3999996</v>
      </c>
      <c r="AB3300" s="26">
        <v>0.92855263360321216</v>
      </c>
      <c r="AC3300" s="5">
        <v>6535364059.4799995</v>
      </c>
      <c r="AD3300" s="26">
        <v>0.7293472659605641</v>
      </c>
    </row>
    <row r="3301" spans="1:30" ht="49.5" x14ac:dyDescent="0.3">
      <c r="A3301" s="3" t="s">
        <v>2404</v>
      </c>
      <c r="B3301" s="4" t="s">
        <v>2271</v>
      </c>
      <c r="C3301" s="5" t="s">
        <v>263</v>
      </c>
      <c r="D3301" s="5" t="s">
        <v>813</v>
      </c>
      <c r="E3301" s="5" t="s">
        <v>1889</v>
      </c>
      <c r="F3301" s="5" t="s">
        <v>144</v>
      </c>
      <c r="G3301" s="5">
        <v>3704549299</v>
      </c>
      <c r="H3301" s="9">
        <v>0</v>
      </c>
      <c r="I3301" s="5">
        <v>0</v>
      </c>
      <c r="J3301" s="5">
        <f t="shared" si="153"/>
        <v>3704549299</v>
      </c>
      <c r="K3301" s="5">
        <v>0</v>
      </c>
      <c r="L3301" s="5">
        <v>1415696576.0149148</v>
      </c>
      <c r="M3301" s="5">
        <v>0</v>
      </c>
      <c r="N3301" s="5">
        <v>127469</v>
      </c>
      <c r="O3301" s="5">
        <v>1090141163.4200001</v>
      </c>
      <c r="P3301" s="5">
        <v>0</v>
      </c>
      <c r="Q3301" s="5">
        <v>0</v>
      </c>
      <c r="R3301" s="5">
        <v>0</v>
      </c>
      <c r="S3301" s="5">
        <v>0</v>
      </c>
      <c r="T3301" s="5">
        <v>0</v>
      </c>
      <c r="U3301" s="5">
        <v>0</v>
      </c>
      <c r="V3301" s="5">
        <v>0</v>
      </c>
      <c r="W3301" s="5"/>
      <c r="X3301" s="5">
        <f t="shared" si="154"/>
        <v>6210514507.4349146</v>
      </c>
      <c r="Y3301" s="5">
        <v>185227464.95000002</v>
      </c>
      <c r="Z3301" s="15">
        <f t="shared" si="155"/>
        <v>6025287042.4849148</v>
      </c>
      <c r="AA3301" s="5">
        <v>4686087164.5799999</v>
      </c>
      <c r="AB3301" s="26">
        <v>0.77773675038847445</v>
      </c>
      <c r="AC3301" s="5">
        <v>4585117811.3899994</v>
      </c>
      <c r="AD3301" s="26">
        <v>0.76097914988279647</v>
      </c>
    </row>
    <row r="3302" spans="1:30" ht="49.5" x14ac:dyDescent="0.3">
      <c r="A3302" s="3" t="s">
        <v>2404</v>
      </c>
      <c r="B3302" s="4" t="s">
        <v>2271</v>
      </c>
      <c r="C3302" s="5" t="s">
        <v>263</v>
      </c>
      <c r="D3302" s="5" t="s">
        <v>813</v>
      </c>
      <c r="E3302" s="5" t="s">
        <v>1890</v>
      </c>
      <c r="F3302" s="5" t="s">
        <v>1891</v>
      </c>
      <c r="G3302" s="5">
        <v>3699965746</v>
      </c>
      <c r="H3302" s="9">
        <v>0</v>
      </c>
      <c r="I3302" s="5">
        <v>0</v>
      </c>
      <c r="J3302" s="5">
        <f t="shared" si="153"/>
        <v>3699965746</v>
      </c>
      <c r="K3302" s="5">
        <v>0</v>
      </c>
      <c r="L3302" s="5">
        <v>354136247.82009935</v>
      </c>
      <c r="M3302" s="5">
        <v>0</v>
      </c>
      <c r="N3302" s="5">
        <v>127311</v>
      </c>
      <c r="O3302" s="5">
        <v>1088792357.02</v>
      </c>
      <c r="P3302" s="5">
        <v>0</v>
      </c>
      <c r="Q3302" s="5">
        <v>0</v>
      </c>
      <c r="R3302" s="5">
        <v>0</v>
      </c>
      <c r="S3302" s="5">
        <v>0</v>
      </c>
      <c r="T3302" s="5">
        <v>0</v>
      </c>
      <c r="U3302" s="5">
        <v>0</v>
      </c>
      <c r="V3302" s="5">
        <v>0</v>
      </c>
      <c r="W3302" s="5"/>
      <c r="X3302" s="5">
        <f t="shared" si="154"/>
        <v>5143021661.8400993</v>
      </c>
      <c r="Y3302" s="5">
        <v>184998287.30000001</v>
      </c>
      <c r="Z3302" s="15">
        <f t="shared" si="155"/>
        <v>4958023374.5400991</v>
      </c>
      <c r="AA3302" s="5">
        <v>3965866831.3300004</v>
      </c>
      <c r="AB3302" s="26">
        <v>0.79988869187166145</v>
      </c>
      <c r="AC3302" s="5">
        <v>3280064138.21</v>
      </c>
      <c r="AD3302" s="26">
        <v>0.66156689681081937</v>
      </c>
    </row>
    <row r="3303" spans="1:30" ht="49.5" x14ac:dyDescent="0.3">
      <c r="A3303" s="3" t="s">
        <v>2404</v>
      </c>
      <c r="B3303" s="4" t="s">
        <v>2271</v>
      </c>
      <c r="C3303" s="5" t="s">
        <v>263</v>
      </c>
      <c r="D3303" s="5" t="s">
        <v>813</v>
      </c>
      <c r="E3303" s="5" t="s">
        <v>1892</v>
      </c>
      <c r="F3303" s="5" t="s">
        <v>1893</v>
      </c>
      <c r="G3303" s="5">
        <v>7415460863</v>
      </c>
      <c r="H3303" s="9">
        <v>0</v>
      </c>
      <c r="I3303" s="5">
        <v>0</v>
      </c>
      <c r="J3303" s="5">
        <f t="shared" si="153"/>
        <v>7415460863</v>
      </c>
      <c r="K3303" s="5">
        <v>0</v>
      </c>
      <c r="L3303" s="5">
        <v>4612025700.1609974</v>
      </c>
      <c r="M3303" s="5">
        <v>0</v>
      </c>
      <c r="N3303" s="5">
        <v>255157</v>
      </c>
      <c r="O3303" s="5">
        <v>2182154556.73</v>
      </c>
      <c r="P3303" s="5">
        <v>0</v>
      </c>
      <c r="Q3303" s="5">
        <v>0</v>
      </c>
      <c r="R3303" s="5">
        <v>0</v>
      </c>
      <c r="S3303" s="5">
        <v>0</v>
      </c>
      <c r="T3303" s="5">
        <v>0</v>
      </c>
      <c r="U3303" s="5">
        <v>0</v>
      </c>
      <c r="V3303" s="5">
        <v>0</v>
      </c>
      <c r="W3303" s="5"/>
      <c r="X3303" s="5">
        <f t="shared" si="154"/>
        <v>14209896276.890997</v>
      </c>
      <c r="Y3303" s="5">
        <v>370773043.15000004</v>
      </c>
      <c r="Z3303" s="15">
        <f t="shared" si="155"/>
        <v>13839123233.740997</v>
      </c>
      <c r="AA3303" s="5">
        <v>12982003886</v>
      </c>
      <c r="AB3303" s="26">
        <v>0.93806548772892884</v>
      </c>
      <c r="AC3303" s="5">
        <v>12476854731.389999</v>
      </c>
      <c r="AD3303" s="26">
        <v>0.90156395897756969</v>
      </c>
    </row>
    <row r="3304" spans="1:30" ht="49.5" x14ac:dyDescent="0.3">
      <c r="A3304" s="3" t="s">
        <v>2404</v>
      </c>
      <c r="B3304" s="4" t="s">
        <v>2271</v>
      </c>
      <c r="C3304" s="5" t="s">
        <v>263</v>
      </c>
      <c r="D3304" s="5" t="s">
        <v>813</v>
      </c>
      <c r="E3304" s="5" t="s">
        <v>1894</v>
      </c>
      <c r="F3304" s="5" t="s">
        <v>1895</v>
      </c>
      <c r="G3304" s="5">
        <v>3646725904</v>
      </c>
      <c r="H3304" s="9">
        <v>0</v>
      </c>
      <c r="I3304" s="5">
        <v>0</v>
      </c>
      <c r="J3304" s="5">
        <f t="shared" si="153"/>
        <v>3646725904</v>
      </c>
      <c r="K3304" s="5">
        <v>0</v>
      </c>
      <c r="L3304" s="5">
        <v>999860203.48701406</v>
      </c>
      <c r="M3304" s="5">
        <v>113321842</v>
      </c>
      <c r="N3304" s="5">
        <v>125479</v>
      </c>
      <c r="O3304" s="5">
        <v>1073125419.5</v>
      </c>
      <c r="P3304" s="5">
        <v>0</v>
      </c>
      <c r="Q3304" s="5">
        <v>0</v>
      </c>
      <c r="R3304" s="5">
        <v>0</v>
      </c>
      <c r="S3304" s="5">
        <v>0</v>
      </c>
      <c r="T3304" s="5">
        <v>0</v>
      </c>
      <c r="U3304" s="5">
        <v>0</v>
      </c>
      <c r="V3304" s="5">
        <v>0</v>
      </c>
      <c r="W3304" s="5"/>
      <c r="X3304" s="5">
        <f t="shared" si="154"/>
        <v>5833158847.9870138</v>
      </c>
      <c r="Y3304" s="5">
        <v>182336295.20000002</v>
      </c>
      <c r="Z3304" s="15">
        <f t="shared" si="155"/>
        <v>5650822552.787014</v>
      </c>
      <c r="AA3304" s="5">
        <v>4800700185</v>
      </c>
      <c r="AB3304" s="26">
        <v>0.84955776617552259</v>
      </c>
      <c r="AC3304" s="5">
        <v>4599801807.9700003</v>
      </c>
      <c r="AD3304" s="26">
        <v>0.8140057071339738</v>
      </c>
    </row>
    <row r="3305" spans="1:30" ht="49.5" x14ac:dyDescent="0.3">
      <c r="A3305" s="3" t="s">
        <v>2404</v>
      </c>
      <c r="B3305" s="4" t="s">
        <v>2271</v>
      </c>
      <c r="C3305" s="5" t="s">
        <v>263</v>
      </c>
      <c r="D3305" s="5" t="s">
        <v>813</v>
      </c>
      <c r="E3305" s="5" t="s">
        <v>1896</v>
      </c>
      <c r="F3305" s="5" t="s">
        <v>1897</v>
      </c>
      <c r="G3305" s="5">
        <v>4331194563</v>
      </c>
      <c r="H3305" s="9">
        <v>0</v>
      </c>
      <c r="I3305" s="5">
        <v>0</v>
      </c>
      <c r="J3305" s="5">
        <f t="shared" si="153"/>
        <v>4331194563</v>
      </c>
      <c r="K3305" s="5">
        <v>0</v>
      </c>
      <c r="L3305" s="5">
        <v>1174181662.4189196</v>
      </c>
      <c r="M3305" s="5">
        <v>0</v>
      </c>
      <c r="N3305" s="5">
        <v>149031</v>
      </c>
      <c r="O3305" s="5">
        <v>1274544647.45</v>
      </c>
      <c r="P3305" s="5">
        <v>0</v>
      </c>
      <c r="Q3305" s="5">
        <v>0</v>
      </c>
      <c r="R3305" s="5">
        <v>0</v>
      </c>
      <c r="S3305" s="5">
        <v>0</v>
      </c>
      <c r="T3305" s="5">
        <v>0</v>
      </c>
      <c r="U3305" s="5">
        <v>0</v>
      </c>
      <c r="V3305" s="5">
        <v>0</v>
      </c>
      <c r="W3305" s="5"/>
      <c r="X3305" s="5">
        <f t="shared" si="154"/>
        <v>6780069903.8689194</v>
      </c>
      <c r="Y3305" s="5">
        <v>216559728.15000001</v>
      </c>
      <c r="Z3305" s="15">
        <f t="shared" si="155"/>
        <v>6563510175.7189198</v>
      </c>
      <c r="AA3305" s="5">
        <v>5812452682.5599995</v>
      </c>
      <c r="AB3305" s="26">
        <v>0.88557075816879416</v>
      </c>
      <c r="AC3305" s="5">
        <v>4924034368.5499992</v>
      </c>
      <c r="AD3305" s="26">
        <v>0.75021356510819392</v>
      </c>
    </row>
    <row r="3306" spans="1:30" ht="49.5" x14ac:dyDescent="0.3">
      <c r="A3306" s="3" t="s">
        <v>2404</v>
      </c>
      <c r="B3306" s="4" t="s">
        <v>2271</v>
      </c>
      <c r="C3306" s="5" t="s">
        <v>263</v>
      </c>
      <c r="D3306" s="5" t="s">
        <v>813</v>
      </c>
      <c r="E3306" s="5" t="s">
        <v>1898</v>
      </c>
      <c r="F3306" s="5" t="s">
        <v>1899</v>
      </c>
      <c r="G3306" s="5">
        <v>4706584083</v>
      </c>
      <c r="H3306" s="9">
        <v>0</v>
      </c>
      <c r="I3306" s="5">
        <v>0</v>
      </c>
      <c r="J3306" s="5">
        <f t="shared" si="153"/>
        <v>4706584083</v>
      </c>
      <c r="K3306" s="5">
        <v>0</v>
      </c>
      <c r="L3306" s="5">
        <v>270797510.59651685</v>
      </c>
      <c r="M3306" s="5">
        <v>0</v>
      </c>
      <c r="N3306" s="5">
        <v>161948</v>
      </c>
      <c r="O3306" s="5">
        <v>1385010870.26</v>
      </c>
      <c r="P3306" s="5">
        <v>0</v>
      </c>
      <c r="Q3306" s="5">
        <v>0</v>
      </c>
      <c r="R3306" s="5">
        <v>0</v>
      </c>
      <c r="S3306" s="5">
        <v>0</v>
      </c>
      <c r="T3306" s="5">
        <v>0</v>
      </c>
      <c r="U3306" s="5">
        <v>0</v>
      </c>
      <c r="V3306" s="5">
        <v>0</v>
      </c>
      <c r="W3306" s="5"/>
      <c r="X3306" s="5">
        <f t="shared" si="154"/>
        <v>6362554411.8565168</v>
      </c>
      <c r="Y3306" s="5">
        <v>235329204.15000001</v>
      </c>
      <c r="Z3306" s="15">
        <f t="shared" si="155"/>
        <v>6127225207.7065172</v>
      </c>
      <c r="AA3306" s="5">
        <v>5109332200.9300003</v>
      </c>
      <c r="AB3306" s="26">
        <v>0.83387374018890936</v>
      </c>
      <c r="AC3306" s="5">
        <v>4901454049.8400002</v>
      </c>
      <c r="AD3306" s="26">
        <v>0.79994677585462282</v>
      </c>
    </row>
    <row r="3307" spans="1:30" ht="49.5" x14ac:dyDescent="0.3">
      <c r="A3307" s="3" t="s">
        <v>2404</v>
      </c>
      <c r="B3307" s="4" t="s">
        <v>2271</v>
      </c>
      <c r="C3307" s="5" t="s">
        <v>263</v>
      </c>
      <c r="D3307" s="5" t="s">
        <v>813</v>
      </c>
      <c r="E3307" s="5" t="s">
        <v>1900</v>
      </c>
      <c r="F3307" s="5" t="s">
        <v>1901</v>
      </c>
      <c r="G3307" s="5">
        <v>7162708348</v>
      </c>
      <c r="H3307" s="9">
        <v>0</v>
      </c>
      <c r="I3307" s="5">
        <v>0</v>
      </c>
      <c r="J3307" s="5">
        <f t="shared" si="153"/>
        <v>7162708348</v>
      </c>
      <c r="K3307" s="5">
        <v>0</v>
      </c>
      <c r="L3307" s="5">
        <v>1271364178.9103169</v>
      </c>
      <c r="M3307" s="5">
        <v>0</v>
      </c>
      <c r="N3307" s="5">
        <v>246460</v>
      </c>
      <c r="O3307" s="5">
        <v>2107776839.4300001</v>
      </c>
      <c r="P3307" s="5">
        <v>0</v>
      </c>
      <c r="Q3307" s="5">
        <v>0</v>
      </c>
      <c r="R3307" s="5">
        <v>0</v>
      </c>
      <c r="S3307" s="5">
        <v>0</v>
      </c>
      <c r="T3307" s="5">
        <v>0</v>
      </c>
      <c r="U3307" s="5">
        <v>0</v>
      </c>
      <c r="V3307" s="5">
        <v>0</v>
      </c>
      <c r="W3307" s="5"/>
      <c r="X3307" s="5">
        <f t="shared" si="154"/>
        <v>10542095826.340317</v>
      </c>
      <c r="Y3307" s="5">
        <v>358135417.40000004</v>
      </c>
      <c r="Z3307" s="15">
        <f t="shared" si="155"/>
        <v>10183960408.940317</v>
      </c>
      <c r="AA3307" s="5">
        <v>8093215137.1000004</v>
      </c>
      <c r="AB3307" s="26">
        <v>0.79470214063235278</v>
      </c>
      <c r="AC3307" s="5">
        <v>7265342496</v>
      </c>
      <c r="AD3307" s="26">
        <v>0.71341032410356642</v>
      </c>
    </row>
    <row r="3308" spans="1:30" ht="49.5" x14ac:dyDescent="0.3">
      <c r="A3308" s="3" t="s">
        <v>2404</v>
      </c>
      <c r="B3308" s="4" t="s">
        <v>2271</v>
      </c>
      <c r="C3308" s="5" t="s">
        <v>263</v>
      </c>
      <c r="D3308" s="5" t="s">
        <v>813</v>
      </c>
      <c r="E3308" s="5" t="s">
        <v>1902</v>
      </c>
      <c r="F3308" s="5" t="s">
        <v>1903</v>
      </c>
      <c r="G3308" s="5">
        <v>5419193975</v>
      </c>
      <c r="H3308" s="9">
        <v>0</v>
      </c>
      <c r="I3308" s="5">
        <v>0</v>
      </c>
      <c r="J3308" s="5">
        <f t="shared" si="153"/>
        <v>5419193975</v>
      </c>
      <c r="K3308" s="5">
        <v>0</v>
      </c>
      <c r="L3308" s="5">
        <v>174495125.1407547</v>
      </c>
      <c r="M3308" s="5">
        <v>0</v>
      </c>
      <c r="N3308" s="5">
        <v>186468</v>
      </c>
      <c r="O3308" s="5">
        <v>1594711245.1300001</v>
      </c>
      <c r="P3308" s="5">
        <v>0</v>
      </c>
      <c r="Q3308" s="5">
        <v>0</v>
      </c>
      <c r="R3308" s="5">
        <v>0</v>
      </c>
      <c r="S3308" s="5">
        <v>0</v>
      </c>
      <c r="T3308" s="5">
        <v>0</v>
      </c>
      <c r="U3308" s="5">
        <v>0</v>
      </c>
      <c r="V3308" s="5">
        <v>0</v>
      </c>
      <c r="W3308" s="5"/>
      <c r="X3308" s="5">
        <f t="shared" si="154"/>
        <v>7188586813.2707548</v>
      </c>
      <c r="Y3308" s="5">
        <v>270959698.75</v>
      </c>
      <c r="Z3308" s="15">
        <f t="shared" si="155"/>
        <v>6917627114.5207548</v>
      </c>
      <c r="AA3308" s="5">
        <v>5007029583.3800001</v>
      </c>
      <c r="AB3308" s="26">
        <v>0.72380738372985887</v>
      </c>
      <c r="AC3308" s="5">
        <v>5006684981.4499998</v>
      </c>
      <c r="AD3308" s="26">
        <v>0.72375756868138985</v>
      </c>
    </row>
    <row r="3309" spans="1:30" ht="49.5" x14ac:dyDescent="0.3">
      <c r="A3309" s="3" t="s">
        <v>2404</v>
      </c>
      <c r="B3309" s="4" t="s">
        <v>2271</v>
      </c>
      <c r="C3309" s="5" t="s">
        <v>263</v>
      </c>
      <c r="D3309" s="5" t="s">
        <v>813</v>
      </c>
      <c r="E3309" s="5" t="s">
        <v>1904</v>
      </c>
      <c r="F3309" s="5" t="s">
        <v>1905</v>
      </c>
      <c r="G3309" s="5">
        <v>3253556316</v>
      </c>
      <c r="H3309" s="9">
        <v>0</v>
      </c>
      <c r="I3309" s="5">
        <v>0</v>
      </c>
      <c r="J3309" s="5">
        <f t="shared" si="153"/>
        <v>3253556316</v>
      </c>
      <c r="K3309" s="5">
        <v>0</v>
      </c>
      <c r="L3309" s="5">
        <v>396573529.15968776</v>
      </c>
      <c r="M3309" s="5">
        <v>0</v>
      </c>
      <c r="N3309" s="5">
        <v>111951</v>
      </c>
      <c r="O3309" s="5">
        <v>957427039.33000004</v>
      </c>
      <c r="P3309" s="5">
        <v>0</v>
      </c>
      <c r="Q3309" s="5">
        <v>0</v>
      </c>
      <c r="R3309" s="5">
        <v>0</v>
      </c>
      <c r="S3309" s="5">
        <v>0</v>
      </c>
      <c r="T3309" s="5">
        <v>0</v>
      </c>
      <c r="U3309" s="5">
        <v>0</v>
      </c>
      <c r="V3309" s="5">
        <v>0</v>
      </c>
      <c r="W3309" s="5"/>
      <c r="X3309" s="5">
        <f t="shared" si="154"/>
        <v>4607668835.4896879</v>
      </c>
      <c r="Y3309" s="5">
        <v>162677815.80000001</v>
      </c>
      <c r="Z3309" s="15">
        <f t="shared" si="155"/>
        <v>4444991019.6896877</v>
      </c>
      <c r="AA3309" s="5">
        <v>3940092906.9000001</v>
      </c>
      <c r="AB3309" s="26">
        <v>0.88641189362291772</v>
      </c>
      <c r="AC3309" s="5">
        <v>3199719243.0900002</v>
      </c>
      <c r="AD3309" s="26">
        <v>0.71984830316111148</v>
      </c>
    </row>
    <row r="3310" spans="1:30" ht="49.5" x14ac:dyDescent="0.3">
      <c r="A3310" s="3" t="s">
        <v>2404</v>
      </c>
      <c r="B3310" s="4" t="s">
        <v>2271</v>
      </c>
      <c r="C3310" s="5" t="s">
        <v>263</v>
      </c>
      <c r="D3310" s="5" t="s">
        <v>813</v>
      </c>
      <c r="E3310" s="5" t="s">
        <v>1906</v>
      </c>
      <c r="F3310" s="5" t="s">
        <v>1907</v>
      </c>
      <c r="G3310" s="5">
        <v>6445307491</v>
      </c>
      <c r="H3310" s="9">
        <v>0</v>
      </c>
      <c r="I3310" s="5">
        <v>0</v>
      </c>
      <c r="J3310" s="5">
        <f t="shared" si="153"/>
        <v>6445307491</v>
      </c>
      <c r="K3310" s="5">
        <v>0</v>
      </c>
      <c r="L3310" s="5">
        <v>1012635991.1513977</v>
      </c>
      <c r="M3310" s="5">
        <v>0</v>
      </c>
      <c r="N3310" s="5">
        <v>221775</v>
      </c>
      <c r="O3310" s="5">
        <v>1896666622.72</v>
      </c>
      <c r="P3310" s="5">
        <v>0</v>
      </c>
      <c r="Q3310" s="5">
        <v>0</v>
      </c>
      <c r="R3310" s="5">
        <v>0</v>
      </c>
      <c r="S3310" s="5">
        <v>0</v>
      </c>
      <c r="T3310" s="5">
        <v>0</v>
      </c>
      <c r="U3310" s="5">
        <v>0</v>
      </c>
      <c r="V3310" s="5">
        <v>0</v>
      </c>
      <c r="W3310" s="5"/>
      <c r="X3310" s="5">
        <f t="shared" si="154"/>
        <v>9354831879.871397</v>
      </c>
      <c r="Y3310" s="5">
        <v>322265374.55000001</v>
      </c>
      <c r="Z3310" s="15">
        <f t="shared" si="155"/>
        <v>9032566505.3213978</v>
      </c>
      <c r="AA3310" s="5">
        <v>7335953543.8099995</v>
      </c>
      <c r="AB3310" s="26">
        <v>0.81216712210069364</v>
      </c>
      <c r="AC3310" s="5">
        <v>6557598960</v>
      </c>
      <c r="AD3310" s="26">
        <v>0.72599509299341347</v>
      </c>
    </row>
    <row r="3311" spans="1:30" ht="49.5" x14ac:dyDescent="0.3">
      <c r="A3311" s="3" t="s">
        <v>2404</v>
      </c>
      <c r="B3311" s="4" t="s">
        <v>2271</v>
      </c>
      <c r="C3311" s="5" t="s">
        <v>263</v>
      </c>
      <c r="D3311" s="5" t="s">
        <v>813</v>
      </c>
      <c r="E3311" s="5" t="s">
        <v>1908</v>
      </c>
      <c r="F3311" s="5" t="s">
        <v>1909</v>
      </c>
      <c r="G3311" s="5">
        <v>7338258480</v>
      </c>
      <c r="H3311" s="9">
        <v>0</v>
      </c>
      <c r="I3311" s="5">
        <v>0</v>
      </c>
      <c r="J3311" s="5">
        <f t="shared" si="153"/>
        <v>7338258480</v>
      </c>
      <c r="K3311" s="5">
        <v>0</v>
      </c>
      <c r="L3311" s="5">
        <v>6475797965.0979996</v>
      </c>
      <c r="M3311" s="5">
        <v>0</v>
      </c>
      <c r="N3311" s="5">
        <v>252500</v>
      </c>
      <c r="O3311" s="5">
        <v>2159436139.6900001</v>
      </c>
      <c r="P3311" s="5">
        <v>0</v>
      </c>
      <c r="Q3311" s="5">
        <v>0</v>
      </c>
      <c r="R3311" s="5">
        <v>0</v>
      </c>
      <c r="S3311" s="5">
        <v>0</v>
      </c>
      <c r="T3311" s="5">
        <v>0</v>
      </c>
      <c r="U3311" s="5">
        <v>0</v>
      </c>
      <c r="V3311" s="5">
        <v>0</v>
      </c>
      <c r="W3311" s="5"/>
      <c r="X3311" s="5">
        <f t="shared" si="154"/>
        <v>15973745084.788</v>
      </c>
      <c r="Y3311" s="5">
        <v>366912924</v>
      </c>
      <c r="Z3311" s="15">
        <f t="shared" si="155"/>
        <v>15606832160.788</v>
      </c>
      <c r="AA3311" s="5">
        <v>11710489652.67</v>
      </c>
      <c r="AB3311" s="26">
        <v>0.75034379379644256</v>
      </c>
      <c r="AC3311" s="5">
        <v>10956876082.990002</v>
      </c>
      <c r="AD3311" s="26">
        <v>0.70205637954632694</v>
      </c>
    </row>
    <row r="3312" spans="1:30" ht="49.5" x14ac:dyDescent="0.3">
      <c r="A3312" s="3" t="s">
        <v>2404</v>
      </c>
      <c r="B3312" s="4" t="s">
        <v>2271</v>
      </c>
      <c r="C3312" s="5" t="s">
        <v>263</v>
      </c>
      <c r="D3312" s="5" t="s">
        <v>813</v>
      </c>
      <c r="E3312" s="5" t="s">
        <v>1910</v>
      </c>
      <c r="F3312" s="5" t="s">
        <v>204</v>
      </c>
      <c r="G3312" s="5">
        <v>4065243467</v>
      </c>
      <c r="H3312" s="9">
        <v>0</v>
      </c>
      <c r="I3312" s="5">
        <v>0</v>
      </c>
      <c r="J3312" s="5">
        <f t="shared" si="153"/>
        <v>4065243467</v>
      </c>
      <c r="K3312" s="5">
        <v>0</v>
      </c>
      <c r="L3312" s="5">
        <v>895378566.21681166</v>
      </c>
      <c r="M3312" s="5">
        <v>0</v>
      </c>
      <c r="N3312" s="5">
        <v>139880</v>
      </c>
      <c r="O3312" s="5">
        <v>1196282971.4400001</v>
      </c>
      <c r="P3312" s="5">
        <v>0</v>
      </c>
      <c r="Q3312" s="5">
        <v>0</v>
      </c>
      <c r="R3312" s="5">
        <v>0</v>
      </c>
      <c r="S3312" s="5">
        <v>0</v>
      </c>
      <c r="T3312" s="5">
        <v>0</v>
      </c>
      <c r="U3312" s="5">
        <v>0</v>
      </c>
      <c r="V3312" s="5">
        <v>0</v>
      </c>
      <c r="W3312" s="5"/>
      <c r="X3312" s="5">
        <f t="shared" si="154"/>
        <v>6157044884.6568127</v>
      </c>
      <c r="Y3312" s="5">
        <v>203262173.35000002</v>
      </c>
      <c r="Z3312" s="15">
        <f t="shared" si="155"/>
        <v>5953782711.3068123</v>
      </c>
      <c r="AA3312" s="5">
        <v>5886463436.7900009</v>
      </c>
      <c r="AB3312" s="26">
        <v>0.98869302462299047</v>
      </c>
      <c r="AC3312" s="5">
        <v>5560567361.79</v>
      </c>
      <c r="AD3312" s="26">
        <v>0.9339553744932515</v>
      </c>
    </row>
    <row r="3313" spans="1:30" ht="49.5" x14ac:dyDescent="0.3">
      <c r="A3313" s="3" t="s">
        <v>2404</v>
      </c>
      <c r="B3313" s="4" t="s">
        <v>2271</v>
      </c>
      <c r="C3313" s="5" t="s">
        <v>263</v>
      </c>
      <c r="D3313" s="5" t="s">
        <v>813</v>
      </c>
      <c r="E3313" s="5" t="s">
        <v>1911</v>
      </c>
      <c r="F3313" s="5" t="s">
        <v>1912</v>
      </c>
      <c r="G3313" s="5">
        <v>5041591544</v>
      </c>
      <c r="H3313" s="9">
        <v>0</v>
      </c>
      <c r="I3313" s="5">
        <v>0</v>
      </c>
      <c r="J3313" s="5">
        <f t="shared" si="153"/>
        <v>5041591544</v>
      </c>
      <c r="K3313" s="5">
        <v>0</v>
      </c>
      <c r="L3313" s="5">
        <v>246300594.84277678</v>
      </c>
      <c r="M3313" s="5">
        <v>0</v>
      </c>
      <c r="N3313" s="5">
        <v>173475</v>
      </c>
      <c r="O3313" s="5">
        <v>1483593826.9100001</v>
      </c>
      <c r="P3313" s="5">
        <v>0</v>
      </c>
      <c r="Q3313" s="5">
        <v>0</v>
      </c>
      <c r="R3313" s="5">
        <v>0</v>
      </c>
      <c r="S3313" s="5">
        <v>0</v>
      </c>
      <c r="T3313" s="5">
        <v>0</v>
      </c>
      <c r="U3313" s="5">
        <v>0</v>
      </c>
      <c r="V3313" s="5">
        <v>0</v>
      </c>
      <c r="W3313" s="5"/>
      <c r="X3313" s="5">
        <f t="shared" si="154"/>
        <v>6771659440.7527771</v>
      </c>
      <c r="Y3313" s="5">
        <v>252079577.20000002</v>
      </c>
      <c r="Z3313" s="15">
        <f t="shared" si="155"/>
        <v>6519579863.5527773</v>
      </c>
      <c r="AA3313" s="5">
        <v>6248524380.9399996</v>
      </c>
      <c r="AB3313" s="26">
        <v>0.95842439416562819</v>
      </c>
      <c r="AC3313" s="5">
        <v>3860837242.3499999</v>
      </c>
      <c r="AD3313" s="26">
        <v>0.59219111095390076</v>
      </c>
    </row>
    <row r="3314" spans="1:30" ht="49.5" x14ac:dyDescent="0.3">
      <c r="A3314" s="3" t="s">
        <v>2404</v>
      </c>
      <c r="B3314" s="4" t="s">
        <v>2271</v>
      </c>
      <c r="C3314" s="5" t="s">
        <v>263</v>
      </c>
      <c r="D3314" s="5" t="s">
        <v>813</v>
      </c>
      <c r="E3314" s="5" t="s">
        <v>1913</v>
      </c>
      <c r="F3314" s="5" t="s">
        <v>813</v>
      </c>
      <c r="G3314" s="5">
        <v>6526038483</v>
      </c>
      <c r="H3314" s="9">
        <v>0</v>
      </c>
      <c r="I3314" s="5">
        <v>0</v>
      </c>
      <c r="J3314" s="5">
        <f t="shared" si="153"/>
        <v>6526038483</v>
      </c>
      <c r="K3314" s="5">
        <v>0</v>
      </c>
      <c r="L3314" s="5">
        <v>361021580.70531988</v>
      </c>
      <c r="M3314" s="5">
        <v>0</v>
      </c>
      <c r="N3314" s="5">
        <v>224553</v>
      </c>
      <c r="O3314" s="5">
        <v>1920423406.5699999</v>
      </c>
      <c r="P3314" s="5">
        <v>0</v>
      </c>
      <c r="Q3314" s="5">
        <v>0</v>
      </c>
      <c r="R3314" s="5">
        <v>0</v>
      </c>
      <c r="S3314" s="5">
        <v>0</v>
      </c>
      <c r="T3314" s="5">
        <v>0</v>
      </c>
      <c r="U3314" s="5">
        <v>0</v>
      </c>
      <c r="V3314" s="5">
        <v>0</v>
      </c>
      <c r="W3314" s="5"/>
      <c r="X3314" s="5">
        <f t="shared" si="154"/>
        <v>8807708023.2753201</v>
      </c>
      <c r="Y3314" s="5">
        <v>326301924.15000004</v>
      </c>
      <c r="Z3314" s="15">
        <f t="shared" si="155"/>
        <v>8481406099.1253204</v>
      </c>
      <c r="AA3314" s="5">
        <v>7383607852.4699993</v>
      </c>
      <c r="AB3314" s="26">
        <v>0.87056412181836973</v>
      </c>
      <c r="AC3314" s="5">
        <v>7184760272.0699997</v>
      </c>
      <c r="AD3314" s="26">
        <v>0.84711900221485181</v>
      </c>
    </row>
    <row r="3315" spans="1:30" ht="49.5" x14ac:dyDescent="0.3">
      <c r="A3315" s="3" t="s">
        <v>2404</v>
      </c>
      <c r="B3315" s="4" t="s">
        <v>2271</v>
      </c>
      <c r="C3315" s="5" t="s">
        <v>263</v>
      </c>
      <c r="D3315" s="5" t="s">
        <v>813</v>
      </c>
      <c r="E3315" s="5" t="s">
        <v>1914</v>
      </c>
      <c r="F3315" s="5" t="s">
        <v>1915</v>
      </c>
      <c r="G3315" s="5">
        <v>4438332606</v>
      </c>
      <c r="H3315" s="9">
        <v>0</v>
      </c>
      <c r="I3315" s="5">
        <v>0</v>
      </c>
      <c r="J3315" s="5">
        <f t="shared" si="153"/>
        <v>4438332606</v>
      </c>
      <c r="K3315" s="5">
        <v>0</v>
      </c>
      <c r="L3315" s="5">
        <v>3631242552.316597</v>
      </c>
      <c r="M3315" s="5">
        <v>0</v>
      </c>
      <c r="N3315" s="5">
        <v>152718</v>
      </c>
      <c r="O3315" s="5">
        <v>1306072258.9300001</v>
      </c>
      <c r="P3315" s="5">
        <v>0</v>
      </c>
      <c r="Q3315" s="5">
        <v>0</v>
      </c>
      <c r="R3315" s="5">
        <v>0</v>
      </c>
      <c r="S3315" s="5">
        <v>0</v>
      </c>
      <c r="T3315" s="5">
        <v>0</v>
      </c>
      <c r="U3315" s="5">
        <v>0</v>
      </c>
      <c r="V3315" s="5">
        <v>0</v>
      </c>
      <c r="W3315" s="5"/>
      <c r="X3315" s="5">
        <f t="shared" si="154"/>
        <v>9375800135.2465973</v>
      </c>
      <c r="Y3315" s="5">
        <v>221916630.30000001</v>
      </c>
      <c r="Z3315" s="15">
        <f t="shared" si="155"/>
        <v>9153883504.9465981</v>
      </c>
      <c r="AA3315" s="5">
        <v>8955181628.3199997</v>
      </c>
      <c r="AB3315" s="26">
        <v>0.97829316087328144</v>
      </c>
      <c r="AC3315" s="5">
        <v>6750032293.9499998</v>
      </c>
      <c r="AD3315" s="26">
        <v>0.73739547704560593</v>
      </c>
    </row>
    <row r="3316" spans="1:30" ht="49.5" x14ac:dyDescent="0.3">
      <c r="A3316" s="3" t="s">
        <v>2404</v>
      </c>
      <c r="B3316" s="4" t="s">
        <v>2271</v>
      </c>
      <c r="C3316" s="5" t="s">
        <v>263</v>
      </c>
      <c r="D3316" s="5" t="s">
        <v>813</v>
      </c>
      <c r="E3316" s="5" t="s">
        <v>1916</v>
      </c>
      <c r="F3316" s="5" t="s">
        <v>1917</v>
      </c>
      <c r="G3316" s="5">
        <v>4365090211</v>
      </c>
      <c r="H3316" s="9">
        <v>0</v>
      </c>
      <c r="I3316" s="5">
        <v>0</v>
      </c>
      <c r="J3316" s="5">
        <f t="shared" si="153"/>
        <v>4365090211</v>
      </c>
      <c r="K3316" s="5">
        <v>0</v>
      </c>
      <c r="L3316" s="5">
        <v>1519091834.1376452</v>
      </c>
      <c r="M3316" s="5">
        <v>0</v>
      </c>
      <c r="N3316" s="5">
        <v>150197</v>
      </c>
      <c r="O3316" s="5">
        <v>1284519151.26</v>
      </c>
      <c r="P3316" s="5">
        <v>0</v>
      </c>
      <c r="Q3316" s="5">
        <v>0</v>
      </c>
      <c r="R3316" s="5">
        <v>0</v>
      </c>
      <c r="S3316" s="5">
        <v>0</v>
      </c>
      <c r="T3316" s="5">
        <v>0</v>
      </c>
      <c r="U3316" s="5">
        <v>0</v>
      </c>
      <c r="V3316" s="5">
        <v>0</v>
      </c>
      <c r="W3316" s="5"/>
      <c r="X3316" s="5">
        <f t="shared" si="154"/>
        <v>7168851393.397646</v>
      </c>
      <c r="Y3316" s="5">
        <v>218254510.55000001</v>
      </c>
      <c r="Z3316" s="15">
        <f t="shared" si="155"/>
        <v>6950596882.8476458</v>
      </c>
      <c r="AA3316" s="5">
        <v>6252879021.5100002</v>
      </c>
      <c r="AB3316" s="26">
        <v>0.89961756190185038</v>
      </c>
      <c r="AC3316" s="5">
        <v>5278935768.170001</v>
      </c>
      <c r="AD3316" s="26">
        <v>0.75949387615862296</v>
      </c>
    </row>
    <row r="3317" spans="1:30" ht="49.5" x14ac:dyDescent="0.3">
      <c r="A3317" s="3" t="s">
        <v>2404</v>
      </c>
      <c r="B3317" s="4" t="s">
        <v>2271</v>
      </c>
      <c r="C3317" s="5" t="s">
        <v>708</v>
      </c>
      <c r="D3317" s="5" t="s">
        <v>1918</v>
      </c>
      <c r="E3317" s="5" t="s">
        <v>1919</v>
      </c>
      <c r="F3317" s="5" t="s">
        <v>1918</v>
      </c>
      <c r="G3317" s="5">
        <v>0</v>
      </c>
      <c r="H3317" s="9">
        <v>0</v>
      </c>
      <c r="I3317" s="5">
        <v>0</v>
      </c>
      <c r="J3317" s="5">
        <f t="shared" si="153"/>
        <v>0</v>
      </c>
      <c r="K3317" s="5">
        <v>0</v>
      </c>
      <c r="L3317" s="5">
        <v>0</v>
      </c>
      <c r="M3317" s="5">
        <v>0</v>
      </c>
      <c r="N3317" s="5">
        <v>0</v>
      </c>
      <c r="O3317" s="5">
        <v>0</v>
      </c>
      <c r="P3317" s="5">
        <v>0</v>
      </c>
      <c r="Q3317" s="5">
        <v>0</v>
      </c>
      <c r="R3317" s="5">
        <v>0</v>
      </c>
      <c r="S3317" s="5">
        <v>0</v>
      </c>
      <c r="T3317" s="5">
        <v>0</v>
      </c>
      <c r="U3317" s="5">
        <v>0</v>
      </c>
      <c r="V3317" s="5">
        <v>0</v>
      </c>
      <c r="W3317" s="5"/>
      <c r="X3317" s="5">
        <f t="shared" si="154"/>
        <v>0</v>
      </c>
      <c r="Y3317" s="5">
        <v>0</v>
      </c>
      <c r="Z3317" s="15">
        <f t="shared" si="155"/>
        <v>0</v>
      </c>
      <c r="AA3317" s="5">
        <v>0</v>
      </c>
      <c r="AB3317" s="26">
        <v>0</v>
      </c>
      <c r="AC3317" s="5">
        <v>0</v>
      </c>
      <c r="AD3317" s="26">
        <v>0</v>
      </c>
    </row>
    <row r="3318" spans="1:30" ht="49.5" x14ac:dyDescent="0.3">
      <c r="A3318" s="3" t="s">
        <v>2404</v>
      </c>
      <c r="B3318" s="4" t="s">
        <v>2271</v>
      </c>
      <c r="C3318" s="5" t="s">
        <v>708</v>
      </c>
      <c r="D3318" s="5" t="s">
        <v>1918</v>
      </c>
      <c r="E3318" s="5" t="s">
        <v>1920</v>
      </c>
      <c r="F3318" s="5" t="s">
        <v>1921</v>
      </c>
      <c r="G3318" s="5">
        <v>0</v>
      </c>
      <c r="H3318" s="9">
        <v>0</v>
      </c>
      <c r="I3318" s="5">
        <v>0</v>
      </c>
      <c r="J3318" s="5">
        <f t="shared" si="153"/>
        <v>0</v>
      </c>
      <c r="K3318" s="5">
        <v>0</v>
      </c>
      <c r="L3318" s="5">
        <v>0</v>
      </c>
      <c r="M3318" s="5">
        <v>0</v>
      </c>
      <c r="N3318" s="5">
        <v>0</v>
      </c>
      <c r="O3318" s="5">
        <v>0</v>
      </c>
      <c r="P3318" s="5">
        <v>0</v>
      </c>
      <c r="Q3318" s="5">
        <v>0</v>
      </c>
      <c r="R3318" s="5">
        <v>0</v>
      </c>
      <c r="S3318" s="5">
        <v>0</v>
      </c>
      <c r="T3318" s="5">
        <v>0</v>
      </c>
      <c r="U3318" s="5">
        <v>0</v>
      </c>
      <c r="V3318" s="5">
        <v>0</v>
      </c>
      <c r="W3318" s="5"/>
      <c r="X3318" s="5">
        <f t="shared" si="154"/>
        <v>0</v>
      </c>
      <c r="Y3318" s="5">
        <v>0</v>
      </c>
      <c r="Z3318" s="15">
        <f t="shared" si="155"/>
        <v>0</v>
      </c>
      <c r="AA3318" s="5">
        <v>0</v>
      </c>
      <c r="AB3318" s="26">
        <v>0</v>
      </c>
      <c r="AC3318" s="5">
        <v>0</v>
      </c>
      <c r="AD3318" s="26">
        <v>0</v>
      </c>
    </row>
    <row r="3319" spans="1:30" ht="49.5" x14ac:dyDescent="0.3">
      <c r="A3319" s="3" t="s">
        <v>2404</v>
      </c>
      <c r="B3319" s="4" t="s">
        <v>2271</v>
      </c>
      <c r="C3319" s="5" t="s">
        <v>708</v>
      </c>
      <c r="D3319" s="5" t="s">
        <v>1918</v>
      </c>
      <c r="E3319" s="5" t="s">
        <v>1922</v>
      </c>
      <c r="F3319" s="5" t="s">
        <v>1923</v>
      </c>
      <c r="G3319" s="5">
        <v>1320265901</v>
      </c>
      <c r="H3319" s="9">
        <v>0</v>
      </c>
      <c r="I3319" s="5">
        <v>0</v>
      </c>
      <c r="J3319" s="5">
        <f t="shared" si="153"/>
        <v>1320265901</v>
      </c>
      <c r="K3319" s="5">
        <v>0</v>
      </c>
      <c r="L3319" s="5">
        <v>538401332.69702089</v>
      </c>
      <c r="M3319" s="5">
        <v>0</v>
      </c>
      <c r="N3319" s="5">
        <v>45429</v>
      </c>
      <c r="O3319" s="5">
        <v>388515873.14999998</v>
      </c>
      <c r="P3319" s="5">
        <v>0</v>
      </c>
      <c r="Q3319" s="5">
        <v>0</v>
      </c>
      <c r="R3319" s="5">
        <v>0</v>
      </c>
      <c r="S3319" s="5">
        <v>0</v>
      </c>
      <c r="T3319" s="5">
        <v>0</v>
      </c>
      <c r="U3319" s="5">
        <v>0</v>
      </c>
      <c r="V3319" s="5">
        <v>0</v>
      </c>
      <c r="W3319" s="5"/>
      <c r="X3319" s="5">
        <f t="shared" si="154"/>
        <v>2247228535.8470211</v>
      </c>
      <c r="Y3319" s="5">
        <v>66013295.050000004</v>
      </c>
      <c r="Z3319" s="15">
        <f t="shared" si="155"/>
        <v>2181215240.7970209</v>
      </c>
      <c r="AA3319" s="5">
        <v>1814026656.0599999</v>
      </c>
      <c r="AB3319" s="26">
        <v>0.8316587112224425</v>
      </c>
      <c r="AC3319" s="5">
        <v>1718572206.0599999</v>
      </c>
      <c r="AD3319" s="26">
        <v>0.78789666141890236</v>
      </c>
    </row>
    <row r="3320" spans="1:30" ht="49.5" x14ac:dyDescent="0.3">
      <c r="A3320" s="3" t="s">
        <v>2404</v>
      </c>
      <c r="B3320" s="4" t="s">
        <v>2271</v>
      </c>
      <c r="C3320" s="5" t="s">
        <v>708</v>
      </c>
      <c r="D3320" s="5" t="s">
        <v>1918</v>
      </c>
      <c r="E3320" s="5" t="s">
        <v>1924</v>
      </c>
      <c r="F3320" s="5" t="s">
        <v>1925</v>
      </c>
      <c r="G3320" s="5">
        <v>1855459166</v>
      </c>
      <c r="H3320" s="9">
        <v>0</v>
      </c>
      <c r="I3320" s="5">
        <v>0</v>
      </c>
      <c r="J3320" s="5">
        <f t="shared" si="153"/>
        <v>1855459166</v>
      </c>
      <c r="K3320" s="5">
        <v>0</v>
      </c>
      <c r="L3320" s="5">
        <v>1210715206.038141</v>
      </c>
      <c r="M3320" s="5">
        <v>1257405.6000000001</v>
      </c>
      <c r="N3320" s="5">
        <v>63844</v>
      </c>
      <c r="O3320" s="5">
        <v>546007692.30999994</v>
      </c>
      <c r="P3320" s="5">
        <v>0</v>
      </c>
      <c r="Q3320" s="5">
        <v>0</v>
      </c>
      <c r="R3320" s="5">
        <v>0</v>
      </c>
      <c r="S3320" s="5">
        <v>0</v>
      </c>
      <c r="T3320" s="5">
        <v>0</v>
      </c>
      <c r="U3320" s="5">
        <v>0</v>
      </c>
      <c r="V3320" s="5">
        <v>0</v>
      </c>
      <c r="W3320" s="5"/>
      <c r="X3320" s="5">
        <f t="shared" si="154"/>
        <v>3613503313.9481411</v>
      </c>
      <c r="Y3320" s="5">
        <v>92772958.300000012</v>
      </c>
      <c r="Z3320" s="15">
        <f t="shared" si="155"/>
        <v>3520730355.6481409</v>
      </c>
      <c r="AA3320" s="5">
        <v>2561398571.3699999</v>
      </c>
      <c r="AB3320" s="26">
        <v>0.72751909763861056</v>
      </c>
      <c r="AC3320" s="5">
        <v>2397667189.3999996</v>
      </c>
      <c r="AD3320" s="26">
        <v>0.68101414967878349</v>
      </c>
    </row>
    <row r="3321" spans="1:30" ht="49.5" x14ac:dyDescent="0.3">
      <c r="A3321" s="3" t="s">
        <v>2404</v>
      </c>
      <c r="B3321" s="4" t="s">
        <v>2271</v>
      </c>
      <c r="C3321" s="5" t="s">
        <v>708</v>
      </c>
      <c r="D3321" s="5" t="s">
        <v>1918</v>
      </c>
      <c r="E3321" s="5" t="s">
        <v>1926</v>
      </c>
      <c r="F3321" s="5" t="s">
        <v>1927</v>
      </c>
      <c r="G3321" s="5">
        <v>1822178860</v>
      </c>
      <c r="H3321" s="9">
        <v>0</v>
      </c>
      <c r="I3321" s="5">
        <v>0</v>
      </c>
      <c r="J3321" s="5">
        <f t="shared" si="153"/>
        <v>1822178860</v>
      </c>
      <c r="K3321" s="5">
        <v>0</v>
      </c>
      <c r="L3321" s="5">
        <v>525444088.16163766</v>
      </c>
      <c r="M3321" s="5">
        <v>0</v>
      </c>
      <c r="N3321" s="5">
        <v>62699</v>
      </c>
      <c r="O3321" s="5">
        <v>536214265.76999998</v>
      </c>
      <c r="P3321" s="5">
        <v>0</v>
      </c>
      <c r="Q3321" s="5">
        <v>0</v>
      </c>
      <c r="R3321" s="5">
        <v>0</v>
      </c>
      <c r="S3321" s="5">
        <v>0</v>
      </c>
      <c r="T3321" s="5">
        <v>0</v>
      </c>
      <c r="U3321" s="5">
        <v>0</v>
      </c>
      <c r="V3321" s="5">
        <v>0</v>
      </c>
      <c r="W3321" s="5"/>
      <c r="X3321" s="5">
        <f t="shared" si="154"/>
        <v>2883899912.9316378</v>
      </c>
      <c r="Y3321" s="5">
        <v>91108943</v>
      </c>
      <c r="Z3321" s="15">
        <f t="shared" si="155"/>
        <v>2792790969.9316378</v>
      </c>
      <c r="AA3321" s="5">
        <v>2142793269.0999999</v>
      </c>
      <c r="AB3321" s="26">
        <v>0.76725873585607141</v>
      </c>
      <c r="AC3321" s="5">
        <v>2137714741.03</v>
      </c>
      <c r="AD3321" s="26">
        <v>0.76544029397313873</v>
      </c>
    </row>
    <row r="3322" spans="1:30" ht="49.5" x14ac:dyDescent="0.3">
      <c r="A3322" s="3" t="s">
        <v>2404</v>
      </c>
      <c r="B3322" s="4" t="s">
        <v>2271</v>
      </c>
      <c r="C3322" s="5" t="s">
        <v>708</v>
      </c>
      <c r="D3322" s="5" t="s">
        <v>1918</v>
      </c>
      <c r="E3322" s="5" t="s">
        <v>1928</v>
      </c>
      <c r="F3322" s="5" t="s">
        <v>1929</v>
      </c>
      <c r="G3322" s="5">
        <v>2485852040</v>
      </c>
      <c r="H3322" s="9">
        <v>0</v>
      </c>
      <c r="I3322" s="5">
        <v>0</v>
      </c>
      <c r="J3322" s="5">
        <f t="shared" si="153"/>
        <v>2485852040</v>
      </c>
      <c r="K3322" s="5">
        <v>0</v>
      </c>
      <c r="L3322" s="5">
        <v>2203281727.6527262</v>
      </c>
      <c r="M3322" s="5">
        <v>12492357</v>
      </c>
      <c r="N3322" s="5">
        <v>85535</v>
      </c>
      <c r="O3322" s="5">
        <v>731513988.91999996</v>
      </c>
      <c r="P3322" s="5">
        <v>0</v>
      </c>
      <c r="Q3322" s="5">
        <v>0</v>
      </c>
      <c r="R3322" s="5">
        <v>0</v>
      </c>
      <c r="S3322" s="5">
        <v>0</v>
      </c>
      <c r="T3322" s="5">
        <v>0</v>
      </c>
      <c r="U3322" s="5">
        <v>0</v>
      </c>
      <c r="V3322" s="5">
        <v>0</v>
      </c>
      <c r="W3322" s="5"/>
      <c r="X3322" s="5">
        <f t="shared" si="154"/>
        <v>5433225648.5727262</v>
      </c>
      <c r="Y3322" s="5">
        <v>124292602</v>
      </c>
      <c r="Z3322" s="15">
        <f t="shared" si="155"/>
        <v>5308933046.5727262</v>
      </c>
      <c r="AA3322" s="5">
        <v>4413332256</v>
      </c>
      <c r="AB3322" s="26">
        <v>0.83130305417000938</v>
      </c>
      <c r="AC3322" s="5">
        <v>2952431928</v>
      </c>
      <c r="AD3322" s="26">
        <v>0.55612528960145646</v>
      </c>
    </row>
    <row r="3323" spans="1:30" ht="49.5" x14ac:dyDescent="0.3">
      <c r="A3323" s="3" t="s">
        <v>2404</v>
      </c>
      <c r="B3323" s="4" t="s">
        <v>2271</v>
      </c>
      <c r="C3323" s="5" t="s">
        <v>708</v>
      </c>
      <c r="D3323" s="5" t="s">
        <v>1918</v>
      </c>
      <c r="E3323" s="5" t="s">
        <v>1930</v>
      </c>
      <c r="F3323" s="5" t="s">
        <v>1931</v>
      </c>
      <c r="G3323" s="5">
        <v>2189089987</v>
      </c>
      <c r="H3323" s="9">
        <v>0</v>
      </c>
      <c r="I3323" s="5">
        <v>0</v>
      </c>
      <c r="J3323" s="5">
        <f t="shared" si="153"/>
        <v>2189089987</v>
      </c>
      <c r="K3323" s="5">
        <v>0</v>
      </c>
      <c r="L3323" s="5">
        <v>867945922.59470558</v>
      </c>
      <c r="M3323" s="5">
        <v>0</v>
      </c>
      <c r="N3323" s="5">
        <v>75324</v>
      </c>
      <c r="O3323" s="5">
        <v>644185544.02999997</v>
      </c>
      <c r="P3323" s="5">
        <v>0</v>
      </c>
      <c r="Q3323" s="5">
        <v>0</v>
      </c>
      <c r="R3323" s="5">
        <v>0</v>
      </c>
      <c r="S3323" s="5">
        <v>0</v>
      </c>
      <c r="T3323" s="5">
        <v>0</v>
      </c>
      <c r="U3323" s="5">
        <v>0</v>
      </c>
      <c r="V3323" s="5">
        <v>0</v>
      </c>
      <c r="W3323" s="5"/>
      <c r="X3323" s="5">
        <f t="shared" si="154"/>
        <v>3701296777.6247053</v>
      </c>
      <c r="Y3323" s="5">
        <v>109454499.35000001</v>
      </c>
      <c r="Z3323" s="15">
        <f t="shared" si="155"/>
        <v>3591842278.2747054</v>
      </c>
      <c r="AA3323" s="5">
        <v>124326655.19</v>
      </c>
      <c r="AB3323" s="26">
        <v>3.461361762513656E-2</v>
      </c>
      <c r="AC3323" s="5">
        <v>124326655.19</v>
      </c>
      <c r="AD3323" s="26">
        <v>3.461361762513656E-2</v>
      </c>
    </row>
    <row r="3324" spans="1:30" ht="49.5" x14ac:dyDescent="0.3">
      <c r="A3324" s="3" t="s">
        <v>2404</v>
      </c>
      <c r="B3324" s="4" t="s">
        <v>2271</v>
      </c>
      <c r="C3324" s="5" t="s">
        <v>708</v>
      </c>
      <c r="D3324" s="5" t="s">
        <v>1918</v>
      </c>
      <c r="E3324" s="5" t="s">
        <v>1932</v>
      </c>
      <c r="F3324" s="5" t="s">
        <v>1933</v>
      </c>
      <c r="G3324" s="5">
        <v>4372049684</v>
      </c>
      <c r="H3324" s="9">
        <v>0</v>
      </c>
      <c r="I3324" s="5">
        <v>0</v>
      </c>
      <c r="J3324" s="5">
        <f t="shared" si="153"/>
        <v>4372049684</v>
      </c>
      <c r="K3324" s="5">
        <v>0</v>
      </c>
      <c r="L3324" s="5">
        <v>4522018645.9578943</v>
      </c>
      <c r="M3324" s="5">
        <v>0</v>
      </c>
      <c r="N3324" s="5">
        <v>150437</v>
      </c>
      <c r="O3324" s="5">
        <v>1286567121.8</v>
      </c>
      <c r="P3324" s="5">
        <v>0</v>
      </c>
      <c r="Q3324" s="5">
        <v>0</v>
      </c>
      <c r="R3324" s="5">
        <v>0</v>
      </c>
      <c r="S3324" s="5">
        <v>0</v>
      </c>
      <c r="T3324" s="5">
        <v>0</v>
      </c>
      <c r="U3324" s="5">
        <v>0</v>
      </c>
      <c r="V3324" s="5">
        <v>0</v>
      </c>
      <c r="W3324" s="5"/>
      <c r="X3324" s="5">
        <f t="shared" si="154"/>
        <v>10180785888.757893</v>
      </c>
      <c r="Y3324" s="5">
        <v>218602484.20000002</v>
      </c>
      <c r="Z3324" s="15">
        <f t="shared" si="155"/>
        <v>9962183404.5578918</v>
      </c>
      <c r="AA3324" s="5">
        <v>9292346775.1599998</v>
      </c>
      <c r="AB3324" s="26">
        <v>0.93276206608569079</v>
      </c>
      <c r="AC3324" s="5">
        <v>6389859790.6499996</v>
      </c>
      <c r="AD3324" s="26">
        <v>0.64141157928557258</v>
      </c>
    </row>
    <row r="3325" spans="1:30" ht="49.5" x14ac:dyDescent="0.3">
      <c r="A3325" s="3" t="s">
        <v>2404</v>
      </c>
      <c r="B3325" s="4" t="s">
        <v>2271</v>
      </c>
      <c r="C3325" s="5" t="s">
        <v>708</v>
      </c>
      <c r="D3325" s="5" t="s">
        <v>1918</v>
      </c>
      <c r="E3325" s="5" t="s">
        <v>1934</v>
      </c>
      <c r="F3325" s="5" t="s">
        <v>1935</v>
      </c>
      <c r="G3325" s="5">
        <v>2188038123</v>
      </c>
      <c r="H3325" s="9">
        <v>0</v>
      </c>
      <c r="I3325" s="5">
        <v>0</v>
      </c>
      <c r="J3325" s="5">
        <f t="shared" si="153"/>
        <v>2188038123</v>
      </c>
      <c r="K3325" s="5">
        <v>0</v>
      </c>
      <c r="L3325" s="5">
        <v>2281609318.1025581</v>
      </c>
      <c r="M3325" s="5">
        <v>266344316</v>
      </c>
      <c r="N3325" s="5">
        <v>75288</v>
      </c>
      <c r="O3325" s="5">
        <v>643876011.09000003</v>
      </c>
      <c r="P3325" s="5">
        <v>0</v>
      </c>
      <c r="Q3325" s="5">
        <v>0</v>
      </c>
      <c r="R3325" s="5">
        <v>0</v>
      </c>
      <c r="S3325" s="5">
        <v>0</v>
      </c>
      <c r="T3325" s="5">
        <v>0</v>
      </c>
      <c r="U3325" s="5">
        <v>0</v>
      </c>
      <c r="V3325" s="5">
        <v>0</v>
      </c>
      <c r="W3325" s="5"/>
      <c r="X3325" s="5">
        <f t="shared" si="154"/>
        <v>5379943056.1925583</v>
      </c>
      <c r="Y3325" s="5">
        <v>109401906.15000001</v>
      </c>
      <c r="Z3325" s="15">
        <f t="shared" si="155"/>
        <v>5270541150.0425587</v>
      </c>
      <c r="AA3325" s="5">
        <v>3527513642</v>
      </c>
      <c r="AB3325" s="26">
        <v>0.66928870140241969</v>
      </c>
      <c r="AC3325" s="5">
        <v>3446710102</v>
      </c>
      <c r="AD3325" s="26">
        <v>0.65395753564549408</v>
      </c>
    </row>
    <row r="3326" spans="1:30" ht="49.5" x14ac:dyDescent="0.3">
      <c r="A3326" s="3" t="s">
        <v>2404</v>
      </c>
      <c r="B3326" s="4" t="s">
        <v>2271</v>
      </c>
      <c r="C3326" s="5" t="s">
        <v>708</v>
      </c>
      <c r="D3326" s="5" t="s">
        <v>1918</v>
      </c>
      <c r="E3326" s="5" t="s">
        <v>1936</v>
      </c>
      <c r="F3326" s="5" t="s">
        <v>1937</v>
      </c>
      <c r="G3326" s="5">
        <v>1480391902</v>
      </c>
      <c r="H3326" s="9">
        <v>0</v>
      </c>
      <c r="I3326" s="5">
        <v>0</v>
      </c>
      <c r="J3326" s="5">
        <f t="shared" si="153"/>
        <v>1480391902</v>
      </c>
      <c r="K3326" s="5">
        <v>0</v>
      </c>
      <c r="L3326" s="5">
        <v>870155029.27801108</v>
      </c>
      <c r="M3326" s="5">
        <v>0</v>
      </c>
      <c r="N3326" s="5">
        <v>50938</v>
      </c>
      <c r="O3326" s="5">
        <v>435636300.12</v>
      </c>
      <c r="P3326" s="5">
        <v>0</v>
      </c>
      <c r="Q3326" s="5">
        <v>0</v>
      </c>
      <c r="R3326" s="5">
        <v>0</v>
      </c>
      <c r="S3326" s="5">
        <v>0</v>
      </c>
      <c r="T3326" s="5">
        <v>0</v>
      </c>
      <c r="U3326" s="5">
        <v>0</v>
      </c>
      <c r="V3326" s="5">
        <v>0</v>
      </c>
      <c r="W3326" s="5"/>
      <c r="X3326" s="5">
        <f t="shared" si="154"/>
        <v>2786234169.3980112</v>
      </c>
      <c r="Y3326" s="5">
        <v>74019595.100000009</v>
      </c>
      <c r="Z3326" s="15">
        <f t="shared" si="155"/>
        <v>2712214574.2980113</v>
      </c>
      <c r="AA3326" s="5">
        <v>2193031133</v>
      </c>
      <c r="AB3326" s="26">
        <v>0.80857582352886337</v>
      </c>
      <c r="AC3326" s="5">
        <v>2193031132.96</v>
      </c>
      <c r="AD3326" s="26">
        <v>0.80857582351411528</v>
      </c>
    </row>
    <row r="3327" spans="1:30" ht="49.5" x14ac:dyDescent="0.3">
      <c r="A3327" s="3" t="s">
        <v>2404</v>
      </c>
      <c r="B3327" s="4" t="s">
        <v>2271</v>
      </c>
      <c r="C3327" s="5" t="s">
        <v>708</v>
      </c>
      <c r="D3327" s="5" t="s">
        <v>1918</v>
      </c>
      <c r="E3327" s="5" t="s">
        <v>1938</v>
      </c>
      <c r="F3327" s="5" t="s">
        <v>1939</v>
      </c>
      <c r="G3327" s="5">
        <v>1686259607</v>
      </c>
      <c r="H3327" s="9">
        <v>0</v>
      </c>
      <c r="I3327" s="5">
        <v>0</v>
      </c>
      <c r="J3327" s="5">
        <f t="shared" si="153"/>
        <v>1686259607</v>
      </c>
      <c r="K3327" s="5">
        <v>0</v>
      </c>
      <c r="L3327" s="5">
        <v>1070494108.3675238</v>
      </c>
      <c r="M3327" s="5">
        <v>0</v>
      </c>
      <c r="N3327" s="5">
        <v>58022</v>
      </c>
      <c r="O3327" s="5">
        <v>496217181.00999999</v>
      </c>
      <c r="P3327" s="5">
        <v>0</v>
      </c>
      <c r="Q3327" s="5">
        <v>0</v>
      </c>
      <c r="R3327" s="5">
        <v>0</v>
      </c>
      <c r="S3327" s="5">
        <v>0</v>
      </c>
      <c r="T3327" s="5">
        <v>0</v>
      </c>
      <c r="U3327" s="5">
        <v>0</v>
      </c>
      <c r="V3327" s="5">
        <v>0</v>
      </c>
      <c r="W3327" s="5"/>
      <c r="X3327" s="5">
        <f t="shared" si="154"/>
        <v>3253028918.3775234</v>
      </c>
      <c r="Y3327" s="5">
        <v>84312980.350000009</v>
      </c>
      <c r="Z3327" s="15">
        <f t="shared" si="155"/>
        <v>3168715938.0275235</v>
      </c>
      <c r="AA3327" s="5">
        <v>2718050595.6700001</v>
      </c>
      <c r="AB3327" s="26">
        <v>0.85777666689868848</v>
      </c>
      <c r="AC3327" s="5">
        <v>2266704654</v>
      </c>
      <c r="AD3327" s="26">
        <v>0.7153385466956651</v>
      </c>
    </row>
    <row r="3328" spans="1:30" ht="49.5" x14ac:dyDescent="0.3">
      <c r="A3328" s="3" t="s">
        <v>2404</v>
      </c>
      <c r="B3328" s="4" t="s">
        <v>2271</v>
      </c>
      <c r="C3328" s="5" t="s">
        <v>708</v>
      </c>
      <c r="D3328" s="5" t="s">
        <v>1918</v>
      </c>
      <c r="E3328" s="5" t="s">
        <v>1940</v>
      </c>
      <c r="F3328" s="5" t="s">
        <v>1941</v>
      </c>
      <c r="G3328" s="5">
        <v>4792943058</v>
      </c>
      <c r="H3328" s="9">
        <v>0</v>
      </c>
      <c r="I3328" s="5">
        <v>0</v>
      </c>
      <c r="J3328" s="5">
        <f t="shared" si="153"/>
        <v>4792943058</v>
      </c>
      <c r="K3328" s="5">
        <v>0</v>
      </c>
      <c r="L3328" s="5">
        <v>3669475904.5759392</v>
      </c>
      <c r="M3328" s="5">
        <v>0</v>
      </c>
      <c r="N3328" s="5">
        <v>164919</v>
      </c>
      <c r="O3328" s="5">
        <v>1410423806.01</v>
      </c>
      <c r="P3328" s="5">
        <v>0</v>
      </c>
      <c r="Q3328" s="5">
        <v>0</v>
      </c>
      <c r="R3328" s="5">
        <v>0</v>
      </c>
      <c r="S3328" s="5">
        <v>0</v>
      </c>
      <c r="T3328" s="5">
        <v>0</v>
      </c>
      <c r="U3328" s="5">
        <v>0</v>
      </c>
      <c r="V3328" s="5">
        <v>0</v>
      </c>
      <c r="W3328" s="5"/>
      <c r="X3328" s="5">
        <f t="shared" si="154"/>
        <v>9873007687.5859394</v>
      </c>
      <c r="Y3328" s="5">
        <v>239647152.90000001</v>
      </c>
      <c r="Z3328" s="15">
        <f t="shared" si="155"/>
        <v>9633360534.6859398</v>
      </c>
      <c r="AA3328" s="5">
        <v>7899657106.4300003</v>
      </c>
      <c r="AB3328" s="26">
        <v>0.82003129416639642</v>
      </c>
      <c r="AC3328" s="5">
        <v>6319954168.6899996</v>
      </c>
      <c r="AD3328" s="26">
        <v>0.65604875328130119</v>
      </c>
    </row>
    <row r="3329" spans="1:30" ht="49.5" x14ac:dyDescent="0.3">
      <c r="A3329" s="3" t="s">
        <v>2404</v>
      </c>
      <c r="B3329" s="4" t="s">
        <v>2271</v>
      </c>
      <c r="C3329" s="5" t="s">
        <v>708</v>
      </c>
      <c r="D3329" s="5" t="s">
        <v>1918</v>
      </c>
      <c r="E3329" s="5" t="s">
        <v>1942</v>
      </c>
      <c r="F3329" s="5" t="s">
        <v>1943</v>
      </c>
      <c r="G3329" s="5">
        <v>1947307943</v>
      </c>
      <c r="H3329" s="9">
        <v>0</v>
      </c>
      <c r="I3329" s="5">
        <v>0</v>
      </c>
      <c r="J3329" s="5">
        <f t="shared" si="153"/>
        <v>1947307943</v>
      </c>
      <c r="K3329" s="5">
        <v>0</v>
      </c>
      <c r="L3329" s="5">
        <v>1206388316.7591932</v>
      </c>
      <c r="M3329" s="5">
        <v>0</v>
      </c>
      <c r="N3329" s="5">
        <v>67004</v>
      </c>
      <c r="O3329" s="5">
        <v>573036117.22000003</v>
      </c>
      <c r="P3329" s="5">
        <v>0</v>
      </c>
      <c r="Q3329" s="5">
        <v>0</v>
      </c>
      <c r="R3329" s="5">
        <v>0</v>
      </c>
      <c r="S3329" s="5">
        <v>0</v>
      </c>
      <c r="T3329" s="5">
        <v>0</v>
      </c>
      <c r="U3329" s="5">
        <v>0</v>
      </c>
      <c r="V3329" s="5">
        <v>0</v>
      </c>
      <c r="W3329" s="5"/>
      <c r="X3329" s="5">
        <f t="shared" si="154"/>
        <v>3726799380.9791937</v>
      </c>
      <c r="Y3329" s="5">
        <v>97365397.150000006</v>
      </c>
      <c r="Z3329" s="15">
        <f t="shared" si="155"/>
        <v>3629433983.8291936</v>
      </c>
      <c r="AA3329" s="5">
        <v>1120071470</v>
      </c>
      <c r="AB3329" s="26">
        <v>0.30860775398875867</v>
      </c>
      <c r="AC3329" s="5">
        <v>1120071470</v>
      </c>
      <c r="AD3329" s="26">
        <v>0.30860775398875867</v>
      </c>
    </row>
    <row r="3330" spans="1:30" ht="49.5" x14ac:dyDescent="0.3">
      <c r="A3330" s="3" t="s">
        <v>2404</v>
      </c>
      <c r="B3330" s="4" t="s">
        <v>2271</v>
      </c>
      <c r="C3330" s="5" t="s">
        <v>708</v>
      </c>
      <c r="D3330" s="5" t="s">
        <v>1918</v>
      </c>
      <c r="E3330" s="5" t="s">
        <v>1944</v>
      </c>
      <c r="F3330" s="5" t="s">
        <v>1945</v>
      </c>
      <c r="G3330" s="5">
        <v>4886681391</v>
      </c>
      <c r="H3330" s="9">
        <v>0</v>
      </c>
      <c r="I3330" s="5">
        <v>0</v>
      </c>
      <c r="J3330" s="5">
        <f t="shared" si="153"/>
        <v>4886681391</v>
      </c>
      <c r="K3330" s="5">
        <v>0</v>
      </c>
      <c r="L3330" s="5">
        <v>2878180435.2790318</v>
      </c>
      <c r="M3330" s="5">
        <v>1252939561.99</v>
      </c>
      <c r="N3330" s="5">
        <v>168145</v>
      </c>
      <c r="O3330" s="5">
        <v>1438008272.3399999</v>
      </c>
      <c r="P3330" s="5">
        <v>0</v>
      </c>
      <c r="Q3330" s="5">
        <v>0</v>
      </c>
      <c r="R3330" s="5">
        <v>0</v>
      </c>
      <c r="S3330" s="5">
        <v>0</v>
      </c>
      <c r="T3330" s="5">
        <v>0</v>
      </c>
      <c r="U3330" s="5">
        <v>0</v>
      </c>
      <c r="V3330" s="5">
        <v>0</v>
      </c>
      <c r="W3330" s="5"/>
      <c r="X3330" s="5">
        <f t="shared" si="154"/>
        <v>10455977805.609032</v>
      </c>
      <c r="Y3330" s="5">
        <v>244334069.55000001</v>
      </c>
      <c r="Z3330" s="15">
        <f t="shared" si="155"/>
        <v>10211643736.059032</v>
      </c>
      <c r="AA3330" s="5">
        <v>8501256145.6999998</v>
      </c>
      <c r="AB3330" s="26">
        <v>0.83250614351934682</v>
      </c>
      <c r="AC3330" s="5">
        <v>7867436610.6099997</v>
      </c>
      <c r="AD3330" s="26">
        <v>0.77043782704921027</v>
      </c>
    </row>
    <row r="3331" spans="1:30" ht="49.5" x14ac:dyDescent="0.3">
      <c r="A3331" s="3" t="s">
        <v>2404</v>
      </c>
      <c r="B3331" s="4" t="s">
        <v>2271</v>
      </c>
      <c r="C3331" s="5" t="s">
        <v>708</v>
      </c>
      <c r="D3331" s="5" t="s">
        <v>1918</v>
      </c>
      <c r="E3331" s="5" t="s">
        <v>1946</v>
      </c>
      <c r="F3331" s="5" t="s">
        <v>1947</v>
      </c>
      <c r="G3331" s="5">
        <v>2188984064</v>
      </c>
      <c r="H3331" s="9">
        <v>0</v>
      </c>
      <c r="I3331" s="5">
        <v>0</v>
      </c>
      <c r="J3331" s="5">
        <f t="shared" si="153"/>
        <v>2188984064</v>
      </c>
      <c r="K3331" s="5">
        <v>0</v>
      </c>
      <c r="L3331" s="5">
        <v>739674821.01167095</v>
      </c>
      <c r="M3331" s="5">
        <v>0</v>
      </c>
      <c r="N3331" s="5">
        <v>75320</v>
      </c>
      <c r="O3331" s="5">
        <v>644154373.92999995</v>
      </c>
      <c r="P3331" s="5">
        <v>0</v>
      </c>
      <c r="Q3331" s="5">
        <v>0</v>
      </c>
      <c r="R3331" s="5">
        <v>0</v>
      </c>
      <c r="S3331" s="5">
        <v>0</v>
      </c>
      <c r="T3331" s="5">
        <v>0</v>
      </c>
      <c r="U3331" s="5">
        <v>0</v>
      </c>
      <c r="V3331" s="5">
        <v>0</v>
      </c>
      <c r="W3331" s="5"/>
      <c r="X3331" s="5">
        <f t="shared" si="154"/>
        <v>3572888578.9416709</v>
      </c>
      <c r="Y3331" s="5">
        <v>109449203.2</v>
      </c>
      <c r="Z3331" s="15">
        <f t="shared" si="155"/>
        <v>3463439375.7416711</v>
      </c>
      <c r="AA3331" s="5">
        <v>2400360522.7399998</v>
      </c>
      <c r="AB3331" s="26">
        <v>0.69305689008226956</v>
      </c>
      <c r="AC3331" s="5">
        <v>2362383110.1399999</v>
      </c>
      <c r="AD3331" s="26">
        <v>0.6820916591427596</v>
      </c>
    </row>
    <row r="3332" spans="1:30" ht="49.5" x14ac:dyDescent="0.3">
      <c r="A3332" s="3" t="s">
        <v>2404</v>
      </c>
      <c r="B3332" s="4" t="s">
        <v>2271</v>
      </c>
      <c r="C3332" s="5" t="s">
        <v>708</v>
      </c>
      <c r="D3332" s="5" t="s">
        <v>1918</v>
      </c>
      <c r="E3332" s="5" t="s">
        <v>1948</v>
      </c>
      <c r="F3332" s="5" t="s">
        <v>1949</v>
      </c>
      <c r="G3332" s="5">
        <v>2095108965</v>
      </c>
      <c r="H3332" s="9">
        <v>0</v>
      </c>
      <c r="I3332" s="5">
        <v>0</v>
      </c>
      <c r="J3332" s="5">
        <f t="shared" ref="J3332:J3395" si="156">SUM(G3332:I3332)</f>
        <v>2095108965</v>
      </c>
      <c r="K3332" s="5">
        <v>0</v>
      </c>
      <c r="L3332" s="5">
        <v>1379316081.2156587</v>
      </c>
      <c r="M3332" s="5">
        <v>0</v>
      </c>
      <c r="N3332" s="5">
        <v>72090</v>
      </c>
      <c r="O3332" s="5">
        <v>616529661.32000005</v>
      </c>
      <c r="P3332" s="5">
        <v>0</v>
      </c>
      <c r="Q3332" s="5">
        <v>0</v>
      </c>
      <c r="R3332" s="5">
        <v>0</v>
      </c>
      <c r="S3332" s="5">
        <v>0</v>
      </c>
      <c r="T3332" s="5">
        <v>0</v>
      </c>
      <c r="U3332" s="5">
        <v>0</v>
      </c>
      <c r="V3332" s="5">
        <v>0</v>
      </c>
      <c r="W3332" s="5"/>
      <c r="X3332" s="5">
        <f t="shared" ref="X3332:X3395" si="157">+J3332+K3332+L3332+M3332+N3332+O3332+P3332+Q3332+R3332+S3332+T3332+U3332+V3332+W3332</f>
        <v>4091026797.5356588</v>
      </c>
      <c r="Y3332" s="5">
        <v>104755448.25</v>
      </c>
      <c r="Z3332" s="15">
        <f t="shared" ref="Z3332:Z3395" si="158">+X3332-Y3332</f>
        <v>3986271349.2856588</v>
      </c>
      <c r="AA3332" s="5">
        <v>3225708823.96</v>
      </c>
      <c r="AB3332" s="26">
        <v>0.80920452756886407</v>
      </c>
      <c r="AC3332" s="5">
        <v>3225708823.96</v>
      </c>
      <c r="AD3332" s="26">
        <v>0.80920452756886407</v>
      </c>
    </row>
    <row r="3333" spans="1:30" ht="49.5" x14ac:dyDescent="0.3">
      <c r="A3333" s="3" t="s">
        <v>2404</v>
      </c>
      <c r="B3333" s="4" t="s">
        <v>2271</v>
      </c>
      <c r="C3333" s="5" t="s">
        <v>708</v>
      </c>
      <c r="D3333" s="5" t="s">
        <v>1918</v>
      </c>
      <c r="E3333" s="5" t="s">
        <v>1950</v>
      </c>
      <c r="F3333" s="5" t="s">
        <v>1951</v>
      </c>
      <c r="G3333" s="5">
        <v>3262719717</v>
      </c>
      <c r="H3333" s="9">
        <v>0</v>
      </c>
      <c r="I3333" s="5">
        <v>0</v>
      </c>
      <c r="J3333" s="5">
        <f t="shared" si="156"/>
        <v>3262719717</v>
      </c>
      <c r="K3333" s="5">
        <v>0</v>
      </c>
      <c r="L3333" s="5">
        <v>1027745983.0212991</v>
      </c>
      <c r="M3333" s="5">
        <v>1926291526.03</v>
      </c>
      <c r="N3333" s="5">
        <v>112266</v>
      </c>
      <c r="O3333" s="5">
        <v>960123562.11000001</v>
      </c>
      <c r="P3333" s="5">
        <v>0</v>
      </c>
      <c r="Q3333" s="5">
        <v>0</v>
      </c>
      <c r="R3333" s="5">
        <v>0</v>
      </c>
      <c r="S3333" s="5">
        <v>0</v>
      </c>
      <c r="T3333" s="5">
        <v>0</v>
      </c>
      <c r="U3333" s="5">
        <v>0</v>
      </c>
      <c r="V3333" s="5">
        <v>0</v>
      </c>
      <c r="W3333" s="5"/>
      <c r="X3333" s="5">
        <f t="shared" si="157"/>
        <v>7176993054.1612988</v>
      </c>
      <c r="Y3333" s="5">
        <v>163135985.85000002</v>
      </c>
      <c r="Z3333" s="15">
        <f t="shared" si="158"/>
        <v>7013857068.3112984</v>
      </c>
      <c r="AA3333" s="5">
        <v>5845089514.0900002</v>
      </c>
      <c r="AB3333" s="26">
        <v>0.83336307785600505</v>
      </c>
      <c r="AC3333" s="5">
        <v>5845089499.8800001</v>
      </c>
      <c r="AD3333" s="26">
        <v>0.83336307583001568</v>
      </c>
    </row>
    <row r="3334" spans="1:30" ht="49.5" x14ac:dyDescent="0.3">
      <c r="A3334" s="3" t="s">
        <v>2404</v>
      </c>
      <c r="B3334" s="4" t="s">
        <v>2271</v>
      </c>
      <c r="C3334" s="5" t="s">
        <v>708</v>
      </c>
      <c r="D3334" s="5" t="s">
        <v>1918</v>
      </c>
      <c r="E3334" s="5" t="s">
        <v>1952</v>
      </c>
      <c r="F3334" s="5" t="s">
        <v>1953</v>
      </c>
      <c r="G3334" s="5">
        <v>2065422287</v>
      </c>
      <c r="H3334" s="9">
        <v>0</v>
      </c>
      <c r="I3334" s="5">
        <v>0</v>
      </c>
      <c r="J3334" s="5">
        <f t="shared" si="156"/>
        <v>2065422287</v>
      </c>
      <c r="K3334" s="5">
        <v>0</v>
      </c>
      <c r="L3334" s="5">
        <v>1079381405.4424324</v>
      </c>
      <c r="M3334" s="5">
        <v>0</v>
      </c>
      <c r="N3334" s="5">
        <v>71069</v>
      </c>
      <c r="O3334" s="5">
        <v>607793735.07000005</v>
      </c>
      <c r="P3334" s="5">
        <v>0</v>
      </c>
      <c r="Q3334" s="5">
        <v>0</v>
      </c>
      <c r="R3334" s="5">
        <v>0</v>
      </c>
      <c r="S3334" s="5">
        <v>0</v>
      </c>
      <c r="T3334" s="5">
        <v>0</v>
      </c>
      <c r="U3334" s="5">
        <v>0</v>
      </c>
      <c r="V3334" s="5">
        <v>0</v>
      </c>
      <c r="W3334" s="5"/>
      <c r="X3334" s="5">
        <f t="shared" si="157"/>
        <v>3752668496.5124326</v>
      </c>
      <c r="Y3334" s="5">
        <v>103271114.35000001</v>
      </c>
      <c r="Z3334" s="15">
        <f t="shared" si="158"/>
        <v>3649397382.1624327</v>
      </c>
      <c r="AA3334" s="5">
        <v>2881624737</v>
      </c>
      <c r="AB3334" s="26">
        <v>0.78961659562886721</v>
      </c>
      <c r="AC3334" s="5">
        <v>2753149348.5</v>
      </c>
      <c r="AD3334" s="26">
        <v>0.75441204675513707</v>
      </c>
    </row>
    <row r="3335" spans="1:30" ht="49.5" x14ac:dyDescent="0.3">
      <c r="A3335" s="3" t="s">
        <v>2404</v>
      </c>
      <c r="B3335" s="4" t="s">
        <v>2271</v>
      </c>
      <c r="C3335" s="5" t="s">
        <v>708</v>
      </c>
      <c r="D3335" s="5" t="s">
        <v>1918</v>
      </c>
      <c r="E3335" s="5" t="s">
        <v>1954</v>
      </c>
      <c r="F3335" s="5" t="s">
        <v>1955</v>
      </c>
      <c r="G3335" s="5">
        <v>1972181199</v>
      </c>
      <c r="H3335" s="9">
        <v>0</v>
      </c>
      <c r="I3335" s="5">
        <v>0</v>
      </c>
      <c r="J3335" s="5">
        <f t="shared" si="156"/>
        <v>1972181199</v>
      </c>
      <c r="K3335" s="5">
        <v>0</v>
      </c>
      <c r="L3335" s="5">
        <v>659632334.5150013</v>
      </c>
      <c r="M3335" s="5">
        <v>0</v>
      </c>
      <c r="N3335" s="5">
        <v>67860</v>
      </c>
      <c r="O3335" s="5">
        <v>580355593.42999995</v>
      </c>
      <c r="P3335" s="5">
        <v>0</v>
      </c>
      <c r="Q3335" s="5">
        <v>0</v>
      </c>
      <c r="R3335" s="5">
        <v>0</v>
      </c>
      <c r="S3335" s="5">
        <v>0</v>
      </c>
      <c r="T3335" s="5">
        <v>0</v>
      </c>
      <c r="U3335" s="5">
        <v>0</v>
      </c>
      <c r="V3335" s="5">
        <v>0</v>
      </c>
      <c r="W3335" s="5"/>
      <c r="X3335" s="5">
        <f t="shared" si="157"/>
        <v>3212236986.9450011</v>
      </c>
      <c r="Y3335" s="5">
        <v>98609059.950000003</v>
      </c>
      <c r="Z3335" s="15">
        <f t="shared" si="158"/>
        <v>3113627926.9950013</v>
      </c>
      <c r="AA3335" s="5">
        <v>748663920</v>
      </c>
      <c r="AB3335" s="26">
        <v>0.24044745793455941</v>
      </c>
      <c r="AC3335" s="5">
        <v>722436840</v>
      </c>
      <c r="AD3335" s="26">
        <v>0.23202413934449523</v>
      </c>
    </row>
    <row r="3336" spans="1:30" ht="49.5" x14ac:dyDescent="0.3">
      <c r="A3336" s="3" t="s">
        <v>2404</v>
      </c>
      <c r="B3336" s="4" t="s">
        <v>2271</v>
      </c>
      <c r="C3336" s="5" t="s">
        <v>708</v>
      </c>
      <c r="D3336" s="5" t="s">
        <v>1918</v>
      </c>
      <c r="E3336" s="5" t="s">
        <v>1956</v>
      </c>
      <c r="F3336" s="5" t="s">
        <v>1957</v>
      </c>
      <c r="G3336" s="5">
        <v>2778290309</v>
      </c>
      <c r="H3336" s="9">
        <v>0</v>
      </c>
      <c r="I3336" s="5">
        <v>0</v>
      </c>
      <c r="J3336" s="5">
        <f t="shared" si="156"/>
        <v>2778290309</v>
      </c>
      <c r="K3336" s="5">
        <v>0</v>
      </c>
      <c r="L3336" s="5">
        <v>1143217625.2762506</v>
      </c>
      <c r="M3336" s="5">
        <v>0</v>
      </c>
      <c r="N3336" s="5">
        <v>95598</v>
      </c>
      <c r="O3336" s="5">
        <v>817570070.01999998</v>
      </c>
      <c r="P3336" s="5">
        <v>0</v>
      </c>
      <c r="Q3336" s="5">
        <v>0</v>
      </c>
      <c r="R3336" s="5">
        <v>0</v>
      </c>
      <c r="S3336" s="5">
        <v>0</v>
      </c>
      <c r="T3336" s="5">
        <v>0</v>
      </c>
      <c r="U3336" s="5">
        <v>0</v>
      </c>
      <c r="V3336" s="5">
        <v>0</v>
      </c>
      <c r="W3336" s="5"/>
      <c r="X3336" s="5">
        <f t="shared" si="157"/>
        <v>4739173602.2962513</v>
      </c>
      <c r="Y3336" s="5">
        <v>138914515.45000002</v>
      </c>
      <c r="Z3336" s="15">
        <f t="shared" si="158"/>
        <v>4600259086.8462515</v>
      </c>
      <c r="AA3336" s="5">
        <v>1729577197.7</v>
      </c>
      <c r="AB3336" s="26">
        <v>0.37597386691664081</v>
      </c>
      <c r="AC3336" s="5">
        <v>1707708343.53</v>
      </c>
      <c r="AD3336" s="26">
        <v>0.37122003593513569</v>
      </c>
    </row>
    <row r="3337" spans="1:30" ht="49.5" x14ac:dyDescent="0.3">
      <c r="A3337" s="3" t="s">
        <v>2404</v>
      </c>
      <c r="B3337" s="4" t="s">
        <v>2271</v>
      </c>
      <c r="C3337" s="5" t="s">
        <v>708</v>
      </c>
      <c r="D3337" s="5" t="s">
        <v>1918</v>
      </c>
      <c r="E3337" s="5" t="s">
        <v>1958</v>
      </c>
      <c r="F3337" s="5" t="s">
        <v>1959</v>
      </c>
      <c r="G3337" s="5">
        <v>3189895510</v>
      </c>
      <c r="H3337" s="9">
        <v>0</v>
      </c>
      <c r="I3337" s="5">
        <v>0</v>
      </c>
      <c r="J3337" s="5">
        <f t="shared" si="156"/>
        <v>3189895510</v>
      </c>
      <c r="K3337" s="5">
        <v>0</v>
      </c>
      <c r="L3337" s="5">
        <v>2015112638.7262619</v>
      </c>
      <c r="M3337" s="5">
        <v>238410897.65000001</v>
      </c>
      <c r="N3337" s="5">
        <v>109760</v>
      </c>
      <c r="O3337" s="5">
        <v>938693514.85000002</v>
      </c>
      <c r="P3337" s="5">
        <v>0</v>
      </c>
      <c r="Q3337" s="5">
        <v>0</v>
      </c>
      <c r="R3337" s="5">
        <v>0</v>
      </c>
      <c r="S3337" s="5">
        <v>0</v>
      </c>
      <c r="T3337" s="5">
        <v>0</v>
      </c>
      <c r="U3337" s="5">
        <v>0</v>
      </c>
      <c r="V3337" s="5">
        <v>0</v>
      </c>
      <c r="W3337" s="5"/>
      <c r="X3337" s="5">
        <f t="shared" si="157"/>
        <v>6382222321.2262621</v>
      </c>
      <c r="Y3337" s="5">
        <v>159494775.5</v>
      </c>
      <c r="Z3337" s="15">
        <f t="shared" si="158"/>
        <v>6222727545.7262621</v>
      </c>
      <c r="AA3337" s="5">
        <v>5154656143.75</v>
      </c>
      <c r="AB3337" s="26">
        <v>0.8283596069203113</v>
      </c>
      <c r="AC3337" s="5">
        <v>3592876658.0599995</v>
      </c>
      <c r="AD3337" s="26">
        <v>0.57737971519057896</v>
      </c>
    </row>
    <row r="3338" spans="1:30" ht="49.5" x14ac:dyDescent="0.3">
      <c r="A3338" s="3" t="s">
        <v>2404</v>
      </c>
      <c r="B3338" s="4" t="s">
        <v>2271</v>
      </c>
      <c r="C3338" s="5" t="s">
        <v>708</v>
      </c>
      <c r="D3338" s="5" t="s">
        <v>1918</v>
      </c>
      <c r="E3338" s="5" t="s">
        <v>1960</v>
      </c>
      <c r="F3338" s="5" t="s">
        <v>1961</v>
      </c>
      <c r="G3338" s="5">
        <v>1835041220</v>
      </c>
      <c r="H3338" s="9">
        <v>0</v>
      </c>
      <c r="I3338" s="5">
        <v>0</v>
      </c>
      <c r="J3338" s="5">
        <f t="shared" si="156"/>
        <v>1835041220</v>
      </c>
      <c r="K3338" s="5">
        <v>0</v>
      </c>
      <c r="L3338" s="5">
        <v>1804598560.4546304</v>
      </c>
      <c r="M3338" s="5">
        <v>843922636</v>
      </c>
      <c r="N3338" s="5">
        <v>63141</v>
      </c>
      <c r="O3338" s="5">
        <v>539999284.49000001</v>
      </c>
      <c r="P3338" s="5">
        <v>0</v>
      </c>
      <c r="Q3338" s="5">
        <v>0</v>
      </c>
      <c r="R3338" s="5">
        <v>0</v>
      </c>
      <c r="S3338" s="5">
        <v>0</v>
      </c>
      <c r="T3338" s="5">
        <v>0</v>
      </c>
      <c r="U3338" s="5">
        <v>0</v>
      </c>
      <c r="V3338" s="5">
        <v>0</v>
      </c>
      <c r="W3338" s="5"/>
      <c r="X3338" s="5">
        <f t="shared" si="157"/>
        <v>5023624841.9446297</v>
      </c>
      <c r="Y3338" s="5">
        <v>91752061</v>
      </c>
      <c r="Z3338" s="15">
        <f t="shared" si="158"/>
        <v>4931872780.9446297</v>
      </c>
      <c r="AA3338" s="5">
        <v>4272629607.8000002</v>
      </c>
      <c r="AB3338" s="26">
        <v>0.86633005301925881</v>
      </c>
      <c r="AC3338" s="5">
        <v>3208093478.9700003</v>
      </c>
      <c r="AD3338" s="26">
        <v>0.65048179899635117</v>
      </c>
    </row>
    <row r="3339" spans="1:30" ht="49.5" x14ac:dyDescent="0.3">
      <c r="A3339" s="3" t="s">
        <v>2404</v>
      </c>
      <c r="B3339" s="4" t="s">
        <v>2271</v>
      </c>
      <c r="C3339" s="5" t="s">
        <v>708</v>
      </c>
      <c r="D3339" s="5" t="s">
        <v>1918</v>
      </c>
      <c r="E3339" s="5" t="s">
        <v>1962</v>
      </c>
      <c r="F3339" s="5" t="s">
        <v>1963</v>
      </c>
      <c r="G3339" s="5">
        <v>2330090431</v>
      </c>
      <c r="H3339" s="9">
        <v>0</v>
      </c>
      <c r="I3339" s="5">
        <v>0</v>
      </c>
      <c r="J3339" s="5">
        <f t="shared" si="156"/>
        <v>2330090431</v>
      </c>
      <c r="K3339" s="5">
        <v>0</v>
      </c>
      <c r="L3339" s="5">
        <v>633703897.62660003</v>
      </c>
      <c r="M3339" s="5">
        <v>0</v>
      </c>
      <c r="N3339" s="5">
        <v>80176</v>
      </c>
      <c r="O3339" s="5">
        <v>685677875.65999997</v>
      </c>
      <c r="P3339" s="5">
        <v>0</v>
      </c>
      <c r="Q3339" s="5">
        <v>0</v>
      </c>
      <c r="R3339" s="5">
        <v>0</v>
      </c>
      <c r="S3339" s="5">
        <v>0</v>
      </c>
      <c r="T3339" s="5">
        <v>0</v>
      </c>
      <c r="U3339" s="5">
        <v>0</v>
      </c>
      <c r="V3339" s="5">
        <v>0</v>
      </c>
      <c r="W3339" s="5"/>
      <c r="X3339" s="5">
        <f t="shared" si="157"/>
        <v>3649552380.2866001</v>
      </c>
      <c r="Y3339" s="5">
        <v>116504521.55000001</v>
      </c>
      <c r="Z3339" s="15">
        <f t="shared" si="158"/>
        <v>3533047858.7365999</v>
      </c>
      <c r="AA3339" s="5">
        <v>2706686216.29</v>
      </c>
      <c r="AB3339" s="26">
        <v>0.76610516599622214</v>
      </c>
      <c r="AC3339" s="5">
        <v>1029568228.88</v>
      </c>
      <c r="AD3339" s="26">
        <v>0.29141077903432883</v>
      </c>
    </row>
    <row r="3340" spans="1:30" ht="49.5" x14ac:dyDescent="0.3">
      <c r="A3340" s="3" t="s">
        <v>2404</v>
      </c>
      <c r="B3340" s="4" t="s">
        <v>2271</v>
      </c>
      <c r="C3340" s="5" t="s">
        <v>708</v>
      </c>
      <c r="D3340" s="5" t="s">
        <v>1918</v>
      </c>
      <c r="E3340" s="5" t="s">
        <v>1964</v>
      </c>
      <c r="F3340" s="5" t="s">
        <v>1965</v>
      </c>
      <c r="G3340" s="5">
        <v>2043473177</v>
      </c>
      <c r="H3340" s="9">
        <v>0</v>
      </c>
      <c r="I3340" s="5">
        <v>0</v>
      </c>
      <c r="J3340" s="5">
        <f t="shared" si="156"/>
        <v>2043473177</v>
      </c>
      <c r="K3340" s="5">
        <v>0</v>
      </c>
      <c r="L3340" s="5">
        <v>1382350299.4587903</v>
      </c>
      <c r="M3340" s="5">
        <v>0</v>
      </c>
      <c r="N3340" s="5">
        <v>70313</v>
      </c>
      <c r="O3340" s="5">
        <v>601334750.12</v>
      </c>
      <c r="P3340" s="5">
        <v>0</v>
      </c>
      <c r="Q3340" s="5">
        <v>0</v>
      </c>
      <c r="R3340" s="5">
        <v>0</v>
      </c>
      <c r="S3340" s="5">
        <v>0</v>
      </c>
      <c r="T3340" s="5">
        <v>0</v>
      </c>
      <c r="U3340" s="5">
        <v>0</v>
      </c>
      <c r="V3340" s="5">
        <v>0</v>
      </c>
      <c r="W3340" s="5"/>
      <c r="X3340" s="5">
        <f t="shared" si="157"/>
        <v>4027228539.5787902</v>
      </c>
      <c r="Y3340" s="5">
        <v>102173658.85000001</v>
      </c>
      <c r="Z3340" s="15">
        <f t="shared" si="158"/>
        <v>3925054880.7287903</v>
      </c>
      <c r="AA3340" s="5">
        <v>3249460868.8499999</v>
      </c>
      <c r="AB3340" s="26">
        <v>0.82787654379157405</v>
      </c>
      <c r="AC3340" s="5">
        <v>3249460868.8499999</v>
      </c>
      <c r="AD3340" s="26">
        <v>0.82787654379157405</v>
      </c>
    </row>
    <row r="3341" spans="1:30" ht="49.5" x14ac:dyDescent="0.3">
      <c r="A3341" s="3" t="s">
        <v>2404</v>
      </c>
      <c r="B3341" s="4" t="s">
        <v>2271</v>
      </c>
      <c r="C3341" s="5" t="s">
        <v>708</v>
      </c>
      <c r="D3341" s="5" t="s">
        <v>1918</v>
      </c>
      <c r="E3341" s="5" t="s">
        <v>1966</v>
      </c>
      <c r="F3341" s="5" t="s">
        <v>1967</v>
      </c>
      <c r="G3341" s="5">
        <v>2478233869</v>
      </c>
      <c r="H3341" s="9">
        <v>0</v>
      </c>
      <c r="I3341" s="5">
        <v>0</v>
      </c>
      <c r="J3341" s="5">
        <f t="shared" si="156"/>
        <v>2478233869</v>
      </c>
      <c r="K3341" s="5">
        <v>0</v>
      </c>
      <c r="L3341" s="5">
        <v>765638819.17165565</v>
      </c>
      <c r="M3341" s="5">
        <v>0</v>
      </c>
      <c r="N3341" s="5">
        <v>85273</v>
      </c>
      <c r="O3341" s="5">
        <v>729272182.74000001</v>
      </c>
      <c r="P3341" s="5">
        <v>0</v>
      </c>
      <c r="Q3341" s="5">
        <v>0</v>
      </c>
      <c r="R3341" s="5">
        <v>0</v>
      </c>
      <c r="S3341" s="5">
        <v>0</v>
      </c>
      <c r="T3341" s="5">
        <v>0</v>
      </c>
      <c r="U3341" s="5">
        <v>0</v>
      </c>
      <c r="V3341" s="5">
        <v>0</v>
      </c>
      <c r="W3341" s="5"/>
      <c r="X3341" s="5">
        <f t="shared" si="157"/>
        <v>3973230143.9116554</v>
      </c>
      <c r="Y3341" s="5">
        <v>123911693.45</v>
      </c>
      <c r="Z3341" s="15">
        <f t="shared" si="158"/>
        <v>3849318450.4616556</v>
      </c>
      <c r="AA3341" s="5">
        <v>2956421628.0500002</v>
      </c>
      <c r="AB3341" s="26">
        <v>0.76803768409844897</v>
      </c>
      <c r="AC3341" s="5">
        <v>2956421626.8699999</v>
      </c>
      <c r="AD3341" s="26">
        <v>0.76803768379190118</v>
      </c>
    </row>
    <row r="3342" spans="1:30" ht="49.5" x14ac:dyDescent="0.3">
      <c r="A3342" s="3" t="s">
        <v>2404</v>
      </c>
      <c r="B3342" s="4" t="s">
        <v>2271</v>
      </c>
      <c r="C3342" s="5" t="s">
        <v>708</v>
      </c>
      <c r="D3342" s="5" t="s">
        <v>1918</v>
      </c>
      <c r="E3342" s="5" t="s">
        <v>1968</v>
      </c>
      <c r="F3342" s="5" t="s">
        <v>1969</v>
      </c>
      <c r="G3342" s="5">
        <v>2900171127</v>
      </c>
      <c r="H3342" s="9">
        <v>0</v>
      </c>
      <c r="I3342" s="5">
        <v>0</v>
      </c>
      <c r="J3342" s="5">
        <f t="shared" si="156"/>
        <v>2900171127</v>
      </c>
      <c r="K3342" s="5">
        <v>0</v>
      </c>
      <c r="L3342" s="5">
        <v>2886265948.8968697</v>
      </c>
      <c r="M3342" s="5">
        <v>0</v>
      </c>
      <c r="N3342" s="5">
        <v>99791</v>
      </c>
      <c r="O3342" s="5">
        <v>853436051.52999997</v>
      </c>
      <c r="P3342" s="5">
        <v>0</v>
      </c>
      <c r="Q3342" s="5">
        <v>0</v>
      </c>
      <c r="R3342" s="5">
        <v>0</v>
      </c>
      <c r="S3342" s="5">
        <v>0</v>
      </c>
      <c r="T3342" s="5">
        <v>0</v>
      </c>
      <c r="U3342" s="5">
        <v>0</v>
      </c>
      <c r="V3342" s="5">
        <v>0</v>
      </c>
      <c r="W3342" s="5"/>
      <c r="X3342" s="5">
        <f t="shared" si="157"/>
        <v>6639972918.4268694</v>
      </c>
      <c r="Y3342" s="5">
        <v>145008556.34999999</v>
      </c>
      <c r="Z3342" s="15">
        <f t="shared" si="158"/>
        <v>6494964362.076869</v>
      </c>
      <c r="AA3342" s="5">
        <v>1831576754.3699999</v>
      </c>
      <c r="AB3342" s="26">
        <v>0.28199950796717288</v>
      </c>
      <c r="AC3342" s="5">
        <v>1831576754.3699999</v>
      </c>
      <c r="AD3342" s="26">
        <v>0.28199950796717288</v>
      </c>
    </row>
    <row r="3343" spans="1:30" ht="49.5" x14ac:dyDescent="0.3">
      <c r="A3343" s="3" t="s">
        <v>2404</v>
      </c>
      <c r="B3343" s="4" t="s">
        <v>2271</v>
      </c>
      <c r="C3343" s="5" t="s">
        <v>708</v>
      </c>
      <c r="D3343" s="5" t="s">
        <v>1918</v>
      </c>
      <c r="E3343" s="5" t="s">
        <v>1970</v>
      </c>
      <c r="F3343" s="5" t="s">
        <v>1971</v>
      </c>
      <c r="G3343" s="5">
        <v>3058394553</v>
      </c>
      <c r="H3343" s="9">
        <v>0</v>
      </c>
      <c r="I3343" s="5">
        <v>0</v>
      </c>
      <c r="J3343" s="5">
        <f t="shared" si="156"/>
        <v>3058394553</v>
      </c>
      <c r="K3343" s="5">
        <v>0</v>
      </c>
      <c r="L3343" s="5">
        <v>1850527934.377358</v>
      </c>
      <c r="M3343" s="5">
        <v>0</v>
      </c>
      <c r="N3343" s="5">
        <v>105236</v>
      </c>
      <c r="O3343" s="5">
        <v>899996606.20000005</v>
      </c>
      <c r="P3343" s="5">
        <v>0</v>
      </c>
      <c r="Q3343" s="5">
        <v>0</v>
      </c>
      <c r="R3343" s="5">
        <v>0</v>
      </c>
      <c r="S3343" s="5">
        <v>0</v>
      </c>
      <c r="T3343" s="5">
        <v>0</v>
      </c>
      <c r="U3343" s="5">
        <v>0</v>
      </c>
      <c r="V3343" s="5">
        <v>0</v>
      </c>
      <c r="W3343" s="5"/>
      <c r="X3343" s="5">
        <f t="shared" si="157"/>
        <v>5809024329.5773573</v>
      </c>
      <c r="Y3343" s="5">
        <v>152919727.65000001</v>
      </c>
      <c r="Z3343" s="15">
        <f t="shared" si="158"/>
        <v>5656104601.9273577</v>
      </c>
      <c r="AA3343" s="5">
        <v>1030000000</v>
      </c>
      <c r="AB3343" s="26">
        <v>0.18210412863457656</v>
      </c>
      <c r="AC3343" s="5">
        <v>1030000000</v>
      </c>
      <c r="AD3343" s="26">
        <v>0.18210412863457656</v>
      </c>
    </row>
    <row r="3344" spans="1:30" ht="49.5" x14ac:dyDescent="0.3">
      <c r="A3344" s="3" t="s">
        <v>2404</v>
      </c>
      <c r="B3344" s="4" t="s">
        <v>2271</v>
      </c>
      <c r="C3344" s="5" t="s">
        <v>708</v>
      </c>
      <c r="D3344" s="5" t="s">
        <v>1918</v>
      </c>
      <c r="E3344" s="5" t="s">
        <v>1972</v>
      </c>
      <c r="F3344" s="5" t="s">
        <v>1973</v>
      </c>
      <c r="G3344" s="5">
        <v>2634830971</v>
      </c>
      <c r="H3344" s="9">
        <v>0</v>
      </c>
      <c r="I3344" s="5">
        <v>0</v>
      </c>
      <c r="J3344" s="5">
        <f t="shared" si="156"/>
        <v>2634830971</v>
      </c>
      <c r="K3344" s="5">
        <v>0</v>
      </c>
      <c r="L3344" s="5">
        <v>3617451821.3598418</v>
      </c>
      <c r="M3344" s="5">
        <v>0</v>
      </c>
      <c r="N3344" s="5">
        <v>90661</v>
      </c>
      <c r="O3344" s="5">
        <v>775354157.46000004</v>
      </c>
      <c r="P3344" s="5">
        <v>0</v>
      </c>
      <c r="Q3344" s="5">
        <v>0</v>
      </c>
      <c r="R3344" s="5">
        <v>0</v>
      </c>
      <c r="S3344" s="5">
        <v>0</v>
      </c>
      <c r="T3344" s="5">
        <v>0</v>
      </c>
      <c r="U3344" s="5">
        <v>0</v>
      </c>
      <c r="V3344" s="5">
        <v>0</v>
      </c>
      <c r="W3344" s="5"/>
      <c r="X3344" s="5">
        <f t="shared" si="157"/>
        <v>7027727610.8198423</v>
      </c>
      <c r="Y3344" s="5">
        <v>131741548.55000001</v>
      </c>
      <c r="Z3344" s="15">
        <f t="shared" si="158"/>
        <v>6895986062.2698421</v>
      </c>
      <c r="AA3344" s="5">
        <v>6337209765.6499996</v>
      </c>
      <c r="AB3344" s="26">
        <v>0.91897079089572309</v>
      </c>
      <c r="AC3344" s="5">
        <v>4978288538.2700005</v>
      </c>
      <c r="AD3344" s="26">
        <v>0.72191104989434629</v>
      </c>
    </row>
    <row r="3345" spans="1:30" ht="49.5" x14ac:dyDescent="0.3">
      <c r="A3345" s="3" t="s">
        <v>2404</v>
      </c>
      <c r="B3345" s="4" t="s">
        <v>2271</v>
      </c>
      <c r="C3345" s="5" t="s">
        <v>708</v>
      </c>
      <c r="D3345" s="5" t="s">
        <v>1918</v>
      </c>
      <c r="E3345" s="5" t="s">
        <v>1974</v>
      </c>
      <c r="F3345" s="5" t="s">
        <v>1975</v>
      </c>
      <c r="G3345" s="5">
        <v>1402181753</v>
      </c>
      <c r="H3345" s="9">
        <v>0</v>
      </c>
      <c r="I3345" s="5">
        <v>0</v>
      </c>
      <c r="J3345" s="5">
        <f t="shared" si="156"/>
        <v>1402181753</v>
      </c>
      <c r="K3345" s="5">
        <v>0</v>
      </c>
      <c r="L3345" s="5">
        <v>727138284.00085461</v>
      </c>
      <c r="M3345" s="5">
        <v>0</v>
      </c>
      <c r="N3345" s="5">
        <v>48247</v>
      </c>
      <c r="O3345" s="5">
        <v>412621327.07999998</v>
      </c>
      <c r="P3345" s="5">
        <v>0</v>
      </c>
      <c r="Q3345" s="5">
        <v>0</v>
      </c>
      <c r="R3345" s="5">
        <v>0</v>
      </c>
      <c r="S3345" s="5">
        <v>0</v>
      </c>
      <c r="T3345" s="5">
        <v>0</v>
      </c>
      <c r="U3345" s="5">
        <v>0</v>
      </c>
      <c r="V3345" s="5">
        <v>0</v>
      </c>
      <c r="W3345" s="5"/>
      <c r="X3345" s="5">
        <f t="shared" si="157"/>
        <v>2541989611.0808544</v>
      </c>
      <c r="Y3345" s="5">
        <v>70109087.650000006</v>
      </c>
      <c r="Z3345" s="15">
        <f t="shared" si="158"/>
        <v>2471880523.4308543</v>
      </c>
      <c r="AA3345" s="5">
        <v>601461673</v>
      </c>
      <c r="AB3345" s="26">
        <v>0.24332149846999862</v>
      </c>
      <c r="AC3345" s="5">
        <v>446736629.05000001</v>
      </c>
      <c r="AD3345" s="26">
        <v>0.18072743598058311</v>
      </c>
    </row>
    <row r="3346" spans="1:30" ht="49.5" x14ac:dyDescent="0.3">
      <c r="A3346" s="3" t="s">
        <v>2404</v>
      </c>
      <c r="B3346" s="4" t="s">
        <v>2271</v>
      </c>
      <c r="C3346" s="5" t="s">
        <v>708</v>
      </c>
      <c r="D3346" s="5" t="s">
        <v>1918</v>
      </c>
      <c r="E3346" s="5" t="s">
        <v>1976</v>
      </c>
      <c r="F3346" s="5" t="s">
        <v>1977</v>
      </c>
      <c r="G3346" s="5">
        <v>2879024101</v>
      </c>
      <c r="H3346" s="9">
        <v>0</v>
      </c>
      <c r="I3346" s="5">
        <v>0</v>
      </c>
      <c r="J3346" s="5">
        <f t="shared" si="156"/>
        <v>2879024101</v>
      </c>
      <c r="K3346" s="5">
        <v>0</v>
      </c>
      <c r="L3346" s="5">
        <v>2545793047.3878479</v>
      </c>
      <c r="M3346" s="5">
        <v>0</v>
      </c>
      <c r="N3346" s="5">
        <v>99064</v>
      </c>
      <c r="O3346" s="5">
        <v>847213096.70000005</v>
      </c>
      <c r="P3346" s="5">
        <v>0</v>
      </c>
      <c r="Q3346" s="5">
        <v>0</v>
      </c>
      <c r="R3346" s="5">
        <v>0</v>
      </c>
      <c r="S3346" s="5">
        <v>0</v>
      </c>
      <c r="T3346" s="5">
        <v>0</v>
      </c>
      <c r="U3346" s="5">
        <v>0</v>
      </c>
      <c r="V3346" s="5">
        <v>0</v>
      </c>
      <c r="W3346" s="5"/>
      <c r="X3346" s="5">
        <f t="shared" si="157"/>
        <v>6272129309.0878477</v>
      </c>
      <c r="Y3346" s="5">
        <v>143951205.05000001</v>
      </c>
      <c r="Z3346" s="15">
        <f t="shared" si="158"/>
        <v>6128178104.0378475</v>
      </c>
      <c r="AA3346" s="5">
        <v>3213193119.75</v>
      </c>
      <c r="AB3346" s="26">
        <v>0.52433089658944998</v>
      </c>
      <c r="AC3346" s="5">
        <v>1600946573.3499999</v>
      </c>
      <c r="AD3346" s="26">
        <v>0.2612434799006802</v>
      </c>
    </row>
    <row r="3347" spans="1:30" ht="49.5" x14ac:dyDescent="0.3">
      <c r="A3347" s="3" t="s">
        <v>2404</v>
      </c>
      <c r="B3347" s="4" t="s">
        <v>2271</v>
      </c>
      <c r="C3347" s="5" t="s">
        <v>708</v>
      </c>
      <c r="D3347" s="5" t="s">
        <v>1918</v>
      </c>
      <c r="E3347" s="5" t="s">
        <v>1978</v>
      </c>
      <c r="F3347" s="5" t="s">
        <v>1979</v>
      </c>
      <c r="G3347" s="5">
        <v>4886915063</v>
      </c>
      <c r="H3347" s="9">
        <v>0</v>
      </c>
      <c r="I3347" s="5">
        <v>0</v>
      </c>
      <c r="J3347" s="5">
        <f t="shared" si="156"/>
        <v>4886915063</v>
      </c>
      <c r="K3347" s="5">
        <v>0</v>
      </c>
      <c r="L3347" s="5">
        <v>4853736741.8206844</v>
      </c>
      <c r="M3347" s="5">
        <v>0</v>
      </c>
      <c r="N3347" s="5">
        <v>168153</v>
      </c>
      <c r="O3347" s="5">
        <v>1438077035.3399999</v>
      </c>
      <c r="P3347" s="5">
        <v>0</v>
      </c>
      <c r="Q3347" s="5">
        <v>0</v>
      </c>
      <c r="R3347" s="5">
        <v>0</v>
      </c>
      <c r="S3347" s="5">
        <v>0</v>
      </c>
      <c r="T3347" s="5">
        <v>0</v>
      </c>
      <c r="U3347" s="5">
        <v>0</v>
      </c>
      <c r="V3347" s="5">
        <v>0</v>
      </c>
      <c r="W3347" s="5"/>
      <c r="X3347" s="5">
        <f t="shared" si="157"/>
        <v>11178896993.160685</v>
      </c>
      <c r="Y3347" s="5">
        <v>244345753.15000001</v>
      </c>
      <c r="Z3347" s="15">
        <f t="shared" si="158"/>
        <v>10934551240.010685</v>
      </c>
      <c r="AA3347" s="5">
        <v>6652774760.0900002</v>
      </c>
      <c r="AB3347" s="26">
        <v>0.60841772232469771</v>
      </c>
      <c r="AC3347" s="5">
        <v>2077970472.4000001</v>
      </c>
      <c r="AD3347" s="26">
        <v>0.1900371059396096</v>
      </c>
    </row>
    <row r="3348" spans="1:30" ht="49.5" x14ac:dyDescent="0.3">
      <c r="A3348" s="3" t="s">
        <v>2404</v>
      </c>
      <c r="B3348" s="4" t="s">
        <v>2271</v>
      </c>
      <c r="C3348" s="5" t="s">
        <v>708</v>
      </c>
      <c r="D3348" s="5" t="s">
        <v>1918</v>
      </c>
      <c r="E3348" s="5" t="s">
        <v>1980</v>
      </c>
      <c r="F3348" s="5" t="s">
        <v>1981</v>
      </c>
      <c r="G3348" s="5">
        <v>2202276648</v>
      </c>
      <c r="H3348" s="9">
        <v>0</v>
      </c>
      <c r="I3348" s="5">
        <v>0</v>
      </c>
      <c r="J3348" s="5">
        <f t="shared" si="156"/>
        <v>2202276648</v>
      </c>
      <c r="K3348" s="5">
        <v>0</v>
      </c>
      <c r="L3348" s="5">
        <v>901907058.89674556</v>
      </c>
      <c r="M3348" s="5">
        <v>0</v>
      </c>
      <c r="N3348" s="5">
        <v>75778</v>
      </c>
      <c r="O3348" s="5">
        <v>648065994.99000001</v>
      </c>
      <c r="P3348" s="5">
        <v>0</v>
      </c>
      <c r="Q3348" s="5">
        <v>0</v>
      </c>
      <c r="R3348" s="5">
        <v>0</v>
      </c>
      <c r="S3348" s="5">
        <v>0</v>
      </c>
      <c r="T3348" s="5">
        <v>0</v>
      </c>
      <c r="U3348" s="5">
        <v>0</v>
      </c>
      <c r="V3348" s="5">
        <v>0</v>
      </c>
      <c r="W3348" s="5"/>
      <c r="X3348" s="5">
        <f t="shared" si="157"/>
        <v>3752325479.8867455</v>
      </c>
      <c r="Y3348" s="5">
        <v>110113832.40000001</v>
      </c>
      <c r="Z3348" s="15">
        <f t="shared" si="158"/>
        <v>3642211647.4867454</v>
      </c>
      <c r="AA3348" s="5">
        <v>2869005756.9200001</v>
      </c>
      <c r="AB3348" s="26">
        <v>0.78770978586588047</v>
      </c>
      <c r="AC3348" s="5">
        <v>2610199238.0599999</v>
      </c>
      <c r="AD3348" s="26">
        <v>0.71665226809681137</v>
      </c>
    </row>
    <row r="3349" spans="1:30" ht="49.5" x14ac:dyDescent="0.3">
      <c r="A3349" s="3" t="s">
        <v>2404</v>
      </c>
      <c r="B3349" s="4" t="s">
        <v>2271</v>
      </c>
      <c r="C3349" s="5" t="s">
        <v>708</v>
      </c>
      <c r="D3349" s="5" t="s">
        <v>1918</v>
      </c>
      <c r="E3349" s="5" t="s">
        <v>1982</v>
      </c>
      <c r="F3349" s="5" t="s">
        <v>1983</v>
      </c>
      <c r="G3349" s="5">
        <v>1549730172</v>
      </c>
      <c r="H3349" s="9">
        <v>0</v>
      </c>
      <c r="I3349" s="5">
        <v>0</v>
      </c>
      <c r="J3349" s="5">
        <f t="shared" si="156"/>
        <v>1549730172</v>
      </c>
      <c r="K3349" s="5">
        <v>0</v>
      </c>
      <c r="L3349" s="5">
        <v>860527821.84554589</v>
      </c>
      <c r="M3349" s="5">
        <v>101304537.22</v>
      </c>
      <c r="N3349" s="5">
        <v>53324</v>
      </c>
      <c r="O3349" s="5">
        <v>456040537.19999999</v>
      </c>
      <c r="P3349" s="5">
        <v>0</v>
      </c>
      <c r="Q3349" s="5">
        <v>0</v>
      </c>
      <c r="R3349" s="5">
        <v>0</v>
      </c>
      <c r="S3349" s="5">
        <v>0</v>
      </c>
      <c r="T3349" s="5">
        <v>0</v>
      </c>
      <c r="U3349" s="5">
        <v>0</v>
      </c>
      <c r="V3349" s="5">
        <v>0</v>
      </c>
      <c r="W3349" s="5"/>
      <c r="X3349" s="5">
        <f t="shared" si="157"/>
        <v>2967656392.2655454</v>
      </c>
      <c r="Y3349" s="5">
        <v>77486508.600000009</v>
      </c>
      <c r="Z3349" s="15">
        <f t="shared" si="158"/>
        <v>2890169883.6655455</v>
      </c>
      <c r="AA3349" s="5">
        <v>2632364923</v>
      </c>
      <c r="AB3349" s="26">
        <v>0.91079937476250483</v>
      </c>
      <c r="AC3349" s="5">
        <v>2483677206.4000001</v>
      </c>
      <c r="AD3349" s="26">
        <v>0.85935336204181922</v>
      </c>
    </row>
    <row r="3350" spans="1:30" ht="49.5" x14ac:dyDescent="0.3">
      <c r="A3350" s="3" t="s">
        <v>2404</v>
      </c>
      <c r="B3350" s="4" t="s">
        <v>2271</v>
      </c>
      <c r="C3350" s="5" t="s">
        <v>708</v>
      </c>
      <c r="D3350" s="5" t="s">
        <v>1918</v>
      </c>
      <c r="E3350" s="5" t="s">
        <v>1984</v>
      </c>
      <c r="F3350" s="5" t="s">
        <v>1985</v>
      </c>
      <c r="G3350" s="5">
        <v>4552838826</v>
      </c>
      <c r="H3350" s="9">
        <v>0</v>
      </c>
      <c r="I3350" s="5">
        <v>0</v>
      </c>
      <c r="J3350" s="5">
        <f t="shared" si="156"/>
        <v>4552838826</v>
      </c>
      <c r="K3350" s="5">
        <v>0</v>
      </c>
      <c r="L3350" s="5">
        <v>5464056921.6591148</v>
      </c>
      <c r="M3350" s="5">
        <v>0</v>
      </c>
      <c r="N3350" s="5">
        <v>156658</v>
      </c>
      <c r="O3350" s="5">
        <v>1339768110.52</v>
      </c>
      <c r="P3350" s="5">
        <v>0</v>
      </c>
      <c r="Q3350" s="5">
        <v>0</v>
      </c>
      <c r="R3350" s="5">
        <v>0</v>
      </c>
      <c r="S3350" s="5">
        <v>0</v>
      </c>
      <c r="T3350" s="5">
        <v>0</v>
      </c>
      <c r="U3350" s="5">
        <v>0</v>
      </c>
      <c r="V3350" s="5">
        <v>0</v>
      </c>
      <c r="W3350" s="5"/>
      <c r="X3350" s="5">
        <f t="shared" si="157"/>
        <v>11356820516.179115</v>
      </c>
      <c r="Y3350" s="5">
        <v>227641941.30000001</v>
      </c>
      <c r="Z3350" s="15">
        <f t="shared" si="158"/>
        <v>11129178574.879116</v>
      </c>
      <c r="AA3350" s="5">
        <v>0</v>
      </c>
      <c r="AB3350" s="26">
        <v>0</v>
      </c>
      <c r="AC3350" s="5">
        <v>0</v>
      </c>
      <c r="AD3350" s="26">
        <v>0</v>
      </c>
    </row>
    <row r="3351" spans="1:30" ht="49.5" x14ac:dyDescent="0.3">
      <c r="A3351" s="3" t="s">
        <v>2404</v>
      </c>
      <c r="B3351" s="4" t="s">
        <v>2271</v>
      </c>
      <c r="C3351" s="5" t="s">
        <v>708</v>
      </c>
      <c r="D3351" s="5" t="s">
        <v>1918</v>
      </c>
      <c r="E3351" s="5" t="s">
        <v>1986</v>
      </c>
      <c r="F3351" s="5" t="s">
        <v>1987</v>
      </c>
      <c r="G3351" s="5">
        <v>2101210390</v>
      </c>
      <c r="H3351" s="9">
        <v>0</v>
      </c>
      <c r="I3351" s="5">
        <v>0</v>
      </c>
      <c r="J3351" s="5">
        <f t="shared" si="156"/>
        <v>2101210390</v>
      </c>
      <c r="K3351" s="5">
        <v>0</v>
      </c>
      <c r="L3351" s="5">
        <v>958176258.3738426</v>
      </c>
      <c r="M3351" s="5">
        <v>181960469.08000001</v>
      </c>
      <c r="N3351" s="5">
        <v>72300</v>
      </c>
      <c r="O3351" s="5">
        <v>618325133.38</v>
      </c>
      <c r="P3351" s="5">
        <v>0</v>
      </c>
      <c r="Q3351" s="5">
        <v>0</v>
      </c>
      <c r="R3351" s="5">
        <v>0</v>
      </c>
      <c r="S3351" s="5">
        <v>0</v>
      </c>
      <c r="T3351" s="5">
        <v>0</v>
      </c>
      <c r="U3351" s="5">
        <v>0</v>
      </c>
      <c r="V3351" s="5">
        <v>0</v>
      </c>
      <c r="W3351" s="5"/>
      <c r="X3351" s="5">
        <f t="shared" si="157"/>
        <v>3859744550.8338428</v>
      </c>
      <c r="Y3351" s="5">
        <v>105060519.5</v>
      </c>
      <c r="Z3351" s="15">
        <f t="shared" si="158"/>
        <v>3754684031.3338428</v>
      </c>
      <c r="AA3351" s="5">
        <v>3202716888.3999996</v>
      </c>
      <c r="AB3351" s="26">
        <v>0.85299238542377209</v>
      </c>
      <c r="AC3351" s="5">
        <v>2386060870.1700001</v>
      </c>
      <c r="AD3351" s="26">
        <v>0.63548912511883393</v>
      </c>
    </row>
    <row r="3352" spans="1:30" ht="49.5" x14ac:dyDescent="0.3">
      <c r="A3352" s="3" t="s">
        <v>2404</v>
      </c>
      <c r="B3352" s="4" t="s">
        <v>2271</v>
      </c>
      <c r="C3352" s="5" t="s">
        <v>708</v>
      </c>
      <c r="D3352" s="5" t="s">
        <v>1918</v>
      </c>
      <c r="E3352" s="5" t="s">
        <v>1988</v>
      </c>
      <c r="F3352" s="5" t="s">
        <v>1989</v>
      </c>
      <c r="G3352" s="5">
        <v>2884763410</v>
      </c>
      <c r="H3352" s="9">
        <v>0</v>
      </c>
      <c r="I3352" s="5">
        <v>0</v>
      </c>
      <c r="J3352" s="5">
        <f t="shared" si="156"/>
        <v>2884763410</v>
      </c>
      <c r="K3352" s="5">
        <v>0</v>
      </c>
      <c r="L3352" s="5">
        <v>312250855.98258972</v>
      </c>
      <c r="M3352" s="5">
        <v>0</v>
      </c>
      <c r="N3352" s="5">
        <v>99261</v>
      </c>
      <c r="O3352" s="5">
        <v>848902008.33000004</v>
      </c>
      <c r="P3352" s="5">
        <v>0</v>
      </c>
      <c r="Q3352" s="5">
        <v>0</v>
      </c>
      <c r="R3352" s="5">
        <v>0</v>
      </c>
      <c r="S3352" s="5">
        <v>0</v>
      </c>
      <c r="T3352" s="5">
        <v>0</v>
      </c>
      <c r="U3352" s="5">
        <v>0</v>
      </c>
      <c r="V3352" s="5">
        <v>0</v>
      </c>
      <c r="W3352" s="5"/>
      <c r="X3352" s="5">
        <f t="shared" si="157"/>
        <v>4046015535.3125896</v>
      </c>
      <c r="Y3352" s="5">
        <v>144238170.5</v>
      </c>
      <c r="Z3352" s="15">
        <f t="shared" si="158"/>
        <v>3901777364.8125896</v>
      </c>
      <c r="AA3352" s="5">
        <v>2440123506.7999997</v>
      </c>
      <c r="AB3352" s="26">
        <v>0.62538768326603478</v>
      </c>
      <c r="AC3352" s="5">
        <v>1886621264.3800001</v>
      </c>
      <c r="AD3352" s="26">
        <v>0.48352868141430166</v>
      </c>
    </row>
    <row r="3353" spans="1:30" ht="49.5" x14ac:dyDescent="0.3">
      <c r="A3353" s="3" t="s">
        <v>2404</v>
      </c>
      <c r="B3353" s="4" t="s">
        <v>2271</v>
      </c>
      <c r="C3353" s="5" t="s">
        <v>708</v>
      </c>
      <c r="D3353" s="5" t="s">
        <v>1918</v>
      </c>
      <c r="E3353" s="5" t="s">
        <v>1990</v>
      </c>
      <c r="F3353" s="5" t="s">
        <v>1991</v>
      </c>
      <c r="G3353" s="5">
        <v>4619401852</v>
      </c>
      <c r="H3353" s="9">
        <v>0</v>
      </c>
      <c r="I3353" s="5">
        <v>0</v>
      </c>
      <c r="J3353" s="5">
        <f t="shared" si="156"/>
        <v>4619401852</v>
      </c>
      <c r="K3353" s="5">
        <v>0</v>
      </c>
      <c r="L3353" s="5">
        <v>3224896343.2203498</v>
      </c>
      <c r="M3353" s="5">
        <v>0</v>
      </c>
      <c r="N3353" s="5">
        <v>158948</v>
      </c>
      <c r="O3353" s="5">
        <v>1359355674.1300001</v>
      </c>
      <c r="P3353" s="5">
        <v>0</v>
      </c>
      <c r="Q3353" s="5">
        <v>0</v>
      </c>
      <c r="R3353" s="5">
        <v>0</v>
      </c>
      <c r="S3353" s="5">
        <v>0</v>
      </c>
      <c r="T3353" s="5">
        <v>0</v>
      </c>
      <c r="U3353" s="5">
        <v>0</v>
      </c>
      <c r="V3353" s="5">
        <v>0</v>
      </c>
      <c r="W3353" s="5"/>
      <c r="X3353" s="5">
        <f t="shared" si="157"/>
        <v>9203812817.3503494</v>
      </c>
      <c r="Y3353" s="5">
        <v>230970092.60000002</v>
      </c>
      <c r="Z3353" s="15">
        <f t="shared" si="158"/>
        <v>8972842724.750349</v>
      </c>
      <c r="AA3353" s="5">
        <v>7256831272.1199999</v>
      </c>
      <c r="AB3353" s="26">
        <v>0.80875498375816079</v>
      </c>
      <c r="AC3353" s="5">
        <v>2413938395.6400003</v>
      </c>
      <c r="AD3353" s="26">
        <v>0.26902716003050897</v>
      </c>
    </row>
    <row r="3354" spans="1:30" ht="49.5" x14ac:dyDescent="0.3">
      <c r="A3354" s="3" t="s">
        <v>2404</v>
      </c>
      <c r="B3354" s="4" t="s">
        <v>2271</v>
      </c>
      <c r="C3354" s="5" t="s">
        <v>708</v>
      </c>
      <c r="D3354" s="5" t="s">
        <v>1918</v>
      </c>
      <c r="E3354" s="5" t="s">
        <v>1992</v>
      </c>
      <c r="F3354" s="5" t="s">
        <v>1993</v>
      </c>
      <c r="G3354" s="5">
        <v>1708973341</v>
      </c>
      <c r="H3354" s="9">
        <v>0</v>
      </c>
      <c r="I3354" s="5">
        <v>0</v>
      </c>
      <c r="J3354" s="5">
        <f t="shared" si="156"/>
        <v>1708973341</v>
      </c>
      <c r="K3354" s="5">
        <v>0</v>
      </c>
      <c r="L3354" s="5">
        <v>858322144.33152473</v>
      </c>
      <c r="M3354" s="5">
        <v>0</v>
      </c>
      <c r="N3354" s="5">
        <v>58804</v>
      </c>
      <c r="O3354" s="5">
        <v>502901172.70999998</v>
      </c>
      <c r="P3354" s="5">
        <v>0</v>
      </c>
      <c r="Q3354" s="5">
        <v>0</v>
      </c>
      <c r="R3354" s="5">
        <v>0</v>
      </c>
      <c r="S3354" s="5">
        <v>0</v>
      </c>
      <c r="T3354" s="5">
        <v>0</v>
      </c>
      <c r="U3354" s="5">
        <v>0</v>
      </c>
      <c r="V3354" s="5">
        <v>0</v>
      </c>
      <c r="W3354" s="5"/>
      <c r="X3354" s="5">
        <f t="shared" si="157"/>
        <v>3070255462.0415249</v>
      </c>
      <c r="Y3354" s="5">
        <v>85448667.050000012</v>
      </c>
      <c r="Z3354" s="15">
        <f t="shared" si="158"/>
        <v>2984806794.9915247</v>
      </c>
      <c r="AA3354" s="5">
        <v>2334830322.9899998</v>
      </c>
      <c r="AB3354" s="26">
        <v>0.78223834350277588</v>
      </c>
      <c r="AC3354" s="5">
        <v>1316161845.78</v>
      </c>
      <c r="AD3354" s="26">
        <v>0.44095378233140786</v>
      </c>
    </row>
    <row r="3355" spans="1:30" ht="49.5" x14ac:dyDescent="0.3">
      <c r="A3355" s="3" t="s">
        <v>2404</v>
      </c>
      <c r="B3355" s="4" t="s">
        <v>2271</v>
      </c>
      <c r="C3355" s="5" t="s">
        <v>708</v>
      </c>
      <c r="D3355" s="5" t="s">
        <v>1918</v>
      </c>
      <c r="E3355" s="5" t="s">
        <v>1994</v>
      </c>
      <c r="F3355" s="5" t="s">
        <v>1995</v>
      </c>
      <c r="G3355" s="5">
        <v>3371126158</v>
      </c>
      <c r="H3355" s="9">
        <v>0</v>
      </c>
      <c r="I3355" s="5">
        <v>0</v>
      </c>
      <c r="J3355" s="5">
        <f t="shared" si="156"/>
        <v>3371126158</v>
      </c>
      <c r="K3355" s="5">
        <v>0</v>
      </c>
      <c r="L3355" s="5">
        <v>2361078468.6216869</v>
      </c>
      <c r="M3355" s="5">
        <v>0</v>
      </c>
      <c r="N3355" s="5">
        <v>115996</v>
      </c>
      <c r="O3355" s="5">
        <v>992024426.21000004</v>
      </c>
      <c r="P3355" s="5">
        <v>0</v>
      </c>
      <c r="Q3355" s="5">
        <v>0</v>
      </c>
      <c r="R3355" s="5">
        <v>0</v>
      </c>
      <c r="S3355" s="5">
        <v>0</v>
      </c>
      <c r="T3355" s="5">
        <v>0</v>
      </c>
      <c r="U3355" s="5">
        <v>0</v>
      </c>
      <c r="V3355" s="5">
        <v>0</v>
      </c>
      <c r="W3355" s="5"/>
      <c r="X3355" s="5">
        <f t="shared" si="157"/>
        <v>6724345048.831687</v>
      </c>
      <c r="Y3355" s="5">
        <v>168556307.90000001</v>
      </c>
      <c r="Z3355" s="15">
        <f t="shared" si="158"/>
        <v>6555788740.9316874</v>
      </c>
      <c r="AA3355" s="5">
        <v>5153615598.1000004</v>
      </c>
      <c r="AB3355" s="26">
        <v>0.78611678956689279</v>
      </c>
      <c r="AC3355" s="5">
        <v>4279308521.8400002</v>
      </c>
      <c r="AD3355" s="26">
        <v>0.65275265737618005</v>
      </c>
    </row>
    <row r="3356" spans="1:30" ht="49.5" x14ac:dyDescent="0.3">
      <c r="A3356" s="3" t="s">
        <v>2404</v>
      </c>
      <c r="B3356" s="4" t="s">
        <v>2271</v>
      </c>
      <c r="C3356" s="5" t="s">
        <v>708</v>
      </c>
      <c r="D3356" s="5" t="s">
        <v>1918</v>
      </c>
      <c r="E3356" s="5" t="s">
        <v>1996</v>
      </c>
      <c r="F3356" s="5" t="s">
        <v>1997</v>
      </c>
      <c r="G3356" s="5">
        <v>2803426436</v>
      </c>
      <c r="H3356" s="9">
        <v>0</v>
      </c>
      <c r="I3356" s="5">
        <v>0</v>
      </c>
      <c r="J3356" s="5">
        <f t="shared" si="156"/>
        <v>2803426436</v>
      </c>
      <c r="K3356" s="5">
        <v>0</v>
      </c>
      <c r="L3356" s="5">
        <v>602693434.58264351</v>
      </c>
      <c r="M3356" s="5">
        <v>1440047120</v>
      </c>
      <c r="N3356" s="5">
        <v>96462</v>
      </c>
      <c r="O3356" s="5">
        <v>824966901.60000002</v>
      </c>
      <c r="P3356" s="5">
        <v>0</v>
      </c>
      <c r="Q3356" s="5">
        <v>0</v>
      </c>
      <c r="R3356" s="5">
        <v>0</v>
      </c>
      <c r="S3356" s="5">
        <v>0</v>
      </c>
      <c r="T3356" s="5">
        <v>0</v>
      </c>
      <c r="U3356" s="5">
        <v>0</v>
      </c>
      <c r="V3356" s="5">
        <v>0</v>
      </c>
      <c r="W3356" s="5"/>
      <c r="X3356" s="5">
        <f t="shared" si="157"/>
        <v>5671230354.1826439</v>
      </c>
      <c r="Y3356" s="5">
        <v>140171321.80000001</v>
      </c>
      <c r="Z3356" s="15">
        <f t="shared" si="158"/>
        <v>5531059032.3826437</v>
      </c>
      <c r="AA3356" s="5">
        <v>5020783907.8400002</v>
      </c>
      <c r="AB3356" s="26">
        <v>0.90774368496970648</v>
      </c>
      <c r="AC3356" s="5">
        <v>3262706301.3200002</v>
      </c>
      <c r="AD3356" s="26">
        <v>0.58988817190665688</v>
      </c>
    </row>
    <row r="3357" spans="1:30" ht="49.5" x14ac:dyDescent="0.3">
      <c r="A3357" s="3" t="s">
        <v>2404</v>
      </c>
      <c r="B3357" s="4" t="s">
        <v>2271</v>
      </c>
      <c r="C3357" s="5" t="s">
        <v>708</v>
      </c>
      <c r="D3357" s="5" t="s">
        <v>1918</v>
      </c>
      <c r="E3357" s="5" t="s">
        <v>1998</v>
      </c>
      <c r="F3357" s="5" t="s">
        <v>1999</v>
      </c>
      <c r="G3357" s="5">
        <v>3123930728</v>
      </c>
      <c r="H3357" s="9">
        <v>0</v>
      </c>
      <c r="I3357" s="5">
        <v>0</v>
      </c>
      <c r="J3357" s="5">
        <f t="shared" si="156"/>
        <v>3123930728</v>
      </c>
      <c r="K3357" s="5">
        <v>0</v>
      </c>
      <c r="L3357" s="5">
        <v>578800895.15151668</v>
      </c>
      <c r="M3357" s="5">
        <v>0</v>
      </c>
      <c r="N3357" s="5">
        <v>107491</v>
      </c>
      <c r="O3357" s="5">
        <v>919281997.16999996</v>
      </c>
      <c r="P3357" s="5">
        <v>0</v>
      </c>
      <c r="Q3357" s="5">
        <v>0</v>
      </c>
      <c r="R3357" s="5">
        <v>0</v>
      </c>
      <c r="S3357" s="5">
        <v>0</v>
      </c>
      <c r="T3357" s="5">
        <v>0</v>
      </c>
      <c r="U3357" s="5">
        <v>0</v>
      </c>
      <c r="V3357" s="5">
        <v>0</v>
      </c>
      <c r="W3357" s="5"/>
      <c r="X3357" s="5">
        <f t="shared" si="157"/>
        <v>4622121111.321517</v>
      </c>
      <c r="Y3357" s="5">
        <v>156196536.40000001</v>
      </c>
      <c r="Z3357" s="15">
        <f t="shared" si="158"/>
        <v>4465924574.9215174</v>
      </c>
      <c r="AA3357" s="5">
        <v>3186531918.3099999</v>
      </c>
      <c r="AB3357" s="26">
        <v>0.71352121265191748</v>
      </c>
      <c r="AC3357" s="5">
        <v>2919026915.48</v>
      </c>
      <c r="AD3357" s="26">
        <v>0.65362208127558852</v>
      </c>
    </row>
    <row r="3358" spans="1:30" ht="49.5" x14ac:dyDescent="0.3">
      <c r="A3358" s="3" t="s">
        <v>2404</v>
      </c>
      <c r="B3358" s="4" t="s">
        <v>2271</v>
      </c>
      <c r="C3358" s="5" t="s">
        <v>708</v>
      </c>
      <c r="D3358" s="5" t="s">
        <v>1918</v>
      </c>
      <c r="E3358" s="5" t="s">
        <v>2000</v>
      </c>
      <c r="F3358" s="5" t="s">
        <v>202</v>
      </c>
      <c r="G3358" s="5">
        <v>2392358995</v>
      </c>
      <c r="H3358" s="9">
        <v>0</v>
      </c>
      <c r="I3358" s="5">
        <v>0</v>
      </c>
      <c r="J3358" s="5">
        <f t="shared" si="156"/>
        <v>2392358995</v>
      </c>
      <c r="K3358" s="5">
        <v>0</v>
      </c>
      <c r="L3358" s="5">
        <v>551357663.01743698</v>
      </c>
      <c r="M3358" s="5">
        <v>8636426.4499999993</v>
      </c>
      <c r="N3358" s="5">
        <v>82318</v>
      </c>
      <c r="O3358" s="5">
        <v>704001703.82000005</v>
      </c>
      <c r="P3358" s="5">
        <v>0</v>
      </c>
      <c r="Q3358" s="5">
        <v>0</v>
      </c>
      <c r="R3358" s="5">
        <v>0</v>
      </c>
      <c r="S3358" s="5">
        <v>0</v>
      </c>
      <c r="T3358" s="5">
        <v>0</v>
      </c>
      <c r="U3358" s="5">
        <v>0</v>
      </c>
      <c r="V3358" s="5">
        <v>0</v>
      </c>
      <c r="W3358" s="5"/>
      <c r="X3358" s="5">
        <f t="shared" si="157"/>
        <v>3656437106.287437</v>
      </c>
      <c r="Y3358" s="5">
        <v>119617949.75</v>
      </c>
      <c r="Z3358" s="15">
        <f t="shared" si="158"/>
        <v>3536819156.537437</v>
      </c>
      <c r="AA3358" s="5">
        <v>2848729306.9899998</v>
      </c>
      <c r="AB3358" s="26">
        <v>0.80544952424961402</v>
      </c>
      <c r="AC3358" s="5">
        <v>2020010144.48</v>
      </c>
      <c r="AD3358" s="26">
        <v>0.57113752642575022</v>
      </c>
    </row>
    <row r="3359" spans="1:30" ht="49.5" x14ac:dyDescent="0.3">
      <c r="A3359" s="3" t="s">
        <v>2404</v>
      </c>
      <c r="B3359" s="4" t="s">
        <v>2271</v>
      </c>
      <c r="C3359" s="5" t="s">
        <v>708</v>
      </c>
      <c r="D3359" s="5" t="s">
        <v>1918</v>
      </c>
      <c r="E3359" s="5" t="s">
        <v>2001</v>
      </c>
      <c r="F3359" s="5" t="s">
        <v>2002</v>
      </c>
      <c r="G3359" s="5">
        <v>1442922292</v>
      </c>
      <c r="H3359" s="9">
        <v>0</v>
      </c>
      <c r="I3359" s="5">
        <v>0</v>
      </c>
      <c r="J3359" s="5">
        <f t="shared" si="156"/>
        <v>1442922292</v>
      </c>
      <c r="K3359" s="5">
        <v>0</v>
      </c>
      <c r="L3359" s="5">
        <v>425668924.64435196</v>
      </c>
      <c r="M3359" s="5">
        <v>0</v>
      </c>
      <c r="N3359" s="5">
        <v>49649</v>
      </c>
      <c r="O3359" s="5">
        <v>424610083.26999998</v>
      </c>
      <c r="P3359" s="5">
        <v>0</v>
      </c>
      <c r="Q3359" s="5">
        <v>0</v>
      </c>
      <c r="R3359" s="5">
        <v>0</v>
      </c>
      <c r="S3359" s="5">
        <v>0</v>
      </c>
      <c r="T3359" s="5">
        <v>0</v>
      </c>
      <c r="U3359" s="5">
        <v>0</v>
      </c>
      <c r="V3359" s="5">
        <v>0</v>
      </c>
      <c r="W3359" s="5"/>
      <c r="X3359" s="5">
        <f t="shared" si="157"/>
        <v>2293250948.9143519</v>
      </c>
      <c r="Y3359" s="5">
        <v>72146114.600000009</v>
      </c>
      <c r="Z3359" s="15">
        <f t="shared" si="158"/>
        <v>2221104834.314352</v>
      </c>
      <c r="AA3359" s="5">
        <v>1942311802.9300001</v>
      </c>
      <c r="AB3359" s="26">
        <v>0.87448002134918834</v>
      </c>
      <c r="AC3359" s="5">
        <v>1634040358.3800001</v>
      </c>
      <c r="AD3359" s="26">
        <v>0.73568808330671309</v>
      </c>
    </row>
    <row r="3360" spans="1:30" ht="49.5" x14ac:dyDescent="0.3">
      <c r="A3360" s="3" t="s">
        <v>2404</v>
      </c>
      <c r="B3360" s="4" t="s">
        <v>2271</v>
      </c>
      <c r="C3360" s="5" t="s">
        <v>708</v>
      </c>
      <c r="D3360" s="5" t="s">
        <v>1918</v>
      </c>
      <c r="E3360" s="5" t="s">
        <v>2003</v>
      </c>
      <c r="F3360" s="5" t="s">
        <v>811</v>
      </c>
      <c r="G3360" s="5">
        <v>1582702440</v>
      </c>
      <c r="H3360" s="9">
        <v>0</v>
      </c>
      <c r="I3360" s="5">
        <v>0</v>
      </c>
      <c r="J3360" s="5">
        <f t="shared" si="156"/>
        <v>1582702440</v>
      </c>
      <c r="K3360" s="5">
        <v>0</v>
      </c>
      <c r="L3360" s="5">
        <v>363192048.02717793</v>
      </c>
      <c r="M3360" s="5">
        <v>0</v>
      </c>
      <c r="N3360" s="5">
        <v>54459</v>
      </c>
      <c r="O3360" s="5">
        <v>465743317.23000002</v>
      </c>
      <c r="P3360" s="5">
        <v>0</v>
      </c>
      <c r="Q3360" s="5">
        <v>0</v>
      </c>
      <c r="R3360" s="5">
        <v>0</v>
      </c>
      <c r="S3360" s="5">
        <v>0</v>
      </c>
      <c r="T3360" s="5">
        <v>0</v>
      </c>
      <c r="U3360" s="5">
        <v>0</v>
      </c>
      <c r="V3360" s="5">
        <v>0</v>
      </c>
      <c r="W3360" s="5"/>
      <c r="X3360" s="5">
        <f t="shared" si="157"/>
        <v>2411692264.2571778</v>
      </c>
      <c r="Y3360" s="5">
        <v>79135122</v>
      </c>
      <c r="Z3360" s="15">
        <f t="shared" si="158"/>
        <v>2332557142.2571778</v>
      </c>
      <c r="AA3360" s="5">
        <v>2094952983.1700001</v>
      </c>
      <c r="AB3360" s="26">
        <v>0.89813576062824685</v>
      </c>
      <c r="AC3360" s="5">
        <v>1830483643.9400001</v>
      </c>
      <c r="AD3360" s="26">
        <v>0.78475404129592752</v>
      </c>
    </row>
    <row r="3361" spans="1:30" ht="49.5" x14ac:dyDescent="0.3">
      <c r="A3361" s="3" t="s">
        <v>2404</v>
      </c>
      <c r="B3361" s="4" t="s">
        <v>2271</v>
      </c>
      <c r="C3361" s="5" t="s">
        <v>708</v>
      </c>
      <c r="D3361" s="5" t="s">
        <v>1918</v>
      </c>
      <c r="E3361" s="5" t="s">
        <v>2004</v>
      </c>
      <c r="F3361" s="5" t="s">
        <v>2005</v>
      </c>
      <c r="G3361" s="5">
        <v>1678541633</v>
      </c>
      <c r="H3361" s="9">
        <v>0</v>
      </c>
      <c r="I3361" s="5">
        <v>0</v>
      </c>
      <c r="J3361" s="5">
        <f t="shared" si="156"/>
        <v>1678541633</v>
      </c>
      <c r="K3361" s="5">
        <v>0</v>
      </c>
      <c r="L3361" s="5">
        <v>1511537890.4525809</v>
      </c>
      <c r="M3361" s="5">
        <v>0</v>
      </c>
      <c r="N3361" s="5">
        <v>57757</v>
      </c>
      <c r="O3361" s="5">
        <v>493946005.52999997</v>
      </c>
      <c r="P3361" s="5">
        <v>0</v>
      </c>
      <c r="Q3361" s="5">
        <v>0</v>
      </c>
      <c r="R3361" s="5">
        <v>0</v>
      </c>
      <c r="S3361" s="5">
        <v>0</v>
      </c>
      <c r="T3361" s="5">
        <v>0</v>
      </c>
      <c r="U3361" s="5">
        <v>0</v>
      </c>
      <c r="V3361" s="5">
        <v>0</v>
      </c>
      <c r="W3361" s="5"/>
      <c r="X3361" s="5">
        <f t="shared" si="157"/>
        <v>3684083285.9825811</v>
      </c>
      <c r="Y3361" s="5">
        <v>83927081.650000006</v>
      </c>
      <c r="Z3361" s="15">
        <f t="shared" si="158"/>
        <v>3600156204.332581</v>
      </c>
      <c r="AA3361" s="5">
        <v>3231710686.6300001</v>
      </c>
      <c r="AB3361" s="26">
        <v>0.89765846346911893</v>
      </c>
      <c r="AC3361" s="5">
        <v>2849779258.29</v>
      </c>
      <c r="AD3361" s="26">
        <v>0.79157100318604356</v>
      </c>
    </row>
    <row r="3362" spans="1:30" ht="49.5" x14ac:dyDescent="0.3">
      <c r="A3362" s="3" t="s">
        <v>2404</v>
      </c>
      <c r="B3362" s="4" t="s">
        <v>2271</v>
      </c>
      <c r="C3362" s="5" t="s">
        <v>708</v>
      </c>
      <c r="D3362" s="5" t="s">
        <v>1918</v>
      </c>
      <c r="E3362" s="5" t="s">
        <v>2006</v>
      </c>
      <c r="F3362" s="5" t="s">
        <v>2007</v>
      </c>
      <c r="G3362" s="5">
        <v>2502811091</v>
      </c>
      <c r="H3362" s="9">
        <v>0</v>
      </c>
      <c r="I3362" s="5">
        <v>0</v>
      </c>
      <c r="J3362" s="5">
        <f t="shared" si="156"/>
        <v>2502811091</v>
      </c>
      <c r="K3362" s="5">
        <v>0</v>
      </c>
      <c r="L3362" s="5">
        <v>987617297.55192304</v>
      </c>
      <c r="M3362" s="5">
        <v>0</v>
      </c>
      <c r="N3362" s="5">
        <v>86119</v>
      </c>
      <c r="O3362" s="5">
        <v>736504544.66999996</v>
      </c>
      <c r="P3362" s="5">
        <v>0</v>
      </c>
      <c r="Q3362" s="5">
        <v>0</v>
      </c>
      <c r="R3362" s="5">
        <v>0</v>
      </c>
      <c r="S3362" s="5">
        <v>0</v>
      </c>
      <c r="T3362" s="5">
        <v>0</v>
      </c>
      <c r="U3362" s="5">
        <v>0</v>
      </c>
      <c r="V3362" s="5">
        <v>0</v>
      </c>
      <c r="W3362" s="5"/>
      <c r="X3362" s="5">
        <f t="shared" si="157"/>
        <v>4227019052.2219229</v>
      </c>
      <c r="Y3362" s="5">
        <v>125140554.55000001</v>
      </c>
      <c r="Z3362" s="15">
        <f t="shared" si="158"/>
        <v>4101878497.6719227</v>
      </c>
      <c r="AA3362" s="5">
        <v>2847981804.3000002</v>
      </c>
      <c r="AB3362" s="26">
        <v>0.69431159550835342</v>
      </c>
      <c r="AC3362" s="5">
        <v>2462118687.7299995</v>
      </c>
      <c r="AD3362" s="26">
        <v>0.60024174024837862</v>
      </c>
    </row>
    <row r="3363" spans="1:30" ht="49.5" x14ac:dyDescent="0.3">
      <c r="A3363" s="3" t="s">
        <v>2404</v>
      </c>
      <c r="B3363" s="4" t="s">
        <v>2271</v>
      </c>
      <c r="C3363" s="5" t="s">
        <v>708</v>
      </c>
      <c r="D3363" s="5" t="s">
        <v>1918</v>
      </c>
      <c r="E3363" s="5" t="s">
        <v>2008</v>
      </c>
      <c r="F3363" s="5" t="s">
        <v>2009</v>
      </c>
      <c r="G3363" s="5">
        <v>1882791938</v>
      </c>
      <c r="H3363" s="9">
        <v>0</v>
      </c>
      <c r="I3363" s="5">
        <v>0</v>
      </c>
      <c r="J3363" s="5">
        <f t="shared" si="156"/>
        <v>1882791938</v>
      </c>
      <c r="K3363" s="5">
        <v>0</v>
      </c>
      <c r="L3363" s="5">
        <v>665226954.91258371</v>
      </c>
      <c r="M3363" s="5">
        <v>72750807</v>
      </c>
      <c r="N3363" s="5">
        <v>64785</v>
      </c>
      <c r="O3363" s="5">
        <v>554050932.55999994</v>
      </c>
      <c r="P3363" s="5">
        <v>0</v>
      </c>
      <c r="Q3363" s="5">
        <v>0</v>
      </c>
      <c r="R3363" s="5">
        <v>0</v>
      </c>
      <c r="S3363" s="5">
        <v>0</v>
      </c>
      <c r="T3363" s="5">
        <v>0</v>
      </c>
      <c r="U3363" s="5">
        <v>0</v>
      </c>
      <c r="V3363" s="5">
        <v>0</v>
      </c>
      <c r="W3363" s="5"/>
      <c r="X3363" s="5">
        <f t="shared" si="157"/>
        <v>3174885417.4725838</v>
      </c>
      <c r="Y3363" s="5">
        <v>94139596.900000006</v>
      </c>
      <c r="Z3363" s="15">
        <f t="shared" si="158"/>
        <v>3080745820.5725837</v>
      </c>
      <c r="AA3363" s="5">
        <v>1825815776.8299999</v>
      </c>
      <c r="AB3363" s="26">
        <v>0.59265381929193239</v>
      </c>
      <c r="AC3363" s="5">
        <v>1825353688.5799999</v>
      </c>
      <c r="AD3363" s="26">
        <v>0.59250382695990866</v>
      </c>
    </row>
    <row r="3364" spans="1:30" ht="49.5" x14ac:dyDescent="0.3">
      <c r="A3364" s="3" t="s">
        <v>2404</v>
      </c>
      <c r="B3364" s="4" t="s">
        <v>2271</v>
      </c>
      <c r="C3364" s="5" t="s">
        <v>708</v>
      </c>
      <c r="D3364" s="5" t="s">
        <v>1918</v>
      </c>
      <c r="E3364" s="5" t="s">
        <v>2010</v>
      </c>
      <c r="F3364" s="5" t="s">
        <v>2011</v>
      </c>
      <c r="G3364" s="5">
        <v>1708351099</v>
      </c>
      <c r="H3364" s="9">
        <v>0</v>
      </c>
      <c r="I3364" s="5">
        <v>0</v>
      </c>
      <c r="J3364" s="5">
        <f t="shared" si="156"/>
        <v>1708351099</v>
      </c>
      <c r="K3364" s="5">
        <v>0</v>
      </c>
      <c r="L3364" s="5">
        <v>1687061227.4375365</v>
      </c>
      <c r="M3364" s="5">
        <v>0</v>
      </c>
      <c r="N3364" s="5">
        <v>58782</v>
      </c>
      <c r="O3364" s="5">
        <v>502718064.86000001</v>
      </c>
      <c r="P3364" s="5">
        <v>0</v>
      </c>
      <c r="Q3364" s="5">
        <v>0</v>
      </c>
      <c r="R3364" s="5">
        <v>0</v>
      </c>
      <c r="S3364" s="5">
        <v>0</v>
      </c>
      <c r="T3364" s="5">
        <v>0</v>
      </c>
      <c r="U3364" s="5">
        <v>0</v>
      </c>
      <c r="V3364" s="5">
        <v>0</v>
      </c>
      <c r="W3364" s="5"/>
      <c r="X3364" s="5">
        <f t="shared" si="157"/>
        <v>3898189173.2975364</v>
      </c>
      <c r="Y3364" s="5">
        <v>85417554.950000003</v>
      </c>
      <c r="Z3364" s="15">
        <f t="shared" si="158"/>
        <v>3812771618.3475366</v>
      </c>
      <c r="AA3364" s="5">
        <v>1836814836.05</v>
      </c>
      <c r="AB3364" s="26">
        <v>0.48175317588155975</v>
      </c>
      <c r="AC3364" s="5">
        <v>1389552200.53</v>
      </c>
      <c r="AD3364" s="26">
        <v>0.36444674363481411</v>
      </c>
    </row>
    <row r="3365" spans="1:30" ht="49.5" x14ac:dyDescent="0.3">
      <c r="A3365" s="3" t="s">
        <v>2404</v>
      </c>
      <c r="B3365" s="4" t="s">
        <v>2271</v>
      </c>
      <c r="C3365" s="5" t="s">
        <v>742</v>
      </c>
      <c r="D3365" s="5" t="s">
        <v>2012</v>
      </c>
      <c r="E3365" s="5" t="s">
        <v>2013</v>
      </c>
      <c r="F3365" s="5" t="s">
        <v>2012</v>
      </c>
      <c r="G3365" s="5">
        <v>0</v>
      </c>
      <c r="H3365" s="9">
        <v>0</v>
      </c>
      <c r="I3365" s="5">
        <v>0</v>
      </c>
      <c r="J3365" s="5">
        <f t="shared" si="156"/>
        <v>0</v>
      </c>
      <c r="K3365" s="5">
        <v>0</v>
      </c>
      <c r="L3365" s="5">
        <v>0</v>
      </c>
      <c r="M3365" s="5">
        <v>0</v>
      </c>
      <c r="N3365" s="5">
        <v>0</v>
      </c>
      <c r="O3365" s="5">
        <v>0</v>
      </c>
      <c r="P3365" s="5">
        <v>0</v>
      </c>
      <c r="Q3365" s="5">
        <v>0</v>
      </c>
      <c r="R3365" s="5">
        <v>0</v>
      </c>
      <c r="S3365" s="5">
        <v>0</v>
      </c>
      <c r="T3365" s="5">
        <v>0</v>
      </c>
      <c r="U3365" s="5">
        <v>0</v>
      </c>
      <c r="V3365" s="5">
        <v>0</v>
      </c>
      <c r="W3365" s="5"/>
      <c r="X3365" s="5">
        <f t="shared" si="157"/>
        <v>0</v>
      </c>
      <c r="Y3365" s="5">
        <v>0</v>
      </c>
      <c r="Z3365" s="15">
        <f t="shared" si="158"/>
        <v>0</v>
      </c>
      <c r="AA3365" s="5">
        <v>0</v>
      </c>
      <c r="AB3365" s="26">
        <v>0</v>
      </c>
      <c r="AC3365" s="5">
        <v>0</v>
      </c>
      <c r="AD3365" s="26">
        <v>0</v>
      </c>
    </row>
    <row r="3366" spans="1:30" ht="49.5" x14ac:dyDescent="0.3">
      <c r="A3366" s="3" t="s">
        <v>2404</v>
      </c>
      <c r="B3366" s="4" t="s">
        <v>2271</v>
      </c>
      <c r="C3366" s="5" t="s">
        <v>742</v>
      </c>
      <c r="D3366" s="5" t="s">
        <v>2012</v>
      </c>
      <c r="E3366" s="5" t="s">
        <v>2014</v>
      </c>
      <c r="F3366" s="5" t="s">
        <v>2015</v>
      </c>
      <c r="G3366" s="5">
        <v>0</v>
      </c>
      <c r="H3366" s="9">
        <v>0</v>
      </c>
      <c r="I3366" s="5">
        <v>0</v>
      </c>
      <c r="J3366" s="5">
        <f t="shared" si="156"/>
        <v>0</v>
      </c>
      <c r="K3366" s="5">
        <v>0</v>
      </c>
      <c r="L3366" s="5">
        <v>0</v>
      </c>
      <c r="M3366" s="5">
        <v>0</v>
      </c>
      <c r="N3366" s="5">
        <v>0</v>
      </c>
      <c r="O3366" s="5">
        <v>0</v>
      </c>
      <c r="P3366" s="5">
        <v>0</v>
      </c>
      <c r="Q3366" s="5">
        <v>0</v>
      </c>
      <c r="R3366" s="5">
        <v>0</v>
      </c>
      <c r="S3366" s="5">
        <v>0</v>
      </c>
      <c r="T3366" s="5">
        <v>0</v>
      </c>
      <c r="U3366" s="5">
        <v>0</v>
      </c>
      <c r="V3366" s="5">
        <v>0</v>
      </c>
      <c r="W3366" s="5"/>
      <c r="X3366" s="5">
        <f t="shared" si="157"/>
        <v>0</v>
      </c>
      <c r="Y3366" s="5">
        <v>0</v>
      </c>
      <c r="Z3366" s="15">
        <f t="shared" si="158"/>
        <v>0</v>
      </c>
      <c r="AA3366" s="5">
        <v>0</v>
      </c>
      <c r="AB3366" s="26">
        <v>0</v>
      </c>
      <c r="AC3366" s="5">
        <v>0</v>
      </c>
      <c r="AD3366" s="26">
        <v>0</v>
      </c>
    </row>
    <row r="3367" spans="1:30" ht="49.5" x14ac:dyDescent="0.3">
      <c r="A3367" s="3" t="s">
        <v>2404</v>
      </c>
      <c r="B3367" s="4" t="s">
        <v>2271</v>
      </c>
      <c r="C3367" s="5" t="s">
        <v>742</v>
      </c>
      <c r="D3367" s="5" t="s">
        <v>2012</v>
      </c>
      <c r="E3367" s="5" t="s">
        <v>2016</v>
      </c>
      <c r="F3367" s="5" t="s">
        <v>2017</v>
      </c>
      <c r="G3367" s="5">
        <v>2030190440</v>
      </c>
      <c r="H3367" s="9">
        <v>0</v>
      </c>
      <c r="I3367" s="5">
        <v>0</v>
      </c>
      <c r="J3367" s="5">
        <f t="shared" si="156"/>
        <v>2030190440</v>
      </c>
      <c r="K3367" s="5">
        <v>0</v>
      </c>
      <c r="L3367" s="5">
        <v>1163945424.4987111</v>
      </c>
      <c r="M3367" s="5">
        <v>0</v>
      </c>
      <c r="N3367" s="5">
        <v>69856</v>
      </c>
      <c r="O3367" s="5">
        <v>597426026.75999999</v>
      </c>
      <c r="P3367" s="5">
        <v>0</v>
      </c>
      <c r="Q3367" s="5">
        <v>0</v>
      </c>
      <c r="R3367" s="5">
        <v>0</v>
      </c>
      <c r="S3367" s="5">
        <v>0</v>
      </c>
      <c r="T3367" s="5">
        <v>0</v>
      </c>
      <c r="U3367" s="5">
        <v>0</v>
      </c>
      <c r="V3367" s="5">
        <v>0</v>
      </c>
      <c r="W3367" s="5"/>
      <c r="X3367" s="5">
        <f t="shared" si="157"/>
        <v>3791631747.2587109</v>
      </c>
      <c r="Y3367" s="5">
        <v>101509522</v>
      </c>
      <c r="Z3367" s="15">
        <f t="shared" si="158"/>
        <v>3690122225.2587109</v>
      </c>
      <c r="AA3367" s="5">
        <v>2971007970.8599997</v>
      </c>
      <c r="AB3367" s="26">
        <v>0.8051245431719285</v>
      </c>
      <c r="AC3367" s="5">
        <v>2256974872.6500001</v>
      </c>
      <c r="AD3367" s="26">
        <v>0.61162604783145513</v>
      </c>
    </row>
    <row r="3368" spans="1:30" ht="49.5" x14ac:dyDescent="0.3">
      <c r="A3368" s="3" t="s">
        <v>2404</v>
      </c>
      <c r="B3368" s="4" t="s">
        <v>2271</v>
      </c>
      <c r="C3368" s="5" t="s">
        <v>742</v>
      </c>
      <c r="D3368" s="5" t="s">
        <v>2012</v>
      </c>
      <c r="E3368" s="5" t="s">
        <v>2018</v>
      </c>
      <c r="F3368" s="5" t="s">
        <v>2019</v>
      </c>
      <c r="G3368" s="5">
        <v>1614491209</v>
      </c>
      <c r="H3368" s="9">
        <v>0</v>
      </c>
      <c r="I3368" s="5">
        <v>0</v>
      </c>
      <c r="J3368" s="5">
        <f t="shared" si="156"/>
        <v>1614491209</v>
      </c>
      <c r="K3368" s="5">
        <v>0</v>
      </c>
      <c r="L3368" s="5">
        <v>1440980545.3743968</v>
      </c>
      <c r="M3368" s="5">
        <v>0</v>
      </c>
      <c r="N3368" s="5">
        <v>55553</v>
      </c>
      <c r="O3368" s="5">
        <v>475097827.86000001</v>
      </c>
      <c r="P3368" s="5">
        <v>0</v>
      </c>
      <c r="Q3368" s="5">
        <v>0</v>
      </c>
      <c r="R3368" s="5">
        <v>0</v>
      </c>
      <c r="S3368" s="5">
        <v>0</v>
      </c>
      <c r="T3368" s="5">
        <v>0</v>
      </c>
      <c r="U3368" s="5">
        <v>0</v>
      </c>
      <c r="V3368" s="5">
        <v>0</v>
      </c>
      <c r="W3368" s="5"/>
      <c r="X3368" s="5">
        <f t="shared" si="157"/>
        <v>3530625135.2343969</v>
      </c>
      <c r="Y3368" s="5">
        <v>80724560.450000003</v>
      </c>
      <c r="Z3368" s="15">
        <f t="shared" si="158"/>
        <v>3449900574.7843971</v>
      </c>
      <c r="AA3368" s="5">
        <v>2088624578.9200001</v>
      </c>
      <c r="AB3368" s="26">
        <v>0.60541587609391601</v>
      </c>
      <c r="AC3368" s="5">
        <v>1990559015</v>
      </c>
      <c r="AD3368" s="26">
        <v>0.57699025576248697</v>
      </c>
    </row>
    <row r="3369" spans="1:30" ht="49.5" x14ac:dyDescent="0.3">
      <c r="A3369" s="3" t="s">
        <v>2404</v>
      </c>
      <c r="B3369" s="4" t="s">
        <v>2271</v>
      </c>
      <c r="C3369" s="5" t="s">
        <v>742</v>
      </c>
      <c r="D3369" s="5" t="s">
        <v>2012</v>
      </c>
      <c r="E3369" s="5" t="s">
        <v>2020</v>
      </c>
      <c r="F3369" s="5" t="s">
        <v>2021</v>
      </c>
      <c r="G3369" s="5">
        <v>2316783803</v>
      </c>
      <c r="H3369" s="9">
        <v>0</v>
      </c>
      <c r="I3369" s="5">
        <v>0</v>
      </c>
      <c r="J3369" s="5">
        <f t="shared" si="156"/>
        <v>2316783803</v>
      </c>
      <c r="K3369" s="5">
        <v>0</v>
      </c>
      <c r="L3369" s="5">
        <v>664547225.45421386</v>
      </c>
      <c r="M3369" s="5">
        <v>0</v>
      </c>
      <c r="N3369" s="5">
        <v>79718</v>
      </c>
      <c r="O3369" s="5">
        <v>681762121.75999999</v>
      </c>
      <c r="P3369" s="5">
        <v>0</v>
      </c>
      <c r="Q3369" s="5">
        <v>0</v>
      </c>
      <c r="R3369" s="5">
        <v>0</v>
      </c>
      <c r="S3369" s="5">
        <v>0</v>
      </c>
      <c r="T3369" s="5">
        <v>0</v>
      </c>
      <c r="U3369" s="5">
        <v>0</v>
      </c>
      <c r="V3369" s="5">
        <v>0</v>
      </c>
      <c r="W3369" s="5"/>
      <c r="X3369" s="5">
        <f t="shared" si="157"/>
        <v>3663172868.2142143</v>
      </c>
      <c r="Y3369" s="5">
        <v>115839190.15000001</v>
      </c>
      <c r="Z3369" s="15">
        <f t="shared" si="158"/>
        <v>3547333678.0642142</v>
      </c>
      <c r="AA3369" s="5">
        <v>2604639218</v>
      </c>
      <c r="AB3369" s="26">
        <v>0.73425266816775914</v>
      </c>
      <c r="AC3369" s="5">
        <v>2602689561</v>
      </c>
      <c r="AD3369" s="26">
        <v>0.73370305621214971</v>
      </c>
    </row>
    <row r="3370" spans="1:30" ht="49.5" x14ac:dyDescent="0.3">
      <c r="A3370" s="3" t="s">
        <v>2404</v>
      </c>
      <c r="B3370" s="4" t="s">
        <v>2271</v>
      </c>
      <c r="C3370" s="5" t="s">
        <v>742</v>
      </c>
      <c r="D3370" s="5" t="s">
        <v>2012</v>
      </c>
      <c r="E3370" s="5" t="s">
        <v>2022</v>
      </c>
      <c r="F3370" s="5" t="s">
        <v>42</v>
      </c>
      <c r="G3370" s="5">
        <v>1621574660</v>
      </c>
      <c r="H3370" s="9">
        <v>0</v>
      </c>
      <c r="I3370" s="5">
        <v>0</v>
      </c>
      <c r="J3370" s="5">
        <f t="shared" si="156"/>
        <v>1621574660</v>
      </c>
      <c r="K3370" s="5">
        <v>0</v>
      </c>
      <c r="L3370" s="5">
        <v>1091335941.7792294</v>
      </c>
      <c r="M3370" s="5">
        <v>0</v>
      </c>
      <c r="N3370" s="5">
        <v>55796</v>
      </c>
      <c r="O3370" s="5">
        <v>477182281.63999999</v>
      </c>
      <c r="P3370" s="5">
        <v>0</v>
      </c>
      <c r="Q3370" s="5">
        <v>0</v>
      </c>
      <c r="R3370" s="5">
        <v>0</v>
      </c>
      <c r="S3370" s="5">
        <v>0</v>
      </c>
      <c r="T3370" s="5">
        <v>0</v>
      </c>
      <c r="U3370" s="5">
        <v>0</v>
      </c>
      <c r="V3370" s="5">
        <v>0</v>
      </c>
      <c r="W3370" s="5"/>
      <c r="X3370" s="5">
        <f t="shared" si="157"/>
        <v>3190148679.419229</v>
      </c>
      <c r="Y3370" s="5">
        <v>81078733</v>
      </c>
      <c r="Z3370" s="15">
        <f t="shared" si="158"/>
        <v>3109069946.419229</v>
      </c>
      <c r="AA3370" s="5">
        <v>2541518815</v>
      </c>
      <c r="AB3370" s="26">
        <v>0.81745308365516589</v>
      </c>
      <c r="AC3370" s="5">
        <v>2422533278.8699999</v>
      </c>
      <c r="AD3370" s="26">
        <v>0.77918262394195226</v>
      </c>
    </row>
    <row r="3371" spans="1:30" ht="49.5" x14ac:dyDescent="0.3">
      <c r="A3371" s="3" t="s">
        <v>2404</v>
      </c>
      <c r="B3371" s="4" t="s">
        <v>2271</v>
      </c>
      <c r="C3371" s="5" t="s">
        <v>742</v>
      </c>
      <c r="D3371" s="5" t="s">
        <v>2012</v>
      </c>
      <c r="E3371" s="5" t="s">
        <v>2023</v>
      </c>
      <c r="F3371" s="5" t="s">
        <v>316</v>
      </c>
      <c r="G3371" s="5">
        <v>2523207050</v>
      </c>
      <c r="H3371" s="9">
        <v>0</v>
      </c>
      <c r="I3371" s="5">
        <v>0</v>
      </c>
      <c r="J3371" s="5">
        <f t="shared" si="156"/>
        <v>2523207050</v>
      </c>
      <c r="K3371" s="5">
        <v>0</v>
      </c>
      <c r="L3371" s="5">
        <v>1066951726.0779765</v>
      </c>
      <c r="M3371" s="5">
        <v>0</v>
      </c>
      <c r="N3371" s="5">
        <v>86820</v>
      </c>
      <c r="O3371" s="5">
        <v>742506482.50999999</v>
      </c>
      <c r="P3371" s="5">
        <v>0</v>
      </c>
      <c r="Q3371" s="5">
        <v>0</v>
      </c>
      <c r="R3371" s="5">
        <v>0</v>
      </c>
      <c r="S3371" s="5">
        <v>0</v>
      </c>
      <c r="T3371" s="5">
        <v>0</v>
      </c>
      <c r="U3371" s="5">
        <v>0</v>
      </c>
      <c r="V3371" s="5">
        <v>0</v>
      </c>
      <c r="W3371" s="5"/>
      <c r="X3371" s="5">
        <f t="shared" si="157"/>
        <v>4332752078.5879765</v>
      </c>
      <c r="Y3371" s="5">
        <v>126160352.5</v>
      </c>
      <c r="Z3371" s="15">
        <f t="shared" si="158"/>
        <v>4206591726.0879765</v>
      </c>
      <c r="AA3371" s="5">
        <v>2891714735.7799997</v>
      </c>
      <c r="AB3371" s="26">
        <v>0.68742462403624349</v>
      </c>
      <c r="AC3371" s="5">
        <v>2443576036.1300001</v>
      </c>
      <c r="AD3371" s="26">
        <v>0.58089213197841372</v>
      </c>
    </row>
    <row r="3372" spans="1:30" ht="49.5" x14ac:dyDescent="0.3">
      <c r="A3372" s="3" t="s">
        <v>2404</v>
      </c>
      <c r="B3372" s="4" t="s">
        <v>2271</v>
      </c>
      <c r="C3372" s="5" t="s">
        <v>742</v>
      </c>
      <c r="D3372" s="5" t="s">
        <v>2012</v>
      </c>
      <c r="E3372" s="5" t="s">
        <v>2024</v>
      </c>
      <c r="F3372" s="5" t="s">
        <v>2025</v>
      </c>
      <c r="G3372" s="5">
        <v>20823975076</v>
      </c>
      <c r="H3372" s="9">
        <v>0</v>
      </c>
      <c r="I3372" s="5">
        <v>0</v>
      </c>
      <c r="J3372" s="5">
        <f t="shared" si="156"/>
        <v>20823975076</v>
      </c>
      <c r="K3372" s="5">
        <v>0</v>
      </c>
      <c r="L3372" s="5">
        <v>49812157749.108887</v>
      </c>
      <c r="M3372" s="5">
        <v>27366751010.5</v>
      </c>
      <c r="N3372" s="5">
        <v>716527</v>
      </c>
      <c r="O3372" s="5">
        <v>6127890489.7799997</v>
      </c>
      <c r="P3372" s="5">
        <v>0</v>
      </c>
      <c r="Q3372" s="5">
        <v>0</v>
      </c>
      <c r="R3372" s="5">
        <v>0</v>
      </c>
      <c r="S3372" s="5">
        <v>0</v>
      </c>
      <c r="T3372" s="5">
        <v>0</v>
      </c>
      <c r="U3372" s="5">
        <v>0</v>
      </c>
      <c r="V3372" s="5">
        <v>0</v>
      </c>
      <c r="W3372" s="5"/>
      <c r="X3372" s="5">
        <f t="shared" si="157"/>
        <v>104131490852.38889</v>
      </c>
      <c r="Y3372" s="5">
        <v>1041198753.8000001</v>
      </c>
      <c r="Z3372" s="15">
        <f t="shared" si="158"/>
        <v>103090292098.58888</v>
      </c>
      <c r="AA3372" s="5">
        <v>95457236424.409988</v>
      </c>
      <c r="AB3372" s="26">
        <v>0.92595757060345574</v>
      </c>
      <c r="AC3372" s="5">
        <v>72045491674.76001</v>
      </c>
      <c r="AD3372" s="26">
        <v>0.69885815830127207</v>
      </c>
    </row>
    <row r="3373" spans="1:30" ht="49.5" x14ac:dyDescent="0.3">
      <c r="A3373" s="3" t="s">
        <v>2404</v>
      </c>
      <c r="B3373" s="4" t="s">
        <v>2271</v>
      </c>
      <c r="C3373" s="5" t="s">
        <v>742</v>
      </c>
      <c r="D3373" s="5" t="s">
        <v>2012</v>
      </c>
      <c r="E3373" s="5" t="s">
        <v>2026</v>
      </c>
      <c r="F3373" s="5" t="s">
        <v>2027</v>
      </c>
      <c r="G3373" s="5">
        <v>0</v>
      </c>
      <c r="H3373" s="9">
        <v>0</v>
      </c>
      <c r="I3373" s="5">
        <v>0</v>
      </c>
      <c r="J3373" s="5">
        <f t="shared" si="156"/>
        <v>0</v>
      </c>
      <c r="K3373" s="5">
        <v>0</v>
      </c>
      <c r="L3373" s="5">
        <v>0</v>
      </c>
      <c r="M3373" s="5">
        <v>0</v>
      </c>
      <c r="N3373" s="5">
        <v>0</v>
      </c>
      <c r="O3373" s="5">
        <v>0</v>
      </c>
      <c r="P3373" s="5">
        <v>0</v>
      </c>
      <c r="Q3373" s="5">
        <v>0</v>
      </c>
      <c r="R3373" s="5">
        <v>0</v>
      </c>
      <c r="S3373" s="5">
        <v>0</v>
      </c>
      <c r="T3373" s="5">
        <v>0</v>
      </c>
      <c r="U3373" s="5">
        <v>0</v>
      </c>
      <c r="V3373" s="5">
        <v>0</v>
      </c>
      <c r="W3373" s="5"/>
      <c r="X3373" s="5">
        <f t="shared" si="157"/>
        <v>0</v>
      </c>
      <c r="Y3373" s="5">
        <v>0</v>
      </c>
      <c r="Z3373" s="15">
        <f t="shared" si="158"/>
        <v>0</v>
      </c>
      <c r="AA3373" s="5">
        <v>0</v>
      </c>
      <c r="AB3373" s="26">
        <v>0</v>
      </c>
      <c r="AC3373" s="5">
        <v>0</v>
      </c>
      <c r="AD3373" s="26">
        <v>0</v>
      </c>
    </row>
    <row r="3374" spans="1:30" ht="49.5" x14ac:dyDescent="0.3">
      <c r="A3374" s="3" t="s">
        <v>2404</v>
      </c>
      <c r="B3374" s="4" t="s">
        <v>2271</v>
      </c>
      <c r="C3374" s="5" t="s">
        <v>742</v>
      </c>
      <c r="D3374" s="5" t="s">
        <v>2012</v>
      </c>
      <c r="E3374" s="5" t="s">
        <v>2028</v>
      </c>
      <c r="F3374" s="5" t="s">
        <v>2029</v>
      </c>
      <c r="G3374" s="5">
        <v>2358236155</v>
      </c>
      <c r="H3374" s="9">
        <v>0</v>
      </c>
      <c r="I3374" s="5">
        <v>0</v>
      </c>
      <c r="J3374" s="5">
        <f t="shared" si="156"/>
        <v>2358236155</v>
      </c>
      <c r="K3374" s="5">
        <v>0</v>
      </c>
      <c r="L3374" s="5">
        <v>727966682.31615949</v>
      </c>
      <c r="M3374" s="5">
        <v>0</v>
      </c>
      <c r="N3374" s="5">
        <v>81144</v>
      </c>
      <c r="O3374" s="5">
        <v>693960343.90999997</v>
      </c>
      <c r="P3374" s="5">
        <v>0</v>
      </c>
      <c r="Q3374" s="5">
        <v>0</v>
      </c>
      <c r="R3374" s="5">
        <v>0</v>
      </c>
      <c r="S3374" s="5">
        <v>0</v>
      </c>
      <c r="T3374" s="5">
        <v>0</v>
      </c>
      <c r="U3374" s="5">
        <v>0</v>
      </c>
      <c r="V3374" s="5">
        <v>0</v>
      </c>
      <c r="W3374" s="5"/>
      <c r="X3374" s="5">
        <f t="shared" si="157"/>
        <v>3780244325.2261591</v>
      </c>
      <c r="Y3374" s="5">
        <v>117911807.75</v>
      </c>
      <c r="Z3374" s="15">
        <f t="shared" si="158"/>
        <v>3662332517.4761591</v>
      </c>
      <c r="AA3374" s="5">
        <v>2629438040.3099999</v>
      </c>
      <c r="AB3374" s="26">
        <v>0.71796813308531504</v>
      </c>
      <c r="AC3374" s="5">
        <v>2620438040.3099999</v>
      </c>
      <c r="AD3374" s="26">
        <v>0.71551068282457186</v>
      </c>
    </row>
    <row r="3375" spans="1:30" ht="49.5" x14ac:dyDescent="0.3">
      <c r="A3375" s="3" t="s">
        <v>2404</v>
      </c>
      <c r="B3375" s="4" t="s">
        <v>2271</v>
      </c>
      <c r="C3375" s="5" t="s">
        <v>742</v>
      </c>
      <c r="D3375" s="5" t="s">
        <v>2012</v>
      </c>
      <c r="E3375" s="5" t="s">
        <v>2030</v>
      </c>
      <c r="F3375" s="5" t="s">
        <v>2031</v>
      </c>
      <c r="G3375" s="5">
        <v>2211520825</v>
      </c>
      <c r="H3375" s="9">
        <v>0</v>
      </c>
      <c r="I3375" s="5">
        <v>0</v>
      </c>
      <c r="J3375" s="5">
        <f t="shared" si="156"/>
        <v>2211520825</v>
      </c>
      <c r="K3375" s="5">
        <v>0</v>
      </c>
      <c r="L3375" s="5">
        <v>2010896000.4525418</v>
      </c>
      <c r="M3375" s="5">
        <v>0</v>
      </c>
      <c r="N3375" s="5">
        <v>76096</v>
      </c>
      <c r="O3375" s="5">
        <v>650786287.51999998</v>
      </c>
      <c r="P3375" s="5">
        <v>0</v>
      </c>
      <c r="Q3375" s="5">
        <v>0</v>
      </c>
      <c r="R3375" s="5">
        <v>0</v>
      </c>
      <c r="S3375" s="5">
        <v>0</v>
      </c>
      <c r="T3375" s="5">
        <v>0</v>
      </c>
      <c r="U3375" s="5">
        <v>0</v>
      </c>
      <c r="V3375" s="5">
        <v>0</v>
      </c>
      <c r="W3375" s="5"/>
      <c r="X3375" s="5">
        <f t="shared" si="157"/>
        <v>4873279208.9725418</v>
      </c>
      <c r="Y3375" s="5">
        <v>110576041.25</v>
      </c>
      <c r="Z3375" s="15">
        <f t="shared" si="158"/>
        <v>4762703167.7225418</v>
      </c>
      <c r="AA3375" s="5">
        <v>3381863754.9899998</v>
      </c>
      <c r="AB3375" s="26">
        <v>0.71007233411255399</v>
      </c>
      <c r="AC3375" s="5">
        <v>2222804842.8400002</v>
      </c>
      <c r="AD3375" s="26">
        <v>0.46671076583236121</v>
      </c>
    </row>
    <row r="3376" spans="1:30" ht="49.5" x14ac:dyDescent="0.3">
      <c r="A3376" s="3" t="s">
        <v>2404</v>
      </c>
      <c r="B3376" s="4" t="s">
        <v>2271</v>
      </c>
      <c r="C3376" s="5" t="s">
        <v>742</v>
      </c>
      <c r="D3376" s="5" t="s">
        <v>2012</v>
      </c>
      <c r="E3376" s="5" t="s">
        <v>2032</v>
      </c>
      <c r="F3376" s="5" t="s">
        <v>2033</v>
      </c>
      <c r="G3376" s="5">
        <v>1885602293</v>
      </c>
      <c r="H3376" s="9">
        <v>0</v>
      </c>
      <c r="I3376" s="5">
        <v>0</v>
      </c>
      <c r="J3376" s="5">
        <f t="shared" si="156"/>
        <v>1885602293</v>
      </c>
      <c r="K3376" s="5">
        <v>0</v>
      </c>
      <c r="L3376" s="5">
        <v>302246447.40588188</v>
      </c>
      <c r="M3376" s="5">
        <v>922079424.69000006</v>
      </c>
      <c r="N3376" s="5">
        <v>64881</v>
      </c>
      <c r="O3376" s="5">
        <v>554877938.25</v>
      </c>
      <c r="P3376" s="5">
        <v>0</v>
      </c>
      <c r="Q3376" s="5">
        <v>0</v>
      </c>
      <c r="R3376" s="5">
        <v>0</v>
      </c>
      <c r="S3376" s="5">
        <v>0</v>
      </c>
      <c r="T3376" s="5">
        <v>0</v>
      </c>
      <c r="U3376" s="5">
        <v>0</v>
      </c>
      <c r="V3376" s="5">
        <v>0</v>
      </c>
      <c r="W3376" s="5"/>
      <c r="X3376" s="5">
        <f t="shared" si="157"/>
        <v>3664870984.3458819</v>
      </c>
      <c r="Y3376" s="5">
        <v>94280114.650000006</v>
      </c>
      <c r="Z3376" s="15">
        <f t="shared" si="158"/>
        <v>3570590869.6958818</v>
      </c>
      <c r="AA3376" s="5">
        <v>2899638127.5699997</v>
      </c>
      <c r="AB3376" s="26">
        <v>0.81208915649777902</v>
      </c>
      <c r="AC3376" s="5">
        <v>2899638127.5699997</v>
      </c>
      <c r="AD3376" s="26">
        <v>0.81208915649777902</v>
      </c>
    </row>
    <row r="3377" spans="1:30" ht="49.5" x14ac:dyDescent="0.3">
      <c r="A3377" s="3" t="s">
        <v>2404</v>
      </c>
      <c r="B3377" s="4" t="s">
        <v>2271</v>
      </c>
      <c r="C3377" s="5" t="s">
        <v>742</v>
      </c>
      <c r="D3377" s="5" t="s">
        <v>2012</v>
      </c>
      <c r="E3377" s="5" t="s">
        <v>2034</v>
      </c>
      <c r="F3377" s="5" t="s">
        <v>273</v>
      </c>
      <c r="G3377" s="5">
        <v>0</v>
      </c>
      <c r="H3377" s="9">
        <v>0</v>
      </c>
      <c r="I3377" s="5">
        <v>0</v>
      </c>
      <c r="J3377" s="5">
        <f t="shared" si="156"/>
        <v>0</v>
      </c>
      <c r="K3377" s="5">
        <v>0</v>
      </c>
      <c r="L3377" s="5">
        <v>0</v>
      </c>
      <c r="M3377" s="5">
        <v>0</v>
      </c>
      <c r="N3377" s="5">
        <v>0</v>
      </c>
      <c r="O3377" s="5">
        <v>0</v>
      </c>
      <c r="P3377" s="5">
        <v>0</v>
      </c>
      <c r="Q3377" s="5">
        <v>0</v>
      </c>
      <c r="R3377" s="5">
        <v>0</v>
      </c>
      <c r="S3377" s="5">
        <v>0</v>
      </c>
      <c r="T3377" s="5">
        <v>0</v>
      </c>
      <c r="U3377" s="5">
        <v>0</v>
      </c>
      <c r="V3377" s="5">
        <v>0</v>
      </c>
      <c r="W3377" s="5"/>
      <c r="X3377" s="5">
        <f t="shared" si="157"/>
        <v>0</v>
      </c>
      <c r="Y3377" s="5">
        <v>0</v>
      </c>
      <c r="Z3377" s="15">
        <f t="shared" si="158"/>
        <v>0</v>
      </c>
      <c r="AA3377" s="5">
        <v>0</v>
      </c>
      <c r="AB3377" s="26">
        <v>0</v>
      </c>
      <c r="AC3377" s="5">
        <v>0</v>
      </c>
      <c r="AD3377" s="26">
        <v>0</v>
      </c>
    </row>
    <row r="3378" spans="1:30" ht="49.5" x14ac:dyDescent="0.3">
      <c r="A3378" s="3" t="s">
        <v>2404</v>
      </c>
      <c r="B3378" s="4" t="s">
        <v>2271</v>
      </c>
      <c r="C3378" s="5" t="s">
        <v>742</v>
      </c>
      <c r="D3378" s="5" t="s">
        <v>2012</v>
      </c>
      <c r="E3378" s="5" t="s">
        <v>2035</v>
      </c>
      <c r="F3378" s="5" t="s">
        <v>2036</v>
      </c>
      <c r="G3378" s="5">
        <v>3167112712</v>
      </c>
      <c r="H3378" s="9">
        <v>0</v>
      </c>
      <c r="I3378" s="5">
        <v>0</v>
      </c>
      <c r="J3378" s="5">
        <f t="shared" si="156"/>
        <v>3167112712</v>
      </c>
      <c r="K3378" s="5">
        <v>0</v>
      </c>
      <c r="L3378" s="5">
        <v>2954935307.7932315</v>
      </c>
      <c r="M3378" s="5">
        <v>0</v>
      </c>
      <c r="N3378" s="5">
        <v>108976</v>
      </c>
      <c r="O3378" s="5">
        <v>931989199.67999995</v>
      </c>
      <c r="P3378" s="5">
        <v>0</v>
      </c>
      <c r="Q3378" s="5">
        <v>0</v>
      </c>
      <c r="R3378" s="5">
        <v>0</v>
      </c>
      <c r="S3378" s="5">
        <v>0</v>
      </c>
      <c r="T3378" s="5">
        <v>0</v>
      </c>
      <c r="U3378" s="5">
        <v>0</v>
      </c>
      <c r="V3378" s="5">
        <v>0</v>
      </c>
      <c r="W3378" s="5"/>
      <c r="X3378" s="5">
        <f t="shared" si="157"/>
        <v>7054146195.4732323</v>
      </c>
      <c r="Y3378" s="5">
        <v>158355635.59999999</v>
      </c>
      <c r="Z3378" s="15">
        <f t="shared" si="158"/>
        <v>6895790559.8732319</v>
      </c>
      <c r="AA3378" s="5">
        <v>2834464185.3699999</v>
      </c>
      <c r="AB3378" s="26">
        <v>0.41104267317279236</v>
      </c>
      <c r="AC3378" s="5">
        <v>2800683274.0799999</v>
      </c>
      <c r="AD3378" s="26">
        <v>0.40614390036397596</v>
      </c>
    </row>
    <row r="3379" spans="1:30" ht="49.5" x14ac:dyDescent="0.3">
      <c r="A3379" s="3" t="s">
        <v>2404</v>
      </c>
      <c r="B3379" s="4" t="s">
        <v>2271</v>
      </c>
      <c r="C3379" s="5" t="s">
        <v>742</v>
      </c>
      <c r="D3379" s="5" t="s">
        <v>2012</v>
      </c>
      <c r="E3379" s="5" t="s">
        <v>2037</v>
      </c>
      <c r="F3379" s="5" t="s">
        <v>2038</v>
      </c>
      <c r="G3379" s="5">
        <v>3208186167</v>
      </c>
      <c r="H3379" s="9">
        <v>0</v>
      </c>
      <c r="I3379" s="5">
        <v>0</v>
      </c>
      <c r="J3379" s="5">
        <f t="shared" si="156"/>
        <v>3208186167</v>
      </c>
      <c r="K3379" s="5">
        <v>0</v>
      </c>
      <c r="L3379" s="5">
        <v>3010385710.8720784</v>
      </c>
      <c r="M3379" s="5">
        <v>0</v>
      </c>
      <c r="N3379" s="5">
        <v>110390</v>
      </c>
      <c r="O3379" s="5">
        <v>944075923.66999996</v>
      </c>
      <c r="P3379" s="5">
        <v>0</v>
      </c>
      <c r="Q3379" s="5">
        <v>0</v>
      </c>
      <c r="R3379" s="5">
        <v>0</v>
      </c>
      <c r="S3379" s="5">
        <v>0</v>
      </c>
      <c r="T3379" s="5">
        <v>0</v>
      </c>
      <c r="U3379" s="5">
        <v>0</v>
      </c>
      <c r="V3379" s="5">
        <v>0</v>
      </c>
      <c r="W3379" s="5"/>
      <c r="X3379" s="5">
        <f t="shared" si="157"/>
        <v>7162758191.542078</v>
      </c>
      <c r="Y3379" s="5">
        <v>160409308.34999999</v>
      </c>
      <c r="Z3379" s="15">
        <f t="shared" si="158"/>
        <v>7002348883.1920776</v>
      </c>
      <c r="AA3379" s="5">
        <v>3288314359.54</v>
      </c>
      <c r="AB3379" s="26">
        <v>0.46960161717063648</v>
      </c>
      <c r="AC3379" s="5">
        <v>2354890736.3600001</v>
      </c>
      <c r="AD3379" s="26">
        <v>0.33630011523883169</v>
      </c>
    </row>
    <row r="3380" spans="1:30" ht="49.5" x14ac:dyDescent="0.3">
      <c r="A3380" s="3" t="s">
        <v>2404</v>
      </c>
      <c r="B3380" s="4" t="s">
        <v>2271</v>
      </c>
      <c r="C3380" s="5" t="s">
        <v>742</v>
      </c>
      <c r="D3380" s="5" t="s">
        <v>2012</v>
      </c>
      <c r="E3380" s="5" t="s">
        <v>2039</v>
      </c>
      <c r="F3380" s="5" t="s">
        <v>2040</v>
      </c>
      <c r="G3380" s="5">
        <v>1840586554</v>
      </c>
      <c r="H3380" s="9">
        <v>0</v>
      </c>
      <c r="I3380" s="5">
        <v>0</v>
      </c>
      <c r="J3380" s="5">
        <f t="shared" si="156"/>
        <v>1840586554</v>
      </c>
      <c r="K3380" s="5">
        <v>0</v>
      </c>
      <c r="L3380" s="5">
        <v>2460300805.8697939</v>
      </c>
      <c r="M3380" s="5">
        <v>0</v>
      </c>
      <c r="N3380" s="5">
        <v>63332</v>
      </c>
      <c r="O3380" s="5">
        <v>541631115</v>
      </c>
      <c r="P3380" s="5">
        <v>0</v>
      </c>
      <c r="Q3380" s="5">
        <v>0</v>
      </c>
      <c r="R3380" s="5">
        <v>0</v>
      </c>
      <c r="S3380" s="5">
        <v>0</v>
      </c>
      <c r="T3380" s="5">
        <v>0</v>
      </c>
      <c r="U3380" s="5">
        <v>0</v>
      </c>
      <c r="V3380" s="5">
        <v>0</v>
      </c>
      <c r="W3380" s="5"/>
      <c r="X3380" s="5">
        <f t="shared" si="157"/>
        <v>4842581806.8697939</v>
      </c>
      <c r="Y3380" s="5">
        <v>92029327.700000003</v>
      </c>
      <c r="Z3380" s="15">
        <f t="shared" si="158"/>
        <v>4750552479.1697941</v>
      </c>
      <c r="AA3380" s="5">
        <v>3981842309.02</v>
      </c>
      <c r="AB3380" s="26">
        <v>0.83818510088659548</v>
      </c>
      <c r="AC3380" s="5">
        <v>3374923620.8200002</v>
      </c>
      <c r="AD3380" s="26">
        <v>0.71042760512979353</v>
      </c>
    </row>
    <row r="3381" spans="1:30" ht="49.5" x14ac:dyDescent="0.3">
      <c r="A3381" s="3" t="s">
        <v>2404</v>
      </c>
      <c r="B3381" s="4" t="s">
        <v>2271</v>
      </c>
      <c r="C3381" s="5" t="s">
        <v>742</v>
      </c>
      <c r="D3381" s="5" t="s">
        <v>2012</v>
      </c>
      <c r="E3381" s="5" t="s">
        <v>2041</v>
      </c>
      <c r="F3381" s="5" t="s">
        <v>2042</v>
      </c>
      <c r="G3381" s="5">
        <v>1531251029</v>
      </c>
      <c r="H3381" s="9">
        <v>0</v>
      </c>
      <c r="I3381" s="5">
        <v>0</v>
      </c>
      <c r="J3381" s="5">
        <f t="shared" si="156"/>
        <v>1531251029</v>
      </c>
      <c r="K3381" s="5">
        <v>0</v>
      </c>
      <c r="L3381" s="5">
        <v>1287866913.3489196</v>
      </c>
      <c r="M3381" s="5">
        <v>8500923.5399999991</v>
      </c>
      <c r="N3381" s="5">
        <v>52688</v>
      </c>
      <c r="O3381" s="5">
        <v>450602662.64999998</v>
      </c>
      <c r="P3381" s="5">
        <v>0</v>
      </c>
      <c r="Q3381" s="5">
        <v>0</v>
      </c>
      <c r="R3381" s="5">
        <v>0</v>
      </c>
      <c r="S3381" s="5">
        <v>0</v>
      </c>
      <c r="T3381" s="5">
        <v>0</v>
      </c>
      <c r="U3381" s="5">
        <v>0</v>
      </c>
      <c r="V3381" s="5">
        <v>0</v>
      </c>
      <c r="W3381" s="5"/>
      <c r="X3381" s="5">
        <f t="shared" si="157"/>
        <v>3278274216.5389199</v>
      </c>
      <c r="Y3381" s="5">
        <v>76562551.450000003</v>
      </c>
      <c r="Z3381" s="15">
        <f t="shared" si="158"/>
        <v>3201711665.0889201</v>
      </c>
      <c r="AA3381" s="5">
        <v>2594106592.1199999</v>
      </c>
      <c r="AB3381" s="26">
        <v>0.81022492450079964</v>
      </c>
      <c r="AC3381" s="5">
        <v>2421643242.71</v>
      </c>
      <c r="AD3381" s="26">
        <v>0.75635894047403063</v>
      </c>
    </row>
    <row r="3382" spans="1:30" ht="49.5" x14ac:dyDescent="0.3">
      <c r="A3382" s="3" t="s">
        <v>2404</v>
      </c>
      <c r="B3382" s="4" t="s">
        <v>2271</v>
      </c>
      <c r="C3382" s="5" t="s">
        <v>742</v>
      </c>
      <c r="D3382" s="5" t="s">
        <v>2012</v>
      </c>
      <c r="E3382" s="5" t="s">
        <v>2043</v>
      </c>
      <c r="F3382" s="5" t="s">
        <v>2044</v>
      </c>
      <c r="G3382" s="5">
        <v>2563653398</v>
      </c>
      <c r="H3382" s="9">
        <v>0</v>
      </c>
      <c r="I3382" s="5">
        <v>0</v>
      </c>
      <c r="J3382" s="5">
        <f t="shared" si="156"/>
        <v>2563653398</v>
      </c>
      <c r="K3382" s="5">
        <v>0</v>
      </c>
      <c r="L3382" s="5">
        <v>2806096413.2911291</v>
      </c>
      <c r="M3382" s="5">
        <v>0</v>
      </c>
      <c r="N3382" s="5">
        <v>88212</v>
      </c>
      <c r="O3382" s="5">
        <v>754408666.88999999</v>
      </c>
      <c r="P3382" s="5">
        <v>0</v>
      </c>
      <c r="Q3382" s="5">
        <v>0</v>
      </c>
      <c r="R3382" s="5">
        <v>0</v>
      </c>
      <c r="S3382" s="5">
        <v>0</v>
      </c>
      <c r="T3382" s="5">
        <v>0</v>
      </c>
      <c r="U3382" s="5">
        <v>0</v>
      </c>
      <c r="V3382" s="5">
        <v>0</v>
      </c>
      <c r="W3382" s="5"/>
      <c r="X3382" s="5">
        <f t="shared" si="157"/>
        <v>6124246690.1811295</v>
      </c>
      <c r="Y3382" s="5">
        <v>128182669.90000001</v>
      </c>
      <c r="Z3382" s="15">
        <f t="shared" si="158"/>
        <v>5996064020.2811298</v>
      </c>
      <c r="AA3382" s="5">
        <v>4635610210.1700001</v>
      </c>
      <c r="AB3382" s="26">
        <v>0.77310885849291788</v>
      </c>
      <c r="AC3382" s="5">
        <v>4537135628.2999992</v>
      </c>
      <c r="AD3382" s="26">
        <v>0.75668565461502069</v>
      </c>
    </row>
    <row r="3383" spans="1:30" ht="49.5" x14ac:dyDescent="0.3">
      <c r="A3383" s="3" t="s">
        <v>2404</v>
      </c>
      <c r="B3383" s="4" t="s">
        <v>2271</v>
      </c>
      <c r="C3383" s="5" t="s">
        <v>742</v>
      </c>
      <c r="D3383" s="5" t="s">
        <v>2012</v>
      </c>
      <c r="E3383" s="5" t="s">
        <v>2045</v>
      </c>
      <c r="F3383" s="5" t="s">
        <v>2046</v>
      </c>
      <c r="G3383" s="5">
        <v>2059183028</v>
      </c>
      <c r="H3383" s="9">
        <v>0</v>
      </c>
      <c r="I3383" s="5">
        <v>0</v>
      </c>
      <c r="J3383" s="5">
        <f t="shared" si="156"/>
        <v>2059183028</v>
      </c>
      <c r="K3383" s="5">
        <v>0</v>
      </c>
      <c r="L3383" s="5">
        <v>1453654601.0263689</v>
      </c>
      <c r="M3383" s="5">
        <v>0</v>
      </c>
      <c r="N3383" s="5">
        <v>70854</v>
      </c>
      <c r="O3383" s="5">
        <v>605957702.52999997</v>
      </c>
      <c r="P3383" s="5">
        <v>0</v>
      </c>
      <c r="Q3383" s="5">
        <v>0</v>
      </c>
      <c r="R3383" s="5">
        <v>0</v>
      </c>
      <c r="S3383" s="5">
        <v>0</v>
      </c>
      <c r="T3383" s="5">
        <v>0</v>
      </c>
      <c r="U3383" s="5">
        <v>0</v>
      </c>
      <c r="V3383" s="5">
        <v>0</v>
      </c>
      <c r="W3383" s="5"/>
      <c r="X3383" s="5">
        <f t="shared" si="157"/>
        <v>4118866185.5563688</v>
      </c>
      <c r="Y3383" s="5">
        <v>102959151.40000001</v>
      </c>
      <c r="Z3383" s="15">
        <f t="shared" si="158"/>
        <v>4015907034.1563687</v>
      </c>
      <c r="AA3383" s="5">
        <v>2109103163</v>
      </c>
      <c r="AB3383" s="26">
        <v>0.52518724787738125</v>
      </c>
      <c r="AC3383" s="5">
        <v>1618951264</v>
      </c>
      <c r="AD3383" s="26">
        <v>0.40313464685073241</v>
      </c>
    </row>
    <row r="3384" spans="1:30" ht="49.5" x14ac:dyDescent="0.3">
      <c r="A3384" s="3" t="s">
        <v>2404</v>
      </c>
      <c r="B3384" s="4" t="s">
        <v>2271</v>
      </c>
      <c r="C3384" s="5" t="s">
        <v>742</v>
      </c>
      <c r="D3384" s="5" t="s">
        <v>2012</v>
      </c>
      <c r="E3384" s="5" t="s">
        <v>2047</v>
      </c>
      <c r="F3384" s="5" t="s">
        <v>2048</v>
      </c>
      <c r="G3384" s="5">
        <v>2965262993</v>
      </c>
      <c r="H3384" s="9">
        <v>0</v>
      </c>
      <c r="I3384" s="5">
        <v>0</v>
      </c>
      <c r="J3384" s="5">
        <f t="shared" si="156"/>
        <v>2965262993</v>
      </c>
      <c r="K3384" s="5">
        <v>0</v>
      </c>
      <c r="L3384" s="5">
        <v>726597170.28208637</v>
      </c>
      <c r="M3384" s="5">
        <v>0</v>
      </c>
      <c r="N3384" s="5">
        <v>102031</v>
      </c>
      <c r="O3384" s="5">
        <v>872590695.60000002</v>
      </c>
      <c r="P3384" s="5">
        <v>0</v>
      </c>
      <c r="Q3384" s="5">
        <v>0</v>
      </c>
      <c r="R3384" s="5">
        <v>0</v>
      </c>
      <c r="S3384" s="5">
        <v>0</v>
      </c>
      <c r="T3384" s="5">
        <v>0</v>
      </c>
      <c r="U3384" s="5">
        <v>0</v>
      </c>
      <c r="V3384" s="5">
        <v>0</v>
      </c>
      <c r="W3384" s="5"/>
      <c r="X3384" s="5">
        <f t="shared" si="157"/>
        <v>4564552889.8820868</v>
      </c>
      <c r="Y3384" s="5">
        <v>148263149.65000001</v>
      </c>
      <c r="Z3384" s="15">
        <f t="shared" si="158"/>
        <v>4416289740.2320871</v>
      </c>
      <c r="AA3384" s="5">
        <v>2375913895.8800001</v>
      </c>
      <c r="AB3384" s="26">
        <v>0.53798868181939985</v>
      </c>
      <c r="AC3384" s="5">
        <v>2354235759.0300002</v>
      </c>
      <c r="AD3384" s="26">
        <v>0.5330800055039594</v>
      </c>
    </row>
    <row r="3385" spans="1:30" ht="49.5" x14ac:dyDescent="0.3">
      <c r="A3385" s="3" t="s">
        <v>2404</v>
      </c>
      <c r="B3385" s="4" t="s">
        <v>2271</v>
      </c>
      <c r="C3385" s="5" t="s">
        <v>742</v>
      </c>
      <c r="D3385" s="5" t="s">
        <v>2012</v>
      </c>
      <c r="E3385" s="5" t="s">
        <v>2049</v>
      </c>
      <c r="F3385" s="5" t="s">
        <v>2050</v>
      </c>
      <c r="G3385" s="5">
        <v>1648581697</v>
      </c>
      <c r="H3385" s="9">
        <v>0</v>
      </c>
      <c r="I3385" s="5">
        <v>0</v>
      </c>
      <c r="J3385" s="5">
        <f t="shared" si="156"/>
        <v>1648581697</v>
      </c>
      <c r="K3385" s="5">
        <v>0</v>
      </c>
      <c r="L3385" s="5">
        <v>676605887.46042776</v>
      </c>
      <c r="M3385" s="5">
        <v>0</v>
      </c>
      <c r="N3385" s="5">
        <v>56726</v>
      </c>
      <c r="O3385" s="5">
        <v>485129667.31</v>
      </c>
      <c r="P3385" s="5">
        <v>0</v>
      </c>
      <c r="Q3385" s="5">
        <v>0</v>
      </c>
      <c r="R3385" s="5">
        <v>0</v>
      </c>
      <c r="S3385" s="5">
        <v>0</v>
      </c>
      <c r="T3385" s="5">
        <v>0</v>
      </c>
      <c r="U3385" s="5">
        <v>0</v>
      </c>
      <c r="V3385" s="5">
        <v>0</v>
      </c>
      <c r="W3385" s="5"/>
      <c r="X3385" s="5">
        <f t="shared" si="157"/>
        <v>2810373977.7704277</v>
      </c>
      <c r="Y3385" s="5">
        <v>82429084.850000009</v>
      </c>
      <c r="Z3385" s="15">
        <f t="shared" si="158"/>
        <v>2727944892.9204278</v>
      </c>
      <c r="AA3385" s="5">
        <v>654826983.36000001</v>
      </c>
      <c r="AB3385" s="26">
        <v>0.24004406579451415</v>
      </c>
      <c r="AC3385" s="5">
        <v>595589541.71000004</v>
      </c>
      <c r="AD3385" s="26">
        <v>0.21832902242845012</v>
      </c>
    </row>
    <row r="3386" spans="1:30" ht="49.5" x14ac:dyDescent="0.3">
      <c r="A3386" s="3" t="s">
        <v>2404</v>
      </c>
      <c r="B3386" s="4" t="s">
        <v>2271</v>
      </c>
      <c r="C3386" s="5" t="s">
        <v>742</v>
      </c>
      <c r="D3386" s="5" t="s">
        <v>2012</v>
      </c>
      <c r="E3386" s="5" t="s">
        <v>2051</v>
      </c>
      <c r="F3386" s="5" t="s">
        <v>2052</v>
      </c>
      <c r="G3386" s="5">
        <v>2138815723</v>
      </c>
      <c r="H3386" s="9">
        <v>0</v>
      </c>
      <c r="I3386" s="5">
        <v>0</v>
      </c>
      <c r="J3386" s="5">
        <f t="shared" si="156"/>
        <v>2138815723</v>
      </c>
      <c r="K3386" s="5">
        <v>0</v>
      </c>
      <c r="L3386" s="5">
        <v>2154843516.4059339</v>
      </c>
      <c r="M3386" s="5">
        <v>0</v>
      </c>
      <c r="N3386" s="5">
        <v>73594</v>
      </c>
      <c r="O3386" s="5">
        <v>629391289.70000005</v>
      </c>
      <c r="P3386" s="5">
        <v>0</v>
      </c>
      <c r="Q3386" s="5">
        <v>0</v>
      </c>
      <c r="R3386" s="5">
        <v>0</v>
      </c>
      <c r="S3386" s="5">
        <v>0</v>
      </c>
      <c r="T3386" s="5">
        <v>0</v>
      </c>
      <c r="U3386" s="5">
        <v>0</v>
      </c>
      <c r="V3386" s="5">
        <v>0</v>
      </c>
      <c r="W3386" s="5"/>
      <c r="X3386" s="5">
        <f t="shared" si="157"/>
        <v>4923124123.1059341</v>
      </c>
      <c r="Y3386" s="5">
        <v>106940786.15000001</v>
      </c>
      <c r="Z3386" s="15">
        <f t="shared" si="158"/>
        <v>4816183336.9559345</v>
      </c>
      <c r="AA3386" s="5">
        <v>4028707857.48</v>
      </c>
      <c r="AB3386" s="26">
        <v>0.83649387401152009</v>
      </c>
      <c r="AC3386" s="5">
        <v>3998110953.5000005</v>
      </c>
      <c r="AD3386" s="26">
        <v>0.8301409381203092</v>
      </c>
    </row>
    <row r="3387" spans="1:30" ht="49.5" x14ac:dyDescent="0.3">
      <c r="A3387" s="3" t="s">
        <v>2404</v>
      </c>
      <c r="B3387" s="4" t="s">
        <v>2271</v>
      </c>
      <c r="C3387" s="5" t="s">
        <v>742</v>
      </c>
      <c r="D3387" s="5" t="s">
        <v>2012</v>
      </c>
      <c r="E3387" s="5" t="s">
        <v>2053</v>
      </c>
      <c r="F3387" s="5" t="s">
        <v>2054</v>
      </c>
      <c r="G3387" s="5">
        <v>0</v>
      </c>
      <c r="H3387" s="9">
        <v>0</v>
      </c>
      <c r="I3387" s="5">
        <v>0</v>
      </c>
      <c r="J3387" s="5">
        <f t="shared" si="156"/>
        <v>0</v>
      </c>
      <c r="K3387" s="5">
        <v>0</v>
      </c>
      <c r="L3387" s="5">
        <v>4818302503.556531</v>
      </c>
      <c r="M3387" s="5">
        <v>0</v>
      </c>
      <c r="N3387" s="5">
        <v>0</v>
      </c>
      <c r="O3387" s="5">
        <v>0</v>
      </c>
      <c r="P3387" s="5">
        <v>0</v>
      </c>
      <c r="Q3387" s="5">
        <v>0</v>
      </c>
      <c r="R3387" s="5">
        <v>0</v>
      </c>
      <c r="S3387" s="5">
        <v>0</v>
      </c>
      <c r="T3387" s="5">
        <v>0</v>
      </c>
      <c r="U3387" s="5">
        <v>0</v>
      </c>
      <c r="V3387" s="5">
        <v>0</v>
      </c>
      <c r="W3387" s="5"/>
      <c r="X3387" s="5">
        <f t="shared" si="157"/>
        <v>4818302503.556531</v>
      </c>
      <c r="Y3387" s="5">
        <v>0</v>
      </c>
      <c r="Z3387" s="15">
        <f t="shared" si="158"/>
        <v>4818302503.556531</v>
      </c>
      <c r="AA3387" s="5">
        <v>4396559758.21</v>
      </c>
      <c r="AB3387" s="26">
        <v>0.91247067924124103</v>
      </c>
      <c r="AC3387" s="5">
        <v>4396559758.21</v>
      </c>
      <c r="AD3387" s="26">
        <v>0.91247067924124103</v>
      </c>
    </row>
    <row r="3388" spans="1:30" ht="49.5" x14ac:dyDescent="0.3">
      <c r="A3388" s="3" t="s">
        <v>2404</v>
      </c>
      <c r="B3388" s="4" t="s">
        <v>2271</v>
      </c>
      <c r="C3388" s="5" t="s">
        <v>742</v>
      </c>
      <c r="D3388" s="5" t="s">
        <v>2012</v>
      </c>
      <c r="E3388" s="5" t="s">
        <v>2055</v>
      </c>
      <c r="F3388" s="5" t="s">
        <v>2056</v>
      </c>
      <c r="G3388" s="5">
        <v>1871509274</v>
      </c>
      <c r="H3388" s="9">
        <v>0</v>
      </c>
      <c r="I3388" s="5">
        <v>0</v>
      </c>
      <c r="J3388" s="5">
        <f t="shared" si="156"/>
        <v>1871509274</v>
      </c>
      <c r="K3388" s="5">
        <v>0</v>
      </c>
      <c r="L3388" s="5">
        <v>1075520485.8893709</v>
      </c>
      <c r="M3388" s="5">
        <v>0</v>
      </c>
      <c r="N3388" s="5">
        <v>64396</v>
      </c>
      <c r="O3388" s="5">
        <v>550730772.65999997</v>
      </c>
      <c r="P3388" s="5">
        <v>0</v>
      </c>
      <c r="Q3388" s="5">
        <v>0</v>
      </c>
      <c r="R3388" s="5">
        <v>0</v>
      </c>
      <c r="S3388" s="5">
        <v>0</v>
      </c>
      <c r="T3388" s="5">
        <v>0</v>
      </c>
      <c r="U3388" s="5">
        <v>0</v>
      </c>
      <c r="V3388" s="5">
        <v>0</v>
      </c>
      <c r="W3388" s="5"/>
      <c r="X3388" s="5">
        <f t="shared" si="157"/>
        <v>3497824928.5493708</v>
      </c>
      <c r="Y3388" s="5">
        <v>93575463.700000003</v>
      </c>
      <c r="Z3388" s="15">
        <f t="shared" si="158"/>
        <v>3404249464.849371</v>
      </c>
      <c r="AA3388" s="5">
        <v>2889752929</v>
      </c>
      <c r="AB3388" s="26">
        <v>0.84886638268969039</v>
      </c>
      <c r="AC3388" s="5">
        <v>2065776061</v>
      </c>
      <c r="AD3388" s="26">
        <v>0.60682276147215464</v>
      </c>
    </row>
    <row r="3389" spans="1:30" ht="49.5" x14ac:dyDescent="0.3">
      <c r="A3389" s="3" t="s">
        <v>2404</v>
      </c>
      <c r="B3389" s="4" t="s">
        <v>2271</v>
      </c>
      <c r="C3389" s="5" t="s">
        <v>742</v>
      </c>
      <c r="D3389" s="5" t="s">
        <v>2012</v>
      </c>
      <c r="E3389" s="5" t="s">
        <v>2057</v>
      </c>
      <c r="F3389" s="5" t="s">
        <v>144</v>
      </c>
      <c r="G3389" s="5">
        <v>2476055701</v>
      </c>
      <c r="H3389" s="9">
        <v>0</v>
      </c>
      <c r="I3389" s="5">
        <v>0</v>
      </c>
      <c r="J3389" s="5">
        <f t="shared" si="156"/>
        <v>2476055701</v>
      </c>
      <c r="K3389" s="5">
        <v>0</v>
      </c>
      <c r="L3389" s="5">
        <v>1445603929.4932861</v>
      </c>
      <c r="M3389" s="5">
        <v>0</v>
      </c>
      <c r="N3389" s="5">
        <v>85198</v>
      </c>
      <c r="O3389" s="5">
        <v>728631211.15999997</v>
      </c>
      <c r="P3389" s="5">
        <v>0</v>
      </c>
      <c r="Q3389" s="5">
        <v>0</v>
      </c>
      <c r="R3389" s="5">
        <v>0</v>
      </c>
      <c r="S3389" s="5">
        <v>0</v>
      </c>
      <c r="T3389" s="5">
        <v>0</v>
      </c>
      <c r="U3389" s="5">
        <v>0</v>
      </c>
      <c r="V3389" s="5">
        <v>0</v>
      </c>
      <c r="W3389" s="5"/>
      <c r="X3389" s="5">
        <f t="shared" si="157"/>
        <v>4650376039.653286</v>
      </c>
      <c r="Y3389" s="5">
        <v>123802785.05000001</v>
      </c>
      <c r="Z3389" s="15">
        <f t="shared" si="158"/>
        <v>4526573254.6032858</v>
      </c>
      <c r="AA3389" s="5">
        <v>3659960742.6599998</v>
      </c>
      <c r="AB3389" s="26">
        <v>0.80854998622589691</v>
      </c>
      <c r="AC3389" s="5">
        <v>2873980928.1300001</v>
      </c>
      <c r="AD3389" s="26">
        <v>0.63491315979638974</v>
      </c>
    </row>
    <row r="3390" spans="1:30" ht="49.5" x14ac:dyDescent="0.3">
      <c r="A3390" s="3" t="s">
        <v>2404</v>
      </c>
      <c r="B3390" s="4" t="s">
        <v>2271</v>
      </c>
      <c r="C3390" s="5" t="s">
        <v>742</v>
      </c>
      <c r="D3390" s="5" t="s">
        <v>2012</v>
      </c>
      <c r="E3390" s="5" t="s">
        <v>2058</v>
      </c>
      <c r="F3390" s="5" t="s">
        <v>504</v>
      </c>
      <c r="G3390" s="5">
        <v>1546997393</v>
      </c>
      <c r="H3390" s="9">
        <v>0</v>
      </c>
      <c r="I3390" s="5">
        <v>0</v>
      </c>
      <c r="J3390" s="5">
        <f t="shared" si="156"/>
        <v>1546997393</v>
      </c>
      <c r="K3390" s="5">
        <v>0</v>
      </c>
      <c r="L3390" s="5">
        <v>154753246.97386646</v>
      </c>
      <c r="M3390" s="5">
        <v>0</v>
      </c>
      <c r="N3390" s="5">
        <v>53230</v>
      </c>
      <c r="O3390" s="5">
        <v>455236359.93000001</v>
      </c>
      <c r="P3390" s="5">
        <v>0</v>
      </c>
      <c r="Q3390" s="5">
        <v>0</v>
      </c>
      <c r="R3390" s="5">
        <v>0</v>
      </c>
      <c r="S3390" s="5">
        <v>0</v>
      </c>
      <c r="T3390" s="5">
        <v>0</v>
      </c>
      <c r="U3390" s="5">
        <v>0</v>
      </c>
      <c r="V3390" s="5">
        <v>0</v>
      </c>
      <c r="W3390" s="5"/>
      <c r="X3390" s="5">
        <f t="shared" si="157"/>
        <v>2157040229.9038663</v>
      </c>
      <c r="Y3390" s="5">
        <v>77349869.650000006</v>
      </c>
      <c r="Z3390" s="15">
        <f t="shared" si="158"/>
        <v>2079690360.2538662</v>
      </c>
      <c r="AA3390" s="5">
        <v>1285726991</v>
      </c>
      <c r="AB3390" s="26">
        <v>0.6182300094149844</v>
      </c>
      <c r="AC3390" s="5">
        <v>578719445.60000002</v>
      </c>
      <c r="AD3390" s="26">
        <v>0.27827192771589143</v>
      </c>
    </row>
    <row r="3391" spans="1:30" ht="49.5" x14ac:dyDescent="0.3">
      <c r="A3391" s="3" t="s">
        <v>2404</v>
      </c>
      <c r="B3391" s="4" t="s">
        <v>2271</v>
      </c>
      <c r="C3391" s="5" t="s">
        <v>742</v>
      </c>
      <c r="D3391" s="5" t="s">
        <v>2012</v>
      </c>
      <c r="E3391" s="5" t="s">
        <v>2059</v>
      </c>
      <c r="F3391" s="5" t="s">
        <v>2060</v>
      </c>
      <c r="G3391" s="5">
        <v>1964346059</v>
      </c>
      <c r="H3391" s="9">
        <v>0</v>
      </c>
      <c r="I3391" s="5">
        <v>0</v>
      </c>
      <c r="J3391" s="5">
        <f t="shared" si="156"/>
        <v>1964346059</v>
      </c>
      <c r="K3391" s="5">
        <v>0</v>
      </c>
      <c r="L3391" s="5">
        <v>2565838163.35708</v>
      </c>
      <c r="M3391" s="5">
        <v>0</v>
      </c>
      <c r="N3391" s="5">
        <v>67591</v>
      </c>
      <c r="O3391" s="5">
        <v>578049939.53999996</v>
      </c>
      <c r="P3391" s="5">
        <v>0</v>
      </c>
      <c r="Q3391" s="5">
        <v>0</v>
      </c>
      <c r="R3391" s="5">
        <v>0</v>
      </c>
      <c r="S3391" s="5">
        <v>0</v>
      </c>
      <c r="T3391" s="5">
        <v>0</v>
      </c>
      <c r="U3391" s="5">
        <v>0</v>
      </c>
      <c r="V3391" s="5">
        <v>0</v>
      </c>
      <c r="W3391" s="5"/>
      <c r="X3391" s="5">
        <f t="shared" si="157"/>
        <v>5108301752.8970804</v>
      </c>
      <c r="Y3391" s="5">
        <v>98217302.950000003</v>
      </c>
      <c r="Z3391" s="15">
        <f t="shared" si="158"/>
        <v>5010084449.9470806</v>
      </c>
      <c r="AA3391" s="5">
        <v>3696902791.3900003</v>
      </c>
      <c r="AB3391" s="26">
        <v>0.73789231066335603</v>
      </c>
      <c r="AC3391" s="5">
        <v>2323200365.6199999</v>
      </c>
      <c r="AD3391" s="26">
        <v>0.46370483149132125</v>
      </c>
    </row>
    <row r="3392" spans="1:30" ht="49.5" x14ac:dyDescent="0.3">
      <c r="A3392" s="3" t="s">
        <v>2404</v>
      </c>
      <c r="B3392" s="4" t="s">
        <v>2271</v>
      </c>
      <c r="C3392" s="5" t="s">
        <v>742</v>
      </c>
      <c r="D3392" s="5" t="s">
        <v>2012</v>
      </c>
      <c r="E3392" s="5" t="s">
        <v>2061</v>
      </c>
      <c r="F3392" s="5" t="s">
        <v>2062</v>
      </c>
      <c r="G3392" s="5">
        <v>0</v>
      </c>
      <c r="H3392" s="9">
        <v>0</v>
      </c>
      <c r="I3392" s="5">
        <v>0</v>
      </c>
      <c r="J3392" s="5">
        <f t="shared" si="156"/>
        <v>0</v>
      </c>
      <c r="K3392" s="5">
        <v>0</v>
      </c>
      <c r="L3392" s="5">
        <v>0</v>
      </c>
      <c r="M3392" s="5">
        <v>0</v>
      </c>
      <c r="N3392" s="5">
        <v>0</v>
      </c>
      <c r="O3392" s="5">
        <v>0</v>
      </c>
      <c r="P3392" s="5">
        <v>0</v>
      </c>
      <c r="Q3392" s="5">
        <v>0</v>
      </c>
      <c r="R3392" s="5">
        <v>0</v>
      </c>
      <c r="S3392" s="5">
        <v>0</v>
      </c>
      <c r="T3392" s="5">
        <v>0</v>
      </c>
      <c r="U3392" s="5">
        <v>0</v>
      </c>
      <c r="V3392" s="5">
        <v>0</v>
      </c>
      <c r="W3392" s="5"/>
      <c r="X3392" s="5">
        <f t="shared" si="157"/>
        <v>0</v>
      </c>
      <c r="Y3392" s="5">
        <v>0</v>
      </c>
      <c r="Z3392" s="15">
        <f t="shared" si="158"/>
        <v>0</v>
      </c>
      <c r="AA3392" s="5">
        <v>0</v>
      </c>
      <c r="AB3392" s="26">
        <v>0</v>
      </c>
      <c r="AC3392" s="5">
        <v>0</v>
      </c>
      <c r="AD3392" s="26">
        <v>0</v>
      </c>
    </row>
    <row r="3393" spans="1:30" ht="49.5" x14ac:dyDescent="0.3">
      <c r="A3393" s="3" t="s">
        <v>2404</v>
      </c>
      <c r="B3393" s="4" t="s">
        <v>2271</v>
      </c>
      <c r="C3393" s="5" t="s">
        <v>742</v>
      </c>
      <c r="D3393" s="5" t="s">
        <v>2012</v>
      </c>
      <c r="E3393" s="5" t="s">
        <v>2063</v>
      </c>
      <c r="F3393" s="5" t="s">
        <v>2064</v>
      </c>
      <c r="G3393" s="5">
        <v>3081904368</v>
      </c>
      <c r="H3393" s="9">
        <v>0</v>
      </c>
      <c r="I3393" s="5">
        <v>0</v>
      </c>
      <c r="J3393" s="5">
        <f t="shared" si="156"/>
        <v>3081904368</v>
      </c>
      <c r="K3393" s="5">
        <v>0</v>
      </c>
      <c r="L3393" s="5">
        <v>4353062386.3917494</v>
      </c>
      <c r="M3393" s="5">
        <v>0</v>
      </c>
      <c r="N3393" s="5">
        <v>106045</v>
      </c>
      <c r="O3393" s="5">
        <v>906914861.38999999</v>
      </c>
      <c r="P3393" s="5">
        <v>0</v>
      </c>
      <c r="Q3393" s="5">
        <v>0</v>
      </c>
      <c r="R3393" s="5">
        <v>0</v>
      </c>
      <c r="S3393" s="5">
        <v>0</v>
      </c>
      <c r="T3393" s="5">
        <v>0</v>
      </c>
      <c r="U3393" s="5">
        <v>0</v>
      </c>
      <c r="V3393" s="5">
        <v>0</v>
      </c>
      <c r="W3393" s="5"/>
      <c r="X3393" s="5">
        <f t="shared" si="157"/>
        <v>8341987660.7817497</v>
      </c>
      <c r="Y3393" s="5">
        <v>154095218.40000001</v>
      </c>
      <c r="Z3393" s="15">
        <f t="shared" si="158"/>
        <v>8187892442.3817501</v>
      </c>
      <c r="AA3393" s="5">
        <v>5052972166.8999996</v>
      </c>
      <c r="AB3393" s="26">
        <v>0.61712732579937957</v>
      </c>
      <c r="AC3393" s="5">
        <v>4877209635.1099997</v>
      </c>
      <c r="AD3393" s="26">
        <v>0.59566117525736373</v>
      </c>
    </row>
    <row r="3394" spans="1:30" ht="49.5" x14ac:dyDescent="0.3">
      <c r="A3394" s="3" t="s">
        <v>2404</v>
      </c>
      <c r="B3394" s="4" t="s">
        <v>2271</v>
      </c>
      <c r="C3394" s="5" t="s">
        <v>742</v>
      </c>
      <c r="D3394" s="5" t="s">
        <v>2012</v>
      </c>
      <c r="E3394" s="5" t="s">
        <v>2065</v>
      </c>
      <c r="F3394" s="5" t="s">
        <v>1435</v>
      </c>
      <c r="G3394" s="5">
        <v>1817445134</v>
      </c>
      <c r="H3394" s="9">
        <v>0</v>
      </c>
      <c r="I3394" s="5">
        <v>0</v>
      </c>
      <c r="J3394" s="5">
        <f t="shared" si="156"/>
        <v>1817445134</v>
      </c>
      <c r="K3394" s="5">
        <v>0</v>
      </c>
      <c r="L3394" s="5">
        <v>270751186.47640491</v>
      </c>
      <c r="M3394" s="5">
        <v>0</v>
      </c>
      <c r="N3394" s="5">
        <v>62536</v>
      </c>
      <c r="O3394" s="5">
        <v>534821267.95999998</v>
      </c>
      <c r="P3394" s="5">
        <v>0</v>
      </c>
      <c r="Q3394" s="5">
        <v>0</v>
      </c>
      <c r="R3394" s="5">
        <v>0</v>
      </c>
      <c r="S3394" s="5">
        <v>0</v>
      </c>
      <c r="T3394" s="5">
        <v>0</v>
      </c>
      <c r="U3394" s="5">
        <v>0</v>
      </c>
      <c r="V3394" s="5">
        <v>0</v>
      </c>
      <c r="W3394" s="5"/>
      <c r="X3394" s="5">
        <f t="shared" si="157"/>
        <v>2623080124.4364047</v>
      </c>
      <c r="Y3394" s="5">
        <v>90872256.700000003</v>
      </c>
      <c r="Z3394" s="15">
        <f t="shared" si="158"/>
        <v>2532207867.7364049</v>
      </c>
      <c r="AA3394" s="5">
        <v>2367563695</v>
      </c>
      <c r="AB3394" s="26">
        <v>0.93497999321691394</v>
      </c>
      <c r="AC3394" s="5">
        <v>1481309810</v>
      </c>
      <c r="AD3394" s="26">
        <v>0.58498744470143937</v>
      </c>
    </row>
    <row r="3395" spans="1:30" ht="49.5" x14ac:dyDescent="0.3">
      <c r="A3395" s="3" t="s">
        <v>2404</v>
      </c>
      <c r="B3395" s="4" t="s">
        <v>2271</v>
      </c>
      <c r="C3395" s="5" t="s">
        <v>742</v>
      </c>
      <c r="D3395" s="5" t="s">
        <v>2012</v>
      </c>
      <c r="E3395" s="5" t="s">
        <v>2066</v>
      </c>
      <c r="F3395" s="5" t="s">
        <v>2067</v>
      </c>
      <c r="G3395" s="5">
        <v>1817156065</v>
      </c>
      <c r="H3395" s="9">
        <v>0</v>
      </c>
      <c r="I3395" s="5">
        <v>0</v>
      </c>
      <c r="J3395" s="5">
        <f t="shared" si="156"/>
        <v>1817156065</v>
      </c>
      <c r="K3395" s="5">
        <v>0</v>
      </c>
      <c r="L3395" s="5">
        <v>181727173.64517403</v>
      </c>
      <c r="M3395" s="5">
        <v>0</v>
      </c>
      <c r="N3395" s="5">
        <v>62526</v>
      </c>
      <c r="O3395" s="5">
        <v>534736203.38999999</v>
      </c>
      <c r="P3395" s="5">
        <v>0</v>
      </c>
      <c r="Q3395" s="5">
        <v>0</v>
      </c>
      <c r="R3395" s="5">
        <v>0</v>
      </c>
      <c r="S3395" s="5">
        <v>0</v>
      </c>
      <c r="T3395" s="5">
        <v>0</v>
      </c>
      <c r="U3395" s="5">
        <v>0</v>
      </c>
      <c r="V3395" s="5">
        <v>0</v>
      </c>
      <c r="W3395" s="5"/>
      <c r="X3395" s="5">
        <f t="shared" si="157"/>
        <v>2533681968.0351739</v>
      </c>
      <c r="Y3395" s="5">
        <v>90857803.25</v>
      </c>
      <c r="Z3395" s="15">
        <f t="shared" si="158"/>
        <v>2442824164.7851739</v>
      </c>
      <c r="AA3395" s="5">
        <v>2385458635.27</v>
      </c>
      <c r="AB3395" s="26">
        <v>0.97651671768188086</v>
      </c>
      <c r="AC3395" s="5">
        <v>1597274023.7</v>
      </c>
      <c r="AD3395" s="26">
        <v>0.65386369052905902</v>
      </c>
    </row>
    <row r="3396" spans="1:30" ht="49.5" x14ac:dyDescent="0.3">
      <c r="A3396" s="3" t="s">
        <v>2404</v>
      </c>
      <c r="B3396" s="4" t="s">
        <v>2271</v>
      </c>
      <c r="C3396" s="5" t="s">
        <v>742</v>
      </c>
      <c r="D3396" s="5" t="s">
        <v>2012</v>
      </c>
      <c r="E3396" s="5" t="s">
        <v>2068</v>
      </c>
      <c r="F3396" s="5" t="s">
        <v>2069</v>
      </c>
      <c r="G3396" s="5">
        <v>1953672991</v>
      </c>
      <c r="H3396" s="9">
        <v>0</v>
      </c>
      <c r="I3396" s="5">
        <v>0</v>
      </c>
      <c r="J3396" s="5">
        <f t="shared" ref="J3396:J3459" si="159">SUM(G3396:I3396)</f>
        <v>1953672991</v>
      </c>
      <c r="K3396" s="5">
        <v>0</v>
      </c>
      <c r="L3396" s="5">
        <v>1007165715.1551118</v>
      </c>
      <c r="M3396" s="5">
        <v>0</v>
      </c>
      <c r="N3396" s="5">
        <v>67223</v>
      </c>
      <c r="O3396" s="5">
        <v>574909166.01999998</v>
      </c>
      <c r="P3396" s="5">
        <v>0</v>
      </c>
      <c r="Q3396" s="5">
        <v>0</v>
      </c>
      <c r="R3396" s="5">
        <v>0</v>
      </c>
      <c r="S3396" s="5">
        <v>0</v>
      </c>
      <c r="T3396" s="5">
        <v>0</v>
      </c>
      <c r="U3396" s="5">
        <v>0</v>
      </c>
      <c r="V3396" s="5">
        <v>0</v>
      </c>
      <c r="W3396" s="5"/>
      <c r="X3396" s="5">
        <f t="shared" ref="X3396:X3459" si="160">+J3396+K3396+L3396+M3396+N3396+O3396+P3396+Q3396+R3396+S3396+T3396+U3396+V3396+W3396</f>
        <v>3535815095.1751118</v>
      </c>
      <c r="Y3396" s="5">
        <v>97683649.550000012</v>
      </c>
      <c r="Z3396" s="15">
        <f t="shared" ref="Z3396:Z3459" si="161">+X3396-Y3396</f>
        <v>3438131445.6251116</v>
      </c>
      <c r="AA3396" s="5">
        <v>2736343753</v>
      </c>
      <c r="AB3396" s="26">
        <v>0.79588107560049537</v>
      </c>
      <c r="AC3396" s="5">
        <v>2499216641.2600002</v>
      </c>
      <c r="AD3396" s="26">
        <v>0.72691131237584183</v>
      </c>
    </row>
    <row r="3397" spans="1:30" ht="49.5" x14ac:dyDescent="0.3">
      <c r="A3397" s="3" t="s">
        <v>2404</v>
      </c>
      <c r="B3397" s="4" t="s">
        <v>2271</v>
      </c>
      <c r="C3397" s="5" t="s">
        <v>742</v>
      </c>
      <c r="D3397" s="5" t="s">
        <v>2012</v>
      </c>
      <c r="E3397" s="5" t="s">
        <v>2070</v>
      </c>
      <c r="F3397" s="5" t="s">
        <v>204</v>
      </c>
      <c r="G3397" s="5">
        <v>1682632368</v>
      </c>
      <c r="H3397" s="9">
        <v>0</v>
      </c>
      <c r="I3397" s="5">
        <v>0</v>
      </c>
      <c r="J3397" s="5">
        <f t="shared" si="159"/>
        <v>1682632368</v>
      </c>
      <c r="K3397" s="5">
        <v>0</v>
      </c>
      <c r="L3397" s="5">
        <v>1036119987.5970365</v>
      </c>
      <c r="M3397" s="5">
        <v>0</v>
      </c>
      <c r="N3397" s="5">
        <v>57897</v>
      </c>
      <c r="O3397" s="5">
        <v>495149789.95999998</v>
      </c>
      <c r="P3397" s="5">
        <v>0</v>
      </c>
      <c r="Q3397" s="5">
        <v>0</v>
      </c>
      <c r="R3397" s="5">
        <v>0</v>
      </c>
      <c r="S3397" s="5">
        <v>0</v>
      </c>
      <c r="T3397" s="5">
        <v>0</v>
      </c>
      <c r="U3397" s="5">
        <v>0</v>
      </c>
      <c r="V3397" s="5">
        <v>0</v>
      </c>
      <c r="W3397" s="5"/>
      <c r="X3397" s="5">
        <f t="shared" si="160"/>
        <v>3213960042.5570364</v>
      </c>
      <c r="Y3397" s="5">
        <v>84131618.400000006</v>
      </c>
      <c r="Z3397" s="15">
        <f t="shared" si="161"/>
        <v>3129828424.1570363</v>
      </c>
      <c r="AA3397" s="5">
        <v>2097321122.55</v>
      </c>
      <c r="AB3397" s="26">
        <v>0.670107379165641</v>
      </c>
      <c r="AC3397" s="5">
        <v>1757539704</v>
      </c>
      <c r="AD3397" s="26">
        <v>0.56154506439865381</v>
      </c>
    </row>
    <row r="3398" spans="1:30" ht="49.5" x14ac:dyDescent="0.3">
      <c r="A3398" s="3" t="s">
        <v>2404</v>
      </c>
      <c r="B3398" s="4" t="s">
        <v>2271</v>
      </c>
      <c r="C3398" s="5" t="s">
        <v>742</v>
      </c>
      <c r="D3398" s="5" t="s">
        <v>2012</v>
      </c>
      <c r="E3398" s="5" t="s">
        <v>2071</v>
      </c>
      <c r="F3398" s="5" t="s">
        <v>2072</v>
      </c>
      <c r="G3398" s="5">
        <v>2861833816</v>
      </c>
      <c r="H3398" s="9">
        <v>0</v>
      </c>
      <c r="I3398" s="5">
        <v>0</v>
      </c>
      <c r="J3398" s="5">
        <f t="shared" si="159"/>
        <v>2861833816</v>
      </c>
      <c r="K3398" s="5">
        <v>0</v>
      </c>
      <c r="L3398" s="5">
        <v>1954786978.8130603</v>
      </c>
      <c r="M3398" s="5">
        <v>0</v>
      </c>
      <c r="N3398" s="5">
        <v>98472</v>
      </c>
      <c r="O3398" s="5">
        <v>842154495.37</v>
      </c>
      <c r="P3398" s="5">
        <v>0</v>
      </c>
      <c r="Q3398" s="5">
        <v>0</v>
      </c>
      <c r="R3398" s="5">
        <v>0</v>
      </c>
      <c r="S3398" s="5">
        <v>0</v>
      </c>
      <c r="T3398" s="5">
        <v>0</v>
      </c>
      <c r="U3398" s="5">
        <v>0</v>
      </c>
      <c r="V3398" s="5">
        <v>0</v>
      </c>
      <c r="W3398" s="5"/>
      <c r="X3398" s="5">
        <f t="shared" si="160"/>
        <v>5658873762.1830606</v>
      </c>
      <c r="Y3398" s="5">
        <v>143091690.80000001</v>
      </c>
      <c r="Z3398" s="15">
        <f t="shared" si="161"/>
        <v>5515782071.3830605</v>
      </c>
      <c r="AA3398" s="5">
        <v>4496856857.7399998</v>
      </c>
      <c r="AB3398" s="26">
        <v>0.81527094427289992</v>
      </c>
      <c r="AC3398" s="5">
        <v>4436645377.0300007</v>
      </c>
      <c r="AD3398" s="26">
        <v>0.80435472605927838</v>
      </c>
    </row>
    <row r="3399" spans="1:30" ht="49.5" x14ac:dyDescent="0.3">
      <c r="A3399" s="3" t="s">
        <v>2404</v>
      </c>
      <c r="B3399" s="4" t="s">
        <v>2271</v>
      </c>
      <c r="C3399" s="5" t="s">
        <v>742</v>
      </c>
      <c r="D3399" s="5" t="s">
        <v>2012</v>
      </c>
      <c r="E3399" s="5" t="s">
        <v>2073</v>
      </c>
      <c r="F3399" s="5" t="s">
        <v>2074</v>
      </c>
      <c r="G3399" s="5">
        <v>1952315331</v>
      </c>
      <c r="H3399" s="9">
        <v>0</v>
      </c>
      <c r="I3399" s="5">
        <v>0</v>
      </c>
      <c r="J3399" s="5">
        <f t="shared" si="159"/>
        <v>1952315331</v>
      </c>
      <c r="K3399" s="5">
        <v>0</v>
      </c>
      <c r="L3399" s="5">
        <v>787609351.72082472</v>
      </c>
      <c r="M3399" s="5">
        <v>0</v>
      </c>
      <c r="N3399" s="5">
        <v>67177</v>
      </c>
      <c r="O3399" s="5">
        <v>574509646.10000002</v>
      </c>
      <c r="P3399" s="5">
        <v>0</v>
      </c>
      <c r="Q3399" s="5">
        <v>0</v>
      </c>
      <c r="R3399" s="5">
        <v>0</v>
      </c>
      <c r="S3399" s="5">
        <v>0</v>
      </c>
      <c r="T3399" s="5">
        <v>0</v>
      </c>
      <c r="U3399" s="5">
        <v>0</v>
      </c>
      <c r="V3399" s="5">
        <v>0</v>
      </c>
      <c r="W3399" s="5"/>
      <c r="X3399" s="5">
        <f t="shared" si="160"/>
        <v>3314501505.8208246</v>
      </c>
      <c r="Y3399" s="5">
        <v>97615766.550000012</v>
      </c>
      <c r="Z3399" s="15">
        <f t="shared" si="161"/>
        <v>3216885739.2708244</v>
      </c>
      <c r="AA3399" s="5">
        <v>2531823315.29</v>
      </c>
      <c r="AB3399" s="26">
        <v>0.78704172932915284</v>
      </c>
      <c r="AC3399" s="5">
        <v>2529638856.2399998</v>
      </c>
      <c r="AD3399" s="26">
        <v>0.78636266913645381</v>
      </c>
    </row>
    <row r="3400" spans="1:30" ht="49.5" x14ac:dyDescent="0.3">
      <c r="A3400" s="3" t="s">
        <v>2404</v>
      </c>
      <c r="B3400" s="4" t="s">
        <v>2271</v>
      </c>
      <c r="C3400" s="5" t="s">
        <v>742</v>
      </c>
      <c r="D3400" s="5" t="s">
        <v>2012</v>
      </c>
      <c r="E3400" s="5" t="s">
        <v>2075</v>
      </c>
      <c r="F3400" s="5" t="s">
        <v>2076</v>
      </c>
      <c r="G3400" s="5">
        <v>2643171060</v>
      </c>
      <c r="H3400" s="9">
        <v>0</v>
      </c>
      <c r="I3400" s="5">
        <v>0</v>
      </c>
      <c r="J3400" s="5">
        <f t="shared" si="159"/>
        <v>2643171060</v>
      </c>
      <c r="K3400" s="5">
        <v>0</v>
      </c>
      <c r="L3400" s="5">
        <v>1505950563.375798</v>
      </c>
      <c r="M3400" s="5">
        <v>0</v>
      </c>
      <c r="N3400" s="5">
        <v>90948</v>
      </c>
      <c r="O3400" s="5">
        <v>777808403.03999996</v>
      </c>
      <c r="P3400" s="5">
        <v>0</v>
      </c>
      <c r="Q3400" s="5">
        <v>0</v>
      </c>
      <c r="R3400" s="5">
        <v>0</v>
      </c>
      <c r="S3400" s="5">
        <v>0</v>
      </c>
      <c r="T3400" s="5">
        <v>0</v>
      </c>
      <c r="U3400" s="5">
        <v>0</v>
      </c>
      <c r="V3400" s="5">
        <v>0</v>
      </c>
      <c r="W3400" s="5"/>
      <c r="X3400" s="5">
        <f t="shared" si="160"/>
        <v>4927020974.4157982</v>
      </c>
      <c r="Y3400" s="5">
        <v>132158553</v>
      </c>
      <c r="Z3400" s="15">
        <f t="shared" si="161"/>
        <v>4794862421.4157982</v>
      </c>
      <c r="AA3400" s="5">
        <v>3568968846.3200002</v>
      </c>
      <c r="AB3400" s="26">
        <v>0.7443318561924821</v>
      </c>
      <c r="AC3400" s="5">
        <v>3452146893.3099999</v>
      </c>
      <c r="AD3400" s="26">
        <v>0.71996787183951583</v>
      </c>
    </row>
    <row r="3401" spans="1:30" ht="49.5" x14ac:dyDescent="0.3">
      <c r="A3401" s="3" t="s">
        <v>2404</v>
      </c>
      <c r="B3401" s="4" t="s">
        <v>2271</v>
      </c>
      <c r="C3401" s="5" t="s">
        <v>742</v>
      </c>
      <c r="D3401" s="5" t="s">
        <v>2012</v>
      </c>
      <c r="E3401" s="5" t="s">
        <v>2077</v>
      </c>
      <c r="F3401" s="5" t="s">
        <v>2078</v>
      </c>
      <c r="G3401" s="5">
        <v>0</v>
      </c>
      <c r="H3401" s="9">
        <v>0</v>
      </c>
      <c r="I3401" s="5">
        <v>0</v>
      </c>
      <c r="J3401" s="5">
        <f t="shared" si="159"/>
        <v>0</v>
      </c>
      <c r="K3401" s="5">
        <v>0</v>
      </c>
      <c r="L3401" s="5">
        <v>0</v>
      </c>
      <c r="M3401" s="5">
        <v>0</v>
      </c>
      <c r="N3401" s="5">
        <v>0</v>
      </c>
      <c r="O3401" s="5">
        <v>0</v>
      </c>
      <c r="P3401" s="5">
        <v>0</v>
      </c>
      <c r="Q3401" s="5">
        <v>0</v>
      </c>
      <c r="R3401" s="5">
        <v>0</v>
      </c>
      <c r="S3401" s="5">
        <v>0</v>
      </c>
      <c r="T3401" s="5">
        <v>0</v>
      </c>
      <c r="U3401" s="5">
        <v>0</v>
      </c>
      <c r="V3401" s="5">
        <v>0</v>
      </c>
      <c r="W3401" s="5"/>
      <c r="X3401" s="5">
        <f t="shared" si="160"/>
        <v>0</v>
      </c>
      <c r="Y3401" s="5">
        <v>0</v>
      </c>
      <c r="Z3401" s="15">
        <f t="shared" si="161"/>
        <v>0</v>
      </c>
      <c r="AA3401" s="5">
        <v>0</v>
      </c>
      <c r="AB3401" s="26">
        <v>0</v>
      </c>
      <c r="AC3401" s="5">
        <v>0</v>
      </c>
      <c r="AD3401" s="26">
        <v>0</v>
      </c>
    </row>
    <row r="3402" spans="1:30" ht="49.5" x14ac:dyDescent="0.3">
      <c r="A3402" s="3" t="s">
        <v>2404</v>
      </c>
      <c r="B3402" s="4" t="s">
        <v>2271</v>
      </c>
      <c r="C3402" s="5" t="s">
        <v>742</v>
      </c>
      <c r="D3402" s="5" t="s">
        <v>2012</v>
      </c>
      <c r="E3402" s="5" t="s">
        <v>2079</v>
      </c>
      <c r="F3402" s="5" t="s">
        <v>2080</v>
      </c>
      <c r="G3402" s="5">
        <v>1091489092</v>
      </c>
      <c r="H3402" s="9">
        <v>0</v>
      </c>
      <c r="I3402" s="5">
        <v>0</v>
      </c>
      <c r="J3402" s="5">
        <f t="shared" si="159"/>
        <v>1091489092</v>
      </c>
      <c r="K3402" s="5">
        <v>0</v>
      </c>
      <c r="L3402" s="5">
        <v>389718587.65121686</v>
      </c>
      <c r="M3402" s="5">
        <v>0</v>
      </c>
      <c r="N3402" s="5">
        <v>37557</v>
      </c>
      <c r="O3402" s="5">
        <v>321193509.08999997</v>
      </c>
      <c r="P3402" s="5">
        <v>0</v>
      </c>
      <c r="Q3402" s="5">
        <v>0</v>
      </c>
      <c r="R3402" s="5">
        <v>0</v>
      </c>
      <c r="S3402" s="5">
        <v>0</v>
      </c>
      <c r="T3402" s="5">
        <v>0</v>
      </c>
      <c r="U3402" s="5">
        <v>0</v>
      </c>
      <c r="V3402" s="5">
        <v>0</v>
      </c>
      <c r="W3402" s="5"/>
      <c r="X3402" s="5">
        <f t="shared" si="160"/>
        <v>1802438745.7412169</v>
      </c>
      <c r="Y3402" s="5">
        <v>54574454.600000001</v>
      </c>
      <c r="Z3402" s="15">
        <f t="shared" si="161"/>
        <v>1747864291.141217</v>
      </c>
      <c r="AA3402" s="5">
        <v>1359006781.1199999</v>
      </c>
      <c r="AB3402" s="26">
        <v>0.77752419796429162</v>
      </c>
      <c r="AC3402" s="5">
        <v>1228453827.8400002</v>
      </c>
      <c r="AD3402" s="26">
        <v>0.70283135485187875</v>
      </c>
    </row>
    <row r="3403" spans="1:30" ht="49.5" x14ac:dyDescent="0.3">
      <c r="A3403" s="3" t="s">
        <v>2404</v>
      </c>
      <c r="B3403" s="4" t="s">
        <v>2271</v>
      </c>
      <c r="C3403" s="5" t="s">
        <v>742</v>
      </c>
      <c r="D3403" s="5" t="s">
        <v>2012</v>
      </c>
      <c r="E3403" s="5" t="s">
        <v>2081</v>
      </c>
      <c r="F3403" s="5" t="s">
        <v>2082</v>
      </c>
      <c r="G3403" s="5">
        <v>1427299091</v>
      </c>
      <c r="H3403" s="9">
        <v>0</v>
      </c>
      <c r="I3403" s="5">
        <v>0</v>
      </c>
      <c r="J3403" s="5">
        <f t="shared" si="159"/>
        <v>1427299091</v>
      </c>
      <c r="K3403" s="5">
        <v>0</v>
      </c>
      <c r="L3403" s="5">
        <v>953305168.00639248</v>
      </c>
      <c r="M3403" s="5">
        <v>0</v>
      </c>
      <c r="N3403" s="5">
        <v>49112</v>
      </c>
      <c r="O3403" s="5">
        <v>420012629.5</v>
      </c>
      <c r="P3403" s="5">
        <v>0</v>
      </c>
      <c r="Q3403" s="5">
        <v>0</v>
      </c>
      <c r="R3403" s="5">
        <v>0</v>
      </c>
      <c r="S3403" s="5">
        <v>0</v>
      </c>
      <c r="T3403" s="5">
        <v>0</v>
      </c>
      <c r="U3403" s="5">
        <v>0</v>
      </c>
      <c r="V3403" s="5">
        <v>0</v>
      </c>
      <c r="W3403" s="5"/>
      <c r="X3403" s="5">
        <f t="shared" si="160"/>
        <v>2800666000.5063925</v>
      </c>
      <c r="Y3403" s="5">
        <v>71364954.549999997</v>
      </c>
      <c r="Z3403" s="15">
        <f t="shared" si="161"/>
        <v>2729301045.9563923</v>
      </c>
      <c r="AA3403" s="5">
        <v>2224382530</v>
      </c>
      <c r="AB3403" s="26">
        <v>0.81500079783999768</v>
      </c>
      <c r="AC3403" s="5">
        <v>2197828268</v>
      </c>
      <c r="AD3403" s="26">
        <v>0.8052714709710026</v>
      </c>
    </row>
    <row r="3404" spans="1:30" ht="49.5" x14ac:dyDescent="0.3">
      <c r="A3404" s="3" t="s">
        <v>2404</v>
      </c>
      <c r="B3404" s="4" t="s">
        <v>2271</v>
      </c>
      <c r="C3404" s="5" t="s">
        <v>742</v>
      </c>
      <c r="D3404" s="5" t="s">
        <v>2012</v>
      </c>
      <c r="E3404" s="5" t="s">
        <v>2083</v>
      </c>
      <c r="F3404" s="5" t="s">
        <v>2084</v>
      </c>
      <c r="G3404" s="5">
        <v>1452426634</v>
      </c>
      <c r="H3404" s="9">
        <v>0</v>
      </c>
      <c r="I3404" s="5">
        <v>0</v>
      </c>
      <c r="J3404" s="5">
        <f t="shared" si="159"/>
        <v>1452426634</v>
      </c>
      <c r="K3404" s="5">
        <v>0</v>
      </c>
      <c r="L3404" s="5">
        <v>785532299.36984372</v>
      </c>
      <c r="M3404" s="5">
        <v>0</v>
      </c>
      <c r="N3404" s="5">
        <v>49976</v>
      </c>
      <c r="O3404" s="5">
        <v>427406934.70999998</v>
      </c>
      <c r="P3404" s="5">
        <v>0</v>
      </c>
      <c r="Q3404" s="5">
        <v>0</v>
      </c>
      <c r="R3404" s="5">
        <v>0</v>
      </c>
      <c r="S3404" s="5">
        <v>0</v>
      </c>
      <c r="T3404" s="5">
        <v>0</v>
      </c>
      <c r="U3404" s="5">
        <v>0</v>
      </c>
      <c r="V3404" s="5">
        <v>0</v>
      </c>
      <c r="W3404" s="5"/>
      <c r="X3404" s="5">
        <f t="shared" si="160"/>
        <v>2665415844.0798435</v>
      </c>
      <c r="Y3404" s="5">
        <v>72621331.700000003</v>
      </c>
      <c r="Z3404" s="15">
        <f t="shared" si="161"/>
        <v>2592794512.3798437</v>
      </c>
      <c r="AA3404" s="5">
        <v>2537410325</v>
      </c>
      <c r="AB3404" s="26">
        <v>0.97863919137617728</v>
      </c>
      <c r="AC3404" s="5">
        <v>1952191481.8699999</v>
      </c>
      <c r="AD3404" s="26">
        <v>0.75292950233767098</v>
      </c>
    </row>
    <row r="3405" spans="1:30" ht="49.5" x14ac:dyDescent="0.3">
      <c r="A3405" s="3" t="s">
        <v>2404</v>
      </c>
      <c r="B3405" s="4" t="s">
        <v>2271</v>
      </c>
      <c r="C3405" s="5" t="s">
        <v>742</v>
      </c>
      <c r="D3405" s="5" t="s">
        <v>2012</v>
      </c>
      <c r="E3405" s="5" t="s">
        <v>2085</v>
      </c>
      <c r="F3405" s="5" t="s">
        <v>2086</v>
      </c>
      <c r="G3405" s="5">
        <v>1803712155</v>
      </c>
      <c r="H3405" s="9">
        <v>0</v>
      </c>
      <c r="I3405" s="5">
        <v>0</v>
      </c>
      <c r="J3405" s="5">
        <f t="shared" si="159"/>
        <v>1803712155</v>
      </c>
      <c r="K3405" s="5">
        <v>0</v>
      </c>
      <c r="L3405" s="5">
        <v>1850189068.3052878</v>
      </c>
      <c r="M3405" s="5">
        <v>0</v>
      </c>
      <c r="N3405" s="5">
        <v>62063</v>
      </c>
      <c r="O3405" s="5">
        <v>530780051.47000003</v>
      </c>
      <c r="P3405" s="5">
        <v>0</v>
      </c>
      <c r="Q3405" s="5">
        <v>0</v>
      </c>
      <c r="R3405" s="5">
        <v>0</v>
      </c>
      <c r="S3405" s="5">
        <v>0</v>
      </c>
      <c r="T3405" s="5">
        <v>0</v>
      </c>
      <c r="U3405" s="5">
        <v>0</v>
      </c>
      <c r="V3405" s="5">
        <v>0</v>
      </c>
      <c r="W3405" s="5"/>
      <c r="X3405" s="5">
        <f t="shared" si="160"/>
        <v>4184743337.7752876</v>
      </c>
      <c r="Y3405" s="5">
        <v>90185607.75</v>
      </c>
      <c r="Z3405" s="15">
        <f t="shared" si="161"/>
        <v>4094557730.0252876</v>
      </c>
      <c r="AA3405" s="5">
        <v>3406706148.6199999</v>
      </c>
      <c r="AB3405" s="26">
        <v>0.83200833233799842</v>
      </c>
      <c r="AC3405" s="5">
        <v>3086053503.1399999</v>
      </c>
      <c r="AD3405" s="26">
        <v>0.75369642013105542</v>
      </c>
    </row>
    <row r="3406" spans="1:30" ht="49.5" x14ac:dyDescent="0.3">
      <c r="A3406" s="3" t="s">
        <v>2404</v>
      </c>
      <c r="B3406" s="4" t="s">
        <v>2271</v>
      </c>
      <c r="C3406" s="5" t="s">
        <v>742</v>
      </c>
      <c r="D3406" s="5" t="s">
        <v>2012</v>
      </c>
      <c r="E3406" s="5" t="s">
        <v>2087</v>
      </c>
      <c r="F3406" s="5" t="s">
        <v>2088</v>
      </c>
      <c r="G3406" s="5">
        <v>0</v>
      </c>
      <c r="H3406" s="9">
        <v>0</v>
      </c>
      <c r="I3406" s="5">
        <v>0</v>
      </c>
      <c r="J3406" s="5">
        <f t="shared" si="159"/>
        <v>0</v>
      </c>
      <c r="K3406" s="5">
        <v>0</v>
      </c>
      <c r="L3406" s="5">
        <v>0</v>
      </c>
      <c r="M3406" s="5">
        <v>0</v>
      </c>
      <c r="N3406" s="5">
        <v>0</v>
      </c>
      <c r="O3406" s="5">
        <v>0</v>
      </c>
      <c r="P3406" s="5">
        <v>0</v>
      </c>
      <c r="Q3406" s="5">
        <v>0</v>
      </c>
      <c r="R3406" s="5">
        <v>0</v>
      </c>
      <c r="S3406" s="5">
        <v>0</v>
      </c>
      <c r="T3406" s="5">
        <v>0</v>
      </c>
      <c r="U3406" s="5">
        <v>0</v>
      </c>
      <c r="V3406" s="5">
        <v>0</v>
      </c>
      <c r="W3406" s="5"/>
      <c r="X3406" s="5">
        <f t="shared" si="160"/>
        <v>0</v>
      </c>
      <c r="Y3406" s="5">
        <v>0</v>
      </c>
      <c r="Z3406" s="15">
        <f t="shared" si="161"/>
        <v>0</v>
      </c>
      <c r="AA3406" s="5">
        <v>0</v>
      </c>
      <c r="AB3406" s="26">
        <v>0</v>
      </c>
      <c r="AC3406" s="5">
        <v>0</v>
      </c>
      <c r="AD3406" s="26">
        <v>0</v>
      </c>
    </row>
    <row r="3407" spans="1:30" ht="49.5" x14ac:dyDescent="0.3">
      <c r="A3407" s="3" t="s">
        <v>2404</v>
      </c>
      <c r="B3407" s="4" t="s">
        <v>2271</v>
      </c>
      <c r="C3407" s="5" t="s">
        <v>742</v>
      </c>
      <c r="D3407" s="5" t="s">
        <v>2012</v>
      </c>
      <c r="E3407" s="5" t="s">
        <v>2089</v>
      </c>
      <c r="F3407" s="5" t="s">
        <v>2090</v>
      </c>
      <c r="G3407" s="5">
        <v>2128068565</v>
      </c>
      <c r="H3407" s="9">
        <v>0</v>
      </c>
      <c r="I3407" s="5">
        <v>0</v>
      </c>
      <c r="J3407" s="5">
        <f t="shared" si="159"/>
        <v>2128068565</v>
      </c>
      <c r="K3407" s="5">
        <v>0</v>
      </c>
      <c r="L3407" s="5">
        <v>2746939602.083951</v>
      </c>
      <c r="M3407" s="5">
        <v>0</v>
      </c>
      <c r="N3407" s="5">
        <v>73224</v>
      </c>
      <c r="O3407" s="5">
        <v>626228713.50999999</v>
      </c>
      <c r="P3407" s="5">
        <v>0</v>
      </c>
      <c r="Q3407" s="5">
        <v>0</v>
      </c>
      <c r="R3407" s="5">
        <v>0</v>
      </c>
      <c r="S3407" s="5">
        <v>0</v>
      </c>
      <c r="T3407" s="5">
        <v>0</v>
      </c>
      <c r="U3407" s="5">
        <v>0</v>
      </c>
      <c r="V3407" s="5">
        <v>0</v>
      </c>
      <c r="W3407" s="5"/>
      <c r="X3407" s="5">
        <f t="shared" si="160"/>
        <v>5501310104.5939512</v>
      </c>
      <c r="Y3407" s="5">
        <v>106403428.25</v>
      </c>
      <c r="Z3407" s="15">
        <f t="shared" si="161"/>
        <v>5394906676.3439512</v>
      </c>
      <c r="AA3407" s="5">
        <v>4648007346.3400002</v>
      </c>
      <c r="AB3407" s="26">
        <v>0.86155472655736209</v>
      </c>
      <c r="AC3407" s="5">
        <v>1262811760.5900002</v>
      </c>
      <c r="AD3407" s="26">
        <v>0.23407481099298441</v>
      </c>
    </row>
    <row r="3408" spans="1:30" ht="49.5" x14ac:dyDescent="0.3">
      <c r="A3408" s="3" t="s">
        <v>2404</v>
      </c>
      <c r="B3408" s="4" t="s">
        <v>2271</v>
      </c>
      <c r="C3408" s="5" t="s">
        <v>1388</v>
      </c>
      <c r="D3408" s="5" t="s">
        <v>2091</v>
      </c>
      <c r="E3408" s="5" t="s">
        <v>2092</v>
      </c>
      <c r="F3408" s="5" t="s">
        <v>2091</v>
      </c>
      <c r="G3408" s="5">
        <v>0</v>
      </c>
      <c r="H3408" s="9">
        <v>0</v>
      </c>
      <c r="I3408" s="5">
        <v>0</v>
      </c>
      <c r="J3408" s="5">
        <f t="shared" si="159"/>
        <v>0</v>
      </c>
      <c r="K3408" s="5">
        <v>0</v>
      </c>
      <c r="L3408" s="5">
        <v>0</v>
      </c>
      <c r="M3408" s="5">
        <v>0</v>
      </c>
      <c r="N3408" s="5">
        <v>0</v>
      </c>
      <c r="O3408" s="5">
        <v>0</v>
      </c>
      <c r="P3408" s="5">
        <v>0</v>
      </c>
      <c r="Q3408" s="5">
        <v>0</v>
      </c>
      <c r="R3408" s="5">
        <v>0</v>
      </c>
      <c r="S3408" s="5">
        <v>0</v>
      </c>
      <c r="T3408" s="5">
        <v>0</v>
      </c>
      <c r="U3408" s="5">
        <v>0</v>
      </c>
      <c r="V3408" s="5">
        <v>0</v>
      </c>
      <c r="W3408" s="5"/>
      <c r="X3408" s="5">
        <f t="shared" si="160"/>
        <v>0</v>
      </c>
      <c r="Y3408" s="5">
        <v>0</v>
      </c>
      <c r="Z3408" s="15">
        <f t="shared" si="161"/>
        <v>0</v>
      </c>
      <c r="AA3408" s="5">
        <v>0</v>
      </c>
      <c r="AB3408" s="26">
        <v>0</v>
      </c>
      <c r="AC3408" s="5">
        <v>0</v>
      </c>
      <c r="AD3408" s="26">
        <v>0</v>
      </c>
    </row>
    <row r="3409" spans="1:30" ht="49.5" x14ac:dyDescent="0.3">
      <c r="A3409" s="3" t="s">
        <v>2404</v>
      </c>
      <c r="B3409" s="4" t="s">
        <v>2271</v>
      </c>
      <c r="C3409" s="5" t="s">
        <v>1388</v>
      </c>
      <c r="D3409" s="5" t="s">
        <v>2091</v>
      </c>
      <c r="E3409" s="5" t="s">
        <v>2093</v>
      </c>
      <c r="F3409" s="5" t="s">
        <v>2091</v>
      </c>
      <c r="G3409" s="5">
        <v>8033519218</v>
      </c>
      <c r="H3409" s="9">
        <v>0</v>
      </c>
      <c r="I3409" s="5">
        <v>0</v>
      </c>
      <c r="J3409" s="5">
        <f t="shared" si="159"/>
        <v>8033519218</v>
      </c>
      <c r="K3409" s="5">
        <v>0</v>
      </c>
      <c r="L3409" s="5">
        <v>4482304409.971694</v>
      </c>
      <c r="M3409" s="5">
        <v>0</v>
      </c>
      <c r="N3409" s="5">
        <v>276423</v>
      </c>
      <c r="O3409" s="5">
        <v>2364031163.0500002</v>
      </c>
      <c r="P3409" s="5">
        <v>0</v>
      </c>
      <c r="Q3409" s="5">
        <v>0</v>
      </c>
      <c r="R3409" s="5">
        <v>0</v>
      </c>
      <c r="S3409" s="5">
        <v>0</v>
      </c>
      <c r="T3409" s="5">
        <v>0</v>
      </c>
      <c r="U3409" s="5">
        <v>0</v>
      </c>
      <c r="V3409" s="5">
        <v>0</v>
      </c>
      <c r="W3409" s="5"/>
      <c r="X3409" s="5">
        <f t="shared" si="160"/>
        <v>14880131214.021694</v>
      </c>
      <c r="Y3409" s="5">
        <v>401675960.90000004</v>
      </c>
      <c r="Z3409" s="15">
        <f t="shared" si="161"/>
        <v>14478455253.121695</v>
      </c>
      <c r="AA3409" s="5">
        <v>10916527060.259998</v>
      </c>
      <c r="AB3409" s="26">
        <v>0.75398423860903874</v>
      </c>
      <c r="AC3409" s="5">
        <v>8458311532.2099991</v>
      </c>
      <c r="AD3409" s="26">
        <v>0.58419986002210456</v>
      </c>
    </row>
    <row r="3410" spans="1:30" ht="49.5" x14ac:dyDescent="0.3">
      <c r="A3410" s="3" t="s">
        <v>2404</v>
      </c>
      <c r="B3410" s="4" t="s">
        <v>2271</v>
      </c>
      <c r="C3410" s="5" t="s">
        <v>1388</v>
      </c>
      <c r="D3410" s="5" t="s">
        <v>2091</v>
      </c>
      <c r="E3410" s="5" t="s">
        <v>2094</v>
      </c>
      <c r="F3410" s="5" t="s">
        <v>2095</v>
      </c>
      <c r="G3410" s="5">
        <v>7627154268</v>
      </c>
      <c r="H3410" s="9">
        <v>0</v>
      </c>
      <c r="I3410" s="5">
        <v>0</v>
      </c>
      <c r="J3410" s="5">
        <f t="shared" si="159"/>
        <v>7627154268</v>
      </c>
      <c r="K3410" s="5">
        <v>0</v>
      </c>
      <c r="L3410" s="5">
        <v>4166430187.4897928</v>
      </c>
      <c r="M3410" s="5">
        <v>0</v>
      </c>
      <c r="N3410" s="5">
        <v>262441</v>
      </c>
      <c r="O3410" s="5">
        <v>2244449771.6300001</v>
      </c>
      <c r="P3410" s="5">
        <v>0</v>
      </c>
      <c r="Q3410" s="5">
        <v>0</v>
      </c>
      <c r="R3410" s="5">
        <v>0</v>
      </c>
      <c r="S3410" s="5">
        <v>0</v>
      </c>
      <c r="T3410" s="5">
        <v>0</v>
      </c>
      <c r="U3410" s="5">
        <v>0</v>
      </c>
      <c r="V3410" s="5">
        <v>0</v>
      </c>
      <c r="W3410" s="5"/>
      <c r="X3410" s="5">
        <f t="shared" si="160"/>
        <v>14038296668.119793</v>
      </c>
      <c r="Y3410" s="5">
        <v>381357713.40000004</v>
      </c>
      <c r="Z3410" s="15">
        <f t="shared" si="161"/>
        <v>13656938954.719793</v>
      </c>
      <c r="AA3410" s="5">
        <v>10009148275.26</v>
      </c>
      <c r="AB3410" s="26">
        <v>0.73289836825410071</v>
      </c>
      <c r="AC3410" s="5">
        <v>6735305734.9399996</v>
      </c>
      <c r="AD3410" s="26">
        <v>0.49317828521246337</v>
      </c>
    </row>
    <row r="3411" spans="1:30" ht="49.5" x14ac:dyDescent="0.3">
      <c r="A3411" s="3" t="s">
        <v>2404</v>
      </c>
      <c r="B3411" s="4" t="s">
        <v>2271</v>
      </c>
      <c r="C3411" s="5" t="s">
        <v>1388</v>
      </c>
      <c r="D3411" s="5" t="s">
        <v>2091</v>
      </c>
      <c r="E3411" s="5" t="s">
        <v>2096</v>
      </c>
      <c r="F3411" s="5" t="s">
        <v>2097</v>
      </c>
      <c r="G3411" s="5">
        <v>2201326668</v>
      </c>
      <c r="H3411" s="9">
        <v>0</v>
      </c>
      <c r="I3411" s="5">
        <v>0</v>
      </c>
      <c r="J3411" s="5">
        <f t="shared" si="159"/>
        <v>2201326668</v>
      </c>
      <c r="K3411" s="5">
        <v>0</v>
      </c>
      <c r="L3411" s="5">
        <v>1118190990.9383321</v>
      </c>
      <c r="M3411" s="5">
        <v>0</v>
      </c>
      <c r="N3411" s="5">
        <v>75745</v>
      </c>
      <c r="O3411" s="5">
        <v>647786443.42999995</v>
      </c>
      <c r="P3411" s="5">
        <v>0</v>
      </c>
      <c r="Q3411" s="5">
        <v>0</v>
      </c>
      <c r="R3411" s="5">
        <v>0</v>
      </c>
      <c r="S3411" s="5">
        <v>0</v>
      </c>
      <c r="T3411" s="5">
        <v>0</v>
      </c>
      <c r="U3411" s="5">
        <v>0</v>
      </c>
      <c r="V3411" s="5">
        <v>0</v>
      </c>
      <c r="W3411" s="5"/>
      <c r="X3411" s="5">
        <f t="shared" si="160"/>
        <v>3967379847.3683319</v>
      </c>
      <c r="Y3411" s="5">
        <v>110066333.40000001</v>
      </c>
      <c r="Z3411" s="15">
        <f t="shared" si="161"/>
        <v>3857313513.9683318</v>
      </c>
      <c r="AA3411" s="5">
        <v>1374142272.79</v>
      </c>
      <c r="AB3411" s="26">
        <v>0.3562433460007528</v>
      </c>
      <c r="AC3411" s="5">
        <v>1373608939.46</v>
      </c>
      <c r="AD3411" s="26">
        <v>0.35610508051414697</v>
      </c>
    </row>
    <row r="3412" spans="1:30" ht="49.5" x14ac:dyDescent="0.3">
      <c r="A3412" s="3" t="s">
        <v>2404</v>
      </c>
      <c r="B3412" s="4" t="s">
        <v>2271</v>
      </c>
      <c r="C3412" s="5" t="s">
        <v>1388</v>
      </c>
      <c r="D3412" s="5" t="s">
        <v>2091</v>
      </c>
      <c r="E3412" s="5" t="s">
        <v>2098</v>
      </c>
      <c r="F3412" s="5" t="s">
        <v>2099</v>
      </c>
      <c r="G3412" s="5">
        <v>4520237257</v>
      </c>
      <c r="H3412" s="9">
        <v>0</v>
      </c>
      <c r="I3412" s="5">
        <v>0</v>
      </c>
      <c r="J3412" s="5">
        <f t="shared" si="159"/>
        <v>4520237257</v>
      </c>
      <c r="K3412" s="5">
        <v>0</v>
      </c>
      <c r="L3412" s="5">
        <v>2385608663.5210357</v>
      </c>
      <c r="M3412" s="5">
        <v>0</v>
      </c>
      <c r="N3412" s="5">
        <v>155536</v>
      </c>
      <c r="O3412" s="5">
        <v>1330174416.53</v>
      </c>
      <c r="P3412" s="5">
        <v>0</v>
      </c>
      <c r="Q3412" s="5">
        <v>0</v>
      </c>
      <c r="R3412" s="5">
        <v>0</v>
      </c>
      <c r="S3412" s="5">
        <v>0</v>
      </c>
      <c r="T3412" s="5">
        <v>0</v>
      </c>
      <c r="U3412" s="5">
        <v>0</v>
      </c>
      <c r="V3412" s="5">
        <v>0</v>
      </c>
      <c r="W3412" s="5"/>
      <c r="X3412" s="5">
        <f t="shared" si="160"/>
        <v>8236175873.0510359</v>
      </c>
      <c r="Y3412" s="5">
        <v>226011862.85000002</v>
      </c>
      <c r="Z3412" s="15">
        <f t="shared" si="161"/>
        <v>8010164010.2010355</v>
      </c>
      <c r="AA3412" s="5">
        <v>6426233116.5499992</v>
      </c>
      <c r="AB3412" s="26">
        <v>0.80225986738425303</v>
      </c>
      <c r="AC3412" s="5">
        <v>6290085928.1499996</v>
      </c>
      <c r="AD3412" s="26">
        <v>0.78526306329552098</v>
      </c>
    </row>
    <row r="3413" spans="1:30" ht="49.5" x14ac:dyDescent="0.3">
      <c r="A3413" s="3" t="s">
        <v>2404</v>
      </c>
      <c r="B3413" s="4" t="s">
        <v>2271</v>
      </c>
      <c r="C3413" s="5" t="s">
        <v>1388</v>
      </c>
      <c r="D3413" s="5" t="s">
        <v>2091</v>
      </c>
      <c r="E3413" s="5" t="s">
        <v>2100</v>
      </c>
      <c r="F3413" s="5" t="s">
        <v>2101</v>
      </c>
      <c r="G3413" s="5">
        <v>2021091063</v>
      </c>
      <c r="H3413" s="9">
        <v>0</v>
      </c>
      <c r="I3413" s="5">
        <v>0</v>
      </c>
      <c r="J3413" s="5">
        <f t="shared" si="159"/>
        <v>2021091063</v>
      </c>
      <c r="K3413" s="5">
        <v>0</v>
      </c>
      <c r="L3413" s="5">
        <v>546459337.04515302</v>
      </c>
      <c r="M3413" s="5">
        <v>0</v>
      </c>
      <c r="N3413" s="5">
        <v>69543</v>
      </c>
      <c r="O3413" s="5">
        <v>594748344.67999995</v>
      </c>
      <c r="P3413" s="5">
        <v>0</v>
      </c>
      <c r="Q3413" s="5">
        <v>0</v>
      </c>
      <c r="R3413" s="5">
        <v>0</v>
      </c>
      <c r="S3413" s="5">
        <v>0</v>
      </c>
      <c r="T3413" s="5">
        <v>0</v>
      </c>
      <c r="U3413" s="5">
        <v>0</v>
      </c>
      <c r="V3413" s="5">
        <v>0</v>
      </c>
      <c r="W3413" s="5"/>
      <c r="X3413" s="5">
        <f t="shared" si="160"/>
        <v>3162368287.725153</v>
      </c>
      <c r="Y3413" s="5">
        <v>101054553.15000001</v>
      </c>
      <c r="Z3413" s="15">
        <f t="shared" si="161"/>
        <v>3061313734.5751529</v>
      </c>
      <c r="AA3413" s="5">
        <v>2345092731</v>
      </c>
      <c r="AB3413" s="26">
        <v>0.76604129283255262</v>
      </c>
      <c r="AC3413" s="5">
        <v>1404805541</v>
      </c>
      <c r="AD3413" s="26">
        <v>0.45888976524484121</v>
      </c>
    </row>
    <row r="3414" spans="1:30" ht="49.5" x14ac:dyDescent="0.3">
      <c r="A3414" s="3" t="s">
        <v>2404</v>
      </c>
      <c r="B3414" s="4" t="s">
        <v>2271</v>
      </c>
      <c r="C3414" s="5" t="s">
        <v>1388</v>
      </c>
      <c r="D3414" s="5" t="s">
        <v>2091</v>
      </c>
      <c r="E3414" s="5" t="s">
        <v>2102</v>
      </c>
      <c r="F3414" s="5" t="s">
        <v>2103</v>
      </c>
      <c r="G3414" s="5">
        <v>6290228593</v>
      </c>
      <c r="H3414" s="9">
        <v>0</v>
      </c>
      <c r="I3414" s="5">
        <v>0</v>
      </c>
      <c r="J3414" s="5">
        <f t="shared" si="159"/>
        <v>6290228593</v>
      </c>
      <c r="K3414" s="5">
        <v>0</v>
      </c>
      <c r="L3414" s="5">
        <v>1825837766.3826904</v>
      </c>
      <c r="M3414" s="5">
        <v>0</v>
      </c>
      <c r="N3414" s="5">
        <v>216439</v>
      </c>
      <c r="O3414" s="5">
        <v>1851031411.3499999</v>
      </c>
      <c r="P3414" s="5">
        <v>0</v>
      </c>
      <c r="Q3414" s="5">
        <v>0</v>
      </c>
      <c r="R3414" s="5">
        <v>0</v>
      </c>
      <c r="S3414" s="5">
        <v>0</v>
      </c>
      <c r="T3414" s="5">
        <v>0</v>
      </c>
      <c r="U3414" s="5">
        <v>0</v>
      </c>
      <c r="V3414" s="5">
        <v>0</v>
      </c>
      <c r="W3414" s="5"/>
      <c r="X3414" s="5">
        <f t="shared" si="160"/>
        <v>9967314209.7326908</v>
      </c>
      <c r="Y3414" s="5">
        <v>314511429.65000004</v>
      </c>
      <c r="Z3414" s="15">
        <f t="shared" si="161"/>
        <v>9652802780.0826912</v>
      </c>
      <c r="AA3414" s="5">
        <v>7430618124.7700005</v>
      </c>
      <c r="AB3414" s="26">
        <v>0.76978866077136876</v>
      </c>
      <c r="AC3414" s="5">
        <v>6729087790.3199997</v>
      </c>
      <c r="AD3414" s="26">
        <v>0.69711232515851262</v>
      </c>
    </row>
    <row r="3415" spans="1:30" ht="49.5" x14ac:dyDescent="0.3">
      <c r="A3415" s="3" t="s">
        <v>2404</v>
      </c>
      <c r="B3415" s="4" t="s">
        <v>2271</v>
      </c>
      <c r="C3415" s="5" t="s">
        <v>1388</v>
      </c>
      <c r="D3415" s="5" t="s">
        <v>2091</v>
      </c>
      <c r="E3415" s="5" t="s">
        <v>2104</v>
      </c>
      <c r="F3415" s="5" t="s">
        <v>2105</v>
      </c>
      <c r="G3415" s="5">
        <v>5947788654</v>
      </c>
      <c r="H3415" s="9">
        <v>0</v>
      </c>
      <c r="I3415" s="5">
        <v>0</v>
      </c>
      <c r="J3415" s="5">
        <f t="shared" si="159"/>
        <v>5947788654</v>
      </c>
      <c r="K3415" s="5">
        <v>0</v>
      </c>
      <c r="L3415" s="5">
        <v>5810140117.3694115</v>
      </c>
      <c r="M3415" s="5">
        <v>0</v>
      </c>
      <c r="N3415" s="5">
        <v>204656</v>
      </c>
      <c r="O3415" s="5">
        <v>1750261292.27</v>
      </c>
      <c r="P3415" s="5">
        <v>0</v>
      </c>
      <c r="Q3415" s="5">
        <v>0</v>
      </c>
      <c r="R3415" s="5">
        <v>0</v>
      </c>
      <c r="S3415" s="5">
        <v>0</v>
      </c>
      <c r="T3415" s="5">
        <v>0</v>
      </c>
      <c r="U3415" s="5">
        <v>0</v>
      </c>
      <c r="V3415" s="5">
        <v>0</v>
      </c>
      <c r="W3415" s="5"/>
      <c r="X3415" s="5">
        <f t="shared" si="160"/>
        <v>13508394719.639412</v>
      </c>
      <c r="Y3415" s="5">
        <v>297389432.69999999</v>
      </c>
      <c r="Z3415" s="15">
        <f t="shared" si="161"/>
        <v>13211005286.939411</v>
      </c>
      <c r="AA3415" s="5">
        <v>12735833917.949999</v>
      </c>
      <c r="AB3415" s="26">
        <v>0.96403215662481234</v>
      </c>
      <c r="AC3415" s="5">
        <v>11496879456.82</v>
      </c>
      <c r="AD3415" s="26">
        <v>0.87025015940202366</v>
      </c>
    </row>
    <row r="3416" spans="1:30" ht="49.5" x14ac:dyDescent="0.3">
      <c r="A3416" s="3" t="s">
        <v>2404</v>
      </c>
      <c r="B3416" s="4" t="s">
        <v>2271</v>
      </c>
      <c r="C3416" s="5" t="s">
        <v>1388</v>
      </c>
      <c r="D3416" s="5" t="s">
        <v>2106</v>
      </c>
      <c r="E3416" s="5" t="s">
        <v>2107</v>
      </c>
      <c r="F3416" s="5" t="s">
        <v>2106</v>
      </c>
      <c r="G3416" s="5">
        <v>0</v>
      </c>
      <c r="H3416" s="9">
        <v>0</v>
      </c>
      <c r="I3416" s="5">
        <v>0</v>
      </c>
      <c r="J3416" s="5">
        <f t="shared" si="159"/>
        <v>0</v>
      </c>
      <c r="K3416" s="5">
        <v>0</v>
      </c>
      <c r="L3416" s="5">
        <v>0</v>
      </c>
      <c r="M3416" s="5">
        <v>0</v>
      </c>
      <c r="N3416" s="5">
        <v>0</v>
      </c>
      <c r="O3416" s="5">
        <v>0</v>
      </c>
      <c r="P3416" s="5">
        <v>0</v>
      </c>
      <c r="Q3416" s="5">
        <v>0</v>
      </c>
      <c r="R3416" s="5">
        <v>0</v>
      </c>
      <c r="S3416" s="5">
        <v>0</v>
      </c>
      <c r="T3416" s="5">
        <v>0</v>
      </c>
      <c r="U3416" s="5">
        <v>0</v>
      </c>
      <c r="V3416" s="5">
        <v>0</v>
      </c>
      <c r="W3416" s="5"/>
      <c r="X3416" s="5">
        <f t="shared" si="160"/>
        <v>0</v>
      </c>
      <c r="Y3416" s="5">
        <v>0</v>
      </c>
      <c r="Z3416" s="15">
        <f t="shared" si="161"/>
        <v>0</v>
      </c>
      <c r="AA3416" s="5">
        <v>0</v>
      </c>
      <c r="AB3416" s="26">
        <v>0</v>
      </c>
      <c r="AC3416" s="5">
        <v>0</v>
      </c>
      <c r="AD3416" s="26">
        <v>0</v>
      </c>
    </row>
    <row r="3417" spans="1:30" ht="49.5" x14ac:dyDescent="0.3">
      <c r="A3417" s="3" t="s">
        <v>2404</v>
      </c>
      <c r="B3417" s="4" t="s">
        <v>2271</v>
      </c>
      <c r="C3417" s="5" t="s">
        <v>1388</v>
      </c>
      <c r="D3417" s="5" t="s">
        <v>2106</v>
      </c>
      <c r="E3417" s="5" t="s">
        <v>2108</v>
      </c>
      <c r="F3417" s="5" t="s">
        <v>2109</v>
      </c>
      <c r="G3417" s="5">
        <v>0</v>
      </c>
      <c r="H3417" s="9">
        <v>0</v>
      </c>
      <c r="I3417" s="5">
        <v>0</v>
      </c>
      <c r="J3417" s="5">
        <f t="shared" si="159"/>
        <v>0</v>
      </c>
      <c r="K3417" s="5">
        <v>0</v>
      </c>
      <c r="L3417" s="5">
        <v>0</v>
      </c>
      <c r="M3417" s="5">
        <v>0</v>
      </c>
      <c r="N3417" s="5">
        <v>0</v>
      </c>
      <c r="O3417" s="5">
        <v>0</v>
      </c>
      <c r="P3417" s="5">
        <v>0</v>
      </c>
      <c r="Q3417" s="5">
        <v>0</v>
      </c>
      <c r="R3417" s="5">
        <v>0</v>
      </c>
      <c r="S3417" s="5">
        <v>0</v>
      </c>
      <c r="T3417" s="5">
        <v>0</v>
      </c>
      <c r="U3417" s="5">
        <v>0</v>
      </c>
      <c r="V3417" s="5">
        <v>0</v>
      </c>
      <c r="W3417" s="5"/>
      <c r="X3417" s="5">
        <f t="shared" si="160"/>
        <v>0</v>
      </c>
      <c r="Y3417" s="5">
        <v>0</v>
      </c>
      <c r="Z3417" s="15">
        <f t="shared" si="161"/>
        <v>0</v>
      </c>
      <c r="AA3417" s="5">
        <v>0</v>
      </c>
      <c r="AB3417" s="26">
        <v>0</v>
      </c>
      <c r="AC3417" s="5">
        <v>0</v>
      </c>
      <c r="AD3417" s="26">
        <v>0</v>
      </c>
    </row>
    <row r="3418" spans="1:30" ht="49.5" x14ac:dyDescent="0.3">
      <c r="A3418" s="3" t="s">
        <v>2404</v>
      </c>
      <c r="B3418" s="4" t="s">
        <v>2271</v>
      </c>
      <c r="C3418" s="5" t="s">
        <v>1388</v>
      </c>
      <c r="D3418" s="5" t="s">
        <v>2106</v>
      </c>
      <c r="E3418" s="5" t="s">
        <v>2110</v>
      </c>
      <c r="F3418" s="5" t="s">
        <v>2111</v>
      </c>
      <c r="G3418" s="5">
        <v>3361751099</v>
      </c>
      <c r="H3418" s="9">
        <v>0</v>
      </c>
      <c r="I3418" s="5">
        <v>0</v>
      </c>
      <c r="J3418" s="5">
        <f t="shared" si="159"/>
        <v>3361751099</v>
      </c>
      <c r="K3418" s="5">
        <v>0</v>
      </c>
      <c r="L3418" s="5">
        <v>3534371228.1595993</v>
      </c>
      <c r="M3418" s="5">
        <v>0</v>
      </c>
      <c r="N3418" s="5">
        <v>115674</v>
      </c>
      <c r="O3418" s="5">
        <v>989265618.83000004</v>
      </c>
      <c r="P3418" s="5">
        <v>0</v>
      </c>
      <c r="Q3418" s="5">
        <v>0</v>
      </c>
      <c r="R3418" s="5">
        <v>0</v>
      </c>
      <c r="S3418" s="5">
        <v>0</v>
      </c>
      <c r="T3418" s="5">
        <v>0</v>
      </c>
      <c r="U3418" s="5">
        <v>0</v>
      </c>
      <c r="V3418" s="5">
        <v>0</v>
      </c>
      <c r="W3418" s="5"/>
      <c r="X3418" s="5">
        <f t="shared" si="160"/>
        <v>7885503619.9895992</v>
      </c>
      <c r="Y3418" s="5">
        <v>168087554.95000002</v>
      </c>
      <c r="Z3418" s="15">
        <f t="shared" si="161"/>
        <v>7717416065.0395994</v>
      </c>
      <c r="AA3418" s="5">
        <v>6540528330.1900005</v>
      </c>
      <c r="AB3418" s="26">
        <v>0.84750236025488146</v>
      </c>
      <c r="AC3418" s="5">
        <v>4245364928.3500004</v>
      </c>
      <c r="AD3418" s="26">
        <v>0.5501018595565661</v>
      </c>
    </row>
    <row r="3419" spans="1:30" ht="49.5" x14ac:dyDescent="0.3">
      <c r="A3419" s="3" t="s">
        <v>2404</v>
      </c>
      <c r="B3419" s="4" t="s">
        <v>2271</v>
      </c>
      <c r="C3419" s="5" t="s">
        <v>1388</v>
      </c>
      <c r="D3419" s="5" t="s">
        <v>2106</v>
      </c>
      <c r="E3419" s="5" t="s">
        <v>2112</v>
      </c>
      <c r="F3419" s="5" t="s">
        <v>2113</v>
      </c>
      <c r="G3419" s="5">
        <v>1315049731</v>
      </c>
      <c r="H3419" s="9">
        <v>0</v>
      </c>
      <c r="I3419" s="5">
        <v>0</v>
      </c>
      <c r="J3419" s="5">
        <f t="shared" si="159"/>
        <v>1315049731</v>
      </c>
      <c r="K3419" s="5">
        <v>0</v>
      </c>
      <c r="L3419" s="5">
        <v>528872125.12843525</v>
      </c>
      <c r="M3419" s="5">
        <v>666667</v>
      </c>
      <c r="N3419" s="5">
        <v>45249</v>
      </c>
      <c r="O3419" s="5">
        <v>386980905.88</v>
      </c>
      <c r="P3419" s="5">
        <v>0</v>
      </c>
      <c r="Q3419" s="5">
        <v>0</v>
      </c>
      <c r="R3419" s="5">
        <v>0</v>
      </c>
      <c r="S3419" s="5">
        <v>0</v>
      </c>
      <c r="T3419" s="5">
        <v>0</v>
      </c>
      <c r="U3419" s="5">
        <v>0</v>
      </c>
      <c r="V3419" s="5">
        <v>0</v>
      </c>
      <c r="W3419" s="5"/>
      <c r="X3419" s="5">
        <f t="shared" si="160"/>
        <v>2231614678.0084352</v>
      </c>
      <c r="Y3419" s="5">
        <v>65752486.550000004</v>
      </c>
      <c r="Z3419" s="15">
        <f t="shared" si="161"/>
        <v>2165862191.4584351</v>
      </c>
      <c r="AA3419" s="5">
        <v>1201802090</v>
      </c>
      <c r="AB3419" s="26">
        <v>0.55488391400873838</v>
      </c>
      <c r="AC3419" s="5">
        <v>887775739.66999996</v>
      </c>
      <c r="AD3419" s="26">
        <v>0.4098948414959841</v>
      </c>
    </row>
    <row r="3420" spans="1:30" ht="49.5" x14ac:dyDescent="0.3">
      <c r="A3420" s="3" t="s">
        <v>2404</v>
      </c>
      <c r="B3420" s="4" t="s">
        <v>2271</v>
      </c>
      <c r="C3420" s="5" t="s">
        <v>1388</v>
      </c>
      <c r="D3420" s="5" t="s">
        <v>2106</v>
      </c>
      <c r="E3420" s="5" t="s">
        <v>2118</v>
      </c>
      <c r="F3420" s="5" t="s">
        <v>2119</v>
      </c>
      <c r="G3420" s="5">
        <v>3553346932</v>
      </c>
      <c r="H3420" s="9">
        <v>0</v>
      </c>
      <c r="I3420" s="5">
        <v>0</v>
      </c>
      <c r="J3420" s="5">
        <f t="shared" si="159"/>
        <v>3553346932</v>
      </c>
      <c r="K3420" s="5">
        <v>0</v>
      </c>
      <c r="L3420" s="5">
        <v>1054487070.1689842</v>
      </c>
      <c r="M3420" s="5">
        <v>0</v>
      </c>
      <c r="N3420" s="5">
        <v>122266</v>
      </c>
      <c r="O3420" s="5">
        <v>1045646702.58</v>
      </c>
      <c r="P3420" s="5">
        <v>0</v>
      </c>
      <c r="Q3420" s="5">
        <v>0</v>
      </c>
      <c r="R3420" s="5">
        <v>0</v>
      </c>
      <c r="S3420" s="5">
        <v>0</v>
      </c>
      <c r="T3420" s="5">
        <v>0</v>
      </c>
      <c r="U3420" s="5">
        <v>0</v>
      </c>
      <c r="V3420" s="5">
        <v>0</v>
      </c>
      <c r="W3420" s="5"/>
      <c r="X3420" s="5">
        <f t="shared" si="160"/>
        <v>5653602970.7489843</v>
      </c>
      <c r="Y3420" s="5">
        <v>177667346.60000002</v>
      </c>
      <c r="Z3420" s="15">
        <f t="shared" si="161"/>
        <v>5475935624.148984</v>
      </c>
      <c r="AA3420" s="5">
        <v>4231999463.5100002</v>
      </c>
      <c r="AB3420" s="26">
        <v>0.77283586842160801</v>
      </c>
      <c r="AC3420" s="5">
        <v>3919006983.0100002</v>
      </c>
      <c r="AD3420" s="26">
        <v>0.71567805978709875</v>
      </c>
    </row>
    <row r="3421" spans="1:30" ht="49.5" x14ac:dyDescent="0.3">
      <c r="A3421" s="3" t="s">
        <v>2404</v>
      </c>
      <c r="B3421" s="4" t="s">
        <v>2271</v>
      </c>
      <c r="C3421" s="5" t="s">
        <v>1388</v>
      </c>
      <c r="D3421" s="5" t="s">
        <v>2106</v>
      </c>
      <c r="E3421" s="5" t="s">
        <v>2120</v>
      </c>
      <c r="F3421" s="5" t="s">
        <v>2121</v>
      </c>
      <c r="G3421" s="5">
        <v>1231742702</v>
      </c>
      <c r="H3421" s="9">
        <v>0</v>
      </c>
      <c r="I3421" s="5">
        <v>0</v>
      </c>
      <c r="J3421" s="5">
        <f t="shared" si="159"/>
        <v>1231742702</v>
      </c>
      <c r="K3421" s="5">
        <v>0</v>
      </c>
      <c r="L3421" s="5">
        <v>754129868.24072289</v>
      </c>
      <c r="M3421" s="5">
        <v>0</v>
      </c>
      <c r="N3421" s="5">
        <v>42383</v>
      </c>
      <c r="O3421" s="5">
        <v>362466069.06999999</v>
      </c>
      <c r="P3421" s="5">
        <v>0</v>
      </c>
      <c r="Q3421" s="5">
        <v>0</v>
      </c>
      <c r="R3421" s="5">
        <v>0</v>
      </c>
      <c r="S3421" s="5">
        <v>0</v>
      </c>
      <c r="T3421" s="5">
        <v>0</v>
      </c>
      <c r="U3421" s="5">
        <v>0</v>
      </c>
      <c r="V3421" s="5">
        <v>0</v>
      </c>
      <c r="W3421" s="5"/>
      <c r="X3421" s="5">
        <f t="shared" si="160"/>
        <v>2348381022.3107228</v>
      </c>
      <c r="Y3421" s="5">
        <v>61587135.100000001</v>
      </c>
      <c r="Z3421" s="15">
        <f t="shared" si="161"/>
        <v>2286793887.2107229</v>
      </c>
      <c r="AA3421" s="5">
        <v>1379581980.8800001</v>
      </c>
      <c r="AB3421" s="26">
        <v>0.60328217098862424</v>
      </c>
      <c r="AC3421" s="5">
        <v>1374755148.02</v>
      </c>
      <c r="AD3421" s="26">
        <v>0.60117142857016892</v>
      </c>
    </row>
    <row r="3422" spans="1:30" ht="49.5" x14ac:dyDescent="0.3">
      <c r="A3422" s="3" t="s">
        <v>2404</v>
      </c>
      <c r="B3422" s="4" t="s">
        <v>2271</v>
      </c>
      <c r="C3422" s="5" t="s">
        <v>1388</v>
      </c>
      <c r="D3422" s="5" t="s">
        <v>2106</v>
      </c>
      <c r="E3422" s="5" t="s">
        <v>2122</v>
      </c>
      <c r="F3422" s="5" t="s">
        <v>2123</v>
      </c>
      <c r="G3422" s="5">
        <v>2637582174</v>
      </c>
      <c r="H3422" s="9">
        <v>0</v>
      </c>
      <c r="I3422" s="5">
        <v>0</v>
      </c>
      <c r="J3422" s="5">
        <f t="shared" si="159"/>
        <v>2637582174</v>
      </c>
      <c r="K3422" s="5">
        <v>0</v>
      </c>
      <c r="L3422" s="5">
        <v>1564850926.2892771</v>
      </c>
      <c r="M3422" s="5">
        <v>0</v>
      </c>
      <c r="N3422" s="5">
        <v>90756</v>
      </c>
      <c r="O3422" s="5">
        <v>776163756.51999998</v>
      </c>
      <c r="P3422" s="5">
        <v>0</v>
      </c>
      <c r="Q3422" s="5">
        <v>0</v>
      </c>
      <c r="R3422" s="5">
        <v>0</v>
      </c>
      <c r="S3422" s="5">
        <v>0</v>
      </c>
      <c r="T3422" s="5">
        <v>0</v>
      </c>
      <c r="U3422" s="5">
        <v>0</v>
      </c>
      <c r="V3422" s="5">
        <v>0</v>
      </c>
      <c r="W3422" s="5"/>
      <c r="X3422" s="5">
        <f t="shared" si="160"/>
        <v>4978687612.8092766</v>
      </c>
      <c r="Y3422" s="5">
        <v>131879108.7</v>
      </c>
      <c r="Z3422" s="15">
        <f t="shared" si="161"/>
        <v>4846808504.1092768</v>
      </c>
      <c r="AA3422" s="5">
        <v>3734183923</v>
      </c>
      <c r="AB3422" s="26">
        <v>0.77044181131440237</v>
      </c>
      <c r="AC3422" s="5">
        <v>3734183908</v>
      </c>
      <c r="AD3422" s="26">
        <v>0.7704418082195823</v>
      </c>
    </row>
    <row r="3423" spans="1:30" ht="49.5" x14ac:dyDescent="0.3">
      <c r="A3423" s="3" t="s">
        <v>2404</v>
      </c>
      <c r="B3423" s="4" t="s">
        <v>2271</v>
      </c>
      <c r="C3423" s="5" t="s">
        <v>1388</v>
      </c>
      <c r="D3423" s="5" t="s">
        <v>2106</v>
      </c>
      <c r="E3423" s="5" t="s">
        <v>2124</v>
      </c>
      <c r="F3423" s="5" t="s">
        <v>2125</v>
      </c>
      <c r="G3423" s="5">
        <v>1818770038</v>
      </c>
      <c r="H3423" s="9">
        <v>0</v>
      </c>
      <c r="I3423" s="5">
        <v>0</v>
      </c>
      <c r="J3423" s="5">
        <f t="shared" si="159"/>
        <v>1818770038</v>
      </c>
      <c r="K3423" s="5">
        <v>0</v>
      </c>
      <c r="L3423" s="5">
        <v>2180538914.114243</v>
      </c>
      <c r="M3423" s="5">
        <v>0</v>
      </c>
      <c r="N3423" s="5">
        <v>62582</v>
      </c>
      <c r="O3423" s="5">
        <v>535211148.58999997</v>
      </c>
      <c r="P3423" s="5">
        <v>0</v>
      </c>
      <c r="Q3423" s="5">
        <v>0</v>
      </c>
      <c r="R3423" s="5">
        <v>0</v>
      </c>
      <c r="S3423" s="5">
        <v>0</v>
      </c>
      <c r="T3423" s="5">
        <v>0</v>
      </c>
      <c r="U3423" s="5">
        <v>0</v>
      </c>
      <c r="V3423" s="5">
        <v>0</v>
      </c>
      <c r="W3423" s="5"/>
      <c r="X3423" s="5">
        <f t="shared" si="160"/>
        <v>4534582682.7042427</v>
      </c>
      <c r="Y3423" s="5">
        <v>90938501.900000006</v>
      </c>
      <c r="Z3423" s="15">
        <f t="shared" si="161"/>
        <v>4443644180.8042431</v>
      </c>
      <c r="AA3423" s="5">
        <v>297674930</v>
      </c>
      <c r="AB3423" s="26">
        <v>6.6988921229540171E-2</v>
      </c>
      <c r="AC3423" s="5">
        <v>297674930</v>
      </c>
      <c r="AD3423" s="26">
        <v>6.6988921229540171E-2</v>
      </c>
    </row>
    <row r="3424" spans="1:30" ht="49.5" x14ac:dyDescent="0.3">
      <c r="A3424" s="3" t="s">
        <v>2404</v>
      </c>
      <c r="B3424" s="4" t="s">
        <v>2271</v>
      </c>
      <c r="C3424" s="5" t="s">
        <v>1388</v>
      </c>
      <c r="D3424" s="5" t="s">
        <v>2106</v>
      </c>
      <c r="E3424" s="5" t="s">
        <v>2126</v>
      </c>
      <c r="F3424" s="5" t="s">
        <v>2127</v>
      </c>
      <c r="G3424" s="5">
        <v>3170167229</v>
      </c>
      <c r="H3424" s="9">
        <v>0</v>
      </c>
      <c r="I3424" s="5">
        <v>0</v>
      </c>
      <c r="J3424" s="5">
        <f t="shared" si="159"/>
        <v>3170167229</v>
      </c>
      <c r="K3424" s="5">
        <v>0</v>
      </c>
      <c r="L3424" s="5">
        <v>709904589.4600544</v>
      </c>
      <c r="M3424" s="5">
        <v>0</v>
      </c>
      <c r="N3424" s="5">
        <v>109082</v>
      </c>
      <c r="O3424" s="5">
        <v>932888055.30999994</v>
      </c>
      <c r="P3424" s="5">
        <v>0</v>
      </c>
      <c r="Q3424" s="5">
        <v>0</v>
      </c>
      <c r="R3424" s="5">
        <v>0</v>
      </c>
      <c r="S3424" s="5">
        <v>0</v>
      </c>
      <c r="T3424" s="5">
        <v>0</v>
      </c>
      <c r="U3424" s="5">
        <v>0</v>
      </c>
      <c r="V3424" s="5">
        <v>0</v>
      </c>
      <c r="W3424" s="5"/>
      <c r="X3424" s="5">
        <f t="shared" si="160"/>
        <v>4813068955.7700539</v>
      </c>
      <c r="Y3424" s="5">
        <v>158508361.45000002</v>
      </c>
      <c r="Z3424" s="15">
        <f t="shared" si="161"/>
        <v>4654560594.3200541</v>
      </c>
      <c r="AA3424" s="5">
        <v>2948443615</v>
      </c>
      <c r="AB3424" s="26">
        <v>0.63345262248771161</v>
      </c>
      <c r="AC3424" s="5">
        <v>2816998048.8400002</v>
      </c>
      <c r="AD3424" s="26">
        <v>0.60521245598941698</v>
      </c>
    </row>
    <row r="3425" spans="1:30" ht="49.5" x14ac:dyDescent="0.3">
      <c r="A3425" s="3" t="s">
        <v>2404</v>
      </c>
      <c r="B3425" s="4" t="s">
        <v>2271</v>
      </c>
      <c r="C3425" s="5" t="s">
        <v>1388</v>
      </c>
      <c r="D3425" s="5" t="s">
        <v>2106</v>
      </c>
      <c r="E3425" s="5" t="s">
        <v>2128</v>
      </c>
      <c r="F3425" s="5" t="s">
        <v>2129</v>
      </c>
      <c r="G3425" s="5">
        <v>3407287442</v>
      </c>
      <c r="H3425" s="9">
        <v>0</v>
      </c>
      <c r="I3425" s="5">
        <v>0</v>
      </c>
      <c r="J3425" s="5">
        <f t="shared" si="159"/>
        <v>3407287442</v>
      </c>
      <c r="K3425" s="5">
        <v>0</v>
      </c>
      <c r="L3425" s="5">
        <v>2506412362.3878431</v>
      </c>
      <c r="M3425" s="5">
        <v>0</v>
      </c>
      <c r="N3425" s="5">
        <v>117241</v>
      </c>
      <c r="O3425" s="5">
        <v>1002665640.72</v>
      </c>
      <c r="P3425" s="5">
        <v>0</v>
      </c>
      <c r="Q3425" s="5">
        <v>0</v>
      </c>
      <c r="R3425" s="5">
        <v>0</v>
      </c>
      <c r="S3425" s="5">
        <v>0</v>
      </c>
      <c r="T3425" s="5">
        <v>0</v>
      </c>
      <c r="U3425" s="5">
        <v>0</v>
      </c>
      <c r="V3425" s="5">
        <v>0</v>
      </c>
      <c r="W3425" s="5"/>
      <c r="X3425" s="5">
        <f t="shared" si="160"/>
        <v>6916482686.1078434</v>
      </c>
      <c r="Y3425" s="5">
        <v>170364372.10000002</v>
      </c>
      <c r="Z3425" s="15">
        <f t="shared" si="161"/>
        <v>6746118314.007843</v>
      </c>
      <c r="AA3425" s="5">
        <v>5547796561.8000002</v>
      </c>
      <c r="AB3425" s="26">
        <v>0.82236870205498602</v>
      </c>
      <c r="AC3425" s="5">
        <v>1835199355.6800001</v>
      </c>
      <c r="AD3425" s="26">
        <v>0.27203782534755383</v>
      </c>
    </row>
    <row r="3426" spans="1:30" ht="49.5" x14ac:dyDescent="0.3">
      <c r="A3426" s="3" t="s">
        <v>2404</v>
      </c>
      <c r="B3426" s="4" t="s">
        <v>2271</v>
      </c>
      <c r="C3426" s="5" t="s">
        <v>1388</v>
      </c>
      <c r="D3426" s="5" t="s">
        <v>2106</v>
      </c>
      <c r="E3426" s="5" t="s">
        <v>2130</v>
      </c>
      <c r="F3426" s="5" t="s">
        <v>2131</v>
      </c>
      <c r="G3426" s="5">
        <v>4426489194</v>
      </c>
      <c r="H3426" s="9">
        <v>0</v>
      </c>
      <c r="I3426" s="5">
        <v>0</v>
      </c>
      <c r="J3426" s="5">
        <f t="shared" si="159"/>
        <v>4426489194</v>
      </c>
      <c r="K3426" s="5">
        <v>0</v>
      </c>
      <c r="L3426" s="5">
        <v>2072426685.8882477</v>
      </c>
      <c r="M3426" s="5">
        <v>0</v>
      </c>
      <c r="N3426" s="5">
        <v>152310</v>
      </c>
      <c r="O3426" s="5">
        <v>1302587086.9200001</v>
      </c>
      <c r="P3426" s="5">
        <v>0</v>
      </c>
      <c r="Q3426" s="5">
        <v>0</v>
      </c>
      <c r="R3426" s="5">
        <v>0</v>
      </c>
      <c r="S3426" s="5">
        <v>0</v>
      </c>
      <c r="T3426" s="5">
        <v>0</v>
      </c>
      <c r="U3426" s="5">
        <v>0</v>
      </c>
      <c r="V3426" s="5">
        <v>0</v>
      </c>
      <c r="W3426" s="5"/>
      <c r="X3426" s="5">
        <f t="shared" si="160"/>
        <v>7801655276.8082476</v>
      </c>
      <c r="Y3426" s="5">
        <v>221324459.70000002</v>
      </c>
      <c r="Z3426" s="15">
        <f t="shared" si="161"/>
        <v>7580330817.1082478</v>
      </c>
      <c r="AA3426" s="5">
        <v>5378140657.5299997</v>
      </c>
      <c r="AB3426" s="26">
        <v>0.7094862727352127</v>
      </c>
      <c r="AC3426" s="5">
        <v>4897016891</v>
      </c>
      <c r="AD3426" s="26">
        <v>0.64601625036572208</v>
      </c>
    </row>
    <row r="3427" spans="1:30" ht="49.5" x14ac:dyDescent="0.3">
      <c r="A3427" s="3" t="s">
        <v>2404</v>
      </c>
      <c r="B3427" s="4" t="s">
        <v>2271</v>
      </c>
      <c r="C3427" s="5" t="s">
        <v>1388</v>
      </c>
      <c r="D3427" s="5" t="s">
        <v>2106</v>
      </c>
      <c r="E3427" s="5" t="s">
        <v>2132</v>
      </c>
      <c r="F3427" s="5" t="s">
        <v>2133</v>
      </c>
      <c r="G3427" s="5">
        <v>3148708258</v>
      </c>
      <c r="H3427" s="9">
        <v>0</v>
      </c>
      <c r="I3427" s="5">
        <v>0</v>
      </c>
      <c r="J3427" s="5">
        <f t="shared" si="159"/>
        <v>3148708258</v>
      </c>
      <c r="K3427" s="5">
        <v>0</v>
      </c>
      <c r="L3427" s="5">
        <v>1307739201.4384375</v>
      </c>
      <c r="M3427" s="5">
        <v>0</v>
      </c>
      <c r="N3427" s="5">
        <v>108343</v>
      </c>
      <c r="O3427" s="5">
        <v>926573304.01999998</v>
      </c>
      <c r="P3427" s="5">
        <v>0</v>
      </c>
      <c r="Q3427" s="5">
        <v>0</v>
      </c>
      <c r="R3427" s="5">
        <v>0</v>
      </c>
      <c r="S3427" s="5">
        <v>0</v>
      </c>
      <c r="T3427" s="5">
        <v>0</v>
      </c>
      <c r="U3427" s="5">
        <v>0</v>
      </c>
      <c r="V3427" s="5">
        <v>0</v>
      </c>
      <c r="W3427" s="5"/>
      <c r="X3427" s="5">
        <f t="shared" si="160"/>
        <v>5383129106.458437</v>
      </c>
      <c r="Y3427" s="5">
        <v>157435412.90000001</v>
      </c>
      <c r="Z3427" s="15">
        <f t="shared" si="161"/>
        <v>5225693693.5584373</v>
      </c>
      <c r="AA3427" s="5">
        <v>5225693693</v>
      </c>
      <c r="AB3427" s="26">
        <v>0.99999999989313626</v>
      </c>
      <c r="AC3427" s="5">
        <v>5064126308</v>
      </c>
      <c r="AD3427" s="26">
        <v>0.96908211712492887</v>
      </c>
    </row>
    <row r="3428" spans="1:30" ht="49.5" x14ac:dyDescent="0.3">
      <c r="A3428" s="3" t="s">
        <v>2404</v>
      </c>
      <c r="B3428" s="4" t="s">
        <v>2271</v>
      </c>
      <c r="C3428" s="5" t="s">
        <v>1388</v>
      </c>
      <c r="D3428" s="5" t="s">
        <v>2106</v>
      </c>
      <c r="E3428" s="5" t="s">
        <v>2134</v>
      </c>
      <c r="F3428" s="5" t="s">
        <v>2135</v>
      </c>
      <c r="G3428" s="5">
        <v>1501890024</v>
      </c>
      <c r="H3428" s="9">
        <v>0</v>
      </c>
      <c r="I3428" s="5">
        <v>0</v>
      </c>
      <c r="J3428" s="5">
        <f t="shared" si="159"/>
        <v>1501890024</v>
      </c>
      <c r="K3428" s="5">
        <v>0</v>
      </c>
      <c r="L3428" s="5">
        <v>90518978.381527424</v>
      </c>
      <c r="M3428" s="5">
        <v>0</v>
      </c>
      <c r="N3428" s="5">
        <v>51678</v>
      </c>
      <c r="O3428" s="5">
        <v>441962572.61000001</v>
      </c>
      <c r="P3428" s="5">
        <v>0</v>
      </c>
      <c r="Q3428" s="5">
        <v>0</v>
      </c>
      <c r="R3428" s="5">
        <v>0</v>
      </c>
      <c r="S3428" s="5">
        <v>0</v>
      </c>
      <c r="T3428" s="5">
        <v>0</v>
      </c>
      <c r="U3428" s="5">
        <v>0</v>
      </c>
      <c r="V3428" s="5">
        <v>0</v>
      </c>
      <c r="W3428" s="5"/>
      <c r="X3428" s="5">
        <f t="shared" si="160"/>
        <v>2034423252.9915276</v>
      </c>
      <c r="Y3428" s="5">
        <v>75094501.200000003</v>
      </c>
      <c r="Z3428" s="15">
        <f t="shared" si="161"/>
        <v>1959328751.7915275</v>
      </c>
      <c r="AA3428" s="5">
        <v>1433447739.22</v>
      </c>
      <c r="AB3428" s="26">
        <v>0.73160144151884465</v>
      </c>
      <c r="AC3428" s="5">
        <v>1087483493.3299999</v>
      </c>
      <c r="AD3428" s="26">
        <v>0.55502859963426299</v>
      </c>
    </row>
    <row r="3429" spans="1:30" ht="49.5" x14ac:dyDescent="0.3">
      <c r="A3429" s="3" t="s">
        <v>2404</v>
      </c>
      <c r="B3429" s="4" t="s">
        <v>2271</v>
      </c>
      <c r="C3429" s="5" t="s">
        <v>1388</v>
      </c>
      <c r="D3429" s="5" t="s">
        <v>2106</v>
      </c>
      <c r="E3429" s="5" t="s">
        <v>2136</v>
      </c>
      <c r="F3429" s="5" t="s">
        <v>184</v>
      </c>
      <c r="G3429" s="5">
        <v>1173132849</v>
      </c>
      <c r="H3429" s="9">
        <v>0</v>
      </c>
      <c r="I3429" s="5">
        <v>0</v>
      </c>
      <c r="J3429" s="5">
        <f t="shared" si="159"/>
        <v>1173132849</v>
      </c>
      <c r="K3429" s="5">
        <v>0</v>
      </c>
      <c r="L3429" s="5">
        <v>830400310.9131701</v>
      </c>
      <c r="M3429" s="5">
        <v>80925228.959999993</v>
      </c>
      <c r="N3429" s="5">
        <v>40366</v>
      </c>
      <c r="O3429" s="5">
        <v>345218893.30000001</v>
      </c>
      <c r="P3429" s="5">
        <v>0</v>
      </c>
      <c r="Q3429" s="5">
        <v>0</v>
      </c>
      <c r="R3429" s="5">
        <v>0</v>
      </c>
      <c r="S3429" s="5">
        <v>0</v>
      </c>
      <c r="T3429" s="5">
        <v>0</v>
      </c>
      <c r="U3429" s="5">
        <v>0</v>
      </c>
      <c r="V3429" s="5">
        <v>0</v>
      </c>
      <c r="W3429" s="5"/>
      <c r="X3429" s="5">
        <f t="shared" si="160"/>
        <v>2429717648.1731701</v>
      </c>
      <c r="Y3429" s="5">
        <v>58656642.450000003</v>
      </c>
      <c r="Z3429" s="15">
        <f t="shared" si="161"/>
        <v>2371061005.7231703</v>
      </c>
      <c r="AA3429" s="5">
        <v>1258000000</v>
      </c>
      <c r="AB3429" s="26">
        <v>0.53056416387578853</v>
      </c>
      <c r="AC3429" s="5">
        <v>531300728.25</v>
      </c>
      <c r="AD3429" s="26">
        <v>0.22407720719440283</v>
      </c>
    </row>
    <row r="3430" spans="1:30" ht="49.5" x14ac:dyDescent="0.3">
      <c r="A3430" s="3" t="s">
        <v>2404</v>
      </c>
      <c r="B3430" s="4" t="s">
        <v>2271</v>
      </c>
      <c r="C3430" s="5" t="s">
        <v>1388</v>
      </c>
      <c r="D3430" s="5" t="s">
        <v>2106</v>
      </c>
      <c r="E3430" s="5" t="s">
        <v>2137</v>
      </c>
      <c r="F3430" s="5" t="s">
        <v>2138</v>
      </c>
      <c r="G3430" s="5">
        <v>1669738454</v>
      </c>
      <c r="H3430" s="9">
        <v>0</v>
      </c>
      <c r="I3430" s="5">
        <v>0</v>
      </c>
      <c r="J3430" s="5">
        <f t="shared" si="159"/>
        <v>1669738454</v>
      </c>
      <c r="K3430" s="5">
        <v>0</v>
      </c>
      <c r="L3430" s="5">
        <v>803415109.8625865</v>
      </c>
      <c r="M3430" s="5">
        <v>0</v>
      </c>
      <c r="N3430" s="5">
        <v>57454</v>
      </c>
      <c r="O3430" s="5">
        <v>491355485.93000001</v>
      </c>
      <c r="P3430" s="5">
        <v>0</v>
      </c>
      <c r="Q3430" s="5">
        <v>0</v>
      </c>
      <c r="R3430" s="5">
        <v>0</v>
      </c>
      <c r="S3430" s="5">
        <v>0</v>
      </c>
      <c r="T3430" s="5">
        <v>0</v>
      </c>
      <c r="U3430" s="5">
        <v>0</v>
      </c>
      <c r="V3430" s="5">
        <v>0</v>
      </c>
      <c r="W3430" s="5"/>
      <c r="X3430" s="5">
        <f t="shared" si="160"/>
        <v>2964566503.7925863</v>
      </c>
      <c r="Y3430" s="5">
        <v>83486922.700000003</v>
      </c>
      <c r="Z3430" s="15">
        <f t="shared" si="161"/>
        <v>2881079581.0925865</v>
      </c>
      <c r="AA3430" s="5">
        <v>2188127532.2200003</v>
      </c>
      <c r="AB3430" s="26">
        <v>0.75948180903430673</v>
      </c>
      <c r="AC3430" s="5">
        <v>2188127532.2200003</v>
      </c>
      <c r="AD3430" s="26">
        <v>0.75948180903430673</v>
      </c>
    </row>
    <row r="3431" spans="1:30" ht="49.5" x14ac:dyDescent="0.3">
      <c r="A3431" s="3" t="s">
        <v>2404</v>
      </c>
      <c r="B3431" s="4" t="s">
        <v>2271</v>
      </c>
      <c r="C3431" s="5" t="s">
        <v>1388</v>
      </c>
      <c r="D3431" s="5" t="s">
        <v>2106</v>
      </c>
      <c r="E3431" s="5" t="s">
        <v>2139</v>
      </c>
      <c r="F3431" s="5" t="s">
        <v>2140</v>
      </c>
      <c r="G3431" s="5">
        <v>2147847133</v>
      </c>
      <c r="H3431" s="9">
        <v>0</v>
      </c>
      <c r="I3431" s="5">
        <v>0</v>
      </c>
      <c r="J3431" s="5">
        <f t="shared" si="159"/>
        <v>2147847133</v>
      </c>
      <c r="K3431" s="5">
        <v>0</v>
      </c>
      <c r="L3431" s="5">
        <v>1374860537.2178819</v>
      </c>
      <c r="M3431" s="5">
        <v>0</v>
      </c>
      <c r="N3431" s="5">
        <v>73905</v>
      </c>
      <c r="O3431" s="5">
        <v>632048970.92999995</v>
      </c>
      <c r="P3431" s="5">
        <v>0</v>
      </c>
      <c r="Q3431" s="5">
        <v>0</v>
      </c>
      <c r="R3431" s="5">
        <v>0</v>
      </c>
      <c r="S3431" s="5">
        <v>0</v>
      </c>
      <c r="T3431" s="5">
        <v>0</v>
      </c>
      <c r="U3431" s="5">
        <v>0</v>
      </c>
      <c r="V3431" s="5">
        <v>0</v>
      </c>
      <c r="W3431" s="5"/>
      <c r="X3431" s="5">
        <f t="shared" si="160"/>
        <v>4154830546.147882</v>
      </c>
      <c r="Y3431" s="5">
        <v>107392356.65000001</v>
      </c>
      <c r="Z3431" s="15">
        <f t="shared" si="161"/>
        <v>4047438189.4978819</v>
      </c>
      <c r="AA3431" s="5">
        <v>3229936764</v>
      </c>
      <c r="AB3431" s="26">
        <v>0.79802003459395643</v>
      </c>
      <c r="AC3431" s="5">
        <v>2710671819.5</v>
      </c>
      <c r="AD3431" s="26">
        <v>0.6697253157648051</v>
      </c>
    </row>
    <row r="3432" spans="1:30" ht="49.5" x14ac:dyDescent="0.3">
      <c r="A3432" s="3" t="s">
        <v>2404</v>
      </c>
      <c r="B3432" s="4" t="s">
        <v>2271</v>
      </c>
      <c r="C3432" s="5" t="s">
        <v>1388</v>
      </c>
      <c r="D3432" s="5" t="s">
        <v>2106</v>
      </c>
      <c r="E3432" s="5" t="s">
        <v>2141</v>
      </c>
      <c r="F3432" s="5" t="s">
        <v>2142</v>
      </c>
      <c r="G3432" s="5">
        <v>3002578733</v>
      </c>
      <c r="H3432" s="9">
        <v>0</v>
      </c>
      <c r="I3432" s="5">
        <v>0</v>
      </c>
      <c r="J3432" s="5">
        <f t="shared" si="159"/>
        <v>3002578733</v>
      </c>
      <c r="K3432" s="5">
        <v>0</v>
      </c>
      <c r="L3432" s="5">
        <v>1683491730.5711949</v>
      </c>
      <c r="M3432" s="5">
        <v>32246147.640000001</v>
      </c>
      <c r="N3432" s="5">
        <v>103315</v>
      </c>
      <c r="O3432" s="5">
        <v>883571633.04999995</v>
      </c>
      <c r="P3432" s="5">
        <v>0</v>
      </c>
      <c r="Q3432" s="5">
        <v>0</v>
      </c>
      <c r="R3432" s="5">
        <v>0</v>
      </c>
      <c r="S3432" s="5">
        <v>0</v>
      </c>
      <c r="T3432" s="5">
        <v>0</v>
      </c>
      <c r="U3432" s="5">
        <v>0</v>
      </c>
      <c r="V3432" s="5">
        <v>0</v>
      </c>
      <c r="W3432" s="5"/>
      <c r="X3432" s="5">
        <f t="shared" si="160"/>
        <v>5601991559.2611952</v>
      </c>
      <c r="Y3432" s="5">
        <v>150128936.65000001</v>
      </c>
      <c r="Z3432" s="15">
        <f t="shared" si="161"/>
        <v>5451862622.6111956</v>
      </c>
      <c r="AA3432" s="5">
        <v>4373757670.1000004</v>
      </c>
      <c r="AB3432" s="26">
        <v>0.80225016161635565</v>
      </c>
      <c r="AC3432" s="5">
        <v>4173890470.6399999</v>
      </c>
      <c r="AD3432" s="26">
        <v>0.76558981022909467</v>
      </c>
    </row>
    <row r="3433" spans="1:30" ht="49.5" x14ac:dyDescent="0.3">
      <c r="A3433" s="3" t="s">
        <v>2404</v>
      </c>
      <c r="B3433" s="4" t="s">
        <v>2271</v>
      </c>
      <c r="C3433" s="5" t="s">
        <v>1388</v>
      </c>
      <c r="D3433" s="5" t="s">
        <v>2106</v>
      </c>
      <c r="E3433" s="5" t="s">
        <v>2143</v>
      </c>
      <c r="F3433" s="5" t="s">
        <v>2144</v>
      </c>
      <c r="G3433" s="5">
        <v>2920936375</v>
      </c>
      <c r="H3433" s="9">
        <v>0</v>
      </c>
      <c r="I3433" s="5">
        <v>0</v>
      </c>
      <c r="J3433" s="5">
        <f t="shared" si="159"/>
        <v>2920936375</v>
      </c>
      <c r="K3433" s="5">
        <v>0</v>
      </c>
      <c r="L3433" s="5">
        <v>2395486653.7273808</v>
      </c>
      <c r="M3433" s="5">
        <v>0</v>
      </c>
      <c r="N3433" s="5">
        <v>100506</v>
      </c>
      <c r="O3433" s="5">
        <v>859546660.47000003</v>
      </c>
      <c r="P3433" s="5">
        <v>0</v>
      </c>
      <c r="Q3433" s="5">
        <v>0</v>
      </c>
      <c r="R3433" s="5">
        <v>0</v>
      </c>
      <c r="S3433" s="5">
        <v>0</v>
      </c>
      <c r="T3433" s="5">
        <v>0</v>
      </c>
      <c r="U3433" s="5">
        <v>0</v>
      </c>
      <c r="V3433" s="5">
        <v>0</v>
      </c>
      <c r="W3433" s="5"/>
      <c r="X3433" s="5">
        <f t="shared" si="160"/>
        <v>6176070195.197381</v>
      </c>
      <c r="Y3433" s="5">
        <v>146046818.75</v>
      </c>
      <c r="Z3433" s="15">
        <f t="shared" si="161"/>
        <v>6030023376.447381</v>
      </c>
      <c r="AA3433" s="5">
        <v>4388511382.6000004</v>
      </c>
      <c r="AB3433" s="26">
        <v>0.72777684407344934</v>
      </c>
      <c r="AC3433" s="5">
        <v>3917478834.6199999</v>
      </c>
      <c r="AD3433" s="26">
        <v>0.64966229648814433</v>
      </c>
    </row>
    <row r="3434" spans="1:30" ht="49.5" x14ac:dyDescent="0.3">
      <c r="A3434" s="3" t="s">
        <v>2404</v>
      </c>
      <c r="B3434" s="4" t="s">
        <v>2271</v>
      </c>
      <c r="C3434" s="5" t="s">
        <v>1388</v>
      </c>
      <c r="D3434" s="5" t="s">
        <v>2106</v>
      </c>
      <c r="E3434" s="5" t="s">
        <v>2145</v>
      </c>
      <c r="F3434" s="5" t="s">
        <v>2146</v>
      </c>
      <c r="G3434" s="5">
        <v>2869632574</v>
      </c>
      <c r="H3434" s="9">
        <v>0</v>
      </c>
      <c r="I3434" s="5">
        <v>0</v>
      </c>
      <c r="J3434" s="5">
        <f t="shared" si="159"/>
        <v>2869632574</v>
      </c>
      <c r="K3434" s="5">
        <v>0</v>
      </c>
      <c r="L3434" s="5">
        <v>1042301968.3691113</v>
      </c>
      <c r="M3434" s="5">
        <v>0</v>
      </c>
      <c r="N3434" s="5">
        <v>98740</v>
      </c>
      <c r="O3434" s="5">
        <v>844449443.14999998</v>
      </c>
      <c r="P3434" s="5">
        <v>0</v>
      </c>
      <c r="Q3434" s="5">
        <v>0</v>
      </c>
      <c r="R3434" s="5">
        <v>0</v>
      </c>
      <c r="S3434" s="5">
        <v>0</v>
      </c>
      <c r="T3434" s="5">
        <v>0</v>
      </c>
      <c r="U3434" s="5">
        <v>0</v>
      </c>
      <c r="V3434" s="5">
        <v>0</v>
      </c>
      <c r="W3434" s="5"/>
      <c r="X3434" s="5">
        <f t="shared" si="160"/>
        <v>4756482725.5191107</v>
      </c>
      <c r="Y3434" s="5">
        <v>143481628.70000002</v>
      </c>
      <c r="Z3434" s="15">
        <f t="shared" si="161"/>
        <v>4613001096.8191109</v>
      </c>
      <c r="AA3434" s="5">
        <v>3607668647</v>
      </c>
      <c r="AB3434" s="26">
        <v>0.78206542146449165</v>
      </c>
      <c r="AC3434" s="5">
        <v>2953537678</v>
      </c>
      <c r="AD3434" s="26">
        <v>0.64026381438248692</v>
      </c>
    </row>
    <row r="3435" spans="1:30" ht="49.5" x14ac:dyDescent="0.3">
      <c r="A3435" s="3" t="s">
        <v>2404</v>
      </c>
      <c r="B3435" s="4" t="s">
        <v>2271</v>
      </c>
      <c r="C3435" s="5" t="s">
        <v>1388</v>
      </c>
      <c r="D3435" s="5" t="s">
        <v>2106</v>
      </c>
      <c r="E3435" s="5" t="s">
        <v>2147</v>
      </c>
      <c r="F3435" s="5" t="s">
        <v>406</v>
      </c>
      <c r="G3435" s="5">
        <v>3100464154</v>
      </c>
      <c r="H3435" s="9">
        <v>0</v>
      </c>
      <c r="I3435" s="5">
        <v>0</v>
      </c>
      <c r="J3435" s="5">
        <f t="shared" si="159"/>
        <v>3100464154</v>
      </c>
      <c r="K3435" s="5">
        <v>0</v>
      </c>
      <c r="L3435" s="5">
        <v>2377683310.7859144</v>
      </c>
      <c r="M3435" s="5">
        <v>0</v>
      </c>
      <c r="N3435" s="5">
        <v>106683</v>
      </c>
      <c r="O3435" s="5">
        <v>912376466.67999995</v>
      </c>
      <c r="P3435" s="5">
        <v>0</v>
      </c>
      <c r="Q3435" s="5">
        <v>0</v>
      </c>
      <c r="R3435" s="5">
        <v>0</v>
      </c>
      <c r="S3435" s="5">
        <v>0</v>
      </c>
      <c r="T3435" s="5">
        <v>0</v>
      </c>
      <c r="U3435" s="5">
        <v>0</v>
      </c>
      <c r="V3435" s="5">
        <v>0</v>
      </c>
      <c r="W3435" s="5"/>
      <c r="X3435" s="5">
        <f t="shared" si="160"/>
        <v>6390630614.4659147</v>
      </c>
      <c r="Y3435" s="5">
        <v>155023207.70000002</v>
      </c>
      <c r="Z3435" s="15">
        <f t="shared" si="161"/>
        <v>6235607406.7659149</v>
      </c>
      <c r="AA3435" s="5">
        <v>5150396026.1700001</v>
      </c>
      <c r="AB3435" s="26">
        <v>0.82596540965385157</v>
      </c>
      <c r="AC3435" s="5">
        <v>5004558789.0500002</v>
      </c>
      <c r="AD3435" s="26">
        <v>0.80257759390365535</v>
      </c>
    </row>
    <row r="3436" spans="1:30" ht="49.5" x14ac:dyDescent="0.3">
      <c r="A3436" s="3" t="s">
        <v>2404</v>
      </c>
      <c r="B3436" s="4" t="s">
        <v>2271</v>
      </c>
      <c r="C3436" s="5" t="s">
        <v>1388</v>
      </c>
      <c r="D3436" s="5" t="s">
        <v>2106</v>
      </c>
      <c r="E3436" s="5" t="s">
        <v>2148</v>
      </c>
      <c r="F3436" s="5" t="s">
        <v>2149</v>
      </c>
      <c r="G3436" s="5">
        <v>0</v>
      </c>
      <c r="H3436" s="9">
        <v>0</v>
      </c>
      <c r="I3436" s="5">
        <v>0</v>
      </c>
      <c r="J3436" s="5">
        <f t="shared" si="159"/>
        <v>0</v>
      </c>
      <c r="K3436" s="5">
        <v>0</v>
      </c>
      <c r="L3436" s="5">
        <v>0</v>
      </c>
      <c r="M3436" s="5">
        <v>0</v>
      </c>
      <c r="N3436" s="5">
        <v>0</v>
      </c>
      <c r="O3436" s="5">
        <v>0</v>
      </c>
      <c r="P3436" s="5">
        <v>0</v>
      </c>
      <c r="Q3436" s="5">
        <v>0</v>
      </c>
      <c r="R3436" s="5">
        <v>0</v>
      </c>
      <c r="S3436" s="5">
        <v>0</v>
      </c>
      <c r="T3436" s="5">
        <v>0</v>
      </c>
      <c r="U3436" s="5">
        <v>0</v>
      </c>
      <c r="V3436" s="5">
        <v>0</v>
      </c>
      <c r="W3436" s="5"/>
      <c r="X3436" s="5">
        <f t="shared" si="160"/>
        <v>0</v>
      </c>
      <c r="Y3436" s="5">
        <v>0</v>
      </c>
      <c r="Z3436" s="15">
        <f t="shared" si="161"/>
        <v>0</v>
      </c>
      <c r="AA3436" s="5">
        <v>0</v>
      </c>
      <c r="AB3436" s="26">
        <v>0</v>
      </c>
      <c r="AC3436" s="5">
        <v>0</v>
      </c>
      <c r="AD3436" s="26">
        <v>0</v>
      </c>
    </row>
    <row r="3437" spans="1:30" ht="49.5" x14ac:dyDescent="0.3">
      <c r="A3437" s="3" t="s">
        <v>2404</v>
      </c>
      <c r="B3437" s="4" t="s">
        <v>2271</v>
      </c>
      <c r="C3437" s="5" t="s">
        <v>1388</v>
      </c>
      <c r="D3437" s="5" t="s">
        <v>2106</v>
      </c>
      <c r="E3437" s="5" t="s">
        <v>2158</v>
      </c>
      <c r="F3437" s="5" t="s">
        <v>2159</v>
      </c>
      <c r="G3437" s="5">
        <v>0</v>
      </c>
      <c r="H3437" s="9">
        <v>0</v>
      </c>
      <c r="I3437" s="5">
        <v>0</v>
      </c>
      <c r="J3437" s="5">
        <f t="shared" si="159"/>
        <v>0</v>
      </c>
      <c r="K3437" s="5">
        <v>0</v>
      </c>
      <c r="L3437" s="5">
        <v>0</v>
      </c>
      <c r="M3437" s="5">
        <v>0</v>
      </c>
      <c r="N3437" s="5">
        <v>0</v>
      </c>
      <c r="O3437" s="5">
        <v>0</v>
      </c>
      <c r="P3437" s="5">
        <v>0</v>
      </c>
      <c r="Q3437" s="5">
        <v>0</v>
      </c>
      <c r="R3437" s="5">
        <v>0</v>
      </c>
      <c r="S3437" s="5">
        <v>0</v>
      </c>
      <c r="T3437" s="5">
        <v>0</v>
      </c>
      <c r="U3437" s="5">
        <v>0</v>
      </c>
      <c r="V3437" s="5">
        <v>0</v>
      </c>
      <c r="W3437" s="5"/>
      <c r="X3437" s="5">
        <f t="shared" si="160"/>
        <v>0</v>
      </c>
      <c r="Y3437" s="5">
        <v>0</v>
      </c>
      <c r="Z3437" s="15">
        <f t="shared" si="161"/>
        <v>0</v>
      </c>
      <c r="AA3437" s="5">
        <v>0</v>
      </c>
      <c r="AB3437" s="26">
        <v>0</v>
      </c>
      <c r="AC3437" s="5">
        <v>0</v>
      </c>
      <c r="AD3437" s="26">
        <v>0</v>
      </c>
    </row>
    <row r="3438" spans="1:30" ht="49.5" x14ac:dyDescent="0.3">
      <c r="A3438" s="3" t="s">
        <v>2404</v>
      </c>
      <c r="B3438" s="4" t="s">
        <v>2271</v>
      </c>
      <c r="C3438" s="5" t="s">
        <v>1388</v>
      </c>
      <c r="D3438" s="5" t="s">
        <v>2106</v>
      </c>
      <c r="E3438" s="5" t="s">
        <v>2160</v>
      </c>
      <c r="F3438" s="5" t="s">
        <v>2161</v>
      </c>
      <c r="G3438" s="5">
        <v>0</v>
      </c>
      <c r="H3438" s="9">
        <v>0</v>
      </c>
      <c r="I3438" s="5">
        <v>0</v>
      </c>
      <c r="J3438" s="5">
        <f t="shared" si="159"/>
        <v>0</v>
      </c>
      <c r="K3438" s="5">
        <v>0</v>
      </c>
      <c r="L3438" s="5">
        <v>0</v>
      </c>
      <c r="M3438" s="5">
        <v>0</v>
      </c>
      <c r="N3438" s="5">
        <v>0</v>
      </c>
      <c r="O3438" s="5">
        <v>0</v>
      </c>
      <c r="P3438" s="5">
        <v>0</v>
      </c>
      <c r="Q3438" s="5">
        <v>0</v>
      </c>
      <c r="R3438" s="5">
        <v>0</v>
      </c>
      <c r="S3438" s="5">
        <v>0</v>
      </c>
      <c r="T3438" s="5">
        <v>0</v>
      </c>
      <c r="U3438" s="5">
        <v>0</v>
      </c>
      <c r="V3438" s="5">
        <v>0</v>
      </c>
      <c r="W3438" s="5"/>
      <c r="X3438" s="5">
        <f t="shared" si="160"/>
        <v>0</v>
      </c>
      <c r="Y3438" s="5">
        <v>0</v>
      </c>
      <c r="Z3438" s="15">
        <f t="shared" si="161"/>
        <v>0</v>
      </c>
      <c r="AA3438" s="5">
        <v>0</v>
      </c>
      <c r="AB3438" s="26">
        <v>0</v>
      </c>
      <c r="AC3438" s="5">
        <v>0</v>
      </c>
      <c r="AD3438" s="26">
        <v>0</v>
      </c>
    </row>
    <row r="3439" spans="1:30" ht="49.5" x14ac:dyDescent="0.3">
      <c r="A3439" s="3" t="s">
        <v>2404</v>
      </c>
      <c r="B3439" s="4" t="s">
        <v>2271</v>
      </c>
      <c r="C3439" s="5" t="s">
        <v>708</v>
      </c>
      <c r="D3439" s="5" t="s">
        <v>2162</v>
      </c>
      <c r="E3439" s="5" t="s">
        <v>2163</v>
      </c>
      <c r="F3439" s="5" t="s">
        <v>2162</v>
      </c>
      <c r="G3439" s="5">
        <v>0</v>
      </c>
      <c r="H3439" s="9">
        <v>0</v>
      </c>
      <c r="I3439" s="5">
        <v>0</v>
      </c>
      <c r="J3439" s="5">
        <f t="shared" si="159"/>
        <v>0</v>
      </c>
      <c r="K3439" s="5">
        <v>0</v>
      </c>
      <c r="L3439" s="5">
        <v>0</v>
      </c>
      <c r="M3439" s="5">
        <v>0</v>
      </c>
      <c r="N3439" s="5">
        <v>0</v>
      </c>
      <c r="O3439" s="5">
        <v>0</v>
      </c>
      <c r="P3439" s="5">
        <v>0</v>
      </c>
      <c r="Q3439" s="5">
        <v>0</v>
      </c>
      <c r="R3439" s="5">
        <v>0</v>
      </c>
      <c r="S3439" s="5">
        <v>0</v>
      </c>
      <c r="T3439" s="5">
        <v>0</v>
      </c>
      <c r="U3439" s="5">
        <v>0</v>
      </c>
      <c r="V3439" s="5">
        <v>0</v>
      </c>
      <c r="W3439" s="5"/>
      <c r="X3439" s="5">
        <f t="shared" si="160"/>
        <v>0</v>
      </c>
      <c r="Y3439" s="5">
        <v>0</v>
      </c>
      <c r="Z3439" s="15">
        <f t="shared" si="161"/>
        <v>0</v>
      </c>
      <c r="AA3439" s="5">
        <v>0</v>
      </c>
      <c r="AB3439" s="26">
        <v>0</v>
      </c>
      <c r="AC3439" s="5">
        <v>0</v>
      </c>
      <c r="AD3439" s="26">
        <v>0</v>
      </c>
    </row>
    <row r="3440" spans="1:30" ht="49.5" x14ac:dyDescent="0.3">
      <c r="A3440" s="3" t="s">
        <v>2404</v>
      </c>
      <c r="B3440" s="4" t="s">
        <v>2271</v>
      </c>
      <c r="C3440" s="5" t="s">
        <v>708</v>
      </c>
      <c r="D3440" s="5" t="s">
        <v>2162</v>
      </c>
      <c r="E3440" s="5" t="s">
        <v>2164</v>
      </c>
      <c r="F3440" s="5" t="s">
        <v>2165</v>
      </c>
      <c r="G3440" s="5">
        <v>3430815548</v>
      </c>
      <c r="H3440" s="9">
        <v>0</v>
      </c>
      <c r="I3440" s="5">
        <v>0</v>
      </c>
      <c r="J3440" s="5">
        <f t="shared" si="159"/>
        <v>3430815548</v>
      </c>
      <c r="K3440" s="5">
        <v>0</v>
      </c>
      <c r="L3440" s="5">
        <v>3985797227.5022311</v>
      </c>
      <c r="M3440" s="5">
        <v>0</v>
      </c>
      <c r="N3440" s="5">
        <v>118050</v>
      </c>
      <c r="O3440" s="5">
        <v>1009589278.4299999</v>
      </c>
      <c r="P3440" s="5">
        <v>0</v>
      </c>
      <c r="Q3440" s="5">
        <v>0</v>
      </c>
      <c r="R3440" s="5">
        <v>0</v>
      </c>
      <c r="S3440" s="5">
        <v>0</v>
      </c>
      <c r="T3440" s="5">
        <v>0</v>
      </c>
      <c r="U3440" s="5">
        <v>0</v>
      </c>
      <c r="V3440" s="5">
        <v>0</v>
      </c>
      <c r="W3440" s="5"/>
      <c r="X3440" s="5">
        <f t="shared" si="160"/>
        <v>8426320103.9322319</v>
      </c>
      <c r="Y3440" s="5">
        <v>171540777.40000001</v>
      </c>
      <c r="Z3440" s="15">
        <f t="shared" si="161"/>
        <v>8254779326.5322323</v>
      </c>
      <c r="AA3440" s="5">
        <v>5985367958.4700003</v>
      </c>
      <c r="AB3440" s="26">
        <v>0.72507909923552205</v>
      </c>
      <c r="AC3440" s="5">
        <v>4395686310.0699997</v>
      </c>
      <c r="AD3440" s="26">
        <v>0.53250197687799283</v>
      </c>
    </row>
    <row r="3441" spans="1:30" ht="49.5" x14ac:dyDescent="0.3">
      <c r="A3441" s="3" t="s">
        <v>2404</v>
      </c>
      <c r="B3441" s="4" t="s">
        <v>2271</v>
      </c>
      <c r="C3441" s="5" t="s">
        <v>708</v>
      </c>
      <c r="D3441" s="5" t="s">
        <v>2162</v>
      </c>
      <c r="E3441" s="5" t="s">
        <v>2166</v>
      </c>
      <c r="F3441" s="5" t="s">
        <v>1465</v>
      </c>
      <c r="G3441" s="5">
        <v>1277071217</v>
      </c>
      <c r="H3441" s="9">
        <v>0</v>
      </c>
      <c r="I3441" s="5">
        <v>0</v>
      </c>
      <c r="J3441" s="5">
        <f t="shared" si="159"/>
        <v>1277071217</v>
      </c>
      <c r="K3441" s="5">
        <v>0</v>
      </c>
      <c r="L3441" s="5">
        <v>257695941.62733495</v>
      </c>
      <c r="M3441" s="5">
        <v>0</v>
      </c>
      <c r="N3441" s="5">
        <v>43942</v>
      </c>
      <c r="O3441" s="5">
        <v>375804933.37</v>
      </c>
      <c r="P3441" s="5">
        <v>0</v>
      </c>
      <c r="Q3441" s="5">
        <v>0</v>
      </c>
      <c r="R3441" s="5">
        <v>0</v>
      </c>
      <c r="S3441" s="5">
        <v>0</v>
      </c>
      <c r="T3441" s="5">
        <v>0</v>
      </c>
      <c r="U3441" s="5">
        <v>0</v>
      </c>
      <c r="V3441" s="5">
        <v>0</v>
      </c>
      <c r="W3441" s="5"/>
      <c r="X3441" s="5">
        <f t="shared" si="160"/>
        <v>1910616033.997335</v>
      </c>
      <c r="Y3441" s="5">
        <v>63853560.850000001</v>
      </c>
      <c r="Z3441" s="15">
        <f t="shared" si="161"/>
        <v>1846762473.1473351</v>
      </c>
      <c r="AA3441" s="5">
        <v>1572742046.1399999</v>
      </c>
      <c r="AB3441" s="26">
        <v>0.85162118518667029</v>
      </c>
      <c r="AC3441" s="5">
        <v>1547735984.1399999</v>
      </c>
      <c r="AD3441" s="26">
        <v>0.83808069886880421</v>
      </c>
    </row>
    <row r="3442" spans="1:30" ht="49.5" x14ac:dyDescent="0.3">
      <c r="A3442" s="3" t="s">
        <v>2404</v>
      </c>
      <c r="B3442" s="4" t="s">
        <v>2271</v>
      </c>
      <c r="C3442" s="5" t="s">
        <v>708</v>
      </c>
      <c r="D3442" s="5" t="s">
        <v>2162</v>
      </c>
      <c r="E3442" s="5" t="s">
        <v>2167</v>
      </c>
      <c r="F3442" s="5" t="s">
        <v>2168</v>
      </c>
      <c r="G3442" s="5">
        <v>4566728100</v>
      </c>
      <c r="H3442" s="9">
        <v>0</v>
      </c>
      <c r="I3442" s="5">
        <v>0</v>
      </c>
      <c r="J3442" s="5">
        <f t="shared" si="159"/>
        <v>4566728100</v>
      </c>
      <c r="K3442" s="5">
        <v>0</v>
      </c>
      <c r="L3442" s="5">
        <v>810108938.74795437</v>
      </c>
      <c r="M3442" s="5">
        <v>0</v>
      </c>
      <c r="N3442" s="5">
        <v>157135</v>
      </c>
      <c r="O3442" s="5">
        <v>1343855320.24</v>
      </c>
      <c r="P3442" s="5">
        <v>0</v>
      </c>
      <c r="Q3442" s="5">
        <v>0</v>
      </c>
      <c r="R3442" s="5">
        <v>0</v>
      </c>
      <c r="S3442" s="5">
        <v>0</v>
      </c>
      <c r="T3442" s="5">
        <v>0</v>
      </c>
      <c r="U3442" s="5">
        <v>0</v>
      </c>
      <c r="V3442" s="5">
        <v>0</v>
      </c>
      <c r="W3442" s="5"/>
      <c r="X3442" s="5">
        <f t="shared" si="160"/>
        <v>6720849493.9879541</v>
      </c>
      <c r="Y3442" s="5">
        <v>228336405</v>
      </c>
      <c r="Z3442" s="15">
        <f t="shared" si="161"/>
        <v>6492513088.9879541</v>
      </c>
      <c r="AA3442" s="5">
        <v>6063144833.9899988</v>
      </c>
      <c r="AB3442" s="26">
        <v>0.93386717144610565</v>
      </c>
      <c r="AC3442" s="5">
        <v>4499248692.1799994</v>
      </c>
      <c r="AD3442" s="26">
        <v>0.69299031523112986</v>
      </c>
    </row>
    <row r="3443" spans="1:30" ht="49.5" x14ac:dyDescent="0.3">
      <c r="A3443" s="3" t="s">
        <v>2404</v>
      </c>
      <c r="B3443" s="4" t="s">
        <v>2271</v>
      </c>
      <c r="C3443" s="5" t="s">
        <v>708</v>
      </c>
      <c r="D3443" s="5" t="s">
        <v>2162</v>
      </c>
      <c r="E3443" s="5" t="s">
        <v>2169</v>
      </c>
      <c r="F3443" s="5" t="s">
        <v>2170</v>
      </c>
      <c r="G3443" s="5">
        <v>5166544421</v>
      </c>
      <c r="H3443" s="9">
        <v>0</v>
      </c>
      <c r="I3443" s="5">
        <v>0</v>
      </c>
      <c r="J3443" s="5">
        <f t="shared" si="159"/>
        <v>5166544421</v>
      </c>
      <c r="K3443" s="5">
        <v>0</v>
      </c>
      <c r="L3443" s="5">
        <v>3229451569.7243919</v>
      </c>
      <c r="M3443" s="5">
        <v>0</v>
      </c>
      <c r="N3443" s="5">
        <v>177774</v>
      </c>
      <c r="O3443" s="5">
        <v>1520363826.22</v>
      </c>
      <c r="P3443" s="5">
        <v>0</v>
      </c>
      <c r="Q3443" s="5">
        <v>0</v>
      </c>
      <c r="R3443" s="5">
        <v>0</v>
      </c>
      <c r="S3443" s="5">
        <v>0</v>
      </c>
      <c r="T3443" s="5">
        <v>0</v>
      </c>
      <c r="U3443" s="5">
        <v>0</v>
      </c>
      <c r="V3443" s="5">
        <v>0</v>
      </c>
      <c r="W3443" s="5"/>
      <c r="X3443" s="5">
        <f t="shared" si="160"/>
        <v>9916537590.9443913</v>
      </c>
      <c r="Y3443" s="5">
        <v>258327221.05000001</v>
      </c>
      <c r="Z3443" s="15">
        <f t="shared" si="161"/>
        <v>9658210369.894392</v>
      </c>
      <c r="AA3443" s="5">
        <v>7847091077.54</v>
      </c>
      <c r="AB3443" s="26">
        <v>0.81247879027362746</v>
      </c>
      <c r="AC3443" s="5">
        <v>6392168910.5</v>
      </c>
      <c r="AD3443" s="26">
        <v>0.6618378214689784</v>
      </c>
    </row>
    <row r="3444" spans="1:30" ht="49.5" x14ac:dyDescent="0.3">
      <c r="A3444" s="3" t="s">
        <v>2404</v>
      </c>
      <c r="B3444" s="4" t="s">
        <v>2271</v>
      </c>
      <c r="C3444" s="5" t="s">
        <v>708</v>
      </c>
      <c r="D3444" s="5" t="s">
        <v>2162</v>
      </c>
      <c r="E3444" s="5" t="s">
        <v>2171</v>
      </c>
      <c r="F3444" s="5" t="s">
        <v>2172</v>
      </c>
      <c r="G3444" s="5">
        <v>2938901154</v>
      </c>
      <c r="H3444" s="9">
        <v>0</v>
      </c>
      <c r="I3444" s="5">
        <v>0</v>
      </c>
      <c r="J3444" s="5">
        <f t="shared" si="159"/>
        <v>2938901154</v>
      </c>
      <c r="K3444" s="5">
        <v>0</v>
      </c>
      <c r="L3444" s="5">
        <v>713404470.56520855</v>
      </c>
      <c r="M3444" s="5">
        <v>0</v>
      </c>
      <c r="N3444" s="5">
        <v>101124</v>
      </c>
      <c r="O3444" s="5">
        <v>864833172.63</v>
      </c>
      <c r="P3444" s="5">
        <v>0</v>
      </c>
      <c r="Q3444" s="5">
        <v>0</v>
      </c>
      <c r="R3444" s="5">
        <v>0</v>
      </c>
      <c r="S3444" s="5">
        <v>0</v>
      </c>
      <c r="T3444" s="5">
        <v>0</v>
      </c>
      <c r="U3444" s="5">
        <v>0</v>
      </c>
      <c r="V3444" s="5">
        <v>0</v>
      </c>
      <c r="W3444" s="5"/>
      <c r="X3444" s="5">
        <f t="shared" si="160"/>
        <v>4517239921.1952085</v>
      </c>
      <c r="Y3444" s="5">
        <v>146945057.70000002</v>
      </c>
      <c r="Z3444" s="15">
        <f t="shared" si="161"/>
        <v>4370294863.4952087</v>
      </c>
      <c r="AA3444" s="5">
        <v>3341542889.9200001</v>
      </c>
      <c r="AB3444" s="26">
        <v>0.76460353232265688</v>
      </c>
      <c r="AC3444" s="5">
        <v>2666064953.98</v>
      </c>
      <c r="AD3444" s="26">
        <v>0.61004235120368389</v>
      </c>
    </row>
    <row r="3445" spans="1:30" ht="49.5" x14ac:dyDescent="0.3">
      <c r="A3445" s="3" t="s">
        <v>2404</v>
      </c>
      <c r="B3445" s="4" t="s">
        <v>2271</v>
      </c>
      <c r="C3445" s="5" t="s">
        <v>708</v>
      </c>
      <c r="D3445" s="5" t="s">
        <v>2162</v>
      </c>
      <c r="E3445" s="5" t="s">
        <v>2173</v>
      </c>
      <c r="F3445" s="5" t="s">
        <v>2174</v>
      </c>
      <c r="G3445" s="5">
        <v>5898275581</v>
      </c>
      <c r="H3445" s="9">
        <v>0</v>
      </c>
      <c r="I3445" s="5">
        <v>0</v>
      </c>
      <c r="J3445" s="5">
        <f t="shared" si="159"/>
        <v>5898275581</v>
      </c>
      <c r="K3445" s="5">
        <v>0</v>
      </c>
      <c r="L3445" s="5">
        <v>301964767.00292778</v>
      </c>
      <c r="M3445" s="5">
        <v>0</v>
      </c>
      <c r="N3445" s="5">
        <v>202952</v>
      </c>
      <c r="O3445" s="5">
        <v>1735691034.25</v>
      </c>
      <c r="P3445" s="5">
        <v>0</v>
      </c>
      <c r="Q3445" s="5">
        <v>0</v>
      </c>
      <c r="R3445" s="5">
        <v>0</v>
      </c>
      <c r="S3445" s="5">
        <v>0</v>
      </c>
      <c r="T3445" s="5">
        <v>0</v>
      </c>
      <c r="U3445" s="5">
        <v>0</v>
      </c>
      <c r="V3445" s="5">
        <v>0</v>
      </c>
      <c r="W3445" s="5"/>
      <c r="X3445" s="5">
        <f t="shared" si="160"/>
        <v>7936134334.2529278</v>
      </c>
      <c r="Y3445" s="5">
        <v>294913779.05000001</v>
      </c>
      <c r="Z3445" s="15">
        <f t="shared" si="161"/>
        <v>7641220555.2029276</v>
      </c>
      <c r="AA3445" s="5">
        <v>7095184717.1399994</v>
      </c>
      <c r="AB3445" s="26">
        <v>0.92854075679164494</v>
      </c>
      <c r="AC3445" s="5">
        <v>5939109918.0900002</v>
      </c>
      <c r="AD3445" s="26">
        <v>0.77724623640735568</v>
      </c>
    </row>
    <row r="3446" spans="1:30" ht="49.5" x14ac:dyDescent="0.3">
      <c r="A3446" s="3" t="s">
        <v>2404</v>
      </c>
      <c r="B3446" s="4" t="s">
        <v>2271</v>
      </c>
      <c r="C3446" s="5" t="s">
        <v>708</v>
      </c>
      <c r="D3446" s="5" t="s">
        <v>2162</v>
      </c>
      <c r="E3446" s="5" t="s">
        <v>2175</v>
      </c>
      <c r="F3446" s="5" t="s">
        <v>2176</v>
      </c>
      <c r="G3446" s="5">
        <v>5223578787</v>
      </c>
      <c r="H3446" s="9">
        <v>0</v>
      </c>
      <c r="I3446" s="5">
        <v>0</v>
      </c>
      <c r="J3446" s="5">
        <f t="shared" si="159"/>
        <v>5223578787</v>
      </c>
      <c r="K3446" s="5">
        <v>0</v>
      </c>
      <c r="L3446" s="5">
        <v>387364455.35030842</v>
      </c>
      <c r="M3446" s="5">
        <v>0</v>
      </c>
      <c r="N3446" s="5">
        <v>179737</v>
      </c>
      <c r="O3446" s="5">
        <v>1537147382.1199999</v>
      </c>
      <c r="P3446" s="5">
        <v>0</v>
      </c>
      <c r="Q3446" s="5">
        <v>0</v>
      </c>
      <c r="R3446" s="5">
        <v>0</v>
      </c>
      <c r="S3446" s="5">
        <v>0</v>
      </c>
      <c r="T3446" s="5">
        <v>0</v>
      </c>
      <c r="U3446" s="5">
        <v>0</v>
      </c>
      <c r="V3446" s="5">
        <v>0</v>
      </c>
      <c r="W3446" s="5"/>
      <c r="X3446" s="5">
        <f t="shared" si="160"/>
        <v>7148270361.4703083</v>
      </c>
      <c r="Y3446" s="5">
        <v>261178939.35000002</v>
      </c>
      <c r="Z3446" s="15">
        <f t="shared" si="161"/>
        <v>6887091422.1203079</v>
      </c>
      <c r="AA3446" s="5">
        <v>5057222480.7799997</v>
      </c>
      <c r="AB3446" s="26">
        <v>0.73430453740412926</v>
      </c>
      <c r="AC3446" s="5">
        <v>3182570042.5799999</v>
      </c>
      <c r="AD3446" s="26">
        <v>0.46210654796276712</v>
      </c>
    </row>
    <row r="3447" spans="1:30" ht="49.5" x14ac:dyDescent="0.3">
      <c r="A3447" s="3" t="s">
        <v>2404</v>
      </c>
      <c r="B3447" s="4" t="s">
        <v>2271</v>
      </c>
      <c r="C3447" s="5" t="s">
        <v>708</v>
      </c>
      <c r="D3447" s="5" t="s">
        <v>2162</v>
      </c>
      <c r="E3447" s="5" t="s">
        <v>2177</v>
      </c>
      <c r="F3447" s="5" t="s">
        <v>2178</v>
      </c>
      <c r="G3447" s="5">
        <v>1709700610</v>
      </c>
      <c r="H3447" s="9">
        <v>0</v>
      </c>
      <c r="I3447" s="5">
        <v>0</v>
      </c>
      <c r="J3447" s="5">
        <f t="shared" si="159"/>
        <v>1709700610</v>
      </c>
      <c r="K3447" s="5">
        <v>0</v>
      </c>
      <c r="L3447" s="5">
        <v>1160666604.4578996</v>
      </c>
      <c r="M3447" s="5">
        <v>0</v>
      </c>
      <c r="N3447" s="5">
        <v>58829</v>
      </c>
      <c r="O3447" s="5">
        <v>503115186.69</v>
      </c>
      <c r="P3447" s="5">
        <v>0</v>
      </c>
      <c r="Q3447" s="5">
        <v>0</v>
      </c>
      <c r="R3447" s="5">
        <v>0</v>
      </c>
      <c r="S3447" s="5">
        <v>0</v>
      </c>
      <c r="T3447" s="5">
        <v>0</v>
      </c>
      <c r="U3447" s="5">
        <v>0</v>
      </c>
      <c r="V3447" s="5">
        <v>0</v>
      </c>
      <c r="W3447" s="5"/>
      <c r="X3447" s="5">
        <f t="shared" si="160"/>
        <v>3373541230.1478996</v>
      </c>
      <c r="Y3447" s="5">
        <v>85485030.5</v>
      </c>
      <c r="Z3447" s="15">
        <f t="shared" si="161"/>
        <v>3288056199.6478996</v>
      </c>
      <c r="AA3447" s="5">
        <v>2496181418.4499998</v>
      </c>
      <c r="AB3447" s="26">
        <v>0.75916628758270688</v>
      </c>
      <c r="AC3447" s="5">
        <v>1974773884.4900002</v>
      </c>
      <c r="AD3447" s="26">
        <v>0.60059006433693807</v>
      </c>
    </row>
    <row r="3448" spans="1:30" ht="49.5" x14ac:dyDescent="0.3">
      <c r="A3448" s="3" t="s">
        <v>2404</v>
      </c>
      <c r="B3448" s="4" t="s">
        <v>2271</v>
      </c>
      <c r="C3448" s="5" t="s">
        <v>708</v>
      </c>
      <c r="D3448" s="5" t="s">
        <v>2162</v>
      </c>
      <c r="E3448" s="5" t="s">
        <v>2179</v>
      </c>
      <c r="F3448" s="5" t="s">
        <v>194</v>
      </c>
      <c r="G3448" s="5">
        <v>1088525337</v>
      </c>
      <c r="H3448" s="9">
        <v>0</v>
      </c>
      <c r="I3448" s="5">
        <v>0</v>
      </c>
      <c r="J3448" s="5">
        <f t="shared" si="159"/>
        <v>1088525337</v>
      </c>
      <c r="K3448" s="5">
        <v>0</v>
      </c>
      <c r="L3448" s="5">
        <v>792857046.55383468</v>
      </c>
      <c r="M3448" s="5">
        <v>0</v>
      </c>
      <c r="N3448" s="5">
        <v>37455</v>
      </c>
      <c r="O3448" s="5">
        <v>320321361.98000002</v>
      </c>
      <c r="P3448" s="5">
        <v>0</v>
      </c>
      <c r="Q3448" s="5">
        <v>0</v>
      </c>
      <c r="R3448" s="5">
        <v>0</v>
      </c>
      <c r="S3448" s="5">
        <v>0</v>
      </c>
      <c r="T3448" s="5">
        <v>0</v>
      </c>
      <c r="U3448" s="5">
        <v>0</v>
      </c>
      <c r="V3448" s="5">
        <v>0</v>
      </c>
      <c r="W3448" s="5"/>
      <c r="X3448" s="5">
        <f t="shared" si="160"/>
        <v>2201741200.5338345</v>
      </c>
      <c r="Y3448" s="5">
        <v>54426266.850000001</v>
      </c>
      <c r="Z3448" s="15">
        <f t="shared" si="161"/>
        <v>2147314933.6838346</v>
      </c>
      <c r="AA3448" s="5">
        <v>1751681006.98</v>
      </c>
      <c r="AB3448" s="26">
        <v>0.81575412134581338</v>
      </c>
      <c r="AC3448" s="5">
        <v>1750200986.98</v>
      </c>
      <c r="AD3448" s="26">
        <v>0.81506487917793957</v>
      </c>
    </row>
    <row r="3449" spans="1:30" ht="49.5" x14ac:dyDescent="0.3">
      <c r="A3449" s="3" t="s">
        <v>2404</v>
      </c>
      <c r="B3449" s="4" t="s">
        <v>2271</v>
      </c>
      <c r="C3449" s="5" t="s">
        <v>708</v>
      </c>
      <c r="D3449" s="5" t="s">
        <v>2162</v>
      </c>
      <c r="E3449" s="5" t="s">
        <v>2180</v>
      </c>
      <c r="F3449" s="5" t="s">
        <v>1837</v>
      </c>
      <c r="G3449" s="5">
        <v>3490712794</v>
      </c>
      <c r="H3449" s="9">
        <v>0</v>
      </c>
      <c r="I3449" s="5">
        <v>0</v>
      </c>
      <c r="J3449" s="5">
        <f t="shared" si="159"/>
        <v>3490712794</v>
      </c>
      <c r="K3449" s="5">
        <v>0</v>
      </c>
      <c r="L3449" s="5">
        <v>926799413.9474926</v>
      </c>
      <c r="M3449" s="5">
        <v>0</v>
      </c>
      <c r="N3449" s="5">
        <v>120111</v>
      </c>
      <c r="O3449" s="5">
        <v>1027215296.42</v>
      </c>
      <c r="P3449" s="5">
        <v>0</v>
      </c>
      <c r="Q3449" s="5">
        <v>0</v>
      </c>
      <c r="R3449" s="5">
        <v>0</v>
      </c>
      <c r="S3449" s="5">
        <v>0</v>
      </c>
      <c r="T3449" s="5">
        <v>0</v>
      </c>
      <c r="U3449" s="5">
        <v>0</v>
      </c>
      <c r="V3449" s="5">
        <v>0</v>
      </c>
      <c r="W3449" s="5"/>
      <c r="X3449" s="5">
        <f t="shared" si="160"/>
        <v>5444847615.3674927</v>
      </c>
      <c r="Y3449" s="5">
        <v>174535639.70000002</v>
      </c>
      <c r="Z3449" s="15">
        <f t="shared" si="161"/>
        <v>5270311975.6674929</v>
      </c>
      <c r="AA3449" s="5">
        <v>3941186024.1400003</v>
      </c>
      <c r="AB3449" s="26">
        <v>0.74780886640792132</v>
      </c>
      <c r="AC3449" s="5">
        <v>3671802112.98</v>
      </c>
      <c r="AD3449" s="26">
        <v>0.69669540056306833</v>
      </c>
    </row>
    <row r="3450" spans="1:30" ht="49.5" x14ac:dyDescent="0.3">
      <c r="A3450" s="3" t="s">
        <v>2404</v>
      </c>
      <c r="B3450" s="4" t="s">
        <v>2271</v>
      </c>
      <c r="C3450" s="5" t="s">
        <v>708</v>
      </c>
      <c r="D3450" s="5" t="s">
        <v>2162</v>
      </c>
      <c r="E3450" s="5" t="s">
        <v>2181</v>
      </c>
      <c r="F3450" s="5" t="s">
        <v>1633</v>
      </c>
      <c r="G3450" s="5">
        <v>2399318054</v>
      </c>
      <c r="H3450" s="9">
        <v>0</v>
      </c>
      <c r="I3450" s="5">
        <v>0</v>
      </c>
      <c r="J3450" s="5">
        <f t="shared" si="159"/>
        <v>2399318054</v>
      </c>
      <c r="K3450" s="5">
        <v>0</v>
      </c>
      <c r="L3450" s="5">
        <v>691783721.39090061</v>
      </c>
      <c r="M3450" s="5">
        <v>0</v>
      </c>
      <c r="N3450" s="5">
        <v>82558</v>
      </c>
      <c r="O3450" s="5">
        <v>706049552.46000004</v>
      </c>
      <c r="P3450" s="5">
        <v>0</v>
      </c>
      <c r="Q3450" s="5">
        <v>0</v>
      </c>
      <c r="R3450" s="5">
        <v>0</v>
      </c>
      <c r="S3450" s="5">
        <v>0</v>
      </c>
      <c r="T3450" s="5">
        <v>0</v>
      </c>
      <c r="U3450" s="5">
        <v>0</v>
      </c>
      <c r="V3450" s="5">
        <v>0</v>
      </c>
      <c r="W3450" s="5"/>
      <c r="X3450" s="5">
        <f t="shared" si="160"/>
        <v>3797233885.8509007</v>
      </c>
      <c r="Y3450" s="5">
        <v>119965902.7</v>
      </c>
      <c r="Z3450" s="15">
        <f t="shared" si="161"/>
        <v>3677267983.1509008</v>
      </c>
      <c r="AA3450" s="5">
        <v>2549582969.8699999</v>
      </c>
      <c r="AB3450" s="26">
        <v>0.69333618913608963</v>
      </c>
      <c r="AC3450" s="5">
        <v>2540226364.29</v>
      </c>
      <c r="AD3450" s="26">
        <v>0.69079174428657864</v>
      </c>
    </row>
    <row r="3451" spans="1:30" ht="49.5" x14ac:dyDescent="0.3">
      <c r="A3451" s="3" t="s">
        <v>2404</v>
      </c>
      <c r="B3451" s="4" t="s">
        <v>2271</v>
      </c>
      <c r="C3451" s="5" t="s">
        <v>708</v>
      </c>
      <c r="D3451" s="5" t="s">
        <v>2162</v>
      </c>
      <c r="E3451" s="5" t="s">
        <v>2182</v>
      </c>
      <c r="F3451" s="5" t="s">
        <v>2183</v>
      </c>
      <c r="G3451" s="5">
        <v>3648822296</v>
      </c>
      <c r="H3451" s="9">
        <v>0</v>
      </c>
      <c r="I3451" s="5">
        <v>0</v>
      </c>
      <c r="J3451" s="5">
        <f t="shared" si="159"/>
        <v>3648822296</v>
      </c>
      <c r="K3451" s="5">
        <v>0</v>
      </c>
      <c r="L3451" s="5">
        <v>2872653444.8653498</v>
      </c>
      <c r="M3451" s="5">
        <v>673582977.09000003</v>
      </c>
      <c r="N3451" s="5">
        <v>125551</v>
      </c>
      <c r="O3451" s="5">
        <v>1073742326.5</v>
      </c>
      <c r="P3451" s="5">
        <v>0</v>
      </c>
      <c r="Q3451" s="5">
        <v>0</v>
      </c>
      <c r="R3451" s="5">
        <v>0</v>
      </c>
      <c r="S3451" s="5">
        <v>0</v>
      </c>
      <c r="T3451" s="5">
        <v>0</v>
      </c>
      <c r="U3451" s="5">
        <v>0</v>
      </c>
      <c r="V3451" s="5">
        <v>0</v>
      </c>
      <c r="W3451" s="5"/>
      <c r="X3451" s="5">
        <f t="shared" si="160"/>
        <v>8268926595.4553499</v>
      </c>
      <c r="Y3451" s="5">
        <v>182441114.80000001</v>
      </c>
      <c r="Z3451" s="15">
        <f t="shared" si="161"/>
        <v>8086485480.6553497</v>
      </c>
      <c r="AA3451" s="5">
        <v>5295654008.8199997</v>
      </c>
      <c r="AB3451" s="26">
        <v>0.65487708121017074</v>
      </c>
      <c r="AC3451" s="5">
        <v>3848112869.7399998</v>
      </c>
      <c r="AD3451" s="26">
        <v>0.4758696319860502</v>
      </c>
    </row>
    <row r="3452" spans="1:30" ht="49.5" x14ac:dyDescent="0.3">
      <c r="A3452" s="3" t="s">
        <v>2404</v>
      </c>
      <c r="B3452" s="4" t="s">
        <v>2271</v>
      </c>
      <c r="C3452" s="5" t="s">
        <v>708</v>
      </c>
      <c r="D3452" s="5" t="s">
        <v>2162</v>
      </c>
      <c r="E3452" s="5" t="s">
        <v>2184</v>
      </c>
      <c r="F3452" s="5" t="s">
        <v>2185</v>
      </c>
      <c r="G3452" s="5">
        <v>2901522237</v>
      </c>
      <c r="H3452" s="9">
        <v>0</v>
      </c>
      <c r="I3452" s="5">
        <v>0</v>
      </c>
      <c r="J3452" s="5">
        <f t="shared" si="159"/>
        <v>2901522237</v>
      </c>
      <c r="K3452" s="5">
        <v>0</v>
      </c>
      <c r="L3452" s="5">
        <v>2397150590.1310158</v>
      </c>
      <c r="M3452" s="5">
        <v>248137273</v>
      </c>
      <c r="N3452" s="5">
        <v>99838</v>
      </c>
      <c r="O3452" s="5">
        <v>853833643.89999998</v>
      </c>
      <c r="P3452" s="5">
        <v>0</v>
      </c>
      <c r="Q3452" s="5">
        <v>0</v>
      </c>
      <c r="R3452" s="5">
        <v>0</v>
      </c>
      <c r="S3452" s="5">
        <v>0</v>
      </c>
      <c r="T3452" s="5">
        <v>0</v>
      </c>
      <c r="U3452" s="5">
        <v>0</v>
      </c>
      <c r="V3452" s="5">
        <v>0</v>
      </c>
      <c r="W3452" s="5"/>
      <c r="X3452" s="5">
        <f t="shared" si="160"/>
        <v>6400743582.0310154</v>
      </c>
      <c r="Y3452" s="5">
        <v>145076111.84999999</v>
      </c>
      <c r="Z3452" s="15">
        <f t="shared" si="161"/>
        <v>6255667470.181015</v>
      </c>
      <c r="AA3452" s="5">
        <v>6155032232.3499994</v>
      </c>
      <c r="AB3452" s="26">
        <v>0.98391294960758147</v>
      </c>
      <c r="AC3452" s="5">
        <v>3637119276.21</v>
      </c>
      <c r="AD3452" s="26">
        <v>0.5814118626904502</v>
      </c>
    </row>
    <row r="3453" spans="1:30" ht="49.5" x14ac:dyDescent="0.3">
      <c r="A3453" s="3" t="s">
        <v>2404</v>
      </c>
      <c r="B3453" s="4" t="s">
        <v>2271</v>
      </c>
      <c r="C3453" s="5" t="s">
        <v>708</v>
      </c>
      <c r="D3453" s="5" t="s">
        <v>2162</v>
      </c>
      <c r="E3453" s="5" t="s">
        <v>2188</v>
      </c>
      <c r="F3453" s="5" t="s">
        <v>2189</v>
      </c>
      <c r="G3453" s="5">
        <v>0</v>
      </c>
      <c r="H3453" s="9">
        <v>0</v>
      </c>
      <c r="I3453" s="5">
        <v>0</v>
      </c>
      <c r="J3453" s="5">
        <f t="shared" si="159"/>
        <v>0</v>
      </c>
      <c r="K3453" s="5">
        <v>0</v>
      </c>
      <c r="L3453" s="5">
        <v>0</v>
      </c>
      <c r="M3453" s="5">
        <v>0</v>
      </c>
      <c r="N3453" s="5">
        <v>0</v>
      </c>
      <c r="O3453" s="5">
        <v>0</v>
      </c>
      <c r="P3453" s="5">
        <v>0</v>
      </c>
      <c r="Q3453" s="5">
        <v>0</v>
      </c>
      <c r="R3453" s="5">
        <v>0</v>
      </c>
      <c r="S3453" s="5">
        <v>0</v>
      </c>
      <c r="T3453" s="5">
        <v>0</v>
      </c>
      <c r="U3453" s="5">
        <v>0</v>
      </c>
      <c r="V3453" s="5">
        <v>0</v>
      </c>
      <c r="W3453" s="5"/>
      <c r="X3453" s="5">
        <f t="shared" si="160"/>
        <v>0</v>
      </c>
      <c r="Y3453" s="5">
        <v>0</v>
      </c>
      <c r="Z3453" s="15">
        <f t="shared" si="161"/>
        <v>0</v>
      </c>
      <c r="AA3453" s="5">
        <v>0</v>
      </c>
      <c r="AB3453" s="26">
        <v>0</v>
      </c>
      <c r="AC3453" s="5">
        <v>0</v>
      </c>
      <c r="AD3453" s="26">
        <v>0</v>
      </c>
    </row>
    <row r="3454" spans="1:30" ht="49.5" x14ac:dyDescent="0.3">
      <c r="A3454" s="3" t="s">
        <v>2404</v>
      </c>
      <c r="B3454" s="4" t="s">
        <v>2271</v>
      </c>
      <c r="C3454" s="5" t="s">
        <v>263</v>
      </c>
      <c r="D3454" s="5" t="s">
        <v>2190</v>
      </c>
      <c r="E3454" s="5" t="s">
        <v>2191</v>
      </c>
      <c r="F3454" s="5" t="s">
        <v>2192</v>
      </c>
      <c r="G3454" s="5">
        <v>4232774482</v>
      </c>
      <c r="H3454" s="9">
        <v>0</v>
      </c>
      <c r="I3454" s="5">
        <v>0</v>
      </c>
      <c r="J3454" s="5">
        <f t="shared" si="159"/>
        <v>4232774482</v>
      </c>
      <c r="K3454" s="5">
        <v>0</v>
      </c>
      <c r="L3454" s="5">
        <v>2769912620.1686878</v>
      </c>
      <c r="M3454" s="5">
        <v>0</v>
      </c>
      <c r="N3454" s="5">
        <v>145645</v>
      </c>
      <c r="O3454" s="5">
        <v>1245582478.77</v>
      </c>
      <c r="P3454" s="5">
        <v>0</v>
      </c>
      <c r="Q3454" s="5">
        <v>0</v>
      </c>
      <c r="R3454" s="5">
        <v>0</v>
      </c>
      <c r="S3454" s="5">
        <v>0</v>
      </c>
      <c r="T3454" s="5">
        <v>0</v>
      </c>
      <c r="U3454" s="5">
        <v>0</v>
      </c>
      <c r="V3454" s="5">
        <v>0</v>
      </c>
      <c r="W3454" s="5"/>
      <c r="X3454" s="5">
        <f t="shared" si="160"/>
        <v>8248415225.9386883</v>
      </c>
      <c r="Y3454" s="5">
        <v>211638724.10000002</v>
      </c>
      <c r="Z3454" s="15">
        <f t="shared" si="161"/>
        <v>8036776501.8386879</v>
      </c>
      <c r="AA3454" s="5">
        <v>6555305433</v>
      </c>
      <c r="AB3454" s="26">
        <v>0.81566352274450449</v>
      </c>
      <c r="AC3454" s="5">
        <v>6555305433</v>
      </c>
      <c r="AD3454" s="26">
        <v>0.81566352274450449</v>
      </c>
    </row>
    <row r="3455" spans="1:30" ht="49.5" x14ac:dyDescent="0.3">
      <c r="A3455" s="3" t="s">
        <v>2404</v>
      </c>
      <c r="B3455" s="4" t="s">
        <v>2271</v>
      </c>
      <c r="C3455" s="5" t="s">
        <v>263</v>
      </c>
      <c r="D3455" s="5" t="s">
        <v>2190</v>
      </c>
      <c r="E3455" s="5" t="s">
        <v>2193</v>
      </c>
      <c r="F3455" s="5" t="s">
        <v>2194</v>
      </c>
      <c r="G3455" s="5">
        <v>0</v>
      </c>
      <c r="H3455" s="9">
        <v>0</v>
      </c>
      <c r="I3455" s="5">
        <v>0</v>
      </c>
      <c r="J3455" s="5">
        <f t="shared" si="159"/>
        <v>0</v>
      </c>
      <c r="K3455" s="5">
        <v>0</v>
      </c>
      <c r="L3455" s="5">
        <v>0</v>
      </c>
      <c r="M3455" s="5">
        <v>0</v>
      </c>
      <c r="N3455" s="5">
        <v>0</v>
      </c>
      <c r="O3455" s="5">
        <v>0</v>
      </c>
      <c r="P3455" s="5">
        <v>0</v>
      </c>
      <c r="Q3455" s="5">
        <v>0</v>
      </c>
      <c r="R3455" s="5">
        <v>0</v>
      </c>
      <c r="S3455" s="5">
        <v>0</v>
      </c>
      <c r="T3455" s="5">
        <v>0</v>
      </c>
      <c r="U3455" s="5">
        <v>0</v>
      </c>
      <c r="V3455" s="5">
        <v>0</v>
      </c>
      <c r="W3455" s="5"/>
      <c r="X3455" s="5">
        <f t="shared" si="160"/>
        <v>0</v>
      </c>
      <c r="Y3455" s="5">
        <v>0</v>
      </c>
      <c r="Z3455" s="15">
        <f t="shared" si="161"/>
        <v>0</v>
      </c>
      <c r="AA3455" s="5">
        <v>0</v>
      </c>
      <c r="AB3455" s="26">
        <v>0</v>
      </c>
      <c r="AC3455" s="5">
        <v>0</v>
      </c>
      <c r="AD3455" s="26">
        <v>0</v>
      </c>
    </row>
    <row r="3456" spans="1:30" ht="49.5" x14ac:dyDescent="0.3">
      <c r="A3456" s="3" t="s">
        <v>2404</v>
      </c>
      <c r="B3456" s="4" t="s">
        <v>2271</v>
      </c>
      <c r="C3456" s="5" t="s">
        <v>263</v>
      </c>
      <c r="D3456" s="5" t="s">
        <v>2190</v>
      </c>
      <c r="E3456" s="5" t="s">
        <v>2195</v>
      </c>
      <c r="F3456" s="5" t="s">
        <v>1534</v>
      </c>
      <c r="G3456" s="5">
        <v>1216649950</v>
      </c>
      <c r="H3456" s="9">
        <v>0</v>
      </c>
      <c r="I3456" s="5">
        <v>0</v>
      </c>
      <c r="J3456" s="5">
        <f t="shared" si="159"/>
        <v>1216649950</v>
      </c>
      <c r="K3456" s="5">
        <v>0</v>
      </c>
      <c r="L3456" s="5">
        <v>1663448252.557899</v>
      </c>
      <c r="M3456" s="5">
        <v>0</v>
      </c>
      <c r="N3456" s="5">
        <v>41863</v>
      </c>
      <c r="O3456" s="5">
        <v>358024710.88</v>
      </c>
      <c r="P3456" s="5">
        <v>0</v>
      </c>
      <c r="Q3456" s="5">
        <v>0</v>
      </c>
      <c r="R3456" s="5">
        <v>0</v>
      </c>
      <c r="S3456" s="5">
        <v>0</v>
      </c>
      <c r="T3456" s="5">
        <v>0</v>
      </c>
      <c r="U3456" s="5">
        <v>0</v>
      </c>
      <c r="V3456" s="5">
        <v>0</v>
      </c>
      <c r="W3456" s="5"/>
      <c r="X3456" s="5">
        <f t="shared" si="160"/>
        <v>3238164776.4378991</v>
      </c>
      <c r="Y3456" s="5">
        <v>60832497.5</v>
      </c>
      <c r="Z3456" s="15">
        <f t="shared" si="161"/>
        <v>3177332278.9378991</v>
      </c>
      <c r="AA3456" s="5">
        <v>0</v>
      </c>
      <c r="AB3456" s="26">
        <v>0</v>
      </c>
      <c r="AC3456" s="5">
        <v>0</v>
      </c>
      <c r="AD3456" s="26">
        <v>0</v>
      </c>
    </row>
    <row r="3457" spans="1:30" ht="49.5" x14ac:dyDescent="0.3">
      <c r="A3457" s="3" t="s">
        <v>2404</v>
      </c>
      <c r="B3457" s="4" t="s">
        <v>2271</v>
      </c>
      <c r="C3457" s="5" t="s">
        <v>7</v>
      </c>
      <c r="D3457" s="5" t="s">
        <v>7</v>
      </c>
      <c r="E3457" s="5" t="s">
        <v>2196</v>
      </c>
      <c r="F3457" s="5" t="s">
        <v>2197</v>
      </c>
      <c r="G3457" s="5">
        <v>0</v>
      </c>
      <c r="H3457" s="9">
        <v>0</v>
      </c>
      <c r="I3457" s="5">
        <v>0</v>
      </c>
      <c r="J3457" s="5">
        <f t="shared" si="159"/>
        <v>0</v>
      </c>
      <c r="K3457" s="5">
        <v>0</v>
      </c>
      <c r="L3457" s="5">
        <v>0</v>
      </c>
      <c r="M3457" s="5">
        <v>0</v>
      </c>
      <c r="N3457" s="5">
        <v>0</v>
      </c>
      <c r="O3457" s="5">
        <v>0</v>
      </c>
      <c r="P3457" s="5">
        <v>0</v>
      </c>
      <c r="Q3457" s="5">
        <v>0</v>
      </c>
      <c r="R3457" s="5">
        <v>0</v>
      </c>
      <c r="S3457" s="5">
        <v>0</v>
      </c>
      <c r="T3457" s="5">
        <v>0</v>
      </c>
      <c r="U3457" s="5">
        <v>0</v>
      </c>
      <c r="V3457" s="5">
        <v>0</v>
      </c>
      <c r="W3457" s="5"/>
      <c r="X3457" s="5">
        <f t="shared" si="160"/>
        <v>0</v>
      </c>
      <c r="Y3457" s="5">
        <v>0</v>
      </c>
      <c r="Z3457" s="15">
        <f t="shared" si="161"/>
        <v>0</v>
      </c>
      <c r="AA3457" s="5">
        <v>0</v>
      </c>
      <c r="AB3457" s="26">
        <v>0</v>
      </c>
      <c r="AC3457" s="5">
        <v>0</v>
      </c>
      <c r="AD3457" s="26">
        <v>0</v>
      </c>
    </row>
    <row r="3458" spans="1:30" ht="49.5" x14ac:dyDescent="0.3">
      <c r="A3458" s="3" t="s">
        <v>2404</v>
      </c>
      <c r="B3458" s="4" t="s">
        <v>2271</v>
      </c>
      <c r="C3458" s="5" t="s">
        <v>7</v>
      </c>
      <c r="D3458" s="5" t="s">
        <v>7</v>
      </c>
      <c r="E3458" s="5" t="s">
        <v>2198</v>
      </c>
      <c r="F3458" s="5" t="s">
        <v>2199</v>
      </c>
      <c r="G3458" s="5">
        <v>0</v>
      </c>
      <c r="H3458" s="9">
        <v>0</v>
      </c>
      <c r="I3458" s="5">
        <v>0</v>
      </c>
      <c r="J3458" s="5">
        <f t="shared" si="159"/>
        <v>0</v>
      </c>
      <c r="K3458" s="5">
        <v>0</v>
      </c>
      <c r="L3458" s="5">
        <v>0</v>
      </c>
      <c r="M3458" s="5">
        <v>0</v>
      </c>
      <c r="N3458" s="5">
        <v>0</v>
      </c>
      <c r="O3458" s="5">
        <v>0</v>
      </c>
      <c r="P3458" s="5">
        <v>0</v>
      </c>
      <c r="Q3458" s="5">
        <v>0</v>
      </c>
      <c r="R3458" s="5">
        <v>0</v>
      </c>
      <c r="S3458" s="5">
        <v>0</v>
      </c>
      <c r="T3458" s="5">
        <v>0</v>
      </c>
      <c r="U3458" s="5">
        <v>0</v>
      </c>
      <c r="V3458" s="5">
        <v>0</v>
      </c>
      <c r="W3458" s="5"/>
      <c r="X3458" s="5">
        <f t="shared" si="160"/>
        <v>0</v>
      </c>
      <c r="Y3458" s="5">
        <v>0</v>
      </c>
      <c r="Z3458" s="15">
        <f t="shared" si="161"/>
        <v>0</v>
      </c>
      <c r="AA3458" s="5">
        <v>0</v>
      </c>
      <c r="AB3458" s="26">
        <v>0</v>
      </c>
      <c r="AC3458" s="5">
        <v>0</v>
      </c>
      <c r="AD3458" s="26">
        <v>0</v>
      </c>
    </row>
    <row r="3459" spans="1:30" ht="49.5" x14ac:dyDescent="0.3">
      <c r="A3459" s="3" t="s">
        <v>2404</v>
      </c>
      <c r="B3459" s="4" t="s">
        <v>2271</v>
      </c>
      <c r="C3459" s="5" t="s">
        <v>7</v>
      </c>
      <c r="D3459" s="5" t="s">
        <v>7</v>
      </c>
      <c r="E3459" s="5" t="s">
        <v>2200</v>
      </c>
      <c r="F3459" s="5" t="s">
        <v>2201</v>
      </c>
      <c r="G3459" s="5">
        <v>0</v>
      </c>
      <c r="H3459" s="9">
        <v>0</v>
      </c>
      <c r="I3459" s="5">
        <v>0</v>
      </c>
      <c r="J3459" s="5">
        <f t="shared" si="159"/>
        <v>0</v>
      </c>
      <c r="K3459" s="5">
        <v>0</v>
      </c>
      <c r="L3459" s="5">
        <v>0</v>
      </c>
      <c r="M3459" s="5">
        <v>0</v>
      </c>
      <c r="N3459" s="5">
        <v>0</v>
      </c>
      <c r="O3459" s="5">
        <v>0</v>
      </c>
      <c r="P3459" s="5">
        <v>0</v>
      </c>
      <c r="Q3459" s="5">
        <v>0</v>
      </c>
      <c r="R3459" s="5">
        <v>0</v>
      </c>
      <c r="S3459" s="5">
        <v>0</v>
      </c>
      <c r="T3459" s="5">
        <v>0</v>
      </c>
      <c r="U3459" s="5">
        <v>0</v>
      </c>
      <c r="V3459" s="5">
        <v>0</v>
      </c>
      <c r="W3459" s="5"/>
      <c r="X3459" s="5">
        <f t="shared" si="160"/>
        <v>0</v>
      </c>
      <c r="Y3459" s="5">
        <v>0</v>
      </c>
      <c r="Z3459" s="15">
        <f t="shared" si="161"/>
        <v>0</v>
      </c>
      <c r="AA3459" s="5">
        <v>0</v>
      </c>
      <c r="AB3459" s="26">
        <v>0</v>
      </c>
      <c r="AC3459" s="5">
        <v>0</v>
      </c>
      <c r="AD3459" s="26">
        <v>0</v>
      </c>
    </row>
    <row r="3460" spans="1:30" ht="49.5" x14ac:dyDescent="0.3">
      <c r="A3460" s="3" t="s">
        <v>2404</v>
      </c>
      <c r="B3460" s="4" t="s">
        <v>2271</v>
      </c>
      <c r="C3460" s="5" t="s">
        <v>7</v>
      </c>
      <c r="D3460" s="5" t="s">
        <v>7</v>
      </c>
      <c r="E3460" s="5" t="s">
        <v>2202</v>
      </c>
      <c r="F3460" s="5" t="s">
        <v>2203</v>
      </c>
      <c r="G3460" s="5">
        <v>0</v>
      </c>
      <c r="H3460" s="9">
        <v>0</v>
      </c>
      <c r="I3460" s="5">
        <v>0</v>
      </c>
      <c r="J3460" s="5">
        <f t="shared" ref="J3460:J3523" si="162">SUM(G3460:I3460)</f>
        <v>0</v>
      </c>
      <c r="K3460" s="5">
        <v>0</v>
      </c>
      <c r="L3460" s="5">
        <v>0</v>
      </c>
      <c r="M3460" s="5">
        <v>0</v>
      </c>
      <c r="N3460" s="5">
        <v>0</v>
      </c>
      <c r="O3460" s="5">
        <v>0</v>
      </c>
      <c r="P3460" s="5">
        <v>0</v>
      </c>
      <c r="Q3460" s="5">
        <v>0</v>
      </c>
      <c r="R3460" s="5">
        <v>0</v>
      </c>
      <c r="S3460" s="5">
        <v>0</v>
      </c>
      <c r="T3460" s="5">
        <v>0</v>
      </c>
      <c r="U3460" s="5">
        <v>0</v>
      </c>
      <c r="V3460" s="5">
        <v>0</v>
      </c>
      <c r="W3460" s="5"/>
      <c r="X3460" s="5">
        <f t="shared" ref="X3460:X3523" si="163">+J3460+K3460+L3460+M3460+N3460+O3460+P3460+Q3460+R3460+S3460+T3460+U3460+V3460+W3460</f>
        <v>0</v>
      </c>
      <c r="Y3460" s="5">
        <v>0</v>
      </c>
      <c r="Z3460" s="15">
        <f t="shared" ref="Z3460:Z3523" si="164">+X3460-Y3460</f>
        <v>0</v>
      </c>
      <c r="AA3460" s="5">
        <v>0</v>
      </c>
      <c r="AB3460" s="26">
        <v>0</v>
      </c>
      <c r="AC3460" s="5">
        <v>0</v>
      </c>
      <c r="AD3460" s="26">
        <v>0</v>
      </c>
    </row>
    <row r="3461" spans="1:30" ht="49.5" x14ac:dyDescent="0.3">
      <c r="A3461" s="3" t="s">
        <v>2404</v>
      </c>
      <c r="B3461" s="4" t="s">
        <v>2271</v>
      </c>
      <c r="C3461" s="5" t="s">
        <v>7</v>
      </c>
      <c r="D3461" s="5" t="s">
        <v>7</v>
      </c>
      <c r="E3461" s="5" t="s">
        <v>2204</v>
      </c>
      <c r="F3461" s="5" t="s">
        <v>2205</v>
      </c>
      <c r="G3461" s="5">
        <v>0</v>
      </c>
      <c r="H3461" s="9">
        <v>0</v>
      </c>
      <c r="I3461" s="5">
        <v>0</v>
      </c>
      <c r="J3461" s="5">
        <f t="shared" si="162"/>
        <v>0</v>
      </c>
      <c r="K3461" s="5">
        <v>0</v>
      </c>
      <c r="L3461" s="5">
        <v>0</v>
      </c>
      <c r="M3461" s="5">
        <v>0</v>
      </c>
      <c r="N3461" s="5">
        <v>0</v>
      </c>
      <c r="O3461" s="5">
        <v>0</v>
      </c>
      <c r="P3461" s="5">
        <v>0</v>
      </c>
      <c r="Q3461" s="5">
        <v>0</v>
      </c>
      <c r="R3461" s="5">
        <v>0</v>
      </c>
      <c r="S3461" s="5">
        <v>0</v>
      </c>
      <c r="T3461" s="5">
        <v>0</v>
      </c>
      <c r="U3461" s="5">
        <v>0</v>
      </c>
      <c r="V3461" s="5">
        <v>0</v>
      </c>
      <c r="W3461" s="5"/>
      <c r="X3461" s="5">
        <f t="shared" si="163"/>
        <v>0</v>
      </c>
      <c r="Y3461" s="5">
        <v>0</v>
      </c>
      <c r="Z3461" s="15">
        <f t="shared" si="164"/>
        <v>0</v>
      </c>
      <c r="AA3461" s="5">
        <v>0</v>
      </c>
      <c r="AB3461" s="26">
        <v>0</v>
      </c>
      <c r="AC3461" s="5">
        <v>0</v>
      </c>
      <c r="AD3461" s="26">
        <v>0</v>
      </c>
    </row>
    <row r="3462" spans="1:30" ht="49.5" x14ac:dyDescent="0.3">
      <c r="A3462" s="3" t="s">
        <v>2404</v>
      </c>
      <c r="B3462" s="4" t="s">
        <v>2271</v>
      </c>
      <c r="C3462" s="5" t="s">
        <v>7</v>
      </c>
      <c r="D3462" s="5" t="s">
        <v>7</v>
      </c>
      <c r="E3462" s="5" t="s">
        <v>2206</v>
      </c>
      <c r="F3462" s="5" t="s">
        <v>2207</v>
      </c>
      <c r="G3462" s="5">
        <v>0</v>
      </c>
      <c r="H3462" s="9">
        <v>0</v>
      </c>
      <c r="I3462" s="5">
        <v>0</v>
      </c>
      <c r="J3462" s="5">
        <f t="shared" si="162"/>
        <v>0</v>
      </c>
      <c r="K3462" s="5">
        <v>0</v>
      </c>
      <c r="L3462" s="5">
        <v>0</v>
      </c>
      <c r="M3462" s="5">
        <v>0</v>
      </c>
      <c r="N3462" s="5">
        <v>0</v>
      </c>
      <c r="O3462" s="5">
        <v>0</v>
      </c>
      <c r="P3462" s="5">
        <v>0</v>
      </c>
      <c r="Q3462" s="5">
        <v>0</v>
      </c>
      <c r="R3462" s="5">
        <v>0</v>
      </c>
      <c r="S3462" s="5">
        <v>0</v>
      </c>
      <c r="T3462" s="5">
        <v>0</v>
      </c>
      <c r="U3462" s="5">
        <v>0</v>
      </c>
      <c r="V3462" s="5">
        <v>0</v>
      </c>
      <c r="W3462" s="5"/>
      <c r="X3462" s="5">
        <f t="shared" si="163"/>
        <v>0</v>
      </c>
      <c r="Y3462" s="5">
        <v>0</v>
      </c>
      <c r="Z3462" s="15">
        <f t="shared" si="164"/>
        <v>0</v>
      </c>
      <c r="AA3462" s="5">
        <v>0</v>
      </c>
      <c r="AB3462" s="26">
        <v>0</v>
      </c>
      <c r="AC3462" s="5">
        <v>0</v>
      </c>
      <c r="AD3462" s="26">
        <v>0</v>
      </c>
    </row>
    <row r="3463" spans="1:30" ht="49.5" x14ac:dyDescent="0.3">
      <c r="A3463" s="3" t="s">
        <v>2404</v>
      </c>
      <c r="B3463" s="4" t="s">
        <v>2271</v>
      </c>
      <c r="C3463" s="5" t="s">
        <v>7</v>
      </c>
      <c r="D3463" s="5" t="s">
        <v>7</v>
      </c>
      <c r="E3463" s="5" t="s">
        <v>2208</v>
      </c>
      <c r="F3463" s="5" t="s">
        <v>2209</v>
      </c>
      <c r="G3463" s="5">
        <v>0</v>
      </c>
      <c r="H3463" s="9">
        <v>0</v>
      </c>
      <c r="I3463" s="5">
        <v>0</v>
      </c>
      <c r="J3463" s="5">
        <f t="shared" si="162"/>
        <v>0</v>
      </c>
      <c r="K3463" s="5">
        <v>0</v>
      </c>
      <c r="L3463" s="5">
        <v>0</v>
      </c>
      <c r="M3463" s="5">
        <v>0</v>
      </c>
      <c r="N3463" s="5">
        <v>0</v>
      </c>
      <c r="O3463" s="5">
        <v>0</v>
      </c>
      <c r="P3463" s="5">
        <v>0</v>
      </c>
      <c r="Q3463" s="5">
        <v>0</v>
      </c>
      <c r="R3463" s="5">
        <v>0</v>
      </c>
      <c r="S3463" s="5">
        <v>0</v>
      </c>
      <c r="T3463" s="5">
        <v>0</v>
      </c>
      <c r="U3463" s="5">
        <v>0</v>
      </c>
      <c r="V3463" s="5">
        <v>0</v>
      </c>
      <c r="W3463" s="5"/>
      <c r="X3463" s="5">
        <f t="shared" si="163"/>
        <v>0</v>
      </c>
      <c r="Y3463" s="5">
        <v>0</v>
      </c>
      <c r="Z3463" s="15">
        <f t="shared" si="164"/>
        <v>0</v>
      </c>
      <c r="AA3463" s="5">
        <v>0</v>
      </c>
      <c r="AB3463" s="26">
        <v>0</v>
      </c>
      <c r="AC3463" s="5">
        <v>0</v>
      </c>
      <c r="AD3463" s="26">
        <v>0</v>
      </c>
    </row>
    <row r="3464" spans="1:30" ht="49.5" x14ac:dyDescent="0.3">
      <c r="A3464" s="3" t="s">
        <v>2404</v>
      </c>
      <c r="B3464" s="4" t="s">
        <v>2271</v>
      </c>
      <c r="C3464" s="5" t="s">
        <v>7</v>
      </c>
      <c r="D3464" s="5" t="s">
        <v>7</v>
      </c>
      <c r="E3464" s="5" t="s">
        <v>2210</v>
      </c>
      <c r="F3464" s="5" t="s">
        <v>2211</v>
      </c>
      <c r="G3464" s="5">
        <v>0</v>
      </c>
      <c r="H3464" s="9">
        <v>0</v>
      </c>
      <c r="I3464" s="5">
        <v>0</v>
      </c>
      <c r="J3464" s="5">
        <f t="shared" si="162"/>
        <v>0</v>
      </c>
      <c r="K3464" s="5">
        <v>0</v>
      </c>
      <c r="L3464" s="5">
        <v>0</v>
      </c>
      <c r="M3464" s="5">
        <v>0</v>
      </c>
      <c r="N3464" s="5">
        <v>0</v>
      </c>
      <c r="O3464" s="5">
        <v>0</v>
      </c>
      <c r="P3464" s="5">
        <v>0</v>
      </c>
      <c r="Q3464" s="5">
        <v>0</v>
      </c>
      <c r="R3464" s="5">
        <v>0</v>
      </c>
      <c r="S3464" s="5">
        <v>0</v>
      </c>
      <c r="T3464" s="5">
        <v>0</v>
      </c>
      <c r="U3464" s="5">
        <v>0</v>
      </c>
      <c r="V3464" s="5">
        <v>0</v>
      </c>
      <c r="W3464" s="5"/>
      <c r="X3464" s="5">
        <f t="shared" si="163"/>
        <v>0</v>
      </c>
      <c r="Y3464" s="5">
        <v>0</v>
      </c>
      <c r="Z3464" s="15">
        <f t="shared" si="164"/>
        <v>0</v>
      </c>
      <c r="AA3464" s="5">
        <v>0</v>
      </c>
      <c r="AB3464" s="26">
        <v>0</v>
      </c>
      <c r="AC3464" s="5">
        <v>0</v>
      </c>
      <c r="AD3464" s="26">
        <v>0</v>
      </c>
    </row>
    <row r="3465" spans="1:30" ht="49.5" x14ac:dyDescent="0.3">
      <c r="A3465" s="3" t="s">
        <v>2404</v>
      </c>
      <c r="B3465" s="4" t="s">
        <v>2271</v>
      </c>
      <c r="C3465" s="5" t="s">
        <v>708</v>
      </c>
      <c r="D3465" s="5" t="s">
        <v>2212</v>
      </c>
      <c r="E3465" s="5" t="s">
        <v>2213</v>
      </c>
      <c r="F3465" s="5" t="s">
        <v>2212</v>
      </c>
      <c r="G3465" s="5">
        <v>0</v>
      </c>
      <c r="H3465" s="9">
        <v>0</v>
      </c>
      <c r="I3465" s="5">
        <v>0</v>
      </c>
      <c r="J3465" s="5">
        <f t="shared" si="162"/>
        <v>0</v>
      </c>
      <c r="K3465" s="5">
        <v>0</v>
      </c>
      <c r="L3465" s="5">
        <v>0</v>
      </c>
      <c r="M3465" s="5">
        <v>0</v>
      </c>
      <c r="N3465" s="5">
        <v>0</v>
      </c>
      <c r="O3465" s="5">
        <v>0</v>
      </c>
      <c r="P3465" s="5">
        <v>0</v>
      </c>
      <c r="Q3465" s="5">
        <v>0</v>
      </c>
      <c r="R3465" s="5">
        <v>0</v>
      </c>
      <c r="S3465" s="5">
        <v>0</v>
      </c>
      <c r="T3465" s="5">
        <v>0</v>
      </c>
      <c r="U3465" s="5">
        <v>0</v>
      </c>
      <c r="V3465" s="5">
        <v>0</v>
      </c>
      <c r="W3465" s="5"/>
      <c r="X3465" s="5">
        <f t="shared" si="163"/>
        <v>0</v>
      </c>
      <c r="Y3465" s="5">
        <v>0</v>
      </c>
      <c r="Z3465" s="15">
        <f t="shared" si="164"/>
        <v>0</v>
      </c>
      <c r="AA3465" s="5">
        <v>0</v>
      </c>
      <c r="AB3465" s="26">
        <v>0</v>
      </c>
      <c r="AC3465" s="5">
        <v>0</v>
      </c>
      <c r="AD3465" s="26">
        <v>0</v>
      </c>
    </row>
    <row r="3466" spans="1:30" ht="49.5" x14ac:dyDescent="0.3">
      <c r="A3466" s="3" t="s">
        <v>2404</v>
      </c>
      <c r="B3466" s="4" t="s">
        <v>2271</v>
      </c>
      <c r="C3466" s="5" t="s">
        <v>708</v>
      </c>
      <c r="D3466" s="5" t="s">
        <v>2212</v>
      </c>
      <c r="E3466" s="5" t="s">
        <v>2214</v>
      </c>
      <c r="F3466" s="5" t="s">
        <v>2215</v>
      </c>
      <c r="G3466" s="5">
        <v>5715815415</v>
      </c>
      <c r="H3466" s="9">
        <v>0</v>
      </c>
      <c r="I3466" s="5">
        <v>0</v>
      </c>
      <c r="J3466" s="5">
        <f t="shared" si="162"/>
        <v>5715815415</v>
      </c>
      <c r="K3466" s="5">
        <v>0</v>
      </c>
      <c r="L3466" s="5">
        <v>5879392520.4826889</v>
      </c>
      <c r="M3466" s="5">
        <v>0</v>
      </c>
      <c r="N3466" s="5">
        <v>196674</v>
      </c>
      <c r="O3466" s="5">
        <v>1681998311.9000001</v>
      </c>
      <c r="P3466" s="5">
        <v>0</v>
      </c>
      <c r="Q3466" s="5">
        <v>0</v>
      </c>
      <c r="R3466" s="5">
        <v>0</v>
      </c>
      <c r="S3466" s="5">
        <v>0</v>
      </c>
      <c r="T3466" s="5">
        <v>0</v>
      </c>
      <c r="U3466" s="5">
        <v>0</v>
      </c>
      <c r="V3466" s="5">
        <v>0</v>
      </c>
      <c r="W3466" s="5"/>
      <c r="X3466" s="5">
        <f t="shared" si="163"/>
        <v>13277402921.382689</v>
      </c>
      <c r="Y3466" s="5">
        <v>285790770.75</v>
      </c>
      <c r="Z3466" s="15">
        <f t="shared" si="164"/>
        <v>12991612150.632689</v>
      </c>
      <c r="AA3466" s="5">
        <v>8853720357.2600002</v>
      </c>
      <c r="AB3466" s="26">
        <v>0.68149512582461336</v>
      </c>
      <c r="AC3466" s="5">
        <v>3112740952.7200003</v>
      </c>
      <c r="AD3466" s="26">
        <v>0.2395962038143519</v>
      </c>
    </row>
    <row r="3467" spans="1:30" ht="49.5" x14ac:dyDescent="0.3">
      <c r="A3467" s="3" t="s">
        <v>2404</v>
      </c>
      <c r="B3467" s="4" t="s">
        <v>2271</v>
      </c>
      <c r="C3467" s="5" t="s">
        <v>708</v>
      </c>
      <c r="D3467" s="5" t="s">
        <v>2212</v>
      </c>
      <c r="E3467" s="5" t="s">
        <v>2216</v>
      </c>
      <c r="F3467" s="5" t="s">
        <v>2217</v>
      </c>
      <c r="G3467" s="5">
        <v>3913087475</v>
      </c>
      <c r="H3467" s="9">
        <v>0</v>
      </c>
      <c r="I3467" s="5">
        <v>0</v>
      </c>
      <c r="J3467" s="5">
        <f t="shared" si="162"/>
        <v>3913087475</v>
      </c>
      <c r="K3467" s="5">
        <v>0</v>
      </c>
      <c r="L3467" s="5">
        <v>840019489.15058637</v>
      </c>
      <c r="M3467" s="5">
        <v>0</v>
      </c>
      <c r="N3467" s="5">
        <v>134644</v>
      </c>
      <c r="O3467" s="5">
        <v>1151507886.3699999</v>
      </c>
      <c r="P3467" s="5">
        <v>0</v>
      </c>
      <c r="Q3467" s="5">
        <v>0</v>
      </c>
      <c r="R3467" s="5">
        <v>0</v>
      </c>
      <c r="S3467" s="5">
        <v>0</v>
      </c>
      <c r="T3467" s="5">
        <v>0</v>
      </c>
      <c r="U3467" s="5">
        <v>0</v>
      </c>
      <c r="V3467" s="5">
        <v>0</v>
      </c>
      <c r="W3467" s="5"/>
      <c r="X3467" s="5">
        <f t="shared" si="163"/>
        <v>5904749494.520586</v>
      </c>
      <c r="Y3467" s="5">
        <v>195654373.75</v>
      </c>
      <c r="Z3467" s="15">
        <f t="shared" si="164"/>
        <v>5709095120.770586</v>
      </c>
      <c r="AA3467" s="5">
        <v>4246381337.6100001</v>
      </c>
      <c r="AB3467" s="26">
        <v>0.74379236074750221</v>
      </c>
      <c r="AC3467" s="5">
        <v>2582160033.3099999</v>
      </c>
      <c r="AD3467" s="26">
        <v>0.45228884414899578</v>
      </c>
    </row>
    <row r="3468" spans="1:30" ht="49.5" x14ac:dyDescent="0.3">
      <c r="A3468" s="3" t="s">
        <v>2404</v>
      </c>
      <c r="B3468" s="4" t="s">
        <v>2271</v>
      </c>
      <c r="C3468" s="5" t="s">
        <v>1388</v>
      </c>
      <c r="D3468" s="5" t="s">
        <v>2218</v>
      </c>
      <c r="E3468" s="5" t="s">
        <v>2219</v>
      </c>
      <c r="F3468" s="5" t="s">
        <v>2218</v>
      </c>
      <c r="G3468" s="5">
        <v>0</v>
      </c>
      <c r="H3468" s="9">
        <v>0</v>
      </c>
      <c r="I3468" s="5">
        <v>0</v>
      </c>
      <c r="J3468" s="5">
        <f t="shared" si="162"/>
        <v>0</v>
      </c>
      <c r="K3468" s="5">
        <v>0</v>
      </c>
      <c r="L3468" s="5">
        <v>0</v>
      </c>
      <c r="M3468" s="5">
        <v>0</v>
      </c>
      <c r="N3468" s="5">
        <v>0</v>
      </c>
      <c r="O3468" s="5">
        <v>0</v>
      </c>
      <c r="P3468" s="5">
        <v>0</v>
      </c>
      <c r="Q3468" s="5">
        <v>0</v>
      </c>
      <c r="R3468" s="5">
        <v>0</v>
      </c>
      <c r="S3468" s="5">
        <v>0</v>
      </c>
      <c r="T3468" s="5">
        <v>0</v>
      </c>
      <c r="U3468" s="5">
        <v>0</v>
      </c>
      <c r="V3468" s="5">
        <v>0</v>
      </c>
      <c r="W3468" s="5"/>
      <c r="X3468" s="5">
        <f t="shared" si="163"/>
        <v>0</v>
      </c>
      <c r="Y3468" s="5">
        <v>0</v>
      </c>
      <c r="Z3468" s="15">
        <f t="shared" si="164"/>
        <v>0</v>
      </c>
      <c r="AA3468" s="5">
        <v>0</v>
      </c>
      <c r="AB3468" s="26">
        <v>0</v>
      </c>
      <c r="AC3468" s="5">
        <v>0</v>
      </c>
      <c r="AD3468" s="26">
        <v>0</v>
      </c>
    </row>
    <row r="3469" spans="1:30" ht="49.5" x14ac:dyDescent="0.3">
      <c r="A3469" s="3" t="s">
        <v>2404</v>
      </c>
      <c r="B3469" s="4" t="s">
        <v>2271</v>
      </c>
      <c r="C3469" s="5" t="s">
        <v>1388</v>
      </c>
      <c r="D3469" s="5" t="s">
        <v>2218</v>
      </c>
      <c r="E3469" s="5" t="s">
        <v>2220</v>
      </c>
      <c r="F3469" s="5" t="s">
        <v>2221</v>
      </c>
      <c r="G3469" s="5">
        <v>7030869719</v>
      </c>
      <c r="H3469" s="9">
        <v>0</v>
      </c>
      <c r="I3469" s="5">
        <v>0</v>
      </c>
      <c r="J3469" s="5">
        <f t="shared" si="162"/>
        <v>7030869719</v>
      </c>
      <c r="K3469" s="5">
        <v>0</v>
      </c>
      <c r="L3469" s="5">
        <v>2583113103.8017149</v>
      </c>
      <c r="M3469" s="5">
        <v>0</v>
      </c>
      <c r="N3469" s="5">
        <v>241924</v>
      </c>
      <c r="O3469" s="5">
        <v>2068980563.3499999</v>
      </c>
      <c r="P3469" s="5">
        <v>0</v>
      </c>
      <c r="Q3469" s="5">
        <v>0</v>
      </c>
      <c r="R3469" s="5">
        <v>0</v>
      </c>
      <c r="S3469" s="5">
        <v>0</v>
      </c>
      <c r="T3469" s="5">
        <v>0</v>
      </c>
      <c r="U3469" s="5">
        <v>0</v>
      </c>
      <c r="V3469" s="5">
        <v>0</v>
      </c>
      <c r="W3469" s="5"/>
      <c r="X3469" s="5">
        <f t="shared" si="163"/>
        <v>11683205310.151716</v>
      </c>
      <c r="Y3469" s="5">
        <v>351543485.95000005</v>
      </c>
      <c r="Z3469" s="15">
        <f t="shared" si="164"/>
        <v>11331661824.201715</v>
      </c>
      <c r="AA3469" s="5">
        <v>8647202768.0699997</v>
      </c>
      <c r="AB3469" s="26">
        <v>0.76310102632975207</v>
      </c>
      <c r="AC3469" s="5">
        <v>6889135095.0299997</v>
      </c>
      <c r="AD3469" s="26">
        <v>0.60795452616812629</v>
      </c>
    </row>
    <row r="3470" spans="1:30" ht="49.5" x14ac:dyDescent="0.3">
      <c r="A3470" s="3" t="s">
        <v>2404</v>
      </c>
      <c r="B3470" s="4" t="s">
        <v>2271</v>
      </c>
      <c r="C3470" s="5" t="s">
        <v>1388</v>
      </c>
      <c r="D3470" s="5" t="s">
        <v>2218</v>
      </c>
      <c r="E3470" s="5" t="s">
        <v>2222</v>
      </c>
      <c r="F3470" s="5" t="s">
        <v>2223</v>
      </c>
      <c r="G3470" s="5">
        <v>5160071181</v>
      </c>
      <c r="H3470" s="9">
        <v>0</v>
      </c>
      <c r="I3470" s="5">
        <v>0</v>
      </c>
      <c r="J3470" s="5">
        <f t="shared" si="162"/>
        <v>5160071181</v>
      </c>
      <c r="K3470" s="5">
        <v>0</v>
      </c>
      <c r="L3470" s="5">
        <v>2344194068.0300002</v>
      </c>
      <c r="M3470" s="5">
        <v>0</v>
      </c>
      <c r="N3470" s="5">
        <v>177552</v>
      </c>
      <c r="O3470" s="5">
        <v>1518458939.8900001</v>
      </c>
      <c r="P3470" s="5">
        <v>0</v>
      </c>
      <c r="Q3470" s="5">
        <v>0</v>
      </c>
      <c r="R3470" s="5">
        <v>0</v>
      </c>
      <c r="S3470" s="5">
        <v>0</v>
      </c>
      <c r="T3470" s="5">
        <v>0</v>
      </c>
      <c r="U3470" s="5">
        <v>0</v>
      </c>
      <c r="V3470" s="5">
        <v>0</v>
      </c>
      <c r="W3470" s="5"/>
      <c r="X3470" s="5">
        <f t="shared" si="163"/>
        <v>9022901740.9200001</v>
      </c>
      <c r="Y3470" s="5">
        <v>258003559.05000001</v>
      </c>
      <c r="Z3470" s="15">
        <f t="shared" si="164"/>
        <v>8764898181.8700008</v>
      </c>
      <c r="AA3470" s="5">
        <v>6412016938.9200001</v>
      </c>
      <c r="AB3470" s="26">
        <v>0.73155635192467106</v>
      </c>
      <c r="AC3470" s="5">
        <v>4642643934.9200001</v>
      </c>
      <c r="AD3470" s="26">
        <v>0.52968600873461447</v>
      </c>
    </row>
    <row r="3471" spans="1:30" ht="49.5" x14ac:dyDescent="0.3">
      <c r="A3471" s="3" t="s">
        <v>2404</v>
      </c>
      <c r="B3471" s="4" t="s">
        <v>2271</v>
      </c>
      <c r="C3471" s="5" t="s">
        <v>1388</v>
      </c>
      <c r="D3471" s="5" t="s">
        <v>2224</v>
      </c>
      <c r="E3471" s="5" t="s">
        <v>2225</v>
      </c>
      <c r="F3471" s="5" t="s">
        <v>2224</v>
      </c>
      <c r="G3471" s="5">
        <v>0</v>
      </c>
      <c r="H3471" s="9">
        <v>0</v>
      </c>
      <c r="I3471" s="5">
        <v>0</v>
      </c>
      <c r="J3471" s="5">
        <f t="shared" si="162"/>
        <v>0</v>
      </c>
      <c r="K3471" s="5">
        <v>0</v>
      </c>
      <c r="L3471" s="5">
        <v>0</v>
      </c>
      <c r="M3471" s="5">
        <v>0</v>
      </c>
      <c r="N3471" s="5">
        <v>0</v>
      </c>
      <c r="O3471" s="5">
        <v>0</v>
      </c>
      <c r="P3471" s="5">
        <v>0</v>
      </c>
      <c r="Q3471" s="5">
        <v>0</v>
      </c>
      <c r="R3471" s="5">
        <v>0</v>
      </c>
      <c r="S3471" s="5">
        <v>0</v>
      </c>
      <c r="T3471" s="5">
        <v>0</v>
      </c>
      <c r="U3471" s="5">
        <v>0</v>
      </c>
      <c r="V3471" s="5">
        <v>0</v>
      </c>
      <c r="W3471" s="5"/>
      <c r="X3471" s="5">
        <f t="shared" si="163"/>
        <v>0</v>
      </c>
      <c r="Y3471" s="5">
        <v>0</v>
      </c>
      <c r="Z3471" s="15">
        <f t="shared" si="164"/>
        <v>0</v>
      </c>
      <c r="AA3471" s="5">
        <v>0</v>
      </c>
      <c r="AB3471" s="26">
        <v>0</v>
      </c>
      <c r="AC3471" s="5">
        <v>0</v>
      </c>
      <c r="AD3471" s="26">
        <v>0</v>
      </c>
    </row>
    <row r="3472" spans="1:30" ht="49.5" x14ac:dyDescent="0.3">
      <c r="A3472" s="3" t="s">
        <v>2404</v>
      </c>
      <c r="B3472" s="4" t="s">
        <v>2271</v>
      </c>
      <c r="C3472" s="5" t="s">
        <v>1388</v>
      </c>
      <c r="D3472" s="5" t="s">
        <v>2224</v>
      </c>
      <c r="E3472" s="5" t="s">
        <v>2226</v>
      </c>
      <c r="F3472" s="5" t="s">
        <v>2227</v>
      </c>
      <c r="G3472" s="5">
        <v>5485755914</v>
      </c>
      <c r="H3472" s="9">
        <v>0</v>
      </c>
      <c r="I3472" s="5">
        <v>0</v>
      </c>
      <c r="J3472" s="5">
        <f t="shared" si="162"/>
        <v>5485755914</v>
      </c>
      <c r="K3472" s="5">
        <v>0</v>
      </c>
      <c r="L3472" s="5">
        <v>2148832329.8640203</v>
      </c>
      <c r="M3472" s="5">
        <v>0</v>
      </c>
      <c r="N3472" s="5">
        <v>188758</v>
      </c>
      <c r="O3472" s="5">
        <v>1614298488.6700001</v>
      </c>
      <c r="P3472" s="5">
        <v>0</v>
      </c>
      <c r="Q3472" s="5">
        <v>0</v>
      </c>
      <c r="R3472" s="5">
        <v>0</v>
      </c>
      <c r="S3472" s="5">
        <v>0</v>
      </c>
      <c r="T3472" s="5">
        <v>0</v>
      </c>
      <c r="U3472" s="5">
        <v>0</v>
      </c>
      <c r="V3472" s="5">
        <v>0</v>
      </c>
      <c r="W3472" s="5"/>
      <c r="X3472" s="5">
        <f t="shared" si="163"/>
        <v>9249075490.5340195</v>
      </c>
      <c r="Y3472" s="5">
        <v>274287795.69999999</v>
      </c>
      <c r="Z3472" s="15">
        <f t="shared" si="164"/>
        <v>8974787694.8340187</v>
      </c>
      <c r="AA3472" s="5">
        <v>7931436166.8099985</v>
      </c>
      <c r="AB3472" s="26">
        <v>0.88374638336853539</v>
      </c>
      <c r="AC3472" s="5">
        <v>6913945175.6499996</v>
      </c>
      <c r="AD3472" s="26">
        <v>0.77037423176369269</v>
      </c>
    </row>
    <row r="3473" spans="1:30" ht="49.5" x14ac:dyDescent="0.3">
      <c r="A3473" s="3" t="s">
        <v>2404</v>
      </c>
      <c r="B3473" s="4" t="s">
        <v>2271</v>
      </c>
      <c r="C3473" s="5" t="s">
        <v>1388</v>
      </c>
      <c r="D3473" s="5" t="s">
        <v>2224</v>
      </c>
      <c r="E3473" s="5" t="s">
        <v>2228</v>
      </c>
      <c r="F3473" s="5" t="s">
        <v>332</v>
      </c>
      <c r="G3473" s="5">
        <v>3787132699</v>
      </c>
      <c r="H3473" s="9">
        <v>0</v>
      </c>
      <c r="I3473" s="5">
        <v>0</v>
      </c>
      <c r="J3473" s="5">
        <f t="shared" si="162"/>
        <v>3787132699</v>
      </c>
      <c r="K3473" s="5">
        <v>0</v>
      </c>
      <c r="L3473" s="5">
        <v>519411468.4891758</v>
      </c>
      <c r="M3473" s="5">
        <v>0</v>
      </c>
      <c r="N3473" s="5">
        <v>130311</v>
      </c>
      <c r="O3473" s="5">
        <v>1114443057.3900001</v>
      </c>
      <c r="P3473" s="5">
        <v>0</v>
      </c>
      <c r="Q3473" s="5">
        <v>0</v>
      </c>
      <c r="R3473" s="5">
        <v>0</v>
      </c>
      <c r="S3473" s="5">
        <v>0</v>
      </c>
      <c r="T3473" s="5">
        <v>0</v>
      </c>
      <c r="U3473" s="5">
        <v>0</v>
      </c>
      <c r="V3473" s="5">
        <v>0</v>
      </c>
      <c r="W3473" s="5"/>
      <c r="X3473" s="5">
        <f t="shared" si="163"/>
        <v>5421117535.8791761</v>
      </c>
      <c r="Y3473" s="5">
        <v>189356634.95000002</v>
      </c>
      <c r="Z3473" s="15">
        <f t="shared" si="164"/>
        <v>5231760900.9291763</v>
      </c>
      <c r="AA3473" s="5">
        <v>3904362523.3500004</v>
      </c>
      <c r="AB3473" s="26">
        <v>0.7462807642177558</v>
      </c>
      <c r="AC3473" s="5">
        <v>3791690548.3699999</v>
      </c>
      <c r="AD3473" s="26">
        <v>0.72474461661590539</v>
      </c>
    </row>
    <row r="3474" spans="1:30" ht="49.5" x14ac:dyDescent="0.3">
      <c r="A3474" s="3" t="s">
        <v>2404</v>
      </c>
      <c r="B3474" s="4" t="s">
        <v>2271</v>
      </c>
      <c r="C3474" s="5" t="s">
        <v>1388</v>
      </c>
      <c r="D3474" s="5" t="s">
        <v>2224</v>
      </c>
      <c r="E3474" s="5" t="s">
        <v>2229</v>
      </c>
      <c r="F3474" s="5" t="s">
        <v>2230</v>
      </c>
      <c r="G3474" s="5">
        <v>3729717707</v>
      </c>
      <c r="H3474" s="9">
        <v>0</v>
      </c>
      <c r="I3474" s="5">
        <v>0</v>
      </c>
      <c r="J3474" s="5">
        <f t="shared" si="162"/>
        <v>3729717707</v>
      </c>
      <c r="K3474" s="5">
        <v>0</v>
      </c>
      <c r="L3474" s="5">
        <v>214052999.66079903</v>
      </c>
      <c r="M3474" s="5">
        <v>0</v>
      </c>
      <c r="N3474" s="5">
        <v>128335</v>
      </c>
      <c r="O3474" s="5">
        <v>1097547494.28</v>
      </c>
      <c r="P3474" s="5">
        <v>0</v>
      </c>
      <c r="Q3474" s="5">
        <v>0</v>
      </c>
      <c r="R3474" s="5">
        <v>0</v>
      </c>
      <c r="S3474" s="5">
        <v>0</v>
      </c>
      <c r="T3474" s="5">
        <v>0</v>
      </c>
      <c r="U3474" s="5">
        <v>0</v>
      </c>
      <c r="V3474" s="5">
        <v>0</v>
      </c>
      <c r="W3474" s="5"/>
      <c r="X3474" s="5">
        <f t="shared" si="163"/>
        <v>5041446535.9407988</v>
      </c>
      <c r="Y3474" s="5">
        <v>186485885.35000002</v>
      </c>
      <c r="Z3474" s="15">
        <f t="shared" si="164"/>
        <v>4854960650.5907984</v>
      </c>
      <c r="AA3474" s="5">
        <v>2211116324.25</v>
      </c>
      <c r="AB3474" s="26">
        <v>0.45543444805900335</v>
      </c>
      <c r="AC3474" s="5">
        <v>1111131946.1199999</v>
      </c>
      <c r="AD3474" s="26">
        <v>0.22886528359087455</v>
      </c>
    </row>
    <row r="3475" spans="1:30" ht="49.5" x14ac:dyDescent="0.3">
      <c r="A3475" s="3" t="s">
        <v>2404</v>
      </c>
      <c r="B3475" s="4" t="s">
        <v>2271</v>
      </c>
      <c r="C3475" s="5" t="s">
        <v>1388</v>
      </c>
      <c r="D3475" s="5" t="s">
        <v>2224</v>
      </c>
      <c r="E3475" s="5" t="s">
        <v>2231</v>
      </c>
      <c r="F3475" s="5" t="s">
        <v>514</v>
      </c>
      <c r="G3475" s="5">
        <v>3276417927</v>
      </c>
      <c r="H3475" s="9">
        <v>0</v>
      </c>
      <c r="I3475" s="5">
        <v>0</v>
      </c>
      <c r="J3475" s="5">
        <f t="shared" si="162"/>
        <v>3276417927</v>
      </c>
      <c r="K3475" s="5">
        <v>0</v>
      </c>
      <c r="L3475" s="5">
        <v>2023742450.6528058</v>
      </c>
      <c r="M3475" s="5">
        <v>0</v>
      </c>
      <c r="N3475" s="5">
        <v>112737</v>
      </c>
      <c r="O3475" s="5">
        <v>964154546.86000001</v>
      </c>
      <c r="P3475" s="5">
        <v>0</v>
      </c>
      <c r="Q3475" s="5">
        <v>0</v>
      </c>
      <c r="R3475" s="5">
        <v>0</v>
      </c>
      <c r="S3475" s="5">
        <v>0</v>
      </c>
      <c r="T3475" s="5">
        <v>0</v>
      </c>
      <c r="U3475" s="5">
        <v>0</v>
      </c>
      <c r="V3475" s="5">
        <v>0</v>
      </c>
      <c r="W3475" s="5"/>
      <c r="X3475" s="5">
        <f t="shared" si="163"/>
        <v>6264427661.512805</v>
      </c>
      <c r="Y3475" s="5">
        <v>163820896.35000002</v>
      </c>
      <c r="Z3475" s="15">
        <f t="shared" si="164"/>
        <v>6100606765.1628046</v>
      </c>
      <c r="AA3475" s="5">
        <v>2959659422.5100002</v>
      </c>
      <c r="AB3475" s="26">
        <v>0.48514181235397441</v>
      </c>
      <c r="AC3475" s="5">
        <v>1068610255.5</v>
      </c>
      <c r="AD3475" s="26">
        <v>0.175164585529794</v>
      </c>
    </row>
    <row r="3476" spans="1:30" ht="49.5" x14ac:dyDescent="0.3">
      <c r="A3476" s="3" t="s">
        <v>2404</v>
      </c>
      <c r="B3476" s="4" t="s">
        <v>2271</v>
      </c>
      <c r="C3476" s="5" t="s">
        <v>1388</v>
      </c>
      <c r="D3476" s="5" t="s">
        <v>2232</v>
      </c>
      <c r="E3476" s="5" t="s">
        <v>2233</v>
      </c>
      <c r="F3476" s="5" t="s">
        <v>2232</v>
      </c>
      <c r="G3476" s="5">
        <v>0</v>
      </c>
      <c r="H3476" s="9">
        <v>0</v>
      </c>
      <c r="I3476" s="5">
        <v>0</v>
      </c>
      <c r="J3476" s="5">
        <f t="shared" si="162"/>
        <v>0</v>
      </c>
      <c r="K3476" s="5">
        <v>0</v>
      </c>
      <c r="L3476" s="5">
        <v>0</v>
      </c>
      <c r="M3476" s="5">
        <v>0</v>
      </c>
      <c r="N3476" s="5">
        <v>0</v>
      </c>
      <c r="O3476" s="5">
        <v>0</v>
      </c>
      <c r="P3476" s="5">
        <v>0</v>
      </c>
      <c r="Q3476" s="5">
        <v>0</v>
      </c>
      <c r="R3476" s="5">
        <v>0</v>
      </c>
      <c r="S3476" s="5">
        <v>0</v>
      </c>
      <c r="T3476" s="5">
        <v>0</v>
      </c>
      <c r="U3476" s="5">
        <v>0</v>
      </c>
      <c r="V3476" s="5">
        <v>0</v>
      </c>
      <c r="W3476" s="5"/>
      <c r="X3476" s="5">
        <f t="shared" si="163"/>
        <v>0</v>
      </c>
      <c r="Y3476" s="5">
        <v>0</v>
      </c>
      <c r="Z3476" s="15">
        <f t="shared" si="164"/>
        <v>0</v>
      </c>
      <c r="AA3476" s="5">
        <v>0</v>
      </c>
      <c r="AB3476" s="26">
        <v>0</v>
      </c>
      <c r="AC3476" s="5">
        <v>0</v>
      </c>
      <c r="AD3476" s="26">
        <v>0</v>
      </c>
    </row>
    <row r="3477" spans="1:30" ht="49.5" x14ac:dyDescent="0.3">
      <c r="A3477" s="3" t="s">
        <v>2404</v>
      </c>
      <c r="B3477" s="4" t="s">
        <v>2271</v>
      </c>
      <c r="C3477" s="5" t="s">
        <v>1388</v>
      </c>
      <c r="D3477" s="5" t="s">
        <v>2232</v>
      </c>
      <c r="E3477" s="5" t="s">
        <v>2234</v>
      </c>
      <c r="F3477" s="5" t="s">
        <v>2235</v>
      </c>
      <c r="G3477" s="5">
        <v>8502052944</v>
      </c>
      <c r="H3477" s="9">
        <v>0</v>
      </c>
      <c r="I3477" s="5">
        <v>0</v>
      </c>
      <c r="J3477" s="5">
        <f t="shared" si="162"/>
        <v>8502052944</v>
      </c>
      <c r="K3477" s="5">
        <v>0</v>
      </c>
      <c r="L3477" s="5">
        <v>5601815914.1135788</v>
      </c>
      <c r="M3477" s="5">
        <v>0</v>
      </c>
      <c r="N3477" s="5">
        <v>292545</v>
      </c>
      <c r="O3477" s="5">
        <v>2501907017.6700001</v>
      </c>
      <c r="P3477" s="5">
        <v>0</v>
      </c>
      <c r="Q3477" s="5">
        <v>0</v>
      </c>
      <c r="R3477" s="5">
        <v>0</v>
      </c>
      <c r="S3477" s="5">
        <v>0</v>
      </c>
      <c r="T3477" s="5">
        <v>0</v>
      </c>
      <c r="U3477" s="5">
        <v>0</v>
      </c>
      <c r="V3477" s="5">
        <v>0</v>
      </c>
      <c r="W3477" s="5"/>
      <c r="X3477" s="5">
        <f t="shared" si="163"/>
        <v>16606068420.783579</v>
      </c>
      <c r="Y3477" s="5">
        <v>425102647.20000005</v>
      </c>
      <c r="Z3477" s="15">
        <f t="shared" si="164"/>
        <v>16180965773.583578</v>
      </c>
      <c r="AA3477" s="5">
        <v>12753016235.470001</v>
      </c>
      <c r="AB3477" s="26">
        <v>0.78814926215900438</v>
      </c>
      <c r="AC3477" s="5">
        <v>8853431875.8600006</v>
      </c>
      <c r="AD3477" s="26">
        <v>0.5471510168023328</v>
      </c>
    </row>
    <row r="3478" spans="1:30" ht="49.5" x14ac:dyDescent="0.3">
      <c r="A3478" s="3" t="s">
        <v>2404</v>
      </c>
      <c r="B3478" s="4" t="s">
        <v>2271</v>
      </c>
      <c r="C3478" s="5" t="s">
        <v>1388</v>
      </c>
      <c r="D3478" s="5" t="s">
        <v>2232</v>
      </c>
      <c r="E3478" s="5" t="s">
        <v>2236</v>
      </c>
      <c r="F3478" s="5" t="s">
        <v>2237</v>
      </c>
      <c r="G3478" s="5">
        <v>2622781137</v>
      </c>
      <c r="H3478" s="9">
        <v>0</v>
      </c>
      <c r="I3478" s="5">
        <v>0</v>
      </c>
      <c r="J3478" s="5">
        <f t="shared" si="162"/>
        <v>2622781137</v>
      </c>
      <c r="K3478" s="5">
        <v>0</v>
      </c>
      <c r="L3478" s="5">
        <v>985842536.22573948</v>
      </c>
      <c r="M3478" s="5">
        <v>361397370.57999998</v>
      </c>
      <c r="N3478" s="5">
        <v>90247</v>
      </c>
      <c r="O3478" s="5">
        <v>771808241.50999999</v>
      </c>
      <c r="P3478" s="5">
        <v>0</v>
      </c>
      <c r="Q3478" s="5">
        <v>0</v>
      </c>
      <c r="R3478" s="5">
        <v>0</v>
      </c>
      <c r="S3478" s="5">
        <v>0</v>
      </c>
      <c r="T3478" s="5">
        <v>0</v>
      </c>
      <c r="U3478" s="5">
        <v>0</v>
      </c>
      <c r="V3478" s="5">
        <v>0</v>
      </c>
      <c r="W3478" s="5"/>
      <c r="X3478" s="5">
        <f t="shared" si="163"/>
        <v>4741919532.3157396</v>
      </c>
      <c r="Y3478" s="5">
        <v>131139056.85000001</v>
      </c>
      <c r="Z3478" s="15">
        <f t="shared" si="164"/>
        <v>4610780475.4657393</v>
      </c>
      <c r="AA3478" s="5">
        <v>4608187087.4499998</v>
      </c>
      <c r="AB3478" s="26">
        <v>0.9994375381717826</v>
      </c>
      <c r="AC3478" s="5">
        <v>4064630883.0999999</v>
      </c>
      <c r="AD3478" s="26">
        <v>0.88154942633425371</v>
      </c>
    </row>
    <row r="3479" spans="1:30" ht="49.5" x14ac:dyDescent="0.3">
      <c r="A3479" s="3" t="s">
        <v>2404</v>
      </c>
      <c r="B3479" s="4" t="s">
        <v>2271</v>
      </c>
      <c r="C3479" s="5" t="s">
        <v>1388</v>
      </c>
      <c r="D3479" s="5" t="s">
        <v>2232</v>
      </c>
      <c r="E3479" s="5" t="s">
        <v>2238</v>
      </c>
      <c r="F3479" s="5" t="s">
        <v>2239</v>
      </c>
      <c r="G3479" s="5">
        <v>3312624596</v>
      </c>
      <c r="H3479" s="9">
        <v>0</v>
      </c>
      <c r="I3479" s="5">
        <v>0</v>
      </c>
      <c r="J3479" s="5">
        <f t="shared" si="162"/>
        <v>3312624596</v>
      </c>
      <c r="K3479" s="5">
        <v>0</v>
      </c>
      <c r="L3479" s="5">
        <v>1559536834.5389588</v>
      </c>
      <c r="M3479" s="5">
        <v>0</v>
      </c>
      <c r="N3479" s="5">
        <v>113983</v>
      </c>
      <c r="O3479" s="5">
        <v>974809117.03999996</v>
      </c>
      <c r="P3479" s="5">
        <v>0</v>
      </c>
      <c r="Q3479" s="5">
        <v>0</v>
      </c>
      <c r="R3479" s="5">
        <v>0</v>
      </c>
      <c r="S3479" s="5">
        <v>0</v>
      </c>
      <c r="T3479" s="5">
        <v>0</v>
      </c>
      <c r="U3479" s="5">
        <v>0</v>
      </c>
      <c r="V3479" s="5">
        <v>0</v>
      </c>
      <c r="W3479" s="5"/>
      <c r="X3479" s="5">
        <f t="shared" si="163"/>
        <v>5847084530.5789585</v>
      </c>
      <c r="Y3479" s="5">
        <v>165631229.80000001</v>
      </c>
      <c r="Z3479" s="15">
        <f t="shared" si="164"/>
        <v>5681453300.7789583</v>
      </c>
      <c r="AA3479" s="5">
        <v>0</v>
      </c>
      <c r="AB3479" s="26">
        <v>0</v>
      </c>
      <c r="AC3479" s="5">
        <v>0</v>
      </c>
      <c r="AD3479" s="26">
        <v>0</v>
      </c>
    </row>
    <row r="3480" spans="1:30" ht="49.5" x14ac:dyDescent="0.3">
      <c r="A3480" s="3" t="s">
        <v>2404</v>
      </c>
      <c r="B3480" s="4" t="s">
        <v>2271</v>
      </c>
      <c r="C3480" s="5" t="s">
        <v>1388</v>
      </c>
      <c r="D3480" s="5" t="s">
        <v>2240</v>
      </c>
      <c r="E3480" s="5" t="s">
        <v>2241</v>
      </c>
      <c r="F3480" s="5" t="s">
        <v>2240</v>
      </c>
      <c r="G3480" s="5">
        <v>0</v>
      </c>
      <c r="H3480" s="9">
        <v>0</v>
      </c>
      <c r="I3480" s="5">
        <v>0</v>
      </c>
      <c r="J3480" s="5">
        <f t="shared" si="162"/>
        <v>0</v>
      </c>
      <c r="K3480" s="5">
        <v>0</v>
      </c>
      <c r="L3480" s="5">
        <v>0</v>
      </c>
      <c r="M3480" s="5">
        <v>0</v>
      </c>
      <c r="N3480" s="5">
        <v>0</v>
      </c>
      <c r="O3480" s="5">
        <v>0</v>
      </c>
      <c r="P3480" s="5">
        <v>0</v>
      </c>
      <c r="Q3480" s="5">
        <v>0</v>
      </c>
      <c r="R3480" s="5">
        <v>0</v>
      </c>
      <c r="S3480" s="5">
        <v>0</v>
      </c>
      <c r="T3480" s="5">
        <v>0</v>
      </c>
      <c r="U3480" s="5">
        <v>0</v>
      </c>
      <c r="V3480" s="5">
        <v>0</v>
      </c>
      <c r="W3480" s="5"/>
      <c r="X3480" s="5">
        <f t="shared" si="163"/>
        <v>0</v>
      </c>
      <c r="Y3480" s="5">
        <v>0</v>
      </c>
      <c r="Z3480" s="15">
        <f t="shared" si="164"/>
        <v>0</v>
      </c>
      <c r="AA3480" s="5">
        <v>0</v>
      </c>
      <c r="AB3480" s="26">
        <v>0</v>
      </c>
      <c r="AC3480" s="5">
        <v>0</v>
      </c>
      <c r="AD3480" s="26">
        <v>0</v>
      </c>
    </row>
    <row r="3481" spans="1:30" ht="49.5" x14ac:dyDescent="0.3">
      <c r="A3481" s="3" t="s">
        <v>2404</v>
      </c>
      <c r="B3481" s="4" t="s">
        <v>2271</v>
      </c>
      <c r="C3481" s="5" t="s">
        <v>1388</v>
      </c>
      <c r="D3481" s="5" t="s">
        <v>2240</v>
      </c>
      <c r="E3481" s="5" t="s">
        <v>2242</v>
      </c>
      <c r="F3481" s="5" t="s">
        <v>2243</v>
      </c>
      <c r="G3481" s="5">
        <v>5072817669</v>
      </c>
      <c r="H3481" s="9">
        <v>0</v>
      </c>
      <c r="I3481" s="5">
        <v>0</v>
      </c>
      <c r="J3481" s="5">
        <f t="shared" si="162"/>
        <v>5072817669</v>
      </c>
      <c r="K3481" s="5">
        <v>0</v>
      </c>
      <c r="L3481" s="5">
        <v>2416327337.9978647</v>
      </c>
      <c r="M3481" s="5">
        <v>251891817.38</v>
      </c>
      <c r="N3481" s="5">
        <v>174549</v>
      </c>
      <c r="O3481" s="5">
        <v>1492782767.9200001</v>
      </c>
      <c r="P3481" s="5">
        <v>0</v>
      </c>
      <c r="Q3481" s="5">
        <v>0</v>
      </c>
      <c r="R3481" s="5">
        <v>0</v>
      </c>
      <c r="S3481" s="5">
        <v>0</v>
      </c>
      <c r="T3481" s="5">
        <v>0</v>
      </c>
      <c r="U3481" s="5">
        <v>0</v>
      </c>
      <c r="V3481" s="5">
        <v>0</v>
      </c>
      <c r="W3481" s="5"/>
      <c r="X3481" s="5">
        <f t="shared" si="163"/>
        <v>9233994141.2978649</v>
      </c>
      <c r="Y3481" s="5">
        <v>253640883.45000002</v>
      </c>
      <c r="Z3481" s="15">
        <f t="shared" si="164"/>
        <v>8980353257.8478642</v>
      </c>
      <c r="AA3481" s="5">
        <v>6971699151.6999998</v>
      </c>
      <c r="AB3481" s="26">
        <v>0.77632794073078182</v>
      </c>
      <c r="AC3481" s="5">
        <v>5505387530.8600006</v>
      </c>
      <c r="AD3481" s="26">
        <v>0.61304799185364822</v>
      </c>
    </row>
    <row r="3482" spans="1:30" ht="49.5" x14ac:dyDescent="0.3">
      <c r="A3482" s="3" t="s">
        <v>2404</v>
      </c>
      <c r="B3482" s="4" t="s">
        <v>2271</v>
      </c>
      <c r="C3482" s="5" t="s">
        <v>1388</v>
      </c>
      <c r="D3482" s="5" t="s">
        <v>2240</v>
      </c>
      <c r="E3482" s="5" t="s">
        <v>2244</v>
      </c>
      <c r="F3482" s="5" t="s">
        <v>2245</v>
      </c>
      <c r="G3482" s="5">
        <v>4005414181</v>
      </c>
      <c r="H3482" s="9">
        <v>0</v>
      </c>
      <c r="I3482" s="5">
        <v>0</v>
      </c>
      <c r="J3482" s="5">
        <f t="shared" si="162"/>
        <v>4005414181</v>
      </c>
      <c r="K3482" s="5">
        <v>0</v>
      </c>
      <c r="L3482" s="5">
        <v>678385060.70245171</v>
      </c>
      <c r="M3482" s="5">
        <v>640493792</v>
      </c>
      <c r="N3482" s="5">
        <v>137821</v>
      </c>
      <c r="O3482" s="5">
        <v>1178676951.75</v>
      </c>
      <c r="P3482" s="5">
        <v>0</v>
      </c>
      <c r="Q3482" s="5">
        <v>0</v>
      </c>
      <c r="R3482" s="5">
        <v>0</v>
      </c>
      <c r="S3482" s="5">
        <v>0</v>
      </c>
      <c r="T3482" s="5">
        <v>0</v>
      </c>
      <c r="U3482" s="5">
        <v>0</v>
      </c>
      <c r="V3482" s="5">
        <v>0</v>
      </c>
      <c r="W3482" s="5"/>
      <c r="X3482" s="5">
        <f t="shared" si="163"/>
        <v>6503107806.4524517</v>
      </c>
      <c r="Y3482" s="5">
        <v>200270709.05000001</v>
      </c>
      <c r="Z3482" s="15">
        <f t="shared" si="164"/>
        <v>6302837097.4024515</v>
      </c>
      <c r="AA3482" s="5">
        <v>6051357609.5699997</v>
      </c>
      <c r="AB3482" s="26">
        <v>0.9601005889972799</v>
      </c>
      <c r="AC3482" s="5">
        <v>2875110708.5699997</v>
      </c>
      <c r="AD3482" s="26">
        <v>0.45616135466279162</v>
      </c>
    </row>
    <row r="3483" spans="1:30" ht="49.5" x14ac:dyDescent="0.3">
      <c r="A3483" s="3" t="s">
        <v>2404</v>
      </c>
      <c r="B3483" s="4" t="s">
        <v>2271</v>
      </c>
      <c r="C3483" s="5" t="s">
        <v>1388</v>
      </c>
      <c r="D3483" s="5" t="s">
        <v>2240</v>
      </c>
      <c r="E3483" s="5" t="s">
        <v>2246</v>
      </c>
      <c r="F3483" s="5" t="s">
        <v>2247</v>
      </c>
      <c r="G3483" s="5">
        <v>2501995023</v>
      </c>
      <c r="H3483" s="9">
        <v>0</v>
      </c>
      <c r="I3483" s="5">
        <v>0</v>
      </c>
      <c r="J3483" s="5">
        <f t="shared" si="162"/>
        <v>2501995023</v>
      </c>
      <c r="K3483" s="5">
        <v>0</v>
      </c>
      <c r="L3483" s="5">
        <v>1612364653.8119917</v>
      </c>
      <c r="M3483" s="5">
        <v>0</v>
      </c>
      <c r="N3483" s="5">
        <v>86091</v>
      </c>
      <c r="O3483" s="5">
        <v>736264399.55999994</v>
      </c>
      <c r="P3483" s="5">
        <v>0</v>
      </c>
      <c r="Q3483" s="5">
        <v>0</v>
      </c>
      <c r="R3483" s="5">
        <v>0</v>
      </c>
      <c r="S3483" s="5">
        <v>0</v>
      </c>
      <c r="T3483" s="5">
        <v>0</v>
      </c>
      <c r="U3483" s="5">
        <v>0</v>
      </c>
      <c r="V3483" s="5">
        <v>0</v>
      </c>
      <c r="W3483" s="5"/>
      <c r="X3483" s="5">
        <f t="shared" si="163"/>
        <v>4850710167.3719921</v>
      </c>
      <c r="Y3483" s="5">
        <v>125099751.15000001</v>
      </c>
      <c r="Z3483" s="15">
        <f t="shared" si="164"/>
        <v>4725610416.2219925</v>
      </c>
      <c r="AA3483" s="5">
        <v>3845900311.2799997</v>
      </c>
      <c r="AB3483" s="26">
        <v>0.81384201670071254</v>
      </c>
      <c r="AC3483" s="5">
        <v>2202030003.7200003</v>
      </c>
      <c r="AD3483" s="26">
        <v>0.46597789698467534</v>
      </c>
    </row>
    <row r="3484" spans="1:30" ht="49.5" x14ac:dyDescent="0.3">
      <c r="A3484" s="3" t="s">
        <v>2404</v>
      </c>
      <c r="B3484" s="4" t="s">
        <v>2271</v>
      </c>
      <c r="C3484" s="5" t="s">
        <v>1388</v>
      </c>
      <c r="D3484" s="5" t="s">
        <v>2240</v>
      </c>
      <c r="E3484" s="5" t="s">
        <v>2248</v>
      </c>
      <c r="F3484" s="5" t="s">
        <v>2249</v>
      </c>
      <c r="G3484" s="5">
        <v>13586551628</v>
      </c>
      <c r="H3484" s="9">
        <v>0</v>
      </c>
      <c r="I3484" s="5">
        <v>0</v>
      </c>
      <c r="J3484" s="5">
        <f t="shared" si="162"/>
        <v>13586551628</v>
      </c>
      <c r="K3484" s="5">
        <v>0</v>
      </c>
      <c r="L3484" s="5">
        <v>5282236187.5293016</v>
      </c>
      <c r="M3484" s="5">
        <v>0</v>
      </c>
      <c r="N3484" s="5">
        <v>467496</v>
      </c>
      <c r="O3484" s="5">
        <v>3998127168.79</v>
      </c>
      <c r="P3484" s="5">
        <v>0</v>
      </c>
      <c r="Q3484" s="5">
        <v>0</v>
      </c>
      <c r="R3484" s="5">
        <v>0</v>
      </c>
      <c r="S3484" s="5">
        <v>0</v>
      </c>
      <c r="T3484" s="5">
        <v>0</v>
      </c>
      <c r="U3484" s="5">
        <v>0</v>
      </c>
      <c r="V3484" s="5">
        <v>0</v>
      </c>
      <c r="W3484" s="5"/>
      <c r="X3484" s="5">
        <f t="shared" si="163"/>
        <v>22867382480.319302</v>
      </c>
      <c r="Y3484" s="5">
        <v>679327581.4000001</v>
      </c>
      <c r="Z3484" s="15">
        <f t="shared" si="164"/>
        <v>22188054898.9193</v>
      </c>
      <c r="AA3484" s="5">
        <v>19270770154.970001</v>
      </c>
      <c r="AB3484" s="26">
        <v>0.86852003218671547</v>
      </c>
      <c r="AC3484" s="5">
        <v>15669426536.130001</v>
      </c>
      <c r="AD3484" s="26">
        <v>0.70621001288820506</v>
      </c>
    </row>
    <row r="3485" spans="1:30" ht="49.5" x14ac:dyDescent="0.3">
      <c r="A3485" s="3" t="s">
        <v>2403</v>
      </c>
      <c r="B3485" s="4" t="s">
        <v>2272</v>
      </c>
      <c r="C3485" s="5" t="s">
        <v>10</v>
      </c>
      <c r="D3485" s="5" t="s">
        <v>11</v>
      </c>
      <c r="E3485" s="5" t="s">
        <v>12</v>
      </c>
      <c r="F3485" s="5" t="s">
        <v>11</v>
      </c>
      <c r="G3485" s="5">
        <v>0</v>
      </c>
      <c r="H3485" s="9">
        <v>0</v>
      </c>
      <c r="I3485" s="5">
        <v>0</v>
      </c>
      <c r="J3485" s="5">
        <f t="shared" si="162"/>
        <v>0</v>
      </c>
      <c r="K3485" s="5">
        <v>0</v>
      </c>
      <c r="L3485" s="5">
        <v>0</v>
      </c>
      <c r="M3485" s="5">
        <v>0</v>
      </c>
      <c r="N3485" s="5">
        <v>0</v>
      </c>
      <c r="O3485" s="5">
        <v>0</v>
      </c>
      <c r="P3485" s="5">
        <v>0</v>
      </c>
      <c r="Q3485" s="5">
        <v>0</v>
      </c>
      <c r="R3485" s="5">
        <v>0</v>
      </c>
      <c r="S3485" s="5">
        <v>0</v>
      </c>
      <c r="T3485" s="5">
        <v>0</v>
      </c>
      <c r="U3485" s="5">
        <v>0</v>
      </c>
      <c r="V3485" s="5">
        <v>0</v>
      </c>
      <c r="W3485" s="5"/>
      <c r="X3485" s="5">
        <f t="shared" si="163"/>
        <v>0</v>
      </c>
      <c r="Y3485" s="5">
        <v>0</v>
      </c>
      <c r="Z3485" s="15">
        <f t="shared" si="164"/>
        <v>0</v>
      </c>
      <c r="AA3485" s="5">
        <v>0</v>
      </c>
      <c r="AB3485" s="26">
        <v>0</v>
      </c>
      <c r="AC3485" s="5">
        <v>0</v>
      </c>
      <c r="AD3485" s="26">
        <v>0</v>
      </c>
    </row>
    <row r="3486" spans="1:30" ht="49.5" x14ac:dyDescent="0.3">
      <c r="A3486" s="3" t="s">
        <v>2403</v>
      </c>
      <c r="B3486" s="4" t="s">
        <v>2272</v>
      </c>
      <c r="C3486" s="5" t="s">
        <v>10</v>
      </c>
      <c r="D3486" s="5" t="s">
        <v>11</v>
      </c>
      <c r="E3486" s="5" t="s">
        <v>13</v>
      </c>
      <c r="F3486" s="5" t="s">
        <v>14</v>
      </c>
      <c r="G3486" s="5">
        <v>0</v>
      </c>
      <c r="H3486" s="9">
        <v>0</v>
      </c>
      <c r="I3486" s="5">
        <v>0</v>
      </c>
      <c r="J3486" s="5">
        <f t="shared" si="162"/>
        <v>0</v>
      </c>
      <c r="K3486" s="5">
        <v>0</v>
      </c>
      <c r="L3486" s="5">
        <v>0</v>
      </c>
      <c r="M3486" s="5">
        <v>0</v>
      </c>
      <c r="N3486" s="5">
        <v>0</v>
      </c>
      <c r="O3486" s="5">
        <v>0</v>
      </c>
      <c r="P3486" s="5">
        <v>0</v>
      </c>
      <c r="Q3486" s="5">
        <v>0</v>
      </c>
      <c r="R3486" s="5">
        <v>0</v>
      </c>
      <c r="S3486" s="5">
        <v>0</v>
      </c>
      <c r="T3486" s="5">
        <v>0</v>
      </c>
      <c r="U3486" s="5">
        <v>0</v>
      </c>
      <c r="V3486" s="5">
        <v>0</v>
      </c>
      <c r="W3486" s="5"/>
      <c r="X3486" s="5">
        <f t="shared" si="163"/>
        <v>0</v>
      </c>
      <c r="Y3486" s="5">
        <v>0</v>
      </c>
      <c r="Z3486" s="15">
        <f t="shared" si="164"/>
        <v>0</v>
      </c>
      <c r="AA3486" s="5">
        <v>0</v>
      </c>
      <c r="AB3486" s="26">
        <v>0</v>
      </c>
      <c r="AC3486" s="5">
        <v>0</v>
      </c>
      <c r="AD3486" s="26">
        <v>0</v>
      </c>
    </row>
    <row r="3487" spans="1:30" ht="49.5" x14ac:dyDescent="0.3">
      <c r="A3487" s="3" t="s">
        <v>2403</v>
      </c>
      <c r="B3487" s="4" t="s">
        <v>2272</v>
      </c>
      <c r="C3487" s="5" t="s">
        <v>10</v>
      </c>
      <c r="D3487" s="5" t="s">
        <v>11</v>
      </c>
      <c r="E3487" s="5" t="s">
        <v>15</v>
      </c>
      <c r="F3487" s="5" t="s">
        <v>16</v>
      </c>
      <c r="G3487" s="5">
        <v>405315816</v>
      </c>
      <c r="H3487" s="9">
        <v>0</v>
      </c>
      <c r="I3487" s="5">
        <v>0</v>
      </c>
      <c r="J3487" s="5">
        <f t="shared" si="162"/>
        <v>405315816</v>
      </c>
      <c r="K3487" s="5">
        <v>0</v>
      </c>
      <c r="L3487" s="5">
        <v>181352066.30000001</v>
      </c>
      <c r="M3487" s="5">
        <v>0</v>
      </c>
      <c r="N3487" s="5">
        <v>13946</v>
      </c>
      <c r="O3487" s="5">
        <v>0</v>
      </c>
      <c r="P3487" s="5">
        <v>0</v>
      </c>
      <c r="Q3487" s="5">
        <v>0</v>
      </c>
      <c r="R3487" s="5">
        <v>0</v>
      </c>
      <c r="S3487" s="5">
        <v>0</v>
      </c>
      <c r="T3487" s="5">
        <v>0</v>
      </c>
      <c r="U3487" s="5">
        <v>0</v>
      </c>
      <c r="V3487" s="5">
        <v>0</v>
      </c>
      <c r="W3487" s="5"/>
      <c r="X3487" s="5">
        <f t="shared" si="163"/>
        <v>586681828.29999995</v>
      </c>
      <c r="Y3487" s="5">
        <v>20265790.800000001</v>
      </c>
      <c r="Z3487" s="15">
        <f t="shared" si="164"/>
        <v>566416037.5</v>
      </c>
      <c r="AA3487" s="5">
        <v>380102299</v>
      </c>
      <c r="AB3487" s="26">
        <v>0.67106556635942716</v>
      </c>
      <c r="AC3487" s="5">
        <v>378151672</v>
      </c>
      <c r="AD3487" s="26">
        <v>0.66762176026839637</v>
      </c>
    </row>
    <row r="3488" spans="1:30" ht="49.5" x14ac:dyDescent="0.3">
      <c r="A3488" s="3" t="s">
        <v>2403</v>
      </c>
      <c r="B3488" s="4" t="s">
        <v>2272</v>
      </c>
      <c r="C3488" s="5" t="s">
        <v>10</v>
      </c>
      <c r="D3488" s="5" t="s">
        <v>11</v>
      </c>
      <c r="E3488" s="5" t="s">
        <v>17</v>
      </c>
      <c r="F3488" s="5" t="s">
        <v>18</v>
      </c>
      <c r="G3488" s="5">
        <v>162836125</v>
      </c>
      <c r="H3488" s="9">
        <v>0</v>
      </c>
      <c r="I3488" s="5">
        <v>0</v>
      </c>
      <c r="J3488" s="5">
        <f t="shared" si="162"/>
        <v>162836125</v>
      </c>
      <c r="K3488" s="5">
        <v>0</v>
      </c>
      <c r="L3488" s="5">
        <v>73684527.079999998</v>
      </c>
      <c r="M3488" s="5">
        <v>0</v>
      </c>
      <c r="N3488" s="5">
        <v>5603</v>
      </c>
      <c r="O3488" s="5">
        <v>0</v>
      </c>
      <c r="P3488" s="5">
        <v>0</v>
      </c>
      <c r="Q3488" s="5">
        <v>0</v>
      </c>
      <c r="R3488" s="5">
        <v>0</v>
      </c>
      <c r="S3488" s="5">
        <v>0</v>
      </c>
      <c r="T3488" s="5">
        <v>0</v>
      </c>
      <c r="U3488" s="5">
        <v>0</v>
      </c>
      <c r="V3488" s="5">
        <v>0</v>
      </c>
      <c r="W3488" s="5"/>
      <c r="X3488" s="5">
        <f t="shared" si="163"/>
        <v>236526255.07999998</v>
      </c>
      <c r="Y3488" s="5">
        <v>8141806.25</v>
      </c>
      <c r="Z3488" s="15">
        <f t="shared" si="164"/>
        <v>228384448.82999998</v>
      </c>
      <c r="AA3488" s="5">
        <v>170391805</v>
      </c>
      <c r="AB3488" s="26">
        <v>0.74607446291946378</v>
      </c>
      <c r="AC3488" s="5">
        <v>165421958</v>
      </c>
      <c r="AD3488" s="26">
        <v>0.72431358110172084</v>
      </c>
    </row>
    <row r="3489" spans="1:30" ht="49.5" x14ac:dyDescent="0.3">
      <c r="A3489" s="3" t="s">
        <v>2403</v>
      </c>
      <c r="B3489" s="4" t="s">
        <v>2272</v>
      </c>
      <c r="C3489" s="5" t="s">
        <v>10</v>
      </c>
      <c r="D3489" s="5" t="s">
        <v>11</v>
      </c>
      <c r="E3489" s="5" t="s">
        <v>19</v>
      </c>
      <c r="F3489" s="5" t="s">
        <v>20</v>
      </c>
      <c r="G3489" s="5">
        <v>213031035</v>
      </c>
      <c r="H3489" s="9">
        <v>0</v>
      </c>
      <c r="I3489" s="5">
        <v>0</v>
      </c>
      <c r="J3489" s="5">
        <f t="shared" si="162"/>
        <v>213031035</v>
      </c>
      <c r="K3489" s="5">
        <v>0</v>
      </c>
      <c r="L3489" s="5">
        <v>95205044.989999995</v>
      </c>
      <c r="M3489" s="5">
        <v>0</v>
      </c>
      <c r="N3489" s="5">
        <v>7330</v>
      </c>
      <c r="O3489" s="5">
        <v>0</v>
      </c>
      <c r="P3489" s="5">
        <v>0</v>
      </c>
      <c r="Q3489" s="5">
        <v>0</v>
      </c>
      <c r="R3489" s="5">
        <v>0</v>
      </c>
      <c r="S3489" s="5">
        <v>0</v>
      </c>
      <c r="T3489" s="5">
        <v>0</v>
      </c>
      <c r="U3489" s="5">
        <v>0</v>
      </c>
      <c r="V3489" s="5">
        <v>0</v>
      </c>
      <c r="W3489" s="5"/>
      <c r="X3489" s="5">
        <f t="shared" si="163"/>
        <v>308243409.99000001</v>
      </c>
      <c r="Y3489" s="5">
        <v>10651551.75</v>
      </c>
      <c r="Z3489" s="15">
        <f t="shared" si="164"/>
        <v>297591858.24000001</v>
      </c>
      <c r="AA3489" s="5">
        <v>95141285</v>
      </c>
      <c r="AB3489" s="26">
        <v>0.31970392457199232</v>
      </c>
      <c r="AC3489" s="5">
        <v>95141285</v>
      </c>
      <c r="AD3489" s="26">
        <v>0.31970392457199232</v>
      </c>
    </row>
    <row r="3490" spans="1:30" ht="49.5" x14ac:dyDescent="0.3">
      <c r="A3490" s="3" t="s">
        <v>2403</v>
      </c>
      <c r="B3490" s="4" t="s">
        <v>2272</v>
      </c>
      <c r="C3490" s="5" t="s">
        <v>10</v>
      </c>
      <c r="D3490" s="5" t="s">
        <v>11</v>
      </c>
      <c r="E3490" s="5" t="s">
        <v>21</v>
      </c>
      <c r="F3490" s="5" t="s">
        <v>22</v>
      </c>
      <c r="G3490" s="5">
        <v>386655104</v>
      </c>
      <c r="H3490" s="9">
        <v>0</v>
      </c>
      <c r="I3490" s="5">
        <v>0</v>
      </c>
      <c r="J3490" s="5">
        <f t="shared" si="162"/>
        <v>386655104</v>
      </c>
      <c r="K3490" s="5">
        <v>0</v>
      </c>
      <c r="L3490" s="5">
        <v>212407919.5</v>
      </c>
      <c r="M3490" s="5">
        <v>0</v>
      </c>
      <c r="N3490" s="5">
        <v>13304</v>
      </c>
      <c r="O3490" s="5">
        <v>0</v>
      </c>
      <c r="P3490" s="5">
        <v>0</v>
      </c>
      <c r="Q3490" s="5">
        <v>0</v>
      </c>
      <c r="R3490" s="5">
        <v>0</v>
      </c>
      <c r="S3490" s="5">
        <v>0</v>
      </c>
      <c r="T3490" s="5">
        <v>0</v>
      </c>
      <c r="U3490" s="5">
        <v>0</v>
      </c>
      <c r="V3490" s="5">
        <v>0</v>
      </c>
      <c r="W3490" s="5"/>
      <c r="X3490" s="5">
        <f t="shared" si="163"/>
        <v>599076327.5</v>
      </c>
      <c r="Y3490" s="5">
        <v>19332755.199999999</v>
      </c>
      <c r="Z3490" s="15">
        <f t="shared" si="164"/>
        <v>579743572.29999995</v>
      </c>
      <c r="AA3490" s="5">
        <v>444338980.44</v>
      </c>
      <c r="AB3490" s="26">
        <v>0.76644054659750138</v>
      </c>
      <c r="AC3490" s="5">
        <v>444338980.44</v>
      </c>
      <c r="AD3490" s="26">
        <v>0.76644054659750138</v>
      </c>
    </row>
    <row r="3491" spans="1:30" ht="49.5" x14ac:dyDescent="0.3">
      <c r="A3491" s="3" t="s">
        <v>2403</v>
      </c>
      <c r="B3491" s="4" t="s">
        <v>2272</v>
      </c>
      <c r="C3491" s="5" t="s">
        <v>10</v>
      </c>
      <c r="D3491" s="5" t="s">
        <v>11</v>
      </c>
      <c r="E3491" s="5" t="s">
        <v>23</v>
      </c>
      <c r="F3491" s="5" t="s">
        <v>24</v>
      </c>
      <c r="G3491" s="5">
        <v>604113901</v>
      </c>
      <c r="H3491" s="9">
        <v>0</v>
      </c>
      <c r="I3491" s="5">
        <v>0</v>
      </c>
      <c r="J3491" s="5">
        <f t="shared" si="162"/>
        <v>604113901</v>
      </c>
      <c r="K3491" s="5">
        <v>0</v>
      </c>
      <c r="L3491" s="5">
        <v>269309824.77999997</v>
      </c>
      <c r="M3491" s="5">
        <v>0</v>
      </c>
      <c r="N3491" s="5">
        <v>20787</v>
      </c>
      <c r="O3491" s="5">
        <v>0</v>
      </c>
      <c r="P3491" s="5">
        <v>0</v>
      </c>
      <c r="Q3491" s="5">
        <v>0</v>
      </c>
      <c r="R3491" s="5">
        <v>0</v>
      </c>
      <c r="S3491" s="5">
        <v>0</v>
      </c>
      <c r="T3491" s="5">
        <v>0</v>
      </c>
      <c r="U3491" s="5">
        <v>0</v>
      </c>
      <c r="V3491" s="5">
        <v>0</v>
      </c>
      <c r="W3491" s="5"/>
      <c r="X3491" s="5">
        <f t="shared" si="163"/>
        <v>873444512.77999997</v>
      </c>
      <c r="Y3491" s="5">
        <v>30205695.050000001</v>
      </c>
      <c r="Z3491" s="15">
        <f t="shared" si="164"/>
        <v>843238817.73000002</v>
      </c>
      <c r="AA3491" s="5">
        <v>630316000</v>
      </c>
      <c r="AB3491" s="26">
        <v>0.74749405120700141</v>
      </c>
      <c r="AC3491" s="5">
        <v>626502443</v>
      </c>
      <c r="AD3491" s="26">
        <v>0.74297154000398768</v>
      </c>
    </row>
    <row r="3492" spans="1:30" ht="49.5" x14ac:dyDescent="0.3">
      <c r="A3492" s="3" t="s">
        <v>2403</v>
      </c>
      <c r="B3492" s="4" t="s">
        <v>2272</v>
      </c>
      <c r="C3492" s="5" t="s">
        <v>10</v>
      </c>
      <c r="D3492" s="5" t="s">
        <v>11</v>
      </c>
      <c r="E3492" s="5" t="s">
        <v>25</v>
      </c>
      <c r="F3492" s="5" t="s">
        <v>26</v>
      </c>
      <c r="G3492" s="5">
        <v>512821662</v>
      </c>
      <c r="H3492" s="9">
        <v>0</v>
      </c>
      <c r="I3492" s="5">
        <v>0</v>
      </c>
      <c r="J3492" s="5">
        <f t="shared" si="162"/>
        <v>512821662</v>
      </c>
      <c r="K3492" s="5">
        <v>0</v>
      </c>
      <c r="L3492" s="5">
        <v>291024561.5</v>
      </c>
      <c r="M3492" s="5">
        <v>0</v>
      </c>
      <c r="N3492" s="5">
        <v>17646</v>
      </c>
      <c r="O3492" s="5">
        <v>0</v>
      </c>
      <c r="P3492" s="5">
        <v>0</v>
      </c>
      <c r="Q3492" s="5">
        <v>0</v>
      </c>
      <c r="R3492" s="5">
        <v>0</v>
      </c>
      <c r="S3492" s="5">
        <v>0</v>
      </c>
      <c r="T3492" s="5">
        <v>0</v>
      </c>
      <c r="U3492" s="5">
        <v>0</v>
      </c>
      <c r="V3492" s="5">
        <v>0</v>
      </c>
      <c r="W3492" s="5"/>
      <c r="X3492" s="5">
        <f t="shared" si="163"/>
        <v>803863869.5</v>
      </c>
      <c r="Y3492" s="5">
        <v>25641083.100000001</v>
      </c>
      <c r="Z3492" s="15">
        <f t="shared" si="164"/>
        <v>778222786.39999998</v>
      </c>
      <c r="AA3492" s="5">
        <v>422249996</v>
      </c>
      <c r="AB3492" s="26">
        <v>0.54258241133403029</v>
      </c>
      <c r="AC3492" s="5">
        <v>403298678</v>
      </c>
      <c r="AD3492" s="26">
        <v>0.51823036416811863</v>
      </c>
    </row>
    <row r="3493" spans="1:30" ht="49.5" x14ac:dyDescent="0.3">
      <c r="A3493" s="3" t="s">
        <v>2403</v>
      </c>
      <c r="B3493" s="4" t="s">
        <v>2272</v>
      </c>
      <c r="C3493" s="5" t="s">
        <v>10</v>
      </c>
      <c r="D3493" s="5" t="s">
        <v>11</v>
      </c>
      <c r="E3493" s="5" t="s">
        <v>27</v>
      </c>
      <c r="F3493" s="5" t="s">
        <v>28</v>
      </c>
      <c r="G3493" s="5">
        <v>236249140</v>
      </c>
      <c r="H3493" s="9">
        <v>0</v>
      </c>
      <c r="I3493" s="5">
        <v>0</v>
      </c>
      <c r="J3493" s="5">
        <f t="shared" si="162"/>
        <v>236249140</v>
      </c>
      <c r="K3493" s="5">
        <v>0</v>
      </c>
      <c r="L3493" s="5">
        <v>104994558.84</v>
      </c>
      <c r="M3493" s="5">
        <v>0</v>
      </c>
      <c r="N3493" s="5">
        <v>8129</v>
      </c>
      <c r="O3493" s="5">
        <v>0</v>
      </c>
      <c r="P3493" s="5">
        <v>0</v>
      </c>
      <c r="Q3493" s="5">
        <v>0</v>
      </c>
      <c r="R3493" s="5">
        <v>0</v>
      </c>
      <c r="S3493" s="5">
        <v>0</v>
      </c>
      <c r="T3493" s="5">
        <v>0</v>
      </c>
      <c r="U3493" s="5">
        <v>0</v>
      </c>
      <c r="V3493" s="5">
        <v>0</v>
      </c>
      <c r="W3493" s="5"/>
      <c r="X3493" s="5">
        <f t="shared" si="163"/>
        <v>341251827.84000003</v>
      </c>
      <c r="Y3493" s="5">
        <v>11812457</v>
      </c>
      <c r="Z3493" s="15">
        <f t="shared" si="164"/>
        <v>329439370.84000003</v>
      </c>
      <c r="AA3493" s="5">
        <v>193012485</v>
      </c>
      <c r="AB3493" s="26">
        <v>0.58588165861250707</v>
      </c>
      <c r="AC3493" s="5">
        <v>193012485</v>
      </c>
      <c r="AD3493" s="26">
        <v>0.58588165861250707</v>
      </c>
    </row>
    <row r="3494" spans="1:30" ht="49.5" x14ac:dyDescent="0.3">
      <c r="A3494" s="3" t="s">
        <v>2403</v>
      </c>
      <c r="B3494" s="4" t="s">
        <v>2272</v>
      </c>
      <c r="C3494" s="5" t="s">
        <v>10</v>
      </c>
      <c r="D3494" s="5" t="s">
        <v>11</v>
      </c>
      <c r="E3494" s="5" t="s">
        <v>29</v>
      </c>
      <c r="F3494" s="5" t="s">
        <v>30</v>
      </c>
      <c r="G3494" s="5">
        <v>407225005</v>
      </c>
      <c r="H3494" s="9">
        <v>0</v>
      </c>
      <c r="I3494" s="5">
        <v>0</v>
      </c>
      <c r="J3494" s="5">
        <f t="shared" si="162"/>
        <v>407225005</v>
      </c>
      <c r="K3494" s="5">
        <v>0</v>
      </c>
      <c r="L3494" s="5">
        <v>179585356.21000001</v>
      </c>
      <c r="M3494" s="5">
        <v>0</v>
      </c>
      <c r="N3494" s="5">
        <v>14012</v>
      </c>
      <c r="O3494" s="5">
        <v>0</v>
      </c>
      <c r="P3494" s="5">
        <v>0</v>
      </c>
      <c r="Q3494" s="5">
        <v>0</v>
      </c>
      <c r="R3494" s="5">
        <v>0</v>
      </c>
      <c r="S3494" s="5">
        <v>0</v>
      </c>
      <c r="T3494" s="5">
        <v>0</v>
      </c>
      <c r="U3494" s="5">
        <v>0</v>
      </c>
      <c r="V3494" s="5">
        <v>0</v>
      </c>
      <c r="W3494" s="5"/>
      <c r="X3494" s="5">
        <f t="shared" si="163"/>
        <v>586824373.21000004</v>
      </c>
      <c r="Y3494" s="5">
        <v>20361250.25</v>
      </c>
      <c r="Z3494" s="15">
        <f t="shared" si="164"/>
        <v>566463122.96000004</v>
      </c>
      <c r="AA3494" s="5">
        <v>419999900</v>
      </c>
      <c r="AB3494" s="26">
        <v>0.74144261643252229</v>
      </c>
      <c r="AC3494" s="5">
        <v>419999899.99000001</v>
      </c>
      <c r="AD3494" s="26">
        <v>0.74144261641486886</v>
      </c>
    </row>
    <row r="3495" spans="1:30" ht="49.5" x14ac:dyDescent="0.3">
      <c r="A3495" s="3" t="s">
        <v>2403</v>
      </c>
      <c r="B3495" s="4" t="s">
        <v>2272</v>
      </c>
      <c r="C3495" s="5" t="s">
        <v>10</v>
      </c>
      <c r="D3495" s="5" t="s">
        <v>11</v>
      </c>
      <c r="E3495" s="5" t="s">
        <v>31</v>
      </c>
      <c r="F3495" s="5" t="s">
        <v>32</v>
      </c>
      <c r="G3495" s="5">
        <v>600881293</v>
      </c>
      <c r="H3495" s="9">
        <v>0</v>
      </c>
      <c r="I3495" s="5">
        <v>0</v>
      </c>
      <c r="J3495" s="5">
        <f t="shared" si="162"/>
        <v>600881293</v>
      </c>
      <c r="K3495" s="5">
        <v>0</v>
      </c>
      <c r="L3495" s="5">
        <v>266835979.80000001</v>
      </c>
      <c r="M3495" s="5">
        <v>0</v>
      </c>
      <c r="N3495" s="5">
        <v>20676</v>
      </c>
      <c r="O3495" s="5">
        <v>0</v>
      </c>
      <c r="P3495" s="5">
        <v>0</v>
      </c>
      <c r="Q3495" s="5">
        <v>0</v>
      </c>
      <c r="R3495" s="5">
        <v>0</v>
      </c>
      <c r="S3495" s="5">
        <v>0</v>
      </c>
      <c r="T3495" s="5">
        <v>0</v>
      </c>
      <c r="U3495" s="5">
        <v>0</v>
      </c>
      <c r="V3495" s="5">
        <v>0</v>
      </c>
      <c r="W3495" s="5"/>
      <c r="X3495" s="5">
        <f t="shared" si="163"/>
        <v>867737948.79999995</v>
      </c>
      <c r="Y3495" s="5">
        <v>30044064.650000002</v>
      </c>
      <c r="Z3495" s="15">
        <f t="shared" si="164"/>
        <v>837693884.14999998</v>
      </c>
      <c r="AA3495" s="5">
        <v>600069813</v>
      </c>
      <c r="AB3495" s="26">
        <v>0.71633543512005593</v>
      </c>
      <c r="AC3495" s="5">
        <v>600069813</v>
      </c>
      <c r="AD3495" s="26">
        <v>0.71633543512005593</v>
      </c>
    </row>
    <row r="3496" spans="1:30" ht="49.5" x14ac:dyDescent="0.3">
      <c r="A3496" s="3" t="s">
        <v>2403</v>
      </c>
      <c r="B3496" s="4" t="s">
        <v>2272</v>
      </c>
      <c r="C3496" s="5" t="s">
        <v>10</v>
      </c>
      <c r="D3496" s="5" t="s">
        <v>11</v>
      </c>
      <c r="E3496" s="5" t="s">
        <v>33</v>
      </c>
      <c r="F3496" s="5" t="s">
        <v>34</v>
      </c>
      <c r="G3496" s="5">
        <v>458057047</v>
      </c>
      <c r="H3496" s="9">
        <v>0</v>
      </c>
      <c r="I3496" s="5">
        <v>0</v>
      </c>
      <c r="J3496" s="5">
        <f t="shared" si="162"/>
        <v>458057047</v>
      </c>
      <c r="K3496" s="5">
        <v>0</v>
      </c>
      <c r="L3496" s="5">
        <v>247561271.30000001</v>
      </c>
      <c r="M3496" s="5">
        <v>0</v>
      </c>
      <c r="N3496" s="5">
        <v>15761</v>
      </c>
      <c r="O3496" s="5">
        <v>0</v>
      </c>
      <c r="P3496" s="5">
        <v>0</v>
      </c>
      <c r="Q3496" s="5">
        <v>0</v>
      </c>
      <c r="R3496" s="5">
        <v>0</v>
      </c>
      <c r="S3496" s="5">
        <v>0</v>
      </c>
      <c r="T3496" s="5">
        <v>0</v>
      </c>
      <c r="U3496" s="5">
        <v>0</v>
      </c>
      <c r="V3496" s="5">
        <v>0</v>
      </c>
      <c r="W3496" s="5"/>
      <c r="X3496" s="5">
        <f t="shared" si="163"/>
        <v>705634079.29999995</v>
      </c>
      <c r="Y3496" s="5">
        <v>22902852.350000001</v>
      </c>
      <c r="Z3496" s="15">
        <f t="shared" si="164"/>
        <v>682731226.94999993</v>
      </c>
      <c r="AA3496" s="5">
        <v>613537990</v>
      </c>
      <c r="AB3496" s="26">
        <v>0.8986523038368841</v>
      </c>
      <c r="AC3496" s="5">
        <v>565787990</v>
      </c>
      <c r="AD3496" s="26">
        <v>0.82871262902031528</v>
      </c>
    </row>
    <row r="3497" spans="1:30" ht="49.5" x14ac:dyDescent="0.3">
      <c r="A3497" s="3" t="s">
        <v>2403</v>
      </c>
      <c r="B3497" s="4" t="s">
        <v>2272</v>
      </c>
      <c r="C3497" s="5" t="s">
        <v>10</v>
      </c>
      <c r="D3497" s="5" t="s">
        <v>11</v>
      </c>
      <c r="E3497" s="5" t="s">
        <v>35</v>
      </c>
      <c r="F3497" s="5" t="s">
        <v>36</v>
      </c>
      <c r="G3497" s="5">
        <v>293548446</v>
      </c>
      <c r="H3497" s="9">
        <v>0</v>
      </c>
      <c r="I3497" s="5">
        <v>0</v>
      </c>
      <c r="J3497" s="5">
        <f t="shared" si="162"/>
        <v>293548446</v>
      </c>
      <c r="K3497" s="5">
        <v>0</v>
      </c>
      <c r="L3497" s="5">
        <v>130343569.43000001</v>
      </c>
      <c r="M3497" s="5">
        <v>0</v>
      </c>
      <c r="N3497" s="5">
        <v>10101</v>
      </c>
      <c r="O3497" s="5">
        <v>0</v>
      </c>
      <c r="P3497" s="5">
        <v>0</v>
      </c>
      <c r="Q3497" s="5">
        <v>0</v>
      </c>
      <c r="R3497" s="5">
        <v>0</v>
      </c>
      <c r="S3497" s="5">
        <v>0</v>
      </c>
      <c r="T3497" s="5">
        <v>0</v>
      </c>
      <c r="U3497" s="5">
        <v>0</v>
      </c>
      <c r="V3497" s="5">
        <v>0</v>
      </c>
      <c r="W3497" s="5"/>
      <c r="X3497" s="5">
        <f t="shared" si="163"/>
        <v>423902116.43000001</v>
      </c>
      <c r="Y3497" s="5">
        <v>14677422.300000001</v>
      </c>
      <c r="Z3497" s="15">
        <f t="shared" si="164"/>
        <v>409224694.13</v>
      </c>
      <c r="AA3497" s="5">
        <v>304507676</v>
      </c>
      <c r="AB3497" s="26">
        <v>0.74410875093296758</v>
      </c>
      <c r="AC3497" s="5">
        <v>304507674.98000002</v>
      </c>
      <c r="AD3497" s="26">
        <v>0.74410874844044939</v>
      </c>
    </row>
    <row r="3498" spans="1:30" ht="49.5" x14ac:dyDescent="0.3">
      <c r="A3498" s="3" t="s">
        <v>2403</v>
      </c>
      <c r="B3498" s="4" t="s">
        <v>2272</v>
      </c>
      <c r="C3498" s="5" t="s">
        <v>10</v>
      </c>
      <c r="D3498" s="5" t="s">
        <v>11</v>
      </c>
      <c r="E3498" s="5" t="s">
        <v>37</v>
      </c>
      <c r="F3498" s="5" t="s">
        <v>38</v>
      </c>
      <c r="G3498" s="5">
        <v>872993957</v>
      </c>
      <c r="H3498" s="9">
        <v>0</v>
      </c>
      <c r="I3498" s="5">
        <v>0</v>
      </c>
      <c r="J3498" s="5">
        <f t="shared" si="162"/>
        <v>872993957</v>
      </c>
      <c r="K3498" s="5">
        <v>0</v>
      </c>
      <c r="L3498" s="5">
        <v>385844483.06</v>
      </c>
      <c r="M3498" s="5">
        <v>0</v>
      </c>
      <c r="N3498" s="5">
        <v>30039</v>
      </c>
      <c r="O3498" s="5">
        <v>0</v>
      </c>
      <c r="P3498" s="5">
        <v>0</v>
      </c>
      <c r="Q3498" s="5">
        <v>0</v>
      </c>
      <c r="R3498" s="5">
        <v>0</v>
      </c>
      <c r="S3498" s="5">
        <v>0</v>
      </c>
      <c r="T3498" s="5">
        <v>0</v>
      </c>
      <c r="U3498" s="5">
        <v>0</v>
      </c>
      <c r="V3498" s="5">
        <v>0</v>
      </c>
      <c r="W3498" s="5"/>
      <c r="X3498" s="5">
        <f t="shared" si="163"/>
        <v>1258868479.0599999</v>
      </c>
      <c r="Y3498" s="5">
        <v>43649697.850000001</v>
      </c>
      <c r="Z3498" s="15">
        <f t="shared" si="164"/>
        <v>1215218781.21</v>
      </c>
      <c r="AA3498" s="5">
        <v>909670896</v>
      </c>
      <c r="AB3498" s="26">
        <v>0.74856553409603799</v>
      </c>
      <c r="AC3498" s="5">
        <v>909670896</v>
      </c>
      <c r="AD3498" s="26">
        <v>0.74856553409603799</v>
      </c>
    </row>
    <row r="3499" spans="1:30" ht="49.5" x14ac:dyDescent="0.3">
      <c r="A3499" s="3" t="s">
        <v>2403</v>
      </c>
      <c r="B3499" s="4" t="s">
        <v>2272</v>
      </c>
      <c r="C3499" s="5" t="s">
        <v>10</v>
      </c>
      <c r="D3499" s="5" t="s">
        <v>11</v>
      </c>
      <c r="E3499" s="5" t="s">
        <v>39</v>
      </c>
      <c r="F3499" s="5" t="s">
        <v>40</v>
      </c>
      <c r="G3499" s="5">
        <v>1172654746</v>
      </c>
      <c r="H3499" s="9">
        <v>0</v>
      </c>
      <c r="I3499" s="5">
        <v>0</v>
      </c>
      <c r="J3499" s="5">
        <f t="shared" si="162"/>
        <v>1172654746</v>
      </c>
      <c r="K3499" s="5">
        <v>0</v>
      </c>
      <c r="L3499" s="5">
        <v>523589039.63999999</v>
      </c>
      <c r="M3499" s="5">
        <v>0</v>
      </c>
      <c r="N3499" s="5">
        <v>40350</v>
      </c>
      <c r="O3499" s="5">
        <v>0</v>
      </c>
      <c r="P3499" s="5">
        <v>0</v>
      </c>
      <c r="Q3499" s="5">
        <v>0</v>
      </c>
      <c r="R3499" s="5">
        <v>0</v>
      </c>
      <c r="S3499" s="5">
        <v>0</v>
      </c>
      <c r="T3499" s="5">
        <v>0</v>
      </c>
      <c r="U3499" s="5">
        <v>0</v>
      </c>
      <c r="V3499" s="5">
        <v>0</v>
      </c>
      <c r="W3499" s="5"/>
      <c r="X3499" s="5">
        <f t="shared" si="163"/>
        <v>1696284135.6399999</v>
      </c>
      <c r="Y3499" s="5">
        <v>58632737.300000004</v>
      </c>
      <c r="Z3499" s="15">
        <f t="shared" si="164"/>
        <v>1637651398.3399999</v>
      </c>
      <c r="AA3499" s="5">
        <v>1227173711.8</v>
      </c>
      <c r="AB3499" s="26">
        <v>0.74934977800765212</v>
      </c>
      <c r="AC3499" s="5">
        <v>1186006843.4300001</v>
      </c>
      <c r="AD3499" s="26">
        <v>0.72421202988144617</v>
      </c>
    </row>
    <row r="3500" spans="1:30" ht="49.5" x14ac:dyDescent="0.3">
      <c r="A3500" s="3" t="s">
        <v>2403</v>
      </c>
      <c r="B3500" s="4" t="s">
        <v>2272</v>
      </c>
      <c r="C3500" s="5" t="s">
        <v>10</v>
      </c>
      <c r="D3500" s="5" t="s">
        <v>11</v>
      </c>
      <c r="E3500" s="5" t="s">
        <v>41</v>
      </c>
      <c r="F3500" s="5" t="s">
        <v>42</v>
      </c>
      <c r="G3500" s="5">
        <v>308644285</v>
      </c>
      <c r="H3500" s="9">
        <v>0</v>
      </c>
      <c r="I3500" s="5">
        <v>0</v>
      </c>
      <c r="J3500" s="5">
        <f t="shared" si="162"/>
        <v>308644285</v>
      </c>
      <c r="K3500" s="5">
        <v>0</v>
      </c>
      <c r="L3500" s="5">
        <v>138036632.74000001</v>
      </c>
      <c r="M3500" s="5">
        <v>0</v>
      </c>
      <c r="N3500" s="5">
        <v>10620</v>
      </c>
      <c r="O3500" s="5">
        <v>0</v>
      </c>
      <c r="P3500" s="5">
        <v>0</v>
      </c>
      <c r="Q3500" s="5">
        <v>0</v>
      </c>
      <c r="R3500" s="5">
        <v>0</v>
      </c>
      <c r="S3500" s="5">
        <v>0</v>
      </c>
      <c r="T3500" s="5">
        <v>0</v>
      </c>
      <c r="U3500" s="5">
        <v>0</v>
      </c>
      <c r="V3500" s="5">
        <v>0</v>
      </c>
      <c r="W3500" s="5"/>
      <c r="X3500" s="5">
        <f t="shared" si="163"/>
        <v>446691537.74000001</v>
      </c>
      <c r="Y3500" s="5">
        <v>15432214.25</v>
      </c>
      <c r="Z3500" s="15">
        <f t="shared" si="164"/>
        <v>431259323.49000001</v>
      </c>
      <c r="AA3500" s="5">
        <v>321530000</v>
      </c>
      <c r="AB3500" s="26">
        <v>0.74556069280541737</v>
      </c>
      <c r="AC3500" s="5">
        <v>321530000</v>
      </c>
      <c r="AD3500" s="26">
        <v>0.74556069280541737</v>
      </c>
    </row>
    <row r="3501" spans="1:30" ht="49.5" x14ac:dyDescent="0.3">
      <c r="A3501" s="3" t="s">
        <v>2403</v>
      </c>
      <c r="B3501" s="4" t="s">
        <v>2272</v>
      </c>
      <c r="C3501" s="5" t="s">
        <v>10</v>
      </c>
      <c r="D3501" s="5" t="s">
        <v>11</v>
      </c>
      <c r="E3501" s="5" t="s">
        <v>43</v>
      </c>
      <c r="F3501" s="5" t="s">
        <v>44</v>
      </c>
      <c r="G3501" s="5">
        <v>171136616</v>
      </c>
      <c r="H3501" s="9">
        <v>0</v>
      </c>
      <c r="I3501" s="5">
        <v>0</v>
      </c>
      <c r="J3501" s="5">
        <f t="shared" si="162"/>
        <v>171136616</v>
      </c>
      <c r="K3501" s="5">
        <v>0</v>
      </c>
      <c r="L3501" s="5">
        <v>72364914.019999996</v>
      </c>
      <c r="M3501" s="5">
        <v>0</v>
      </c>
      <c r="N3501" s="5">
        <v>5889</v>
      </c>
      <c r="O3501" s="5">
        <v>0</v>
      </c>
      <c r="P3501" s="5">
        <v>0</v>
      </c>
      <c r="Q3501" s="5">
        <v>0</v>
      </c>
      <c r="R3501" s="5">
        <v>0</v>
      </c>
      <c r="S3501" s="5">
        <v>0</v>
      </c>
      <c r="T3501" s="5">
        <v>0</v>
      </c>
      <c r="U3501" s="5">
        <v>0</v>
      </c>
      <c r="V3501" s="5">
        <v>0</v>
      </c>
      <c r="W3501" s="5"/>
      <c r="X3501" s="5">
        <f t="shared" si="163"/>
        <v>243507419.01999998</v>
      </c>
      <c r="Y3501" s="5">
        <v>8556830.8000000007</v>
      </c>
      <c r="Z3501" s="15">
        <f t="shared" si="164"/>
        <v>234950588.21999997</v>
      </c>
      <c r="AA3501" s="5">
        <v>0</v>
      </c>
      <c r="AB3501" s="26">
        <v>0</v>
      </c>
      <c r="AC3501" s="5">
        <v>0</v>
      </c>
      <c r="AD3501" s="26">
        <v>0</v>
      </c>
    </row>
    <row r="3502" spans="1:30" ht="49.5" x14ac:dyDescent="0.3">
      <c r="A3502" s="3" t="s">
        <v>2403</v>
      </c>
      <c r="B3502" s="4" t="s">
        <v>2272</v>
      </c>
      <c r="C3502" s="5" t="s">
        <v>10</v>
      </c>
      <c r="D3502" s="5" t="s">
        <v>11</v>
      </c>
      <c r="E3502" s="5" t="s">
        <v>45</v>
      </c>
      <c r="F3502" s="5" t="s">
        <v>46</v>
      </c>
      <c r="G3502" s="5">
        <v>397792554</v>
      </c>
      <c r="H3502" s="9">
        <v>0</v>
      </c>
      <c r="I3502" s="5">
        <v>0</v>
      </c>
      <c r="J3502" s="5">
        <f t="shared" si="162"/>
        <v>397792554</v>
      </c>
      <c r="K3502" s="5">
        <v>0</v>
      </c>
      <c r="L3502" s="5">
        <v>272888768.60000002</v>
      </c>
      <c r="M3502" s="5">
        <v>0</v>
      </c>
      <c r="N3502" s="5">
        <v>13688</v>
      </c>
      <c r="O3502" s="5">
        <v>0</v>
      </c>
      <c r="P3502" s="5">
        <v>0</v>
      </c>
      <c r="Q3502" s="5">
        <v>0</v>
      </c>
      <c r="R3502" s="5">
        <v>0</v>
      </c>
      <c r="S3502" s="5">
        <v>0</v>
      </c>
      <c r="T3502" s="5">
        <v>0</v>
      </c>
      <c r="U3502" s="5">
        <v>0</v>
      </c>
      <c r="V3502" s="5">
        <v>0</v>
      </c>
      <c r="W3502" s="5"/>
      <c r="X3502" s="5">
        <f t="shared" si="163"/>
        <v>670695010.60000002</v>
      </c>
      <c r="Y3502" s="5">
        <v>19889627.699999999</v>
      </c>
      <c r="Z3502" s="15">
        <f t="shared" si="164"/>
        <v>650805382.89999998</v>
      </c>
      <c r="AA3502" s="5">
        <v>0</v>
      </c>
      <c r="AB3502" s="26">
        <v>0</v>
      </c>
      <c r="AC3502" s="5">
        <v>0</v>
      </c>
      <c r="AD3502" s="26">
        <v>0</v>
      </c>
    </row>
    <row r="3503" spans="1:30" ht="49.5" x14ac:dyDescent="0.3">
      <c r="A3503" s="3" t="s">
        <v>2403</v>
      </c>
      <c r="B3503" s="4" t="s">
        <v>2272</v>
      </c>
      <c r="C3503" s="5" t="s">
        <v>10</v>
      </c>
      <c r="D3503" s="5" t="s">
        <v>11</v>
      </c>
      <c r="E3503" s="5" t="s">
        <v>47</v>
      </c>
      <c r="F3503" s="5" t="s">
        <v>48</v>
      </c>
      <c r="G3503" s="5">
        <v>244477003</v>
      </c>
      <c r="H3503" s="9">
        <v>0</v>
      </c>
      <c r="I3503" s="5">
        <v>0</v>
      </c>
      <c r="J3503" s="5">
        <f t="shared" si="162"/>
        <v>244477003</v>
      </c>
      <c r="K3503" s="5">
        <v>0</v>
      </c>
      <c r="L3503" s="5">
        <v>109493630</v>
      </c>
      <c r="M3503" s="5">
        <v>0</v>
      </c>
      <c r="N3503" s="5">
        <v>8412</v>
      </c>
      <c r="O3503" s="5">
        <v>0</v>
      </c>
      <c r="P3503" s="5">
        <v>0</v>
      </c>
      <c r="Q3503" s="5">
        <v>0</v>
      </c>
      <c r="R3503" s="5">
        <v>0</v>
      </c>
      <c r="S3503" s="5">
        <v>0</v>
      </c>
      <c r="T3503" s="5">
        <v>0</v>
      </c>
      <c r="U3503" s="5">
        <v>0</v>
      </c>
      <c r="V3503" s="5">
        <v>0</v>
      </c>
      <c r="W3503" s="5"/>
      <c r="X3503" s="5">
        <f t="shared" si="163"/>
        <v>353979045</v>
      </c>
      <c r="Y3503" s="5">
        <v>12223850.15</v>
      </c>
      <c r="Z3503" s="15">
        <f t="shared" si="164"/>
        <v>341755194.85000002</v>
      </c>
      <c r="AA3503" s="5">
        <v>221460247</v>
      </c>
      <c r="AB3503" s="26">
        <v>0.64800842924187663</v>
      </c>
      <c r="AC3503" s="5">
        <v>190391949</v>
      </c>
      <c r="AD3503" s="26">
        <v>0.55710038024020392</v>
      </c>
    </row>
    <row r="3504" spans="1:30" ht="49.5" x14ac:dyDescent="0.3">
      <c r="A3504" s="3" t="s">
        <v>2403</v>
      </c>
      <c r="B3504" s="4" t="s">
        <v>2272</v>
      </c>
      <c r="C3504" s="5" t="s">
        <v>10</v>
      </c>
      <c r="D3504" s="5" t="s">
        <v>11</v>
      </c>
      <c r="E3504" s="5" t="s">
        <v>49</v>
      </c>
      <c r="F3504" s="5" t="s">
        <v>50</v>
      </c>
      <c r="G3504" s="5">
        <v>0</v>
      </c>
      <c r="H3504" s="9">
        <v>0</v>
      </c>
      <c r="I3504" s="5">
        <v>0</v>
      </c>
      <c r="J3504" s="5">
        <f t="shared" si="162"/>
        <v>0</v>
      </c>
      <c r="K3504" s="5">
        <v>0</v>
      </c>
      <c r="L3504" s="5">
        <v>0</v>
      </c>
      <c r="M3504" s="5">
        <v>0</v>
      </c>
      <c r="N3504" s="5">
        <v>0</v>
      </c>
      <c r="O3504" s="5">
        <v>0</v>
      </c>
      <c r="P3504" s="5">
        <v>0</v>
      </c>
      <c r="Q3504" s="5">
        <v>0</v>
      </c>
      <c r="R3504" s="5">
        <v>0</v>
      </c>
      <c r="S3504" s="5">
        <v>0</v>
      </c>
      <c r="T3504" s="5">
        <v>0</v>
      </c>
      <c r="U3504" s="5">
        <v>0</v>
      </c>
      <c r="V3504" s="5">
        <v>0</v>
      </c>
      <c r="W3504" s="5"/>
      <c r="X3504" s="5">
        <f t="shared" si="163"/>
        <v>0</v>
      </c>
      <c r="Y3504" s="5">
        <v>0</v>
      </c>
      <c r="Z3504" s="15">
        <f t="shared" si="164"/>
        <v>0</v>
      </c>
      <c r="AA3504" s="5">
        <v>0</v>
      </c>
      <c r="AB3504" s="26">
        <v>0</v>
      </c>
      <c r="AC3504" s="5">
        <v>0</v>
      </c>
      <c r="AD3504" s="26">
        <v>0</v>
      </c>
    </row>
    <row r="3505" spans="1:30" ht="49.5" x14ac:dyDescent="0.3">
      <c r="A3505" s="3" t="s">
        <v>2403</v>
      </c>
      <c r="B3505" s="4" t="s">
        <v>2272</v>
      </c>
      <c r="C3505" s="5" t="s">
        <v>10</v>
      </c>
      <c r="D3505" s="5" t="s">
        <v>11</v>
      </c>
      <c r="E3505" s="5" t="s">
        <v>51</v>
      </c>
      <c r="F3505" s="5" t="s">
        <v>52</v>
      </c>
      <c r="G3505" s="5">
        <v>337838923</v>
      </c>
      <c r="H3505" s="9">
        <v>0</v>
      </c>
      <c r="I3505" s="5">
        <v>0</v>
      </c>
      <c r="J3505" s="5">
        <f t="shared" si="162"/>
        <v>337838923</v>
      </c>
      <c r="K3505" s="5">
        <v>0</v>
      </c>
      <c r="L3505" s="5">
        <v>150473627.83000001</v>
      </c>
      <c r="M3505" s="5">
        <v>0</v>
      </c>
      <c r="N3505" s="5">
        <v>11625</v>
      </c>
      <c r="O3505" s="5">
        <v>0</v>
      </c>
      <c r="P3505" s="5">
        <v>0</v>
      </c>
      <c r="Q3505" s="5">
        <v>0</v>
      </c>
      <c r="R3505" s="5">
        <v>0</v>
      </c>
      <c r="S3505" s="5">
        <v>0</v>
      </c>
      <c r="T3505" s="5">
        <v>0</v>
      </c>
      <c r="U3505" s="5">
        <v>0</v>
      </c>
      <c r="V3505" s="5">
        <v>0</v>
      </c>
      <c r="W3505" s="5"/>
      <c r="X3505" s="5">
        <f t="shared" si="163"/>
        <v>488324175.83000004</v>
      </c>
      <c r="Y3505" s="5">
        <v>16891946.150000002</v>
      </c>
      <c r="Z3505" s="15">
        <f t="shared" si="164"/>
        <v>471432229.68000007</v>
      </c>
      <c r="AA3505" s="5">
        <v>185014689</v>
      </c>
      <c r="AB3505" s="26">
        <v>0.39245235550735413</v>
      </c>
      <c r="AC3505" s="5">
        <v>150110984</v>
      </c>
      <c r="AD3505" s="26">
        <v>0.31841476791243717</v>
      </c>
    </row>
    <row r="3506" spans="1:30" ht="49.5" x14ac:dyDescent="0.3">
      <c r="A3506" s="3" t="s">
        <v>2403</v>
      </c>
      <c r="B3506" s="4" t="s">
        <v>2272</v>
      </c>
      <c r="C3506" s="5" t="s">
        <v>10</v>
      </c>
      <c r="D3506" s="5" t="s">
        <v>11</v>
      </c>
      <c r="E3506" s="5" t="s">
        <v>53</v>
      </c>
      <c r="F3506" s="5" t="s">
        <v>54</v>
      </c>
      <c r="G3506" s="5">
        <v>416264103</v>
      </c>
      <c r="H3506" s="9">
        <v>0</v>
      </c>
      <c r="I3506" s="5">
        <v>0</v>
      </c>
      <c r="J3506" s="5">
        <f t="shared" si="162"/>
        <v>416264103</v>
      </c>
      <c r="K3506" s="5">
        <v>0</v>
      </c>
      <c r="L3506" s="5">
        <v>185706039.68000001</v>
      </c>
      <c r="M3506" s="5">
        <v>0</v>
      </c>
      <c r="N3506" s="5">
        <v>14323</v>
      </c>
      <c r="O3506" s="5">
        <v>0</v>
      </c>
      <c r="P3506" s="5">
        <v>0</v>
      </c>
      <c r="Q3506" s="5">
        <v>0</v>
      </c>
      <c r="R3506" s="5">
        <v>0</v>
      </c>
      <c r="S3506" s="5">
        <v>0</v>
      </c>
      <c r="T3506" s="5">
        <v>0</v>
      </c>
      <c r="U3506" s="5">
        <v>0</v>
      </c>
      <c r="V3506" s="5">
        <v>0</v>
      </c>
      <c r="W3506" s="5"/>
      <c r="X3506" s="5">
        <f t="shared" si="163"/>
        <v>601984465.68000007</v>
      </c>
      <c r="Y3506" s="5">
        <v>20813205.150000002</v>
      </c>
      <c r="Z3506" s="15">
        <f t="shared" si="164"/>
        <v>581171260.53000009</v>
      </c>
      <c r="AA3506" s="5">
        <v>518731617</v>
      </c>
      <c r="AB3506" s="26">
        <v>0.89256240325260039</v>
      </c>
      <c r="AC3506" s="5">
        <v>193918361.59999999</v>
      </c>
      <c r="AD3506" s="26">
        <v>0.33366818831192002</v>
      </c>
    </row>
    <row r="3507" spans="1:30" ht="49.5" x14ac:dyDescent="0.3">
      <c r="A3507" s="3" t="s">
        <v>2403</v>
      </c>
      <c r="B3507" s="4" t="s">
        <v>2272</v>
      </c>
      <c r="C3507" s="5" t="s">
        <v>10</v>
      </c>
      <c r="D3507" s="5" t="s">
        <v>11</v>
      </c>
      <c r="E3507" s="5" t="s">
        <v>55</v>
      </c>
      <c r="F3507" s="5" t="s">
        <v>56</v>
      </c>
      <c r="G3507" s="5">
        <v>407847204</v>
      </c>
      <c r="H3507" s="9">
        <v>0</v>
      </c>
      <c r="I3507" s="5">
        <v>0</v>
      </c>
      <c r="J3507" s="5">
        <f t="shared" si="162"/>
        <v>407847204</v>
      </c>
      <c r="K3507" s="5">
        <v>0</v>
      </c>
      <c r="L3507" s="5">
        <v>30522507.900000006</v>
      </c>
      <c r="M3507" s="5">
        <v>0</v>
      </c>
      <c r="N3507" s="5">
        <v>14034</v>
      </c>
      <c r="O3507" s="5">
        <v>0</v>
      </c>
      <c r="P3507" s="5">
        <v>0</v>
      </c>
      <c r="Q3507" s="5">
        <v>0</v>
      </c>
      <c r="R3507" s="5">
        <v>0</v>
      </c>
      <c r="S3507" s="5">
        <v>0</v>
      </c>
      <c r="T3507" s="5">
        <v>0</v>
      </c>
      <c r="U3507" s="5">
        <v>0</v>
      </c>
      <c r="V3507" s="5">
        <v>0</v>
      </c>
      <c r="W3507" s="5"/>
      <c r="X3507" s="5">
        <f t="shared" si="163"/>
        <v>438383745.89999998</v>
      </c>
      <c r="Y3507" s="5">
        <v>20392360.200000003</v>
      </c>
      <c r="Z3507" s="15">
        <f t="shared" si="164"/>
        <v>417991385.69999999</v>
      </c>
      <c r="AA3507" s="5">
        <v>0</v>
      </c>
      <c r="AB3507" s="26">
        <v>0</v>
      </c>
      <c r="AC3507" s="5">
        <v>0</v>
      </c>
      <c r="AD3507" s="26">
        <v>0</v>
      </c>
    </row>
    <row r="3508" spans="1:30" ht="49.5" x14ac:dyDescent="0.3">
      <c r="A3508" s="3" t="s">
        <v>2403</v>
      </c>
      <c r="B3508" s="4" t="s">
        <v>2272</v>
      </c>
      <c r="C3508" s="5" t="s">
        <v>10</v>
      </c>
      <c r="D3508" s="5" t="s">
        <v>11</v>
      </c>
      <c r="E3508" s="5" t="s">
        <v>57</v>
      </c>
      <c r="F3508" s="5" t="s">
        <v>58</v>
      </c>
      <c r="G3508" s="5">
        <v>404901733</v>
      </c>
      <c r="H3508" s="9">
        <v>0</v>
      </c>
      <c r="I3508" s="5">
        <v>0</v>
      </c>
      <c r="J3508" s="5">
        <f t="shared" si="162"/>
        <v>404901733</v>
      </c>
      <c r="K3508" s="5">
        <v>0</v>
      </c>
      <c r="L3508" s="5">
        <v>109870160.77000001</v>
      </c>
      <c r="M3508" s="5">
        <v>0</v>
      </c>
      <c r="N3508" s="5">
        <v>13932</v>
      </c>
      <c r="O3508" s="5">
        <v>0</v>
      </c>
      <c r="P3508" s="5">
        <v>0</v>
      </c>
      <c r="Q3508" s="5">
        <v>0</v>
      </c>
      <c r="R3508" s="5">
        <v>0</v>
      </c>
      <c r="S3508" s="5">
        <v>0</v>
      </c>
      <c r="T3508" s="5">
        <v>0</v>
      </c>
      <c r="U3508" s="5">
        <v>0</v>
      </c>
      <c r="V3508" s="5">
        <v>0</v>
      </c>
      <c r="W3508" s="5"/>
      <c r="X3508" s="5">
        <f t="shared" si="163"/>
        <v>514785825.76999998</v>
      </c>
      <c r="Y3508" s="5">
        <v>20245086.650000002</v>
      </c>
      <c r="Z3508" s="15">
        <f t="shared" si="164"/>
        <v>494540739.12</v>
      </c>
      <c r="AA3508" s="5">
        <v>311515458</v>
      </c>
      <c r="AB3508" s="26">
        <v>0.62990858660970894</v>
      </c>
      <c r="AC3508" s="5">
        <v>311515458</v>
      </c>
      <c r="AD3508" s="26">
        <v>0.62990858660970894</v>
      </c>
    </row>
    <row r="3509" spans="1:30" ht="49.5" x14ac:dyDescent="0.3">
      <c r="A3509" s="3" t="s">
        <v>2403</v>
      </c>
      <c r="B3509" s="4" t="s">
        <v>2272</v>
      </c>
      <c r="C3509" s="5" t="s">
        <v>10</v>
      </c>
      <c r="D3509" s="5" t="s">
        <v>11</v>
      </c>
      <c r="E3509" s="5" t="s">
        <v>59</v>
      </c>
      <c r="F3509" s="5" t="s">
        <v>60</v>
      </c>
      <c r="G3509" s="5">
        <v>467604183</v>
      </c>
      <c r="H3509" s="9">
        <v>0</v>
      </c>
      <c r="I3509" s="5">
        <v>0</v>
      </c>
      <c r="J3509" s="5">
        <f t="shared" si="162"/>
        <v>467604183</v>
      </c>
      <c r="K3509" s="5">
        <v>0</v>
      </c>
      <c r="L3509" s="5">
        <v>208074066.13</v>
      </c>
      <c r="M3509" s="5">
        <v>0</v>
      </c>
      <c r="N3509" s="5">
        <v>16090</v>
      </c>
      <c r="O3509" s="5">
        <v>0</v>
      </c>
      <c r="P3509" s="5">
        <v>0</v>
      </c>
      <c r="Q3509" s="5">
        <v>0</v>
      </c>
      <c r="R3509" s="5">
        <v>0</v>
      </c>
      <c r="S3509" s="5">
        <v>0</v>
      </c>
      <c r="T3509" s="5">
        <v>0</v>
      </c>
      <c r="U3509" s="5">
        <v>0</v>
      </c>
      <c r="V3509" s="5">
        <v>0</v>
      </c>
      <c r="W3509" s="5"/>
      <c r="X3509" s="5">
        <f t="shared" si="163"/>
        <v>675694339.13</v>
      </c>
      <c r="Y3509" s="5">
        <v>23380209.150000002</v>
      </c>
      <c r="Z3509" s="15">
        <f t="shared" si="164"/>
        <v>652314129.98000002</v>
      </c>
      <c r="AA3509" s="5">
        <v>480962340</v>
      </c>
      <c r="AB3509" s="26">
        <v>0.73731706534510655</v>
      </c>
      <c r="AC3509" s="5">
        <v>480962339</v>
      </c>
      <c r="AD3509" s="26">
        <v>0.73731706381210282</v>
      </c>
    </row>
    <row r="3510" spans="1:30" ht="49.5" x14ac:dyDescent="0.3">
      <c r="A3510" s="3" t="s">
        <v>2403</v>
      </c>
      <c r="B3510" s="4" t="s">
        <v>2272</v>
      </c>
      <c r="C3510" s="5" t="s">
        <v>10</v>
      </c>
      <c r="D3510" s="5" t="s">
        <v>11</v>
      </c>
      <c r="E3510" s="5" t="s">
        <v>61</v>
      </c>
      <c r="F3510" s="5" t="s">
        <v>62</v>
      </c>
      <c r="G3510" s="5">
        <v>1021250258</v>
      </c>
      <c r="H3510" s="9">
        <v>0</v>
      </c>
      <c r="I3510" s="5">
        <v>0</v>
      </c>
      <c r="J3510" s="5">
        <f t="shared" si="162"/>
        <v>1021250258</v>
      </c>
      <c r="K3510" s="5">
        <v>0</v>
      </c>
      <c r="L3510" s="5">
        <v>456667836.88</v>
      </c>
      <c r="M3510" s="5">
        <v>0</v>
      </c>
      <c r="N3510" s="5">
        <v>35140</v>
      </c>
      <c r="O3510" s="5">
        <v>0</v>
      </c>
      <c r="P3510" s="5">
        <v>0</v>
      </c>
      <c r="Q3510" s="5">
        <v>0</v>
      </c>
      <c r="R3510" s="5">
        <v>0</v>
      </c>
      <c r="S3510" s="5">
        <v>0</v>
      </c>
      <c r="T3510" s="5">
        <v>0</v>
      </c>
      <c r="U3510" s="5">
        <v>0</v>
      </c>
      <c r="V3510" s="5">
        <v>0</v>
      </c>
      <c r="W3510" s="5"/>
      <c r="X3510" s="5">
        <f t="shared" si="163"/>
        <v>1477953234.8800001</v>
      </c>
      <c r="Y3510" s="5">
        <v>51062512.900000006</v>
      </c>
      <c r="Z3510" s="15">
        <f t="shared" si="164"/>
        <v>1426890721.98</v>
      </c>
      <c r="AA3510" s="5">
        <v>1273094668.27</v>
      </c>
      <c r="AB3510" s="26">
        <v>0.89221595505464668</v>
      </c>
      <c r="AC3510" s="5">
        <v>1124327791</v>
      </c>
      <c r="AD3510" s="26">
        <v>0.78795648025508647</v>
      </c>
    </row>
    <row r="3511" spans="1:30" ht="49.5" x14ac:dyDescent="0.3">
      <c r="A3511" s="3" t="s">
        <v>2403</v>
      </c>
      <c r="B3511" s="4" t="s">
        <v>2272</v>
      </c>
      <c r="C3511" s="5" t="s">
        <v>10</v>
      </c>
      <c r="D3511" s="5" t="s">
        <v>11</v>
      </c>
      <c r="E3511" s="5" t="s">
        <v>63</v>
      </c>
      <c r="F3511" s="5" t="s">
        <v>64</v>
      </c>
      <c r="G3511" s="5">
        <v>340542815</v>
      </c>
      <c r="H3511" s="9">
        <v>0</v>
      </c>
      <c r="I3511" s="5">
        <v>0</v>
      </c>
      <c r="J3511" s="5">
        <f t="shared" si="162"/>
        <v>340542815</v>
      </c>
      <c r="K3511" s="5">
        <v>0</v>
      </c>
      <c r="L3511" s="5">
        <v>151118685.71000001</v>
      </c>
      <c r="M3511" s="5">
        <v>0</v>
      </c>
      <c r="N3511" s="5">
        <v>11718</v>
      </c>
      <c r="O3511" s="5">
        <v>0</v>
      </c>
      <c r="P3511" s="5">
        <v>0</v>
      </c>
      <c r="Q3511" s="5">
        <v>0</v>
      </c>
      <c r="R3511" s="5">
        <v>0</v>
      </c>
      <c r="S3511" s="5">
        <v>0</v>
      </c>
      <c r="T3511" s="5">
        <v>0</v>
      </c>
      <c r="U3511" s="5">
        <v>0</v>
      </c>
      <c r="V3511" s="5">
        <v>0</v>
      </c>
      <c r="W3511" s="5"/>
      <c r="X3511" s="5">
        <f t="shared" si="163"/>
        <v>491673218.71000004</v>
      </c>
      <c r="Y3511" s="5">
        <v>17027140.75</v>
      </c>
      <c r="Z3511" s="15">
        <f t="shared" si="164"/>
        <v>474646077.96000004</v>
      </c>
      <c r="AA3511" s="5">
        <v>420783227</v>
      </c>
      <c r="AB3511" s="26">
        <v>0.88651997043460407</v>
      </c>
      <c r="AC3511" s="5">
        <v>333456285.60000002</v>
      </c>
      <c r="AD3511" s="26">
        <v>0.70253669225115023</v>
      </c>
    </row>
    <row r="3512" spans="1:30" ht="49.5" x14ac:dyDescent="0.3">
      <c r="A3512" s="3" t="s">
        <v>2403</v>
      </c>
      <c r="B3512" s="4" t="s">
        <v>2272</v>
      </c>
      <c r="C3512" s="5" t="s">
        <v>10</v>
      </c>
      <c r="D3512" s="5" t="s">
        <v>11</v>
      </c>
      <c r="E3512" s="5" t="s">
        <v>65</v>
      </c>
      <c r="F3512" s="5" t="s">
        <v>66</v>
      </c>
      <c r="G3512" s="5">
        <v>0</v>
      </c>
      <c r="H3512" s="9">
        <v>0</v>
      </c>
      <c r="I3512" s="5">
        <v>0</v>
      </c>
      <c r="J3512" s="5">
        <f t="shared" si="162"/>
        <v>0</v>
      </c>
      <c r="K3512" s="5">
        <v>0</v>
      </c>
      <c r="L3512" s="5">
        <v>0</v>
      </c>
      <c r="M3512" s="5">
        <v>0</v>
      </c>
      <c r="N3512" s="5">
        <v>0</v>
      </c>
      <c r="O3512" s="5">
        <v>0</v>
      </c>
      <c r="P3512" s="5">
        <v>0</v>
      </c>
      <c r="Q3512" s="5">
        <v>0</v>
      </c>
      <c r="R3512" s="5">
        <v>0</v>
      </c>
      <c r="S3512" s="5">
        <v>0</v>
      </c>
      <c r="T3512" s="5">
        <v>0</v>
      </c>
      <c r="U3512" s="5">
        <v>0</v>
      </c>
      <c r="V3512" s="5">
        <v>0</v>
      </c>
      <c r="W3512" s="5"/>
      <c r="X3512" s="5">
        <f t="shared" si="163"/>
        <v>0</v>
      </c>
      <c r="Y3512" s="5">
        <v>0</v>
      </c>
      <c r="Z3512" s="15">
        <f t="shared" si="164"/>
        <v>0</v>
      </c>
      <c r="AA3512" s="5">
        <v>0</v>
      </c>
      <c r="AB3512" s="26">
        <v>0</v>
      </c>
      <c r="AC3512" s="5">
        <v>0</v>
      </c>
      <c r="AD3512" s="26">
        <v>0</v>
      </c>
    </row>
    <row r="3513" spans="1:30" ht="49.5" x14ac:dyDescent="0.3">
      <c r="A3513" s="3" t="s">
        <v>2403</v>
      </c>
      <c r="B3513" s="4" t="s">
        <v>2272</v>
      </c>
      <c r="C3513" s="5" t="s">
        <v>10</v>
      </c>
      <c r="D3513" s="5" t="s">
        <v>11</v>
      </c>
      <c r="E3513" s="5" t="s">
        <v>67</v>
      </c>
      <c r="F3513" s="5" t="s">
        <v>68</v>
      </c>
      <c r="G3513" s="5">
        <v>415981514</v>
      </c>
      <c r="H3513" s="9">
        <v>0</v>
      </c>
      <c r="I3513" s="5">
        <v>0</v>
      </c>
      <c r="J3513" s="5">
        <f t="shared" si="162"/>
        <v>415981514</v>
      </c>
      <c r="K3513" s="5">
        <v>0</v>
      </c>
      <c r="L3513" s="5">
        <v>185833581.38</v>
      </c>
      <c r="M3513" s="5">
        <v>0</v>
      </c>
      <c r="N3513" s="5">
        <v>14313</v>
      </c>
      <c r="O3513" s="5">
        <v>0</v>
      </c>
      <c r="P3513" s="5">
        <v>0</v>
      </c>
      <c r="Q3513" s="5">
        <v>0</v>
      </c>
      <c r="R3513" s="5">
        <v>0</v>
      </c>
      <c r="S3513" s="5">
        <v>0</v>
      </c>
      <c r="T3513" s="5">
        <v>0</v>
      </c>
      <c r="U3513" s="5">
        <v>0</v>
      </c>
      <c r="V3513" s="5">
        <v>0</v>
      </c>
      <c r="W3513" s="5"/>
      <c r="X3513" s="5">
        <f t="shared" si="163"/>
        <v>601829408.38</v>
      </c>
      <c r="Y3513" s="5">
        <v>20799075.700000003</v>
      </c>
      <c r="Z3513" s="15">
        <f t="shared" si="164"/>
        <v>581030332.67999995</v>
      </c>
      <c r="AA3513" s="5">
        <v>435422489</v>
      </c>
      <c r="AB3513" s="26">
        <v>0.74939717345154011</v>
      </c>
      <c r="AC3513" s="5">
        <v>435422489</v>
      </c>
      <c r="AD3513" s="26">
        <v>0.74939717345154011</v>
      </c>
    </row>
    <row r="3514" spans="1:30" ht="49.5" x14ac:dyDescent="0.3">
      <c r="A3514" s="3" t="s">
        <v>2403</v>
      </c>
      <c r="B3514" s="4" t="s">
        <v>2272</v>
      </c>
      <c r="C3514" s="5" t="s">
        <v>10</v>
      </c>
      <c r="D3514" s="5" t="s">
        <v>11</v>
      </c>
      <c r="E3514" s="5" t="s">
        <v>69</v>
      </c>
      <c r="F3514" s="5" t="s">
        <v>70</v>
      </c>
      <c r="G3514" s="5">
        <v>489012107</v>
      </c>
      <c r="H3514" s="9">
        <v>0</v>
      </c>
      <c r="I3514" s="5">
        <v>0</v>
      </c>
      <c r="J3514" s="5">
        <f t="shared" si="162"/>
        <v>489012107</v>
      </c>
      <c r="K3514" s="5">
        <v>0</v>
      </c>
      <c r="L3514" s="5">
        <v>218760475.84</v>
      </c>
      <c r="M3514" s="5">
        <v>0</v>
      </c>
      <c r="N3514" s="5">
        <v>16826</v>
      </c>
      <c r="O3514" s="5">
        <v>0</v>
      </c>
      <c r="P3514" s="5">
        <v>0</v>
      </c>
      <c r="Q3514" s="5">
        <v>0</v>
      </c>
      <c r="R3514" s="5">
        <v>0</v>
      </c>
      <c r="S3514" s="5">
        <v>0</v>
      </c>
      <c r="T3514" s="5">
        <v>0</v>
      </c>
      <c r="U3514" s="5">
        <v>0</v>
      </c>
      <c r="V3514" s="5">
        <v>0</v>
      </c>
      <c r="W3514" s="5"/>
      <c r="X3514" s="5">
        <f t="shared" si="163"/>
        <v>707789408.84000003</v>
      </c>
      <c r="Y3514" s="5">
        <v>24450605.350000001</v>
      </c>
      <c r="Z3514" s="15">
        <f t="shared" si="164"/>
        <v>683338803.49000001</v>
      </c>
      <c r="AA3514" s="5">
        <v>511000000</v>
      </c>
      <c r="AB3514" s="26">
        <v>0.74779889183839976</v>
      </c>
      <c r="AC3514" s="5">
        <v>510160552</v>
      </c>
      <c r="AD3514" s="26">
        <v>0.74657044118447413</v>
      </c>
    </row>
    <row r="3515" spans="1:30" ht="49.5" x14ac:dyDescent="0.3">
      <c r="A3515" s="3" t="s">
        <v>2403</v>
      </c>
      <c r="B3515" s="4" t="s">
        <v>2272</v>
      </c>
      <c r="C3515" s="5" t="s">
        <v>10</v>
      </c>
      <c r="D3515" s="5" t="s">
        <v>11</v>
      </c>
      <c r="E3515" s="5" t="s">
        <v>71</v>
      </c>
      <c r="F3515" s="5" t="s">
        <v>72</v>
      </c>
      <c r="G3515" s="5">
        <v>204792347</v>
      </c>
      <c r="H3515" s="9">
        <v>0</v>
      </c>
      <c r="I3515" s="5">
        <v>0</v>
      </c>
      <c r="J3515" s="5">
        <f t="shared" si="162"/>
        <v>204792347</v>
      </c>
      <c r="K3515" s="5">
        <v>0</v>
      </c>
      <c r="L3515" s="5">
        <v>90733625.140000001</v>
      </c>
      <c r="M3515" s="5">
        <v>0</v>
      </c>
      <c r="N3515" s="5">
        <v>7047</v>
      </c>
      <c r="O3515" s="5">
        <v>0</v>
      </c>
      <c r="P3515" s="5">
        <v>0</v>
      </c>
      <c r="Q3515" s="5">
        <v>0</v>
      </c>
      <c r="R3515" s="5">
        <v>0</v>
      </c>
      <c r="S3515" s="5">
        <v>0</v>
      </c>
      <c r="T3515" s="5">
        <v>0</v>
      </c>
      <c r="U3515" s="5">
        <v>0</v>
      </c>
      <c r="V3515" s="5">
        <v>0</v>
      </c>
      <c r="W3515" s="5"/>
      <c r="X3515" s="5">
        <f t="shared" si="163"/>
        <v>295533019.13999999</v>
      </c>
      <c r="Y3515" s="5">
        <v>10239617.350000001</v>
      </c>
      <c r="Z3515" s="15">
        <f t="shared" si="164"/>
        <v>285293401.78999996</v>
      </c>
      <c r="AA3515" s="5">
        <v>213616080</v>
      </c>
      <c r="AB3515" s="26">
        <v>0.74875927259348074</v>
      </c>
      <c r="AC3515" s="5">
        <v>117073408</v>
      </c>
      <c r="AD3515" s="26">
        <v>0.41036142884992455</v>
      </c>
    </row>
    <row r="3516" spans="1:30" ht="49.5" x14ac:dyDescent="0.3">
      <c r="A3516" s="3" t="s">
        <v>2403</v>
      </c>
      <c r="B3516" s="4" t="s">
        <v>2272</v>
      </c>
      <c r="C3516" s="5" t="s">
        <v>10</v>
      </c>
      <c r="D3516" s="5" t="s">
        <v>11</v>
      </c>
      <c r="E3516" s="5" t="s">
        <v>73</v>
      </c>
      <c r="F3516" s="5" t="s">
        <v>74</v>
      </c>
      <c r="G3516" s="5">
        <v>171941849</v>
      </c>
      <c r="H3516" s="9">
        <v>0</v>
      </c>
      <c r="I3516" s="5">
        <v>0</v>
      </c>
      <c r="J3516" s="5">
        <f t="shared" si="162"/>
        <v>171941849</v>
      </c>
      <c r="K3516" s="5">
        <v>0</v>
      </c>
      <c r="L3516" s="5">
        <v>76798037.310000002</v>
      </c>
      <c r="M3516" s="5">
        <v>0</v>
      </c>
      <c r="N3516" s="5">
        <v>5916</v>
      </c>
      <c r="O3516" s="5">
        <v>0</v>
      </c>
      <c r="P3516" s="5">
        <v>0</v>
      </c>
      <c r="Q3516" s="5">
        <v>0</v>
      </c>
      <c r="R3516" s="5">
        <v>0</v>
      </c>
      <c r="S3516" s="5">
        <v>0</v>
      </c>
      <c r="T3516" s="5">
        <v>0</v>
      </c>
      <c r="U3516" s="5">
        <v>0</v>
      </c>
      <c r="V3516" s="5">
        <v>0</v>
      </c>
      <c r="W3516" s="5"/>
      <c r="X3516" s="5">
        <f t="shared" si="163"/>
        <v>248745802.31</v>
      </c>
      <c r="Y3516" s="5">
        <v>8597092.4500000011</v>
      </c>
      <c r="Z3516" s="15">
        <f t="shared" si="164"/>
        <v>240148709.86000001</v>
      </c>
      <c r="AA3516" s="5">
        <v>155077040</v>
      </c>
      <c r="AB3516" s="26">
        <v>0.64575420825873098</v>
      </c>
      <c r="AC3516" s="5">
        <v>69443120</v>
      </c>
      <c r="AD3516" s="26">
        <v>0.28916715830155154</v>
      </c>
    </row>
    <row r="3517" spans="1:30" ht="49.5" x14ac:dyDescent="0.3">
      <c r="A3517" s="3" t="s">
        <v>2403</v>
      </c>
      <c r="B3517" s="4" t="s">
        <v>2272</v>
      </c>
      <c r="C3517" s="5" t="s">
        <v>10</v>
      </c>
      <c r="D3517" s="5" t="s">
        <v>11</v>
      </c>
      <c r="E3517" s="5" t="s">
        <v>75</v>
      </c>
      <c r="F3517" s="5" t="s">
        <v>76</v>
      </c>
      <c r="G3517" s="5">
        <v>750003788</v>
      </c>
      <c r="H3517" s="9">
        <v>0</v>
      </c>
      <c r="I3517" s="5">
        <v>0</v>
      </c>
      <c r="J3517" s="5">
        <f t="shared" si="162"/>
        <v>750003788</v>
      </c>
      <c r="K3517" s="5">
        <v>0</v>
      </c>
      <c r="L3517" s="5">
        <v>610145295.20000005</v>
      </c>
      <c r="M3517" s="5">
        <v>0</v>
      </c>
      <c r="N3517" s="5">
        <v>25807</v>
      </c>
      <c r="O3517" s="5">
        <v>0</v>
      </c>
      <c r="P3517" s="5">
        <v>0</v>
      </c>
      <c r="Q3517" s="5">
        <v>0</v>
      </c>
      <c r="R3517" s="5">
        <v>0</v>
      </c>
      <c r="S3517" s="5">
        <v>0</v>
      </c>
      <c r="T3517" s="5">
        <v>0</v>
      </c>
      <c r="U3517" s="5">
        <v>0</v>
      </c>
      <c r="V3517" s="5">
        <v>0</v>
      </c>
      <c r="W3517" s="5"/>
      <c r="X3517" s="5">
        <f t="shared" si="163"/>
        <v>1360174890.2</v>
      </c>
      <c r="Y3517" s="5">
        <v>37500189.399999999</v>
      </c>
      <c r="Z3517" s="15">
        <f t="shared" si="164"/>
        <v>1322674700.8</v>
      </c>
      <c r="AA3517" s="5">
        <v>1060000000</v>
      </c>
      <c r="AB3517" s="26">
        <v>0.80140642242485993</v>
      </c>
      <c r="AC3517" s="5">
        <v>1008458479.5</v>
      </c>
      <c r="AD3517" s="26">
        <v>0.76243877567934804</v>
      </c>
    </row>
    <row r="3518" spans="1:30" ht="49.5" x14ac:dyDescent="0.3">
      <c r="A3518" s="3" t="s">
        <v>2403</v>
      </c>
      <c r="B3518" s="4" t="s">
        <v>2272</v>
      </c>
      <c r="C3518" s="5" t="s">
        <v>10</v>
      </c>
      <c r="D3518" s="5" t="s">
        <v>11</v>
      </c>
      <c r="E3518" s="5" t="s">
        <v>77</v>
      </c>
      <c r="F3518" s="5" t="s">
        <v>78</v>
      </c>
      <c r="G3518" s="5">
        <v>0</v>
      </c>
      <c r="H3518" s="9">
        <v>0</v>
      </c>
      <c r="I3518" s="5">
        <v>0</v>
      </c>
      <c r="J3518" s="5">
        <f t="shared" si="162"/>
        <v>0</v>
      </c>
      <c r="K3518" s="5">
        <v>0</v>
      </c>
      <c r="L3518" s="5">
        <v>240760392.59999999</v>
      </c>
      <c r="M3518" s="5">
        <v>0</v>
      </c>
      <c r="N3518" s="5">
        <v>0</v>
      </c>
      <c r="O3518" s="5">
        <v>0</v>
      </c>
      <c r="P3518" s="5">
        <v>0</v>
      </c>
      <c r="Q3518" s="5">
        <v>0</v>
      </c>
      <c r="R3518" s="5">
        <v>0</v>
      </c>
      <c r="S3518" s="5">
        <v>0</v>
      </c>
      <c r="T3518" s="5">
        <v>0</v>
      </c>
      <c r="U3518" s="5">
        <v>0</v>
      </c>
      <c r="V3518" s="5">
        <v>0</v>
      </c>
      <c r="W3518" s="5"/>
      <c r="X3518" s="5">
        <f t="shared" si="163"/>
        <v>240760392.59999999</v>
      </c>
      <c r="Y3518" s="5">
        <v>0</v>
      </c>
      <c r="Z3518" s="15">
        <f t="shared" si="164"/>
        <v>240760392.59999999</v>
      </c>
      <c r="AA3518" s="5">
        <v>0</v>
      </c>
      <c r="AB3518" s="26">
        <v>0</v>
      </c>
      <c r="AC3518" s="5">
        <v>0</v>
      </c>
      <c r="AD3518" s="26">
        <v>0</v>
      </c>
    </row>
    <row r="3519" spans="1:30" ht="49.5" x14ac:dyDescent="0.3">
      <c r="A3519" s="3" t="s">
        <v>2403</v>
      </c>
      <c r="B3519" s="4" t="s">
        <v>2272</v>
      </c>
      <c r="C3519" s="5" t="s">
        <v>10</v>
      </c>
      <c r="D3519" s="5" t="s">
        <v>11</v>
      </c>
      <c r="E3519" s="5" t="s">
        <v>79</v>
      </c>
      <c r="F3519" s="5" t="s">
        <v>80</v>
      </c>
      <c r="G3519" s="5">
        <v>130298856</v>
      </c>
      <c r="H3519" s="9">
        <v>0</v>
      </c>
      <c r="I3519" s="5">
        <v>0</v>
      </c>
      <c r="J3519" s="5">
        <f t="shared" si="162"/>
        <v>130298856</v>
      </c>
      <c r="K3519" s="5">
        <v>0</v>
      </c>
      <c r="L3519" s="5">
        <v>5798784.0900000036</v>
      </c>
      <c r="M3519" s="5">
        <v>0</v>
      </c>
      <c r="N3519" s="5">
        <v>4483</v>
      </c>
      <c r="O3519" s="5">
        <v>0</v>
      </c>
      <c r="P3519" s="5">
        <v>0</v>
      </c>
      <c r="Q3519" s="5">
        <v>0</v>
      </c>
      <c r="R3519" s="5">
        <v>0</v>
      </c>
      <c r="S3519" s="5">
        <v>0</v>
      </c>
      <c r="T3519" s="5">
        <v>0</v>
      </c>
      <c r="U3519" s="5">
        <v>0</v>
      </c>
      <c r="V3519" s="5">
        <v>0</v>
      </c>
      <c r="W3519" s="5"/>
      <c r="X3519" s="5">
        <f t="shared" si="163"/>
        <v>136102123.09</v>
      </c>
      <c r="Y3519" s="5">
        <v>6514942.8000000007</v>
      </c>
      <c r="Z3519" s="15">
        <f t="shared" si="164"/>
        <v>129587180.29000001</v>
      </c>
      <c r="AA3519" s="5">
        <v>83147982</v>
      </c>
      <c r="AB3519" s="26">
        <v>0.64163740436303307</v>
      </c>
      <c r="AC3519" s="5">
        <v>83147665.109999999</v>
      </c>
      <c r="AD3519" s="26">
        <v>0.6416349589822532</v>
      </c>
    </row>
    <row r="3520" spans="1:30" ht="49.5" x14ac:dyDescent="0.3">
      <c r="A3520" s="3" t="s">
        <v>2403</v>
      </c>
      <c r="B3520" s="4" t="s">
        <v>2272</v>
      </c>
      <c r="C3520" s="5" t="s">
        <v>10</v>
      </c>
      <c r="D3520" s="5" t="s">
        <v>11</v>
      </c>
      <c r="E3520" s="5" t="s">
        <v>81</v>
      </c>
      <c r="F3520" s="5" t="s">
        <v>82</v>
      </c>
      <c r="G3520" s="5">
        <v>993437637</v>
      </c>
      <c r="H3520" s="9">
        <v>0</v>
      </c>
      <c r="I3520" s="5">
        <v>0</v>
      </c>
      <c r="J3520" s="5">
        <f t="shared" si="162"/>
        <v>993437637</v>
      </c>
      <c r="K3520" s="5">
        <v>0</v>
      </c>
      <c r="L3520" s="5">
        <v>693304859.5</v>
      </c>
      <c r="M3520" s="5">
        <v>0</v>
      </c>
      <c r="N3520" s="5">
        <v>34183</v>
      </c>
      <c r="O3520" s="5">
        <v>0</v>
      </c>
      <c r="P3520" s="5">
        <v>0</v>
      </c>
      <c r="Q3520" s="5">
        <v>0</v>
      </c>
      <c r="R3520" s="5">
        <v>0</v>
      </c>
      <c r="S3520" s="5">
        <v>0</v>
      </c>
      <c r="T3520" s="5">
        <v>0</v>
      </c>
      <c r="U3520" s="5">
        <v>0</v>
      </c>
      <c r="V3520" s="5">
        <v>0</v>
      </c>
      <c r="W3520" s="5"/>
      <c r="X3520" s="5">
        <f t="shared" si="163"/>
        <v>1686776679.5</v>
      </c>
      <c r="Y3520" s="5">
        <v>49671881.850000001</v>
      </c>
      <c r="Z3520" s="15">
        <f t="shared" si="164"/>
        <v>1637104797.6500001</v>
      </c>
      <c r="AA3520" s="5">
        <v>1282621272</v>
      </c>
      <c r="AB3520" s="26">
        <v>0.78346925245173837</v>
      </c>
      <c r="AC3520" s="5">
        <v>764052242.00999999</v>
      </c>
      <c r="AD3520" s="26">
        <v>0.46670942697545514</v>
      </c>
    </row>
    <row r="3521" spans="1:30" ht="49.5" x14ac:dyDescent="0.3">
      <c r="A3521" s="3" t="s">
        <v>2403</v>
      </c>
      <c r="B3521" s="4" t="s">
        <v>2272</v>
      </c>
      <c r="C3521" s="5" t="s">
        <v>10</v>
      </c>
      <c r="D3521" s="5" t="s">
        <v>11</v>
      </c>
      <c r="E3521" s="5" t="s">
        <v>83</v>
      </c>
      <c r="F3521" s="5" t="s">
        <v>84</v>
      </c>
      <c r="G3521" s="5">
        <v>803674396</v>
      </c>
      <c r="H3521" s="9">
        <v>0</v>
      </c>
      <c r="I3521" s="5">
        <v>0</v>
      </c>
      <c r="J3521" s="5">
        <f t="shared" si="162"/>
        <v>803674396</v>
      </c>
      <c r="K3521" s="5">
        <v>0</v>
      </c>
      <c r="L3521" s="5">
        <v>476011780.79999995</v>
      </c>
      <c r="M3521" s="5">
        <v>0</v>
      </c>
      <c r="N3521" s="5">
        <v>27653</v>
      </c>
      <c r="O3521" s="5">
        <v>0</v>
      </c>
      <c r="P3521" s="5">
        <v>0</v>
      </c>
      <c r="Q3521" s="5">
        <v>0</v>
      </c>
      <c r="R3521" s="5">
        <v>0</v>
      </c>
      <c r="S3521" s="5">
        <v>0</v>
      </c>
      <c r="T3521" s="5">
        <v>0</v>
      </c>
      <c r="U3521" s="5">
        <v>0</v>
      </c>
      <c r="V3521" s="5">
        <v>0</v>
      </c>
      <c r="W3521" s="5"/>
      <c r="X3521" s="5">
        <f t="shared" si="163"/>
        <v>1279713829.8</v>
      </c>
      <c r="Y3521" s="5">
        <v>40183719.800000004</v>
      </c>
      <c r="Z3521" s="15">
        <f t="shared" si="164"/>
        <v>1239530110</v>
      </c>
      <c r="AA3521" s="5">
        <v>958244071</v>
      </c>
      <c r="AB3521" s="26">
        <v>0.7730704266635362</v>
      </c>
      <c r="AC3521" s="5">
        <v>958244071</v>
      </c>
      <c r="AD3521" s="26">
        <v>0.7730704266635362</v>
      </c>
    </row>
    <row r="3522" spans="1:30" ht="49.5" x14ac:dyDescent="0.3">
      <c r="A3522" s="3" t="s">
        <v>2403</v>
      </c>
      <c r="B3522" s="4" t="s">
        <v>2272</v>
      </c>
      <c r="C3522" s="5" t="s">
        <v>10</v>
      </c>
      <c r="D3522" s="5" t="s">
        <v>11</v>
      </c>
      <c r="E3522" s="5" t="s">
        <v>85</v>
      </c>
      <c r="F3522" s="5" t="s">
        <v>86</v>
      </c>
      <c r="G3522" s="5">
        <v>295504029</v>
      </c>
      <c r="H3522" s="9">
        <v>0</v>
      </c>
      <c r="I3522" s="5">
        <v>0</v>
      </c>
      <c r="J3522" s="5">
        <f t="shared" si="162"/>
        <v>295504029</v>
      </c>
      <c r="K3522" s="5">
        <v>0</v>
      </c>
      <c r="L3522" s="5">
        <v>33307142.310000002</v>
      </c>
      <c r="M3522" s="5">
        <v>0</v>
      </c>
      <c r="N3522" s="5">
        <v>10168</v>
      </c>
      <c r="O3522" s="5">
        <v>0</v>
      </c>
      <c r="P3522" s="5">
        <v>0</v>
      </c>
      <c r="Q3522" s="5">
        <v>0</v>
      </c>
      <c r="R3522" s="5">
        <v>0</v>
      </c>
      <c r="S3522" s="5">
        <v>0</v>
      </c>
      <c r="T3522" s="5">
        <v>0</v>
      </c>
      <c r="U3522" s="5">
        <v>0</v>
      </c>
      <c r="V3522" s="5">
        <v>0</v>
      </c>
      <c r="W3522" s="5"/>
      <c r="X3522" s="5">
        <f t="shared" si="163"/>
        <v>328821339.31</v>
      </c>
      <c r="Y3522" s="5">
        <v>14775201.450000001</v>
      </c>
      <c r="Z3522" s="15">
        <f t="shared" si="164"/>
        <v>314046137.86000001</v>
      </c>
      <c r="AA3522" s="5">
        <v>203098205</v>
      </c>
      <c r="AB3522" s="26">
        <v>0.64671454450600507</v>
      </c>
      <c r="AC3522" s="5">
        <v>203098205</v>
      </c>
      <c r="AD3522" s="26">
        <v>0.64671454450600507</v>
      </c>
    </row>
    <row r="3523" spans="1:30" ht="49.5" x14ac:dyDescent="0.3">
      <c r="A3523" s="3" t="s">
        <v>2403</v>
      </c>
      <c r="B3523" s="4" t="s">
        <v>2272</v>
      </c>
      <c r="C3523" s="5" t="s">
        <v>10</v>
      </c>
      <c r="D3523" s="5" t="s">
        <v>11</v>
      </c>
      <c r="E3523" s="5" t="s">
        <v>87</v>
      </c>
      <c r="F3523" s="5" t="s">
        <v>88</v>
      </c>
      <c r="G3523" s="5">
        <v>363004348</v>
      </c>
      <c r="H3523" s="9">
        <v>0</v>
      </c>
      <c r="I3523" s="5">
        <v>0</v>
      </c>
      <c r="J3523" s="5">
        <f t="shared" si="162"/>
        <v>363004348</v>
      </c>
      <c r="K3523" s="5">
        <v>0</v>
      </c>
      <c r="L3523" s="5">
        <v>161518780.44</v>
      </c>
      <c r="M3523" s="5">
        <v>0</v>
      </c>
      <c r="N3523" s="5">
        <v>12491</v>
      </c>
      <c r="O3523" s="5">
        <v>0</v>
      </c>
      <c r="P3523" s="5">
        <v>0</v>
      </c>
      <c r="Q3523" s="5">
        <v>0</v>
      </c>
      <c r="R3523" s="5">
        <v>0</v>
      </c>
      <c r="S3523" s="5">
        <v>0</v>
      </c>
      <c r="T3523" s="5">
        <v>0</v>
      </c>
      <c r="U3523" s="5">
        <v>0</v>
      </c>
      <c r="V3523" s="5">
        <v>0</v>
      </c>
      <c r="W3523" s="5"/>
      <c r="X3523" s="5">
        <f t="shared" si="163"/>
        <v>524535619.44</v>
      </c>
      <c r="Y3523" s="5">
        <v>18150217.400000002</v>
      </c>
      <c r="Z3523" s="15">
        <f t="shared" si="164"/>
        <v>506385402.04000002</v>
      </c>
      <c r="AA3523" s="5">
        <v>506385014</v>
      </c>
      <c r="AB3523" s="26">
        <v>0.99999923370618815</v>
      </c>
      <c r="AC3523" s="5">
        <v>489904319</v>
      </c>
      <c r="AD3523" s="26">
        <v>0.9674534791611189</v>
      </c>
    </row>
    <row r="3524" spans="1:30" ht="49.5" x14ac:dyDescent="0.3">
      <c r="A3524" s="3" t="s">
        <v>2403</v>
      </c>
      <c r="B3524" s="4" t="s">
        <v>2272</v>
      </c>
      <c r="C3524" s="5" t="s">
        <v>10</v>
      </c>
      <c r="D3524" s="5" t="s">
        <v>11</v>
      </c>
      <c r="E3524" s="5" t="s">
        <v>89</v>
      </c>
      <c r="F3524" s="5" t="s">
        <v>90</v>
      </c>
      <c r="G3524" s="5">
        <v>212197463</v>
      </c>
      <c r="H3524" s="9">
        <v>0</v>
      </c>
      <c r="I3524" s="5">
        <v>0</v>
      </c>
      <c r="J3524" s="5">
        <f t="shared" ref="J3524:J3587" si="165">SUM(G3524:I3524)</f>
        <v>212197463</v>
      </c>
      <c r="K3524" s="5">
        <v>0</v>
      </c>
      <c r="L3524" s="5">
        <v>93285080.310000002</v>
      </c>
      <c r="M3524" s="5">
        <v>0</v>
      </c>
      <c r="N3524" s="5">
        <v>7301</v>
      </c>
      <c r="O3524" s="5">
        <v>0</v>
      </c>
      <c r="P3524" s="5">
        <v>0</v>
      </c>
      <c r="Q3524" s="5">
        <v>0</v>
      </c>
      <c r="R3524" s="5">
        <v>0</v>
      </c>
      <c r="S3524" s="5">
        <v>0</v>
      </c>
      <c r="T3524" s="5">
        <v>0</v>
      </c>
      <c r="U3524" s="5">
        <v>0</v>
      </c>
      <c r="V3524" s="5">
        <v>0</v>
      </c>
      <c r="W3524" s="5"/>
      <c r="X3524" s="5">
        <f t="shared" ref="X3524:X3587" si="166">+J3524+K3524+L3524+M3524+N3524+O3524+P3524+Q3524+R3524+S3524+T3524+U3524+V3524+W3524</f>
        <v>305489844.31</v>
      </c>
      <c r="Y3524" s="5">
        <v>10609873.15</v>
      </c>
      <c r="Z3524" s="15">
        <f t="shared" ref="Z3524:Z3587" si="167">+X3524-Y3524</f>
        <v>294879971.16000003</v>
      </c>
      <c r="AA3524" s="5">
        <v>293996560</v>
      </c>
      <c r="AB3524" s="26">
        <v>0.99700416696147631</v>
      </c>
      <c r="AC3524" s="5">
        <v>0</v>
      </c>
      <c r="AD3524" s="26">
        <v>0</v>
      </c>
    </row>
    <row r="3525" spans="1:30" ht="49.5" x14ac:dyDescent="0.3">
      <c r="A3525" s="3" t="s">
        <v>2403</v>
      </c>
      <c r="B3525" s="4" t="s">
        <v>2272</v>
      </c>
      <c r="C3525" s="5" t="s">
        <v>10</v>
      </c>
      <c r="D3525" s="5" t="s">
        <v>11</v>
      </c>
      <c r="E3525" s="5" t="s">
        <v>91</v>
      </c>
      <c r="F3525" s="5" t="s">
        <v>92</v>
      </c>
      <c r="G3525" s="5">
        <v>493492789</v>
      </c>
      <c r="H3525" s="9">
        <v>0</v>
      </c>
      <c r="I3525" s="5">
        <v>0</v>
      </c>
      <c r="J3525" s="5">
        <f t="shared" si="165"/>
        <v>493492789</v>
      </c>
      <c r="K3525" s="5">
        <v>0</v>
      </c>
      <c r="L3525" s="5">
        <v>219887631.15000001</v>
      </c>
      <c r="M3525" s="5">
        <v>0</v>
      </c>
      <c r="N3525" s="5">
        <v>16980</v>
      </c>
      <c r="O3525" s="5">
        <v>0</v>
      </c>
      <c r="P3525" s="5">
        <v>0</v>
      </c>
      <c r="Q3525" s="5">
        <v>0</v>
      </c>
      <c r="R3525" s="5">
        <v>0</v>
      </c>
      <c r="S3525" s="5">
        <v>0</v>
      </c>
      <c r="T3525" s="5">
        <v>0</v>
      </c>
      <c r="U3525" s="5">
        <v>0</v>
      </c>
      <c r="V3525" s="5">
        <v>0</v>
      </c>
      <c r="W3525" s="5"/>
      <c r="X3525" s="5">
        <f t="shared" si="166"/>
        <v>713397400.14999998</v>
      </c>
      <c r="Y3525" s="5">
        <v>24674639.450000003</v>
      </c>
      <c r="Z3525" s="15">
        <f t="shared" si="167"/>
        <v>688722760.69999993</v>
      </c>
      <c r="AA3525" s="5">
        <v>0</v>
      </c>
      <c r="AB3525" s="26">
        <v>0</v>
      </c>
      <c r="AC3525" s="5">
        <v>0</v>
      </c>
      <c r="AD3525" s="26">
        <v>0</v>
      </c>
    </row>
    <row r="3526" spans="1:30" ht="49.5" x14ac:dyDescent="0.3">
      <c r="A3526" s="3" t="s">
        <v>2403</v>
      </c>
      <c r="B3526" s="4" t="s">
        <v>2272</v>
      </c>
      <c r="C3526" s="5" t="s">
        <v>10</v>
      </c>
      <c r="D3526" s="5" t="s">
        <v>11</v>
      </c>
      <c r="E3526" s="5" t="s">
        <v>93</v>
      </c>
      <c r="F3526" s="5" t="s">
        <v>94</v>
      </c>
      <c r="G3526" s="5">
        <v>0</v>
      </c>
      <c r="H3526" s="9">
        <v>0</v>
      </c>
      <c r="I3526" s="5">
        <v>0</v>
      </c>
      <c r="J3526" s="5">
        <f t="shared" si="165"/>
        <v>0</v>
      </c>
      <c r="K3526" s="5">
        <v>0</v>
      </c>
      <c r="L3526" s="5">
        <v>0</v>
      </c>
      <c r="M3526" s="5">
        <v>0</v>
      </c>
      <c r="N3526" s="5">
        <v>0</v>
      </c>
      <c r="O3526" s="5">
        <v>0</v>
      </c>
      <c r="P3526" s="5">
        <v>0</v>
      </c>
      <c r="Q3526" s="5">
        <v>0</v>
      </c>
      <c r="R3526" s="5">
        <v>0</v>
      </c>
      <c r="S3526" s="5">
        <v>0</v>
      </c>
      <c r="T3526" s="5">
        <v>0</v>
      </c>
      <c r="U3526" s="5">
        <v>0</v>
      </c>
      <c r="V3526" s="5">
        <v>0</v>
      </c>
      <c r="W3526" s="5"/>
      <c r="X3526" s="5">
        <f t="shared" si="166"/>
        <v>0</v>
      </c>
      <c r="Y3526" s="5">
        <v>0</v>
      </c>
      <c r="Z3526" s="15">
        <f t="shared" si="167"/>
        <v>0</v>
      </c>
      <c r="AA3526" s="5">
        <v>0</v>
      </c>
      <c r="AB3526" s="26">
        <v>0</v>
      </c>
      <c r="AC3526" s="5">
        <v>0</v>
      </c>
      <c r="AD3526" s="26">
        <v>0</v>
      </c>
    </row>
    <row r="3527" spans="1:30" ht="49.5" x14ac:dyDescent="0.3">
      <c r="A3527" s="3" t="s">
        <v>2403</v>
      </c>
      <c r="B3527" s="4" t="s">
        <v>2272</v>
      </c>
      <c r="C3527" s="5" t="s">
        <v>10</v>
      </c>
      <c r="D3527" s="5" t="s">
        <v>11</v>
      </c>
      <c r="E3527" s="5" t="s">
        <v>95</v>
      </c>
      <c r="F3527" s="5" t="s">
        <v>96</v>
      </c>
      <c r="G3527" s="5">
        <v>893746470</v>
      </c>
      <c r="H3527" s="9">
        <v>0</v>
      </c>
      <c r="I3527" s="5">
        <v>0</v>
      </c>
      <c r="J3527" s="5">
        <f t="shared" si="165"/>
        <v>893746470</v>
      </c>
      <c r="K3527" s="5">
        <v>0</v>
      </c>
      <c r="L3527" s="5">
        <v>399085363.89999998</v>
      </c>
      <c r="M3527" s="5">
        <v>0</v>
      </c>
      <c r="N3527" s="5">
        <v>30753</v>
      </c>
      <c r="O3527" s="5">
        <v>0</v>
      </c>
      <c r="P3527" s="5">
        <v>0</v>
      </c>
      <c r="Q3527" s="5">
        <v>0</v>
      </c>
      <c r="R3527" s="5">
        <v>0</v>
      </c>
      <c r="S3527" s="5">
        <v>0</v>
      </c>
      <c r="T3527" s="5">
        <v>0</v>
      </c>
      <c r="U3527" s="5">
        <v>0</v>
      </c>
      <c r="V3527" s="5">
        <v>0</v>
      </c>
      <c r="W3527" s="5"/>
      <c r="X3527" s="5">
        <f t="shared" si="166"/>
        <v>1292862586.9000001</v>
      </c>
      <c r="Y3527" s="5">
        <v>44687323.5</v>
      </c>
      <c r="Z3527" s="15">
        <f t="shared" si="167"/>
        <v>1248175263.4000001</v>
      </c>
      <c r="AA3527" s="5">
        <v>935363000</v>
      </c>
      <c r="AB3527" s="26">
        <v>0.74938434323084813</v>
      </c>
      <c r="AC3527" s="5">
        <v>935363000</v>
      </c>
      <c r="AD3527" s="26">
        <v>0.74938434323084813</v>
      </c>
    </row>
    <row r="3528" spans="1:30" ht="49.5" x14ac:dyDescent="0.3">
      <c r="A3528" s="3" t="s">
        <v>2403</v>
      </c>
      <c r="B3528" s="4" t="s">
        <v>2272</v>
      </c>
      <c r="C3528" s="5" t="s">
        <v>10</v>
      </c>
      <c r="D3528" s="5" t="s">
        <v>11</v>
      </c>
      <c r="E3528" s="5" t="s">
        <v>97</v>
      </c>
      <c r="F3528" s="5" t="s">
        <v>98</v>
      </c>
      <c r="G3528" s="5">
        <v>244030626</v>
      </c>
      <c r="H3528" s="9">
        <v>0</v>
      </c>
      <c r="I3528" s="5">
        <v>0</v>
      </c>
      <c r="J3528" s="5">
        <f t="shared" si="165"/>
        <v>244030626</v>
      </c>
      <c r="K3528" s="5">
        <v>0</v>
      </c>
      <c r="L3528" s="5">
        <v>160608456.30000001</v>
      </c>
      <c r="M3528" s="5">
        <v>0</v>
      </c>
      <c r="N3528" s="5">
        <v>8397</v>
      </c>
      <c r="O3528" s="5">
        <v>0</v>
      </c>
      <c r="P3528" s="5">
        <v>0</v>
      </c>
      <c r="Q3528" s="5">
        <v>0</v>
      </c>
      <c r="R3528" s="5">
        <v>0</v>
      </c>
      <c r="S3528" s="5">
        <v>0</v>
      </c>
      <c r="T3528" s="5">
        <v>0</v>
      </c>
      <c r="U3528" s="5">
        <v>0</v>
      </c>
      <c r="V3528" s="5">
        <v>0</v>
      </c>
      <c r="W3528" s="5"/>
      <c r="X3528" s="5">
        <f t="shared" si="166"/>
        <v>404647479.30000001</v>
      </c>
      <c r="Y3528" s="5">
        <v>12201531.300000001</v>
      </c>
      <c r="Z3528" s="15">
        <f t="shared" si="167"/>
        <v>392445948</v>
      </c>
      <c r="AA3528" s="5">
        <v>306987017</v>
      </c>
      <c r="AB3528" s="26">
        <v>0.782240251337746</v>
      </c>
      <c r="AC3528" s="5">
        <v>306987017</v>
      </c>
      <c r="AD3528" s="26">
        <v>0.782240251337746</v>
      </c>
    </row>
    <row r="3529" spans="1:30" ht="49.5" x14ac:dyDescent="0.3">
      <c r="A3529" s="3" t="s">
        <v>2403</v>
      </c>
      <c r="B3529" s="4" t="s">
        <v>2272</v>
      </c>
      <c r="C3529" s="5" t="s">
        <v>10</v>
      </c>
      <c r="D3529" s="5" t="s">
        <v>11</v>
      </c>
      <c r="E3529" s="5" t="s">
        <v>99</v>
      </c>
      <c r="F3529" s="5" t="s">
        <v>100</v>
      </c>
      <c r="G3529" s="5">
        <v>328747448</v>
      </c>
      <c r="H3529" s="9">
        <v>0</v>
      </c>
      <c r="I3529" s="5">
        <v>0</v>
      </c>
      <c r="J3529" s="5">
        <f t="shared" si="165"/>
        <v>328747448</v>
      </c>
      <c r="K3529" s="5">
        <v>0</v>
      </c>
      <c r="L3529" s="5">
        <v>146634298.86000001</v>
      </c>
      <c r="M3529" s="5">
        <v>0</v>
      </c>
      <c r="N3529" s="5">
        <v>11312</v>
      </c>
      <c r="O3529" s="5">
        <v>0</v>
      </c>
      <c r="P3529" s="5">
        <v>0</v>
      </c>
      <c r="Q3529" s="5">
        <v>0</v>
      </c>
      <c r="R3529" s="5">
        <v>0</v>
      </c>
      <c r="S3529" s="5">
        <v>0</v>
      </c>
      <c r="T3529" s="5">
        <v>0</v>
      </c>
      <c r="U3529" s="5">
        <v>0</v>
      </c>
      <c r="V3529" s="5">
        <v>0</v>
      </c>
      <c r="W3529" s="5"/>
      <c r="X3529" s="5">
        <f t="shared" si="166"/>
        <v>475393058.86000001</v>
      </c>
      <c r="Y3529" s="5">
        <v>16437372.4</v>
      </c>
      <c r="Z3529" s="15">
        <f t="shared" si="167"/>
        <v>458955686.46000004</v>
      </c>
      <c r="AA3529" s="5">
        <v>308537947</v>
      </c>
      <c r="AB3529" s="26">
        <v>0.67226086548747976</v>
      </c>
      <c r="AC3529" s="5">
        <v>287405211</v>
      </c>
      <c r="AD3529" s="26">
        <v>0.62621560093699502</v>
      </c>
    </row>
    <row r="3530" spans="1:30" ht="49.5" x14ac:dyDescent="0.3">
      <c r="A3530" s="3" t="s">
        <v>2403</v>
      </c>
      <c r="B3530" s="4" t="s">
        <v>2272</v>
      </c>
      <c r="C3530" s="5" t="s">
        <v>10</v>
      </c>
      <c r="D3530" s="5" t="s">
        <v>11</v>
      </c>
      <c r="E3530" s="5" t="s">
        <v>101</v>
      </c>
      <c r="F3530" s="5" t="s">
        <v>102</v>
      </c>
      <c r="G3530" s="5">
        <v>1051414271</v>
      </c>
      <c r="H3530" s="9">
        <v>0</v>
      </c>
      <c r="I3530" s="5">
        <v>0</v>
      </c>
      <c r="J3530" s="5">
        <f t="shared" si="165"/>
        <v>1051414271</v>
      </c>
      <c r="K3530" s="5">
        <v>0</v>
      </c>
      <c r="L3530" s="5">
        <v>498763614.5</v>
      </c>
      <c r="M3530" s="5">
        <v>0</v>
      </c>
      <c r="N3530" s="5">
        <v>36178</v>
      </c>
      <c r="O3530" s="5">
        <v>0</v>
      </c>
      <c r="P3530" s="5">
        <v>0</v>
      </c>
      <c r="Q3530" s="5">
        <v>0</v>
      </c>
      <c r="R3530" s="5">
        <v>0</v>
      </c>
      <c r="S3530" s="5">
        <v>0</v>
      </c>
      <c r="T3530" s="5">
        <v>0</v>
      </c>
      <c r="U3530" s="5">
        <v>0</v>
      </c>
      <c r="V3530" s="5">
        <v>0</v>
      </c>
      <c r="W3530" s="5"/>
      <c r="X3530" s="5">
        <f t="shared" si="166"/>
        <v>1550214063.5</v>
      </c>
      <c r="Y3530" s="5">
        <v>52570713.550000004</v>
      </c>
      <c r="Z3530" s="15">
        <f t="shared" si="167"/>
        <v>1497643349.95</v>
      </c>
      <c r="AA3530" s="5">
        <v>1128900441</v>
      </c>
      <c r="AB3530" s="26">
        <v>0.75378456495512713</v>
      </c>
      <c r="AC3530" s="5">
        <v>1125008717.6599998</v>
      </c>
      <c r="AD3530" s="26">
        <v>0.75118600012316628</v>
      </c>
    </row>
    <row r="3531" spans="1:30" ht="49.5" x14ac:dyDescent="0.3">
      <c r="A3531" s="3" t="s">
        <v>2403</v>
      </c>
      <c r="B3531" s="4" t="s">
        <v>2272</v>
      </c>
      <c r="C3531" s="5" t="s">
        <v>10</v>
      </c>
      <c r="D3531" s="5" t="s">
        <v>11</v>
      </c>
      <c r="E3531" s="5" t="s">
        <v>103</v>
      </c>
      <c r="F3531" s="5" t="s">
        <v>104</v>
      </c>
      <c r="G3531" s="5">
        <v>215758367</v>
      </c>
      <c r="H3531" s="9">
        <v>0</v>
      </c>
      <c r="I3531" s="5">
        <v>0</v>
      </c>
      <c r="J3531" s="5">
        <f t="shared" si="165"/>
        <v>215758367</v>
      </c>
      <c r="K3531" s="5">
        <v>0</v>
      </c>
      <c r="L3531" s="5">
        <v>96643818.430000007</v>
      </c>
      <c r="M3531" s="5">
        <v>0</v>
      </c>
      <c r="N3531" s="5">
        <v>7424</v>
      </c>
      <c r="O3531" s="5">
        <v>0</v>
      </c>
      <c r="P3531" s="5">
        <v>0</v>
      </c>
      <c r="Q3531" s="5">
        <v>0</v>
      </c>
      <c r="R3531" s="5">
        <v>0</v>
      </c>
      <c r="S3531" s="5">
        <v>0</v>
      </c>
      <c r="T3531" s="5">
        <v>0</v>
      </c>
      <c r="U3531" s="5">
        <v>0</v>
      </c>
      <c r="V3531" s="5">
        <v>0</v>
      </c>
      <c r="W3531" s="5"/>
      <c r="X3531" s="5">
        <f t="shared" si="166"/>
        <v>312409609.43000001</v>
      </c>
      <c r="Y3531" s="5">
        <v>10787918.350000001</v>
      </c>
      <c r="Z3531" s="15">
        <f t="shared" si="167"/>
        <v>301621691.07999998</v>
      </c>
      <c r="AA3531" s="5">
        <v>226106262</v>
      </c>
      <c r="AB3531" s="26">
        <v>0.7496352838232353</v>
      </c>
      <c r="AC3531" s="5">
        <v>226106262</v>
      </c>
      <c r="AD3531" s="26">
        <v>0.7496352838232353</v>
      </c>
    </row>
    <row r="3532" spans="1:30" ht="49.5" x14ac:dyDescent="0.3">
      <c r="A3532" s="3" t="s">
        <v>2403</v>
      </c>
      <c r="B3532" s="4" t="s">
        <v>2272</v>
      </c>
      <c r="C3532" s="5" t="s">
        <v>10</v>
      </c>
      <c r="D3532" s="5" t="s">
        <v>11</v>
      </c>
      <c r="E3532" s="5" t="s">
        <v>105</v>
      </c>
      <c r="F3532" s="5" t="s">
        <v>106</v>
      </c>
      <c r="G3532" s="5">
        <v>0</v>
      </c>
      <c r="H3532" s="9">
        <v>0</v>
      </c>
      <c r="I3532" s="5">
        <v>0</v>
      </c>
      <c r="J3532" s="5">
        <f t="shared" si="165"/>
        <v>0</v>
      </c>
      <c r="K3532" s="5">
        <v>0</v>
      </c>
      <c r="L3532" s="5">
        <v>0</v>
      </c>
      <c r="M3532" s="5">
        <v>0</v>
      </c>
      <c r="N3532" s="5">
        <v>0</v>
      </c>
      <c r="O3532" s="5">
        <v>0</v>
      </c>
      <c r="P3532" s="5">
        <v>0</v>
      </c>
      <c r="Q3532" s="5">
        <v>0</v>
      </c>
      <c r="R3532" s="5">
        <v>0</v>
      </c>
      <c r="S3532" s="5">
        <v>0</v>
      </c>
      <c r="T3532" s="5">
        <v>0</v>
      </c>
      <c r="U3532" s="5">
        <v>0</v>
      </c>
      <c r="V3532" s="5">
        <v>0</v>
      </c>
      <c r="W3532" s="5"/>
      <c r="X3532" s="5">
        <f t="shared" si="166"/>
        <v>0</v>
      </c>
      <c r="Y3532" s="5">
        <v>0</v>
      </c>
      <c r="Z3532" s="15">
        <f t="shared" si="167"/>
        <v>0</v>
      </c>
      <c r="AA3532" s="5">
        <v>0</v>
      </c>
      <c r="AB3532" s="26">
        <v>0</v>
      </c>
      <c r="AC3532" s="5">
        <v>0</v>
      </c>
      <c r="AD3532" s="26">
        <v>0</v>
      </c>
    </row>
    <row r="3533" spans="1:30" ht="49.5" x14ac:dyDescent="0.3">
      <c r="A3533" s="3" t="s">
        <v>2403</v>
      </c>
      <c r="B3533" s="4" t="s">
        <v>2272</v>
      </c>
      <c r="C3533" s="5" t="s">
        <v>10</v>
      </c>
      <c r="D3533" s="5" t="s">
        <v>11</v>
      </c>
      <c r="E3533" s="5" t="s">
        <v>107</v>
      </c>
      <c r="F3533" s="5" t="s">
        <v>108</v>
      </c>
      <c r="G3533" s="5">
        <v>383042352</v>
      </c>
      <c r="H3533" s="9">
        <v>0</v>
      </c>
      <c r="I3533" s="5">
        <v>0</v>
      </c>
      <c r="J3533" s="5">
        <f t="shared" si="165"/>
        <v>383042352</v>
      </c>
      <c r="K3533" s="5">
        <v>0</v>
      </c>
      <c r="L3533" s="5">
        <v>169931091.36000001</v>
      </c>
      <c r="M3533" s="5">
        <v>0</v>
      </c>
      <c r="N3533" s="5">
        <v>13180</v>
      </c>
      <c r="O3533" s="5">
        <v>0</v>
      </c>
      <c r="P3533" s="5">
        <v>0</v>
      </c>
      <c r="Q3533" s="5">
        <v>0</v>
      </c>
      <c r="R3533" s="5">
        <v>0</v>
      </c>
      <c r="S3533" s="5">
        <v>0</v>
      </c>
      <c r="T3533" s="5">
        <v>0</v>
      </c>
      <c r="U3533" s="5">
        <v>0</v>
      </c>
      <c r="V3533" s="5">
        <v>0</v>
      </c>
      <c r="W3533" s="5"/>
      <c r="X3533" s="5">
        <f t="shared" si="166"/>
        <v>552986623.36000001</v>
      </c>
      <c r="Y3533" s="5">
        <v>19152117.600000001</v>
      </c>
      <c r="Z3533" s="15">
        <f t="shared" si="167"/>
        <v>533834505.75999999</v>
      </c>
      <c r="AA3533" s="5">
        <v>399888985.35000002</v>
      </c>
      <c r="AB3533" s="26">
        <v>0.7490879308760553</v>
      </c>
      <c r="AC3533" s="5">
        <v>393904291</v>
      </c>
      <c r="AD3533" s="26">
        <v>0.73787716370865419</v>
      </c>
    </row>
    <row r="3534" spans="1:30" ht="49.5" x14ac:dyDescent="0.3">
      <c r="A3534" s="3" t="s">
        <v>2403</v>
      </c>
      <c r="B3534" s="4" t="s">
        <v>2272</v>
      </c>
      <c r="C3534" s="5" t="s">
        <v>10</v>
      </c>
      <c r="D3534" s="5" t="s">
        <v>11</v>
      </c>
      <c r="E3534" s="5" t="s">
        <v>109</v>
      </c>
      <c r="F3534" s="5" t="s">
        <v>110</v>
      </c>
      <c r="G3534" s="5">
        <v>698286618</v>
      </c>
      <c r="H3534" s="9">
        <v>0</v>
      </c>
      <c r="I3534" s="5">
        <v>0</v>
      </c>
      <c r="J3534" s="5">
        <f t="shared" si="165"/>
        <v>698286618</v>
      </c>
      <c r="K3534" s="5">
        <v>0</v>
      </c>
      <c r="L3534" s="5">
        <v>311766195.63</v>
      </c>
      <c r="M3534" s="5">
        <v>0</v>
      </c>
      <c r="N3534" s="5">
        <v>24027</v>
      </c>
      <c r="O3534" s="5">
        <v>0</v>
      </c>
      <c r="P3534" s="5">
        <v>0</v>
      </c>
      <c r="Q3534" s="5">
        <v>0</v>
      </c>
      <c r="R3534" s="5">
        <v>0</v>
      </c>
      <c r="S3534" s="5">
        <v>0</v>
      </c>
      <c r="T3534" s="5">
        <v>0</v>
      </c>
      <c r="U3534" s="5">
        <v>0</v>
      </c>
      <c r="V3534" s="5">
        <v>0</v>
      </c>
      <c r="W3534" s="5"/>
      <c r="X3534" s="5">
        <f t="shared" si="166"/>
        <v>1010076840.63</v>
      </c>
      <c r="Y3534" s="5">
        <v>34914330.899999999</v>
      </c>
      <c r="Z3534" s="15">
        <f t="shared" si="167"/>
        <v>975162509.73000002</v>
      </c>
      <c r="AA3534" s="5">
        <v>730762193</v>
      </c>
      <c r="AB3534" s="26">
        <v>0.74937478185285356</v>
      </c>
      <c r="AC3534" s="5">
        <v>670640842</v>
      </c>
      <c r="AD3534" s="26">
        <v>0.68772213380689229</v>
      </c>
    </row>
    <row r="3535" spans="1:30" ht="49.5" x14ac:dyDescent="0.3">
      <c r="A3535" s="3" t="s">
        <v>2403</v>
      </c>
      <c r="B3535" s="4" t="s">
        <v>2272</v>
      </c>
      <c r="C3535" s="5" t="s">
        <v>10</v>
      </c>
      <c r="D3535" s="5" t="s">
        <v>11</v>
      </c>
      <c r="E3535" s="5" t="s">
        <v>111</v>
      </c>
      <c r="F3535" s="5" t="s">
        <v>112</v>
      </c>
      <c r="G3535" s="5">
        <v>259288468</v>
      </c>
      <c r="H3535" s="9">
        <v>0</v>
      </c>
      <c r="I3535" s="5">
        <v>0</v>
      </c>
      <c r="J3535" s="5">
        <f t="shared" si="165"/>
        <v>259288468</v>
      </c>
      <c r="K3535" s="5">
        <v>0</v>
      </c>
      <c r="L3535" s="5">
        <v>115482579.88</v>
      </c>
      <c r="M3535" s="5">
        <v>0</v>
      </c>
      <c r="N3535" s="5">
        <v>8922</v>
      </c>
      <c r="O3535" s="5">
        <v>0</v>
      </c>
      <c r="P3535" s="5">
        <v>0</v>
      </c>
      <c r="Q3535" s="5">
        <v>0</v>
      </c>
      <c r="R3535" s="5">
        <v>0</v>
      </c>
      <c r="S3535" s="5">
        <v>0</v>
      </c>
      <c r="T3535" s="5">
        <v>0</v>
      </c>
      <c r="U3535" s="5">
        <v>0</v>
      </c>
      <c r="V3535" s="5">
        <v>0</v>
      </c>
      <c r="W3535" s="5"/>
      <c r="X3535" s="5">
        <f t="shared" si="166"/>
        <v>374779969.88</v>
      </c>
      <c r="Y3535" s="5">
        <v>12964423.4</v>
      </c>
      <c r="Z3535" s="15">
        <f t="shared" si="167"/>
        <v>361815546.48000002</v>
      </c>
      <c r="AA3535" s="5">
        <v>268420641</v>
      </c>
      <c r="AB3535" s="26">
        <v>0.74187149670982255</v>
      </c>
      <c r="AC3535" s="5">
        <v>268420641</v>
      </c>
      <c r="AD3535" s="26">
        <v>0.74187149670982255</v>
      </c>
    </row>
    <row r="3536" spans="1:30" ht="49.5" x14ac:dyDescent="0.3">
      <c r="A3536" s="3" t="s">
        <v>2403</v>
      </c>
      <c r="B3536" s="4" t="s">
        <v>2272</v>
      </c>
      <c r="C3536" s="5" t="s">
        <v>10</v>
      </c>
      <c r="D3536" s="5" t="s">
        <v>11</v>
      </c>
      <c r="E3536" s="5" t="s">
        <v>113</v>
      </c>
      <c r="F3536" s="5" t="s">
        <v>114</v>
      </c>
      <c r="G3536" s="5">
        <v>0</v>
      </c>
      <c r="H3536" s="9">
        <v>0</v>
      </c>
      <c r="I3536" s="5">
        <v>0</v>
      </c>
      <c r="J3536" s="5">
        <f t="shared" si="165"/>
        <v>0</v>
      </c>
      <c r="K3536" s="5">
        <v>0</v>
      </c>
      <c r="L3536" s="5">
        <v>0</v>
      </c>
      <c r="M3536" s="5">
        <v>0</v>
      </c>
      <c r="N3536" s="5">
        <v>0</v>
      </c>
      <c r="O3536" s="5">
        <v>0</v>
      </c>
      <c r="P3536" s="5">
        <v>0</v>
      </c>
      <c r="Q3536" s="5">
        <v>0</v>
      </c>
      <c r="R3536" s="5">
        <v>0</v>
      </c>
      <c r="S3536" s="5">
        <v>0</v>
      </c>
      <c r="T3536" s="5">
        <v>0</v>
      </c>
      <c r="U3536" s="5">
        <v>0</v>
      </c>
      <c r="V3536" s="5">
        <v>0</v>
      </c>
      <c r="W3536" s="5"/>
      <c r="X3536" s="5">
        <f t="shared" si="166"/>
        <v>0</v>
      </c>
      <c r="Y3536" s="5">
        <v>0</v>
      </c>
      <c r="Z3536" s="15">
        <f t="shared" si="167"/>
        <v>0</v>
      </c>
      <c r="AA3536" s="5">
        <v>0</v>
      </c>
      <c r="AB3536" s="26">
        <v>0</v>
      </c>
      <c r="AC3536" s="5">
        <v>0</v>
      </c>
      <c r="AD3536" s="26">
        <v>0</v>
      </c>
    </row>
    <row r="3537" spans="1:30" ht="49.5" x14ac:dyDescent="0.3">
      <c r="A3537" s="3" t="s">
        <v>2403</v>
      </c>
      <c r="B3537" s="4" t="s">
        <v>2272</v>
      </c>
      <c r="C3537" s="5" t="s">
        <v>10</v>
      </c>
      <c r="D3537" s="5" t="s">
        <v>11</v>
      </c>
      <c r="E3537" s="5" t="s">
        <v>115</v>
      </c>
      <c r="F3537" s="5" t="s">
        <v>116</v>
      </c>
      <c r="G3537" s="5">
        <v>255299859</v>
      </c>
      <c r="H3537" s="9">
        <v>0</v>
      </c>
      <c r="I3537" s="5">
        <v>0</v>
      </c>
      <c r="J3537" s="5">
        <f t="shared" si="165"/>
        <v>255299859</v>
      </c>
      <c r="K3537" s="5">
        <v>0</v>
      </c>
      <c r="L3537" s="5">
        <v>131934422.40000001</v>
      </c>
      <c r="M3537" s="5">
        <v>0</v>
      </c>
      <c r="N3537" s="5">
        <v>8785</v>
      </c>
      <c r="O3537" s="5">
        <v>0</v>
      </c>
      <c r="P3537" s="5">
        <v>0</v>
      </c>
      <c r="Q3537" s="5">
        <v>0</v>
      </c>
      <c r="R3537" s="5">
        <v>0</v>
      </c>
      <c r="S3537" s="5">
        <v>0</v>
      </c>
      <c r="T3537" s="5">
        <v>0</v>
      </c>
      <c r="U3537" s="5">
        <v>0</v>
      </c>
      <c r="V3537" s="5">
        <v>0</v>
      </c>
      <c r="W3537" s="5"/>
      <c r="X3537" s="5">
        <f t="shared" si="166"/>
        <v>387243066.39999998</v>
      </c>
      <c r="Y3537" s="5">
        <v>12764992.950000001</v>
      </c>
      <c r="Z3537" s="15">
        <f t="shared" si="167"/>
        <v>374478073.44999999</v>
      </c>
      <c r="AA3537" s="5">
        <v>270475629</v>
      </c>
      <c r="AB3537" s="26">
        <v>0.72227360739216606</v>
      </c>
      <c r="AC3537" s="5">
        <v>270475629</v>
      </c>
      <c r="AD3537" s="26">
        <v>0.72227360739216606</v>
      </c>
    </row>
    <row r="3538" spans="1:30" ht="49.5" x14ac:dyDescent="0.3">
      <c r="A3538" s="3" t="s">
        <v>2403</v>
      </c>
      <c r="B3538" s="4" t="s">
        <v>2272</v>
      </c>
      <c r="C3538" s="5" t="s">
        <v>10</v>
      </c>
      <c r="D3538" s="5" t="s">
        <v>11</v>
      </c>
      <c r="E3538" s="5" t="s">
        <v>117</v>
      </c>
      <c r="F3538" s="5" t="s">
        <v>118</v>
      </c>
      <c r="G3538" s="5">
        <v>262932323</v>
      </c>
      <c r="H3538" s="9">
        <v>0</v>
      </c>
      <c r="I3538" s="5">
        <v>0</v>
      </c>
      <c r="J3538" s="5">
        <f t="shared" si="165"/>
        <v>262932323</v>
      </c>
      <c r="K3538" s="5">
        <v>0</v>
      </c>
      <c r="L3538" s="5">
        <v>60486986.93</v>
      </c>
      <c r="M3538" s="5">
        <v>0</v>
      </c>
      <c r="N3538" s="5">
        <v>9047</v>
      </c>
      <c r="O3538" s="5">
        <v>0</v>
      </c>
      <c r="P3538" s="5">
        <v>0</v>
      </c>
      <c r="Q3538" s="5">
        <v>0</v>
      </c>
      <c r="R3538" s="5">
        <v>0</v>
      </c>
      <c r="S3538" s="5">
        <v>0</v>
      </c>
      <c r="T3538" s="5">
        <v>0</v>
      </c>
      <c r="U3538" s="5">
        <v>0</v>
      </c>
      <c r="V3538" s="5">
        <v>0</v>
      </c>
      <c r="W3538" s="5"/>
      <c r="X3538" s="5">
        <f t="shared" si="166"/>
        <v>323428356.93000001</v>
      </c>
      <c r="Y3538" s="5">
        <v>13146616.15</v>
      </c>
      <c r="Z3538" s="15">
        <f t="shared" si="167"/>
        <v>310281740.78000003</v>
      </c>
      <c r="AA3538" s="5">
        <v>201978849.40000001</v>
      </c>
      <c r="AB3538" s="26">
        <v>0.65095306250460172</v>
      </c>
      <c r="AC3538" s="5">
        <v>201978849.40000001</v>
      </c>
      <c r="AD3538" s="26">
        <v>0.65095306250460172</v>
      </c>
    </row>
    <row r="3539" spans="1:30" ht="49.5" x14ac:dyDescent="0.3">
      <c r="A3539" s="3" t="s">
        <v>2403</v>
      </c>
      <c r="B3539" s="4" t="s">
        <v>2272</v>
      </c>
      <c r="C3539" s="5" t="s">
        <v>10</v>
      </c>
      <c r="D3539" s="5" t="s">
        <v>11</v>
      </c>
      <c r="E3539" s="5" t="s">
        <v>119</v>
      </c>
      <c r="F3539" s="5" t="s">
        <v>120</v>
      </c>
      <c r="G3539" s="5">
        <v>274450398</v>
      </c>
      <c r="H3539" s="9">
        <v>0</v>
      </c>
      <c r="I3539" s="5">
        <v>0</v>
      </c>
      <c r="J3539" s="5">
        <f t="shared" si="165"/>
        <v>274450398</v>
      </c>
      <c r="K3539" s="5">
        <v>0</v>
      </c>
      <c r="L3539" s="5">
        <v>121681749.15000001</v>
      </c>
      <c r="M3539" s="5">
        <v>0</v>
      </c>
      <c r="N3539" s="5">
        <v>9443</v>
      </c>
      <c r="O3539" s="5">
        <v>0</v>
      </c>
      <c r="P3539" s="5">
        <v>0</v>
      </c>
      <c r="Q3539" s="5">
        <v>0</v>
      </c>
      <c r="R3539" s="5">
        <v>0</v>
      </c>
      <c r="S3539" s="5">
        <v>0</v>
      </c>
      <c r="T3539" s="5">
        <v>0</v>
      </c>
      <c r="U3539" s="5">
        <v>0</v>
      </c>
      <c r="V3539" s="5">
        <v>0</v>
      </c>
      <c r="W3539" s="5"/>
      <c r="X3539" s="5">
        <f t="shared" si="166"/>
        <v>396141590.14999998</v>
      </c>
      <c r="Y3539" s="5">
        <v>13722519.9</v>
      </c>
      <c r="Z3539" s="15">
        <f t="shared" si="167"/>
        <v>382419070.25</v>
      </c>
      <c r="AA3539" s="5">
        <v>255025339</v>
      </c>
      <c r="AB3539" s="26">
        <v>0.66687401031878846</v>
      </c>
      <c r="AC3539" s="5">
        <v>255025339</v>
      </c>
      <c r="AD3539" s="26">
        <v>0.66687401031878846</v>
      </c>
    </row>
    <row r="3540" spans="1:30" ht="49.5" x14ac:dyDescent="0.3">
      <c r="A3540" s="3" t="s">
        <v>2403</v>
      </c>
      <c r="B3540" s="4" t="s">
        <v>2272</v>
      </c>
      <c r="C3540" s="5" t="s">
        <v>10</v>
      </c>
      <c r="D3540" s="5" t="s">
        <v>11</v>
      </c>
      <c r="E3540" s="5" t="s">
        <v>121</v>
      </c>
      <c r="F3540" s="5" t="s">
        <v>122</v>
      </c>
      <c r="G3540" s="5">
        <v>0</v>
      </c>
      <c r="H3540" s="9">
        <v>0</v>
      </c>
      <c r="I3540" s="5">
        <v>0</v>
      </c>
      <c r="J3540" s="5">
        <f t="shared" si="165"/>
        <v>0</v>
      </c>
      <c r="K3540" s="5">
        <v>0</v>
      </c>
      <c r="L3540" s="5">
        <v>0</v>
      </c>
      <c r="M3540" s="5">
        <v>0</v>
      </c>
      <c r="N3540" s="5">
        <v>0</v>
      </c>
      <c r="O3540" s="5">
        <v>0</v>
      </c>
      <c r="P3540" s="5">
        <v>0</v>
      </c>
      <c r="Q3540" s="5">
        <v>0</v>
      </c>
      <c r="R3540" s="5">
        <v>0</v>
      </c>
      <c r="S3540" s="5">
        <v>0</v>
      </c>
      <c r="T3540" s="5">
        <v>0</v>
      </c>
      <c r="U3540" s="5">
        <v>0</v>
      </c>
      <c r="V3540" s="5">
        <v>0</v>
      </c>
      <c r="W3540" s="5"/>
      <c r="X3540" s="5">
        <f t="shared" si="166"/>
        <v>0</v>
      </c>
      <c r="Y3540" s="5">
        <v>0</v>
      </c>
      <c r="Z3540" s="15">
        <f t="shared" si="167"/>
        <v>0</v>
      </c>
      <c r="AA3540" s="5">
        <v>0</v>
      </c>
      <c r="AB3540" s="26">
        <v>0</v>
      </c>
      <c r="AC3540" s="5">
        <v>0</v>
      </c>
      <c r="AD3540" s="26">
        <v>0</v>
      </c>
    </row>
    <row r="3541" spans="1:30" ht="49.5" x14ac:dyDescent="0.3">
      <c r="A3541" s="3" t="s">
        <v>2403</v>
      </c>
      <c r="B3541" s="4" t="s">
        <v>2272</v>
      </c>
      <c r="C3541" s="5" t="s">
        <v>10</v>
      </c>
      <c r="D3541" s="5" t="s">
        <v>11</v>
      </c>
      <c r="E3541" s="5" t="s">
        <v>123</v>
      </c>
      <c r="F3541" s="5" t="s">
        <v>124</v>
      </c>
      <c r="G3541" s="5">
        <v>143877254</v>
      </c>
      <c r="H3541" s="9">
        <v>0</v>
      </c>
      <c r="I3541" s="5">
        <v>0</v>
      </c>
      <c r="J3541" s="5">
        <f t="shared" si="165"/>
        <v>143877254</v>
      </c>
      <c r="K3541" s="5">
        <v>0</v>
      </c>
      <c r="L3541" s="5">
        <v>63459136.039999999</v>
      </c>
      <c r="M3541" s="5">
        <v>0</v>
      </c>
      <c r="N3541" s="5">
        <v>4951</v>
      </c>
      <c r="O3541" s="5">
        <v>0</v>
      </c>
      <c r="P3541" s="5">
        <v>0</v>
      </c>
      <c r="Q3541" s="5">
        <v>0</v>
      </c>
      <c r="R3541" s="5">
        <v>0</v>
      </c>
      <c r="S3541" s="5">
        <v>0</v>
      </c>
      <c r="T3541" s="5">
        <v>0</v>
      </c>
      <c r="U3541" s="5">
        <v>0</v>
      </c>
      <c r="V3541" s="5">
        <v>0</v>
      </c>
      <c r="W3541" s="5"/>
      <c r="X3541" s="5">
        <f t="shared" si="166"/>
        <v>207341341.03999999</v>
      </c>
      <c r="Y3541" s="5">
        <v>7193862.7000000002</v>
      </c>
      <c r="Z3541" s="15">
        <f t="shared" si="167"/>
        <v>200147478.34</v>
      </c>
      <c r="AA3541" s="5">
        <v>0</v>
      </c>
      <c r="AB3541" s="26">
        <v>0</v>
      </c>
      <c r="AC3541" s="5">
        <v>0</v>
      </c>
      <c r="AD3541" s="26">
        <v>0</v>
      </c>
    </row>
    <row r="3542" spans="1:30" ht="49.5" x14ac:dyDescent="0.3">
      <c r="A3542" s="3" t="s">
        <v>2403</v>
      </c>
      <c r="B3542" s="4" t="s">
        <v>2272</v>
      </c>
      <c r="C3542" s="5" t="s">
        <v>10</v>
      </c>
      <c r="D3542" s="5" t="s">
        <v>11</v>
      </c>
      <c r="E3542" s="5" t="s">
        <v>125</v>
      </c>
      <c r="F3542" s="5" t="s">
        <v>126</v>
      </c>
      <c r="G3542" s="5">
        <v>222493839</v>
      </c>
      <c r="H3542" s="9">
        <v>0</v>
      </c>
      <c r="I3542" s="5">
        <v>0</v>
      </c>
      <c r="J3542" s="5">
        <f t="shared" si="165"/>
        <v>222493839</v>
      </c>
      <c r="K3542" s="5">
        <v>0</v>
      </c>
      <c r="L3542" s="5">
        <v>99407318.219999999</v>
      </c>
      <c r="M3542" s="5">
        <v>0</v>
      </c>
      <c r="N3542" s="5">
        <v>7656</v>
      </c>
      <c r="O3542" s="5">
        <v>0</v>
      </c>
      <c r="P3542" s="5">
        <v>0</v>
      </c>
      <c r="Q3542" s="5">
        <v>0</v>
      </c>
      <c r="R3542" s="5">
        <v>0</v>
      </c>
      <c r="S3542" s="5">
        <v>0</v>
      </c>
      <c r="T3542" s="5">
        <v>0</v>
      </c>
      <c r="U3542" s="5">
        <v>0</v>
      </c>
      <c r="V3542" s="5">
        <v>0</v>
      </c>
      <c r="W3542" s="5"/>
      <c r="X3542" s="5">
        <f t="shared" si="166"/>
        <v>321908813.22000003</v>
      </c>
      <c r="Y3542" s="5">
        <v>11124691.950000001</v>
      </c>
      <c r="Z3542" s="15">
        <f t="shared" si="167"/>
        <v>310784121.27000004</v>
      </c>
      <c r="AA3542" s="5">
        <v>232000918.80000001</v>
      </c>
      <c r="AB3542" s="26">
        <v>0.74650184138090014</v>
      </c>
      <c r="AC3542" s="5">
        <v>232000918.80000001</v>
      </c>
      <c r="AD3542" s="26">
        <v>0.74650184138090014</v>
      </c>
    </row>
    <row r="3543" spans="1:30" ht="49.5" x14ac:dyDescent="0.3">
      <c r="A3543" s="3" t="s">
        <v>2403</v>
      </c>
      <c r="B3543" s="4" t="s">
        <v>2272</v>
      </c>
      <c r="C3543" s="5" t="s">
        <v>10</v>
      </c>
      <c r="D3543" s="5" t="s">
        <v>11</v>
      </c>
      <c r="E3543" s="5" t="s">
        <v>127</v>
      </c>
      <c r="F3543" s="5" t="s">
        <v>128</v>
      </c>
      <c r="G3543" s="5">
        <v>222517901</v>
      </c>
      <c r="H3543" s="9">
        <v>0</v>
      </c>
      <c r="I3543" s="5">
        <v>0</v>
      </c>
      <c r="J3543" s="5">
        <f t="shared" si="165"/>
        <v>222517901</v>
      </c>
      <c r="K3543" s="5">
        <v>0</v>
      </c>
      <c r="L3543" s="5">
        <v>99259442.189999998</v>
      </c>
      <c r="M3543" s="5">
        <v>0</v>
      </c>
      <c r="N3543" s="5">
        <v>7657</v>
      </c>
      <c r="O3543" s="5">
        <v>0</v>
      </c>
      <c r="P3543" s="5">
        <v>0</v>
      </c>
      <c r="Q3543" s="5">
        <v>0</v>
      </c>
      <c r="R3543" s="5">
        <v>0</v>
      </c>
      <c r="S3543" s="5">
        <v>0</v>
      </c>
      <c r="T3543" s="5">
        <v>0</v>
      </c>
      <c r="U3543" s="5">
        <v>0</v>
      </c>
      <c r="V3543" s="5">
        <v>0</v>
      </c>
      <c r="W3543" s="5"/>
      <c r="X3543" s="5">
        <f t="shared" si="166"/>
        <v>321785000.19</v>
      </c>
      <c r="Y3543" s="5">
        <v>11125895.050000001</v>
      </c>
      <c r="Z3543" s="15">
        <f t="shared" si="167"/>
        <v>310659105.13999999</v>
      </c>
      <c r="AA3543" s="5">
        <v>230271563</v>
      </c>
      <c r="AB3543" s="26">
        <v>0.7412355189017461</v>
      </c>
      <c r="AC3543" s="5">
        <v>230121067</v>
      </c>
      <c r="AD3543" s="26">
        <v>0.74075107792605932</v>
      </c>
    </row>
    <row r="3544" spans="1:30" ht="49.5" x14ac:dyDescent="0.3">
      <c r="A3544" s="3" t="s">
        <v>2403</v>
      </c>
      <c r="B3544" s="4" t="s">
        <v>2272</v>
      </c>
      <c r="C3544" s="5" t="s">
        <v>10</v>
      </c>
      <c r="D3544" s="5" t="s">
        <v>11</v>
      </c>
      <c r="E3544" s="5" t="s">
        <v>129</v>
      </c>
      <c r="F3544" s="5" t="s">
        <v>130</v>
      </c>
      <c r="G3544" s="5">
        <v>0</v>
      </c>
      <c r="H3544" s="9">
        <v>0</v>
      </c>
      <c r="I3544" s="5">
        <v>0</v>
      </c>
      <c r="J3544" s="5">
        <f t="shared" si="165"/>
        <v>0</v>
      </c>
      <c r="K3544" s="5">
        <v>0</v>
      </c>
      <c r="L3544" s="5">
        <v>0</v>
      </c>
      <c r="M3544" s="5">
        <v>0</v>
      </c>
      <c r="N3544" s="5">
        <v>0</v>
      </c>
      <c r="O3544" s="5">
        <v>0</v>
      </c>
      <c r="P3544" s="5">
        <v>0</v>
      </c>
      <c r="Q3544" s="5">
        <v>0</v>
      </c>
      <c r="R3544" s="5">
        <v>0</v>
      </c>
      <c r="S3544" s="5">
        <v>0</v>
      </c>
      <c r="T3544" s="5">
        <v>0</v>
      </c>
      <c r="U3544" s="5">
        <v>0</v>
      </c>
      <c r="V3544" s="5">
        <v>0</v>
      </c>
      <c r="W3544" s="5"/>
      <c r="X3544" s="5">
        <f t="shared" si="166"/>
        <v>0</v>
      </c>
      <c r="Y3544" s="5">
        <v>0</v>
      </c>
      <c r="Z3544" s="15">
        <f t="shared" si="167"/>
        <v>0</v>
      </c>
      <c r="AA3544" s="5">
        <v>0</v>
      </c>
      <c r="AB3544" s="26">
        <v>0</v>
      </c>
      <c r="AC3544" s="5">
        <v>0</v>
      </c>
      <c r="AD3544" s="26">
        <v>0</v>
      </c>
    </row>
    <row r="3545" spans="1:30" ht="49.5" x14ac:dyDescent="0.3">
      <c r="A3545" s="3" t="s">
        <v>2403</v>
      </c>
      <c r="B3545" s="4" t="s">
        <v>2272</v>
      </c>
      <c r="C3545" s="5" t="s">
        <v>10</v>
      </c>
      <c r="D3545" s="5" t="s">
        <v>11</v>
      </c>
      <c r="E3545" s="5" t="s">
        <v>131</v>
      </c>
      <c r="F3545" s="5" t="s">
        <v>132</v>
      </c>
      <c r="G3545" s="5">
        <v>807385492</v>
      </c>
      <c r="H3545" s="9">
        <v>0</v>
      </c>
      <c r="I3545" s="5">
        <v>0</v>
      </c>
      <c r="J3545" s="5">
        <f t="shared" si="165"/>
        <v>807385492</v>
      </c>
      <c r="K3545" s="5">
        <v>0</v>
      </c>
      <c r="L3545" s="5">
        <v>360737023.25999999</v>
      </c>
      <c r="M3545" s="5">
        <v>0</v>
      </c>
      <c r="N3545" s="5">
        <v>27781</v>
      </c>
      <c r="O3545" s="5">
        <v>0</v>
      </c>
      <c r="P3545" s="5">
        <v>0</v>
      </c>
      <c r="Q3545" s="5">
        <v>0</v>
      </c>
      <c r="R3545" s="5">
        <v>0</v>
      </c>
      <c r="S3545" s="5">
        <v>0</v>
      </c>
      <c r="T3545" s="5">
        <v>0</v>
      </c>
      <c r="U3545" s="5">
        <v>0</v>
      </c>
      <c r="V3545" s="5">
        <v>0</v>
      </c>
      <c r="W3545" s="5"/>
      <c r="X3545" s="5">
        <f t="shared" si="166"/>
        <v>1168150296.26</v>
      </c>
      <c r="Y3545" s="5">
        <v>40369274.600000001</v>
      </c>
      <c r="Z3545" s="15">
        <f t="shared" si="167"/>
        <v>1127781021.6600001</v>
      </c>
      <c r="AA3545" s="5">
        <v>953057273</v>
      </c>
      <c r="AB3545" s="26">
        <v>0.84507298375812245</v>
      </c>
      <c r="AC3545" s="5">
        <v>953057273</v>
      </c>
      <c r="AD3545" s="26">
        <v>0.84507298375812245</v>
      </c>
    </row>
    <row r="3546" spans="1:30" ht="49.5" x14ac:dyDescent="0.3">
      <c r="A3546" s="3" t="s">
        <v>2403</v>
      </c>
      <c r="B3546" s="4" t="s">
        <v>2272</v>
      </c>
      <c r="C3546" s="5" t="s">
        <v>10</v>
      </c>
      <c r="D3546" s="5" t="s">
        <v>11</v>
      </c>
      <c r="E3546" s="5" t="s">
        <v>133</v>
      </c>
      <c r="F3546" s="5" t="s">
        <v>134</v>
      </c>
      <c r="G3546" s="5">
        <v>289072441</v>
      </c>
      <c r="H3546" s="9">
        <v>0</v>
      </c>
      <c r="I3546" s="5">
        <v>0</v>
      </c>
      <c r="J3546" s="5">
        <f t="shared" si="165"/>
        <v>289072441</v>
      </c>
      <c r="K3546" s="5">
        <v>0</v>
      </c>
      <c r="L3546" s="5">
        <v>127706247.23999999</v>
      </c>
      <c r="M3546" s="5">
        <v>0</v>
      </c>
      <c r="N3546" s="5">
        <v>9947</v>
      </c>
      <c r="O3546" s="5">
        <v>0</v>
      </c>
      <c r="P3546" s="5">
        <v>0</v>
      </c>
      <c r="Q3546" s="5">
        <v>0</v>
      </c>
      <c r="R3546" s="5">
        <v>0</v>
      </c>
      <c r="S3546" s="5">
        <v>0</v>
      </c>
      <c r="T3546" s="5">
        <v>0</v>
      </c>
      <c r="U3546" s="5">
        <v>0</v>
      </c>
      <c r="V3546" s="5">
        <v>0</v>
      </c>
      <c r="W3546" s="5"/>
      <c r="X3546" s="5">
        <f t="shared" si="166"/>
        <v>416788635.24000001</v>
      </c>
      <c r="Y3546" s="5">
        <v>14453622.050000001</v>
      </c>
      <c r="Z3546" s="15">
        <f t="shared" si="167"/>
        <v>402335013.19</v>
      </c>
      <c r="AA3546" s="5">
        <v>0</v>
      </c>
      <c r="AB3546" s="26">
        <v>0</v>
      </c>
      <c r="AC3546" s="5">
        <v>0</v>
      </c>
      <c r="AD3546" s="26">
        <v>0</v>
      </c>
    </row>
    <row r="3547" spans="1:30" ht="49.5" x14ac:dyDescent="0.3">
      <c r="A3547" s="3" t="s">
        <v>2403</v>
      </c>
      <c r="B3547" s="4" t="s">
        <v>2272</v>
      </c>
      <c r="C3547" s="5" t="s">
        <v>10</v>
      </c>
      <c r="D3547" s="5" t="s">
        <v>11</v>
      </c>
      <c r="E3547" s="5" t="s">
        <v>135</v>
      </c>
      <c r="F3547" s="5" t="s">
        <v>136</v>
      </c>
      <c r="G3547" s="5">
        <v>267343963</v>
      </c>
      <c r="H3547" s="9">
        <v>0</v>
      </c>
      <c r="I3547" s="5">
        <v>0</v>
      </c>
      <c r="J3547" s="5">
        <f t="shared" si="165"/>
        <v>267343963</v>
      </c>
      <c r="K3547" s="5">
        <v>0</v>
      </c>
      <c r="L3547" s="5">
        <v>119726829.5</v>
      </c>
      <c r="M3547" s="5">
        <v>0</v>
      </c>
      <c r="N3547" s="5">
        <v>9199</v>
      </c>
      <c r="O3547" s="5">
        <v>0</v>
      </c>
      <c r="P3547" s="5">
        <v>0</v>
      </c>
      <c r="Q3547" s="5">
        <v>0</v>
      </c>
      <c r="R3547" s="5">
        <v>0</v>
      </c>
      <c r="S3547" s="5">
        <v>0</v>
      </c>
      <c r="T3547" s="5">
        <v>0</v>
      </c>
      <c r="U3547" s="5">
        <v>0</v>
      </c>
      <c r="V3547" s="5">
        <v>0</v>
      </c>
      <c r="W3547" s="5"/>
      <c r="X3547" s="5">
        <f t="shared" si="166"/>
        <v>387079991.5</v>
      </c>
      <c r="Y3547" s="5">
        <v>13367198.15</v>
      </c>
      <c r="Z3547" s="15">
        <f t="shared" si="167"/>
        <v>373712793.35000002</v>
      </c>
      <c r="AA3547" s="5">
        <v>249999913</v>
      </c>
      <c r="AB3547" s="26">
        <v>0.66896268323857744</v>
      </c>
      <c r="AC3547" s="5">
        <v>249999913</v>
      </c>
      <c r="AD3547" s="26">
        <v>0.66896268323857744</v>
      </c>
    </row>
    <row r="3548" spans="1:30" ht="49.5" x14ac:dyDescent="0.3">
      <c r="A3548" s="3" t="s">
        <v>2403</v>
      </c>
      <c r="B3548" s="4" t="s">
        <v>2272</v>
      </c>
      <c r="C3548" s="5" t="s">
        <v>10</v>
      </c>
      <c r="D3548" s="5" t="s">
        <v>11</v>
      </c>
      <c r="E3548" s="5" t="s">
        <v>137</v>
      </c>
      <c r="F3548" s="5" t="s">
        <v>138</v>
      </c>
      <c r="G3548" s="5">
        <v>0</v>
      </c>
      <c r="H3548" s="9">
        <v>0</v>
      </c>
      <c r="I3548" s="5">
        <v>0</v>
      </c>
      <c r="J3548" s="5">
        <f t="shared" si="165"/>
        <v>0</v>
      </c>
      <c r="K3548" s="5">
        <v>0</v>
      </c>
      <c r="L3548" s="5">
        <v>0</v>
      </c>
      <c r="M3548" s="5">
        <v>0</v>
      </c>
      <c r="N3548" s="5">
        <v>0</v>
      </c>
      <c r="O3548" s="5">
        <v>0</v>
      </c>
      <c r="P3548" s="5">
        <v>0</v>
      </c>
      <c r="Q3548" s="5">
        <v>0</v>
      </c>
      <c r="R3548" s="5">
        <v>0</v>
      </c>
      <c r="S3548" s="5">
        <v>0</v>
      </c>
      <c r="T3548" s="5">
        <v>0</v>
      </c>
      <c r="U3548" s="5">
        <v>0</v>
      </c>
      <c r="V3548" s="5">
        <v>0</v>
      </c>
      <c r="W3548" s="5"/>
      <c r="X3548" s="5">
        <f t="shared" si="166"/>
        <v>0</v>
      </c>
      <c r="Y3548" s="5">
        <v>0</v>
      </c>
      <c r="Z3548" s="15">
        <f t="shared" si="167"/>
        <v>0</v>
      </c>
      <c r="AA3548" s="5">
        <v>0</v>
      </c>
      <c r="AB3548" s="26">
        <v>0</v>
      </c>
      <c r="AC3548" s="5">
        <v>0</v>
      </c>
      <c r="AD3548" s="26">
        <v>0</v>
      </c>
    </row>
    <row r="3549" spans="1:30" ht="49.5" x14ac:dyDescent="0.3">
      <c r="A3549" s="3" t="s">
        <v>2403</v>
      </c>
      <c r="B3549" s="4" t="s">
        <v>2272</v>
      </c>
      <c r="C3549" s="5" t="s">
        <v>10</v>
      </c>
      <c r="D3549" s="5" t="s">
        <v>11</v>
      </c>
      <c r="E3549" s="5" t="s">
        <v>139</v>
      </c>
      <c r="F3549" s="5" t="s">
        <v>140</v>
      </c>
      <c r="G3549" s="5">
        <v>0</v>
      </c>
      <c r="H3549" s="9">
        <v>0</v>
      </c>
      <c r="I3549" s="5">
        <v>0</v>
      </c>
      <c r="J3549" s="5">
        <f t="shared" si="165"/>
        <v>0</v>
      </c>
      <c r="K3549" s="5">
        <v>0</v>
      </c>
      <c r="L3549" s="5">
        <v>0</v>
      </c>
      <c r="M3549" s="5">
        <v>0</v>
      </c>
      <c r="N3549" s="5">
        <v>0</v>
      </c>
      <c r="O3549" s="5">
        <v>0</v>
      </c>
      <c r="P3549" s="5">
        <v>0</v>
      </c>
      <c r="Q3549" s="5">
        <v>0</v>
      </c>
      <c r="R3549" s="5">
        <v>0</v>
      </c>
      <c r="S3549" s="5">
        <v>0</v>
      </c>
      <c r="T3549" s="5">
        <v>0</v>
      </c>
      <c r="U3549" s="5">
        <v>0</v>
      </c>
      <c r="V3549" s="5">
        <v>0</v>
      </c>
      <c r="W3549" s="5"/>
      <c r="X3549" s="5">
        <f t="shared" si="166"/>
        <v>0</v>
      </c>
      <c r="Y3549" s="5">
        <v>0</v>
      </c>
      <c r="Z3549" s="15">
        <f t="shared" si="167"/>
        <v>0</v>
      </c>
      <c r="AA3549" s="5">
        <v>0</v>
      </c>
      <c r="AB3549" s="26">
        <v>0</v>
      </c>
      <c r="AC3549" s="5">
        <v>0</v>
      </c>
      <c r="AD3549" s="26">
        <v>0</v>
      </c>
    </row>
    <row r="3550" spans="1:30" ht="49.5" x14ac:dyDescent="0.3">
      <c r="A3550" s="3" t="s">
        <v>2403</v>
      </c>
      <c r="B3550" s="4" t="s">
        <v>2272</v>
      </c>
      <c r="C3550" s="5" t="s">
        <v>10</v>
      </c>
      <c r="D3550" s="5" t="s">
        <v>11</v>
      </c>
      <c r="E3550" s="5" t="s">
        <v>141</v>
      </c>
      <c r="F3550" s="5" t="s">
        <v>142</v>
      </c>
      <c r="G3550" s="5">
        <v>272276070</v>
      </c>
      <c r="H3550" s="9">
        <v>0</v>
      </c>
      <c r="I3550" s="5">
        <v>0</v>
      </c>
      <c r="J3550" s="5">
        <f t="shared" si="165"/>
        <v>272276070</v>
      </c>
      <c r="K3550" s="5">
        <v>0</v>
      </c>
      <c r="L3550" s="5">
        <v>117161164.42</v>
      </c>
      <c r="M3550" s="5">
        <v>0</v>
      </c>
      <c r="N3550" s="5">
        <v>9369</v>
      </c>
      <c r="O3550" s="5">
        <v>0</v>
      </c>
      <c r="P3550" s="5">
        <v>0</v>
      </c>
      <c r="Q3550" s="5">
        <v>0</v>
      </c>
      <c r="R3550" s="5">
        <v>0</v>
      </c>
      <c r="S3550" s="5">
        <v>0</v>
      </c>
      <c r="T3550" s="5">
        <v>0</v>
      </c>
      <c r="U3550" s="5">
        <v>0</v>
      </c>
      <c r="V3550" s="5">
        <v>0</v>
      </c>
      <c r="W3550" s="5"/>
      <c r="X3550" s="5">
        <f t="shared" si="166"/>
        <v>389446603.42000002</v>
      </c>
      <c r="Y3550" s="5">
        <v>13613803.5</v>
      </c>
      <c r="Z3550" s="15">
        <f t="shared" si="167"/>
        <v>375832799.92000002</v>
      </c>
      <c r="AA3550" s="5">
        <v>0</v>
      </c>
      <c r="AB3550" s="26">
        <v>0</v>
      </c>
      <c r="AC3550" s="5">
        <v>0</v>
      </c>
      <c r="AD3550" s="26">
        <v>0</v>
      </c>
    </row>
    <row r="3551" spans="1:30" ht="49.5" x14ac:dyDescent="0.3">
      <c r="A3551" s="3" t="s">
        <v>2403</v>
      </c>
      <c r="B3551" s="4" t="s">
        <v>2272</v>
      </c>
      <c r="C3551" s="5" t="s">
        <v>10</v>
      </c>
      <c r="D3551" s="5" t="s">
        <v>11</v>
      </c>
      <c r="E3551" s="5" t="s">
        <v>143</v>
      </c>
      <c r="F3551" s="5" t="s">
        <v>144</v>
      </c>
      <c r="G3551" s="5">
        <v>270886203</v>
      </c>
      <c r="H3551" s="9">
        <v>0</v>
      </c>
      <c r="I3551" s="5">
        <v>0</v>
      </c>
      <c r="J3551" s="5">
        <f t="shared" si="165"/>
        <v>270886203</v>
      </c>
      <c r="K3551" s="5">
        <v>0</v>
      </c>
      <c r="L3551" s="5">
        <v>139444796.09999999</v>
      </c>
      <c r="M3551" s="5">
        <v>0</v>
      </c>
      <c r="N3551" s="5">
        <v>9321</v>
      </c>
      <c r="O3551" s="5">
        <v>0</v>
      </c>
      <c r="P3551" s="5">
        <v>0</v>
      </c>
      <c r="Q3551" s="5">
        <v>0</v>
      </c>
      <c r="R3551" s="5">
        <v>0</v>
      </c>
      <c r="S3551" s="5">
        <v>0</v>
      </c>
      <c r="T3551" s="5">
        <v>0</v>
      </c>
      <c r="U3551" s="5">
        <v>0</v>
      </c>
      <c r="V3551" s="5">
        <v>0</v>
      </c>
      <c r="W3551" s="5"/>
      <c r="X3551" s="5">
        <f t="shared" si="166"/>
        <v>410340320.10000002</v>
      </c>
      <c r="Y3551" s="5">
        <v>13544310.15</v>
      </c>
      <c r="Z3551" s="15">
        <f t="shared" si="167"/>
        <v>396796009.95000005</v>
      </c>
      <c r="AA3551" s="5">
        <v>130000000</v>
      </c>
      <c r="AB3551" s="26">
        <v>0.32762426219049229</v>
      </c>
      <c r="AC3551" s="5">
        <v>130000000</v>
      </c>
      <c r="AD3551" s="26">
        <v>0.32762426219049229</v>
      </c>
    </row>
    <row r="3552" spans="1:30" ht="49.5" x14ac:dyDescent="0.3">
      <c r="A3552" s="3" t="s">
        <v>2403</v>
      </c>
      <c r="B3552" s="4" t="s">
        <v>2272</v>
      </c>
      <c r="C3552" s="5" t="s">
        <v>10</v>
      </c>
      <c r="D3552" s="5" t="s">
        <v>11</v>
      </c>
      <c r="E3552" s="5" t="s">
        <v>145</v>
      </c>
      <c r="F3552" s="5" t="s">
        <v>146</v>
      </c>
      <c r="G3552" s="5">
        <v>305028195</v>
      </c>
      <c r="H3552" s="9">
        <v>0</v>
      </c>
      <c r="I3552" s="5">
        <v>0</v>
      </c>
      <c r="J3552" s="5">
        <f t="shared" si="165"/>
        <v>305028195</v>
      </c>
      <c r="K3552" s="5">
        <v>0</v>
      </c>
      <c r="L3552" s="5">
        <v>135975935.53</v>
      </c>
      <c r="M3552" s="5">
        <v>0</v>
      </c>
      <c r="N3552" s="5">
        <v>10496</v>
      </c>
      <c r="O3552" s="5">
        <v>0</v>
      </c>
      <c r="P3552" s="5">
        <v>0</v>
      </c>
      <c r="Q3552" s="5">
        <v>0</v>
      </c>
      <c r="R3552" s="5">
        <v>0</v>
      </c>
      <c r="S3552" s="5">
        <v>0</v>
      </c>
      <c r="T3552" s="5">
        <v>0</v>
      </c>
      <c r="U3552" s="5">
        <v>0</v>
      </c>
      <c r="V3552" s="5">
        <v>0</v>
      </c>
      <c r="W3552" s="5"/>
      <c r="X3552" s="5">
        <f t="shared" si="166"/>
        <v>441014626.52999997</v>
      </c>
      <c r="Y3552" s="5">
        <v>15251409.75</v>
      </c>
      <c r="Z3552" s="15">
        <f t="shared" si="167"/>
        <v>425763216.77999997</v>
      </c>
      <c r="AA3552" s="5">
        <v>0</v>
      </c>
      <c r="AB3552" s="26">
        <v>0</v>
      </c>
      <c r="AC3552" s="5">
        <v>0</v>
      </c>
      <c r="AD3552" s="26">
        <v>0</v>
      </c>
    </row>
    <row r="3553" spans="1:30" ht="49.5" x14ac:dyDescent="0.3">
      <c r="A3553" s="3" t="s">
        <v>2403</v>
      </c>
      <c r="B3553" s="4" t="s">
        <v>2272</v>
      </c>
      <c r="C3553" s="5" t="s">
        <v>10</v>
      </c>
      <c r="D3553" s="5" t="s">
        <v>11</v>
      </c>
      <c r="E3553" s="5" t="s">
        <v>147</v>
      </c>
      <c r="F3553" s="5" t="s">
        <v>148</v>
      </c>
      <c r="G3553" s="5">
        <v>273144595</v>
      </c>
      <c r="H3553" s="9">
        <v>0</v>
      </c>
      <c r="I3553" s="5">
        <v>0</v>
      </c>
      <c r="J3553" s="5">
        <f t="shared" si="165"/>
        <v>273144595</v>
      </c>
      <c r="K3553" s="5">
        <v>0</v>
      </c>
      <c r="L3553" s="5">
        <v>121059724.98</v>
      </c>
      <c r="M3553" s="5">
        <v>0</v>
      </c>
      <c r="N3553" s="5">
        <v>9399</v>
      </c>
      <c r="O3553" s="5">
        <v>0</v>
      </c>
      <c r="P3553" s="5">
        <v>0</v>
      </c>
      <c r="Q3553" s="5">
        <v>0</v>
      </c>
      <c r="R3553" s="5">
        <v>0</v>
      </c>
      <c r="S3553" s="5">
        <v>0</v>
      </c>
      <c r="T3553" s="5">
        <v>0</v>
      </c>
      <c r="U3553" s="5">
        <v>0</v>
      </c>
      <c r="V3553" s="5">
        <v>0</v>
      </c>
      <c r="W3553" s="5"/>
      <c r="X3553" s="5">
        <f t="shared" si="166"/>
        <v>394213718.98000002</v>
      </c>
      <c r="Y3553" s="5">
        <v>13657229.75</v>
      </c>
      <c r="Z3553" s="15">
        <f t="shared" si="167"/>
        <v>380556489.23000002</v>
      </c>
      <c r="AA3553" s="5">
        <v>280781128</v>
      </c>
      <c r="AB3553" s="26">
        <v>0.73781721228330444</v>
      </c>
      <c r="AC3553" s="5">
        <v>277256641</v>
      </c>
      <c r="AD3553" s="26">
        <v>0.72855580931227304</v>
      </c>
    </row>
    <row r="3554" spans="1:30" ht="49.5" x14ac:dyDescent="0.3">
      <c r="A3554" s="3" t="s">
        <v>2403</v>
      </c>
      <c r="B3554" s="4" t="s">
        <v>2272</v>
      </c>
      <c r="C3554" s="5" t="s">
        <v>10</v>
      </c>
      <c r="D3554" s="5" t="s">
        <v>11</v>
      </c>
      <c r="E3554" s="5" t="s">
        <v>149</v>
      </c>
      <c r="F3554" s="5" t="s">
        <v>150</v>
      </c>
      <c r="G3554" s="5">
        <v>359134948</v>
      </c>
      <c r="H3554" s="9">
        <v>0</v>
      </c>
      <c r="I3554" s="5">
        <v>0</v>
      </c>
      <c r="J3554" s="5">
        <f t="shared" si="165"/>
        <v>359134948</v>
      </c>
      <c r="K3554" s="5">
        <v>0</v>
      </c>
      <c r="L3554" s="5">
        <v>0</v>
      </c>
      <c r="M3554" s="5">
        <v>0</v>
      </c>
      <c r="N3554" s="5">
        <v>12357</v>
      </c>
      <c r="O3554" s="5">
        <v>0</v>
      </c>
      <c r="P3554" s="5">
        <v>0</v>
      </c>
      <c r="Q3554" s="5">
        <v>0</v>
      </c>
      <c r="R3554" s="5">
        <v>0</v>
      </c>
      <c r="S3554" s="5">
        <v>0</v>
      </c>
      <c r="T3554" s="5">
        <v>0</v>
      </c>
      <c r="U3554" s="5">
        <v>0</v>
      </c>
      <c r="V3554" s="5">
        <v>0</v>
      </c>
      <c r="W3554" s="5"/>
      <c r="X3554" s="5">
        <f t="shared" si="166"/>
        <v>359147305</v>
      </c>
      <c r="Y3554" s="5">
        <v>17956747.400000002</v>
      </c>
      <c r="Z3554" s="15">
        <f t="shared" si="167"/>
        <v>341190557.60000002</v>
      </c>
      <c r="AA3554" s="5">
        <v>0</v>
      </c>
      <c r="AB3554" s="26">
        <v>0</v>
      </c>
      <c r="AC3554" s="5">
        <v>0</v>
      </c>
      <c r="AD3554" s="26">
        <v>0</v>
      </c>
    </row>
    <row r="3555" spans="1:30" ht="49.5" x14ac:dyDescent="0.3">
      <c r="A3555" s="3" t="s">
        <v>2403</v>
      </c>
      <c r="B3555" s="4" t="s">
        <v>2272</v>
      </c>
      <c r="C3555" s="5" t="s">
        <v>10</v>
      </c>
      <c r="D3555" s="5" t="s">
        <v>11</v>
      </c>
      <c r="E3555" s="5" t="s">
        <v>151</v>
      </c>
      <c r="F3555" s="5" t="s">
        <v>152</v>
      </c>
      <c r="G3555" s="5">
        <v>276178169</v>
      </c>
      <c r="H3555" s="9">
        <v>0</v>
      </c>
      <c r="I3555" s="5">
        <v>0</v>
      </c>
      <c r="J3555" s="5">
        <f t="shared" si="165"/>
        <v>276178169</v>
      </c>
      <c r="K3555" s="5">
        <v>0</v>
      </c>
      <c r="L3555" s="5">
        <v>123396567.69</v>
      </c>
      <c r="M3555" s="5">
        <v>0</v>
      </c>
      <c r="N3555" s="5">
        <v>9503</v>
      </c>
      <c r="O3555" s="5">
        <v>0</v>
      </c>
      <c r="P3555" s="5">
        <v>0</v>
      </c>
      <c r="Q3555" s="5">
        <v>0</v>
      </c>
      <c r="R3555" s="5">
        <v>0</v>
      </c>
      <c r="S3555" s="5">
        <v>0</v>
      </c>
      <c r="T3555" s="5">
        <v>0</v>
      </c>
      <c r="U3555" s="5">
        <v>0</v>
      </c>
      <c r="V3555" s="5">
        <v>0</v>
      </c>
      <c r="W3555" s="5"/>
      <c r="X3555" s="5">
        <f t="shared" si="166"/>
        <v>399584239.69</v>
      </c>
      <c r="Y3555" s="5">
        <v>13808908.450000001</v>
      </c>
      <c r="Z3555" s="15">
        <f t="shared" si="167"/>
        <v>385775331.24000001</v>
      </c>
      <c r="AA3555" s="5">
        <v>288999999.60000002</v>
      </c>
      <c r="AB3555" s="26">
        <v>0.74914069458787202</v>
      </c>
      <c r="AC3555" s="5">
        <v>278982582.60000002</v>
      </c>
      <c r="AD3555" s="26">
        <v>0.72317372317007567</v>
      </c>
    </row>
    <row r="3556" spans="1:30" ht="49.5" x14ac:dyDescent="0.3">
      <c r="A3556" s="3" t="s">
        <v>2403</v>
      </c>
      <c r="B3556" s="4" t="s">
        <v>2272</v>
      </c>
      <c r="C3556" s="5" t="s">
        <v>10</v>
      </c>
      <c r="D3556" s="5" t="s">
        <v>11</v>
      </c>
      <c r="E3556" s="5" t="s">
        <v>153</v>
      </c>
      <c r="F3556" s="5" t="s">
        <v>154</v>
      </c>
      <c r="G3556" s="5">
        <v>680719987</v>
      </c>
      <c r="H3556" s="9">
        <v>0</v>
      </c>
      <c r="I3556" s="5">
        <v>0</v>
      </c>
      <c r="J3556" s="5">
        <f t="shared" si="165"/>
        <v>680719987</v>
      </c>
      <c r="K3556" s="5">
        <v>0</v>
      </c>
      <c r="L3556" s="5">
        <v>304047989.87</v>
      </c>
      <c r="M3556" s="5">
        <v>0</v>
      </c>
      <c r="N3556" s="5">
        <v>23423</v>
      </c>
      <c r="O3556" s="5">
        <v>0</v>
      </c>
      <c r="P3556" s="5">
        <v>0</v>
      </c>
      <c r="Q3556" s="5">
        <v>0</v>
      </c>
      <c r="R3556" s="5">
        <v>0</v>
      </c>
      <c r="S3556" s="5">
        <v>0</v>
      </c>
      <c r="T3556" s="5">
        <v>0</v>
      </c>
      <c r="U3556" s="5">
        <v>0</v>
      </c>
      <c r="V3556" s="5">
        <v>0</v>
      </c>
      <c r="W3556" s="5"/>
      <c r="X3556" s="5">
        <f t="shared" si="166"/>
        <v>984791399.87</v>
      </c>
      <c r="Y3556" s="5">
        <v>34035999.350000001</v>
      </c>
      <c r="Z3556" s="15">
        <f t="shared" si="167"/>
        <v>950755400.51999998</v>
      </c>
      <c r="AA3556" s="5">
        <v>712476102</v>
      </c>
      <c r="AB3556" s="26">
        <v>0.74937896919683333</v>
      </c>
      <c r="AC3556" s="5">
        <v>711620918.16999996</v>
      </c>
      <c r="AD3556" s="26">
        <v>0.74847949091931598</v>
      </c>
    </row>
    <row r="3557" spans="1:30" ht="49.5" x14ac:dyDescent="0.3">
      <c r="A3557" s="3" t="s">
        <v>2403</v>
      </c>
      <c r="B3557" s="4" t="s">
        <v>2272</v>
      </c>
      <c r="C3557" s="5" t="s">
        <v>10</v>
      </c>
      <c r="D3557" s="5" t="s">
        <v>11</v>
      </c>
      <c r="E3557" s="5" t="s">
        <v>155</v>
      </c>
      <c r="F3557" s="5" t="s">
        <v>156</v>
      </c>
      <c r="G3557" s="5">
        <v>697349531</v>
      </c>
      <c r="H3557" s="9">
        <v>0</v>
      </c>
      <c r="I3557" s="5">
        <v>0</v>
      </c>
      <c r="J3557" s="5">
        <f t="shared" si="165"/>
        <v>697349531</v>
      </c>
      <c r="K3557" s="5">
        <v>0</v>
      </c>
      <c r="L3557" s="5">
        <v>311696102.67000002</v>
      </c>
      <c r="M3557" s="5">
        <v>0</v>
      </c>
      <c r="N3557" s="5">
        <v>23995</v>
      </c>
      <c r="O3557" s="5">
        <v>0</v>
      </c>
      <c r="P3557" s="5">
        <v>0</v>
      </c>
      <c r="Q3557" s="5">
        <v>0</v>
      </c>
      <c r="R3557" s="5">
        <v>0</v>
      </c>
      <c r="S3557" s="5">
        <v>0</v>
      </c>
      <c r="T3557" s="5">
        <v>0</v>
      </c>
      <c r="U3557" s="5">
        <v>0</v>
      </c>
      <c r="V3557" s="5">
        <v>0</v>
      </c>
      <c r="W3557" s="5"/>
      <c r="X3557" s="5">
        <f t="shared" si="166"/>
        <v>1009069628.6700001</v>
      </c>
      <c r="Y3557" s="5">
        <v>34867476.550000004</v>
      </c>
      <c r="Z3557" s="15">
        <f t="shared" si="167"/>
        <v>974202152.12000012</v>
      </c>
      <c r="AA3557" s="5">
        <v>869599722</v>
      </c>
      <c r="AB3557" s="26">
        <v>0.89262759285393634</v>
      </c>
      <c r="AC3557" s="5">
        <v>728189160.5</v>
      </c>
      <c r="AD3557" s="26">
        <v>0.74747233817473979</v>
      </c>
    </row>
    <row r="3558" spans="1:30" ht="49.5" x14ac:dyDescent="0.3">
      <c r="A3558" s="3" t="s">
        <v>2403</v>
      </c>
      <c r="B3558" s="4" t="s">
        <v>2272</v>
      </c>
      <c r="C3558" s="5" t="s">
        <v>10</v>
      </c>
      <c r="D3558" s="5" t="s">
        <v>11</v>
      </c>
      <c r="E3558" s="5" t="s">
        <v>157</v>
      </c>
      <c r="F3558" s="5" t="s">
        <v>158</v>
      </c>
      <c r="G3558" s="5">
        <v>326229897</v>
      </c>
      <c r="H3558" s="9">
        <v>0</v>
      </c>
      <c r="I3558" s="5">
        <v>0</v>
      </c>
      <c r="J3558" s="5">
        <f t="shared" si="165"/>
        <v>326229897</v>
      </c>
      <c r="K3558" s="5">
        <v>0</v>
      </c>
      <c r="L3558" s="5">
        <v>171291703.09999999</v>
      </c>
      <c r="M3558" s="5">
        <v>0</v>
      </c>
      <c r="N3558" s="5">
        <v>11225</v>
      </c>
      <c r="O3558" s="5">
        <v>0</v>
      </c>
      <c r="P3558" s="5">
        <v>0</v>
      </c>
      <c r="Q3558" s="5">
        <v>0</v>
      </c>
      <c r="R3558" s="5">
        <v>0</v>
      </c>
      <c r="S3558" s="5">
        <v>0</v>
      </c>
      <c r="T3558" s="5">
        <v>0</v>
      </c>
      <c r="U3558" s="5">
        <v>0</v>
      </c>
      <c r="V3558" s="5">
        <v>0</v>
      </c>
      <c r="W3558" s="5"/>
      <c r="X3558" s="5">
        <f t="shared" si="166"/>
        <v>497532825.10000002</v>
      </c>
      <c r="Y3558" s="5">
        <v>16311494.850000001</v>
      </c>
      <c r="Z3558" s="15">
        <f t="shared" si="167"/>
        <v>481221330.25</v>
      </c>
      <c r="AA3558" s="5">
        <v>0</v>
      </c>
      <c r="AB3558" s="26">
        <v>0</v>
      </c>
      <c r="AC3558" s="5">
        <v>0</v>
      </c>
      <c r="AD3558" s="26">
        <v>0</v>
      </c>
    </row>
    <row r="3559" spans="1:30" ht="49.5" x14ac:dyDescent="0.3">
      <c r="A3559" s="3" t="s">
        <v>2403</v>
      </c>
      <c r="B3559" s="4" t="s">
        <v>2272</v>
      </c>
      <c r="C3559" s="5" t="s">
        <v>10</v>
      </c>
      <c r="D3559" s="5" t="s">
        <v>11</v>
      </c>
      <c r="E3559" s="5" t="s">
        <v>159</v>
      </c>
      <c r="F3559" s="5" t="s">
        <v>160</v>
      </c>
      <c r="G3559" s="5">
        <v>1294390281</v>
      </c>
      <c r="H3559" s="9">
        <v>0</v>
      </c>
      <c r="I3559" s="5">
        <v>0</v>
      </c>
      <c r="J3559" s="5">
        <f t="shared" si="165"/>
        <v>1294390281</v>
      </c>
      <c r="K3559" s="5">
        <v>0</v>
      </c>
      <c r="L3559" s="5">
        <v>684138764.60000002</v>
      </c>
      <c r="M3559" s="5">
        <v>0</v>
      </c>
      <c r="N3559" s="5">
        <v>44538</v>
      </c>
      <c r="O3559" s="5">
        <v>0</v>
      </c>
      <c r="P3559" s="5">
        <v>0</v>
      </c>
      <c r="Q3559" s="5">
        <v>0</v>
      </c>
      <c r="R3559" s="5">
        <v>0</v>
      </c>
      <c r="S3559" s="5">
        <v>0</v>
      </c>
      <c r="T3559" s="5">
        <v>0</v>
      </c>
      <c r="U3559" s="5">
        <v>0</v>
      </c>
      <c r="V3559" s="5">
        <v>0</v>
      </c>
      <c r="W3559" s="5"/>
      <c r="X3559" s="5">
        <f t="shared" si="166"/>
        <v>1978573583.5999999</v>
      </c>
      <c r="Y3559" s="5">
        <v>64719514.050000004</v>
      </c>
      <c r="Z3559" s="15">
        <f t="shared" si="167"/>
        <v>1913854069.55</v>
      </c>
      <c r="AA3559" s="5">
        <v>1459917250.3099999</v>
      </c>
      <c r="AB3559" s="26">
        <v>0.76281534393751704</v>
      </c>
      <c r="AC3559" s="5">
        <v>1302138784.6100001</v>
      </c>
      <c r="AD3559" s="26">
        <v>0.68037516826775046</v>
      </c>
    </row>
    <row r="3560" spans="1:30" ht="49.5" x14ac:dyDescent="0.3">
      <c r="A3560" s="3" t="s">
        <v>2403</v>
      </c>
      <c r="B3560" s="4" t="s">
        <v>2272</v>
      </c>
      <c r="C3560" s="5" t="s">
        <v>10</v>
      </c>
      <c r="D3560" s="5" t="s">
        <v>11</v>
      </c>
      <c r="E3560" s="5" t="s">
        <v>161</v>
      </c>
      <c r="F3560" s="5" t="s">
        <v>162</v>
      </c>
      <c r="G3560" s="5">
        <v>1032891973</v>
      </c>
      <c r="H3560" s="9">
        <v>0</v>
      </c>
      <c r="I3560" s="5">
        <v>0</v>
      </c>
      <c r="J3560" s="5">
        <f t="shared" si="165"/>
        <v>1032891973</v>
      </c>
      <c r="K3560" s="5">
        <v>0</v>
      </c>
      <c r="L3560" s="5">
        <v>460600005.08999997</v>
      </c>
      <c r="M3560" s="5">
        <v>0</v>
      </c>
      <c r="N3560" s="5">
        <v>35541</v>
      </c>
      <c r="O3560" s="5">
        <v>0</v>
      </c>
      <c r="P3560" s="5">
        <v>0</v>
      </c>
      <c r="Q3560" s="5">
        <v>0</v>
      </c>
      <c r="R3560" s="5">
        <v>0</v>
      </c>
      <c r="S3560" s="5">
        <v>0</v>
      </c>
      <c r="T3560" s="5">
        <v>0</v>
      </c>
      <c r="U3560" s="5">
        <v>0</v>
      </c>
      <c r="V3560" s="5">
        <v>0</v>
      </c>
      <c r="W3560" s="5"/>
      <c r="X3560" s="5">
        <f t="shared" si="166"/>
        <v>1493527519.0899999</v>
      </c>
      <c r="Y3560" s="5">
        <v>51644598.650000006</v>
      </c>
      <c r="Z3560" s="15">
        <f t="shared" si="167"/>
        <v>1441882920.4399998</v>
      </c>
      <c r="AA3560" s="5">
        <v>976920588</v>
      </c>
      <c r="AB3560" s="26">
        <v>0.67753114635818446</v>
      </c>
      <c r="AC3560" s="5">
        <v>976920588</v>
      </c>
      <c r="AD3560" s="26">
        <v>0.67753114635818446</v>
      </c>
    </row>
    <row r="3561" spans="1:30" ht="49.5" x14ac:dyDescent="0.3">
      <c r="A3561" s="3" t="s">
        <v>2403</v>
      </c>
      <c r="B3561" s="4" t="s">
        <v>2272</v>
      </c>
      <c r="C3561" s="5" t="s">
        <v>10</v>
      </c>
      <c r="D3561" s="5" t="s">
        <v>11</v>
      </c>
      <c r="E3561" s="5" t="s">
        <v>163</v>
      </c>
      <c r="F3561" s="5" t="s">
        <v>164</v>
      </c>
      <c r="G3561" s="5">
        <v>176183119</v>
      </c>
      <c r="H3561" s="9">
        <v>0</v>
      </c>
      <c r="I3561" s="5">
        <v>0</v>
      </c>
      <c r="J3561" s="5">
        <f t="shared" si="165"/>
        <v>176183119</v>
      </c>
      <c r="K3561" s="5">
        <v>0</v>
      </c>
      <c r="L3561" s="5">
        <v>77843158.870000005</v>
      </c>
      <c r="M3561" s="5">
        <v>0</v>
      </c>
      <c r="N3561" s="5">
        <v>6062</v>
      </c>
      <c r="O3561" s="5">
        <v>0</v>
      </c>
      <c r="P3561" s="5">
        <v>0</v>
      </c>
      <c r="Q3561" s="5">
        <v>0</v>
      </c>
      <c r="R3561" s="5">
        <v>0</v>
      </c>
      <c r="S3561" s="5">
        <v>0</v>
      </c>
      <c r="T3561" s="5">
        <v>0</v>
      </c>
      <c r="U3561" s="5">
        <v>0</v>
      </c>
      <c r="V3561" s="5">
        <v>0</v>
      </c>
      <c r="W3561" s="5"/>
      <c r="X3561" s="5">
        <f t="shared" si="166"/>
        <v>254032339.87</v>
      </c>
      <c r="Y3561" s="5">
        <v>8809155.9500000011</v>
      </c>
      <c r="Z3561" s="15">
        <f t="shared" si="167"/>
        <v>245223183.92000002</v>
      </c>
      <c r="AA3561" s="5">
        <v>245223092</v>
      </c>
      <c r="AB3561" s="26">
        <v>0.99999962515779073</v>
      </c>
      <c r="AC3561" s="5">
        <v>217803323.80000001</v>
      </c>
      <c r="AD3561" s="26">
        <v>0.88818406285375828</v>
      </c>
    </row>
    <row r="3562" spans="1:30" ht="49.5" x14ac:dyDescent="0.3">
      <c r="A3562" s="3" t="s">
        <v>2403</v>
      </c>
      <c r="B3562" s="4" t="s">
        <v>2272</v>
      </c>
      <c r="C3562" s="5" t="s">
        <v>10</v>
      </c>
      <c r="D3562" s="5" t="s">
        <v>11</v>
      </c>
      <c r="E3562" s="5" t="s">
        <v>165</v>
      </c>
      <c r="F3562" s="5" t="s">
        <v>166</v>
      </c>
      <c r="G3562" s="5">
        <v>272254870</v>
      </c>
      <c r="H3562" s="9">
        <v>0</v>
      </c>
      <c r="I3562" s="5">
        <v>0</v>
      </c>
      <c r="J3562" s="5">
        <f t="shared" si="165"/>
        <v>272254870</v>
      </c>
      <c r="K3562" s="5">
        <v>0</v>
      </c>
      <c r="L3562" s="5">
        <v>129995916.3</v>
      </c>
      <c r="M3562" s="5">
        <v>0</v>
      </c>
      <c r="N3562" s="5">
        <v>9368</v>
      </c>
      <c r="O3562" s="5">
        <v>0</v>
      </c>
      <c r="P3562" s="5">
        <v>0</v>
      </c>
      <c r="Q3562" s="5">
        <v>0</v>
      </c>
      <c r="R3562" s="5">
        <v>0</v>
      </c>
      <c r="S3562" s="5">
        <v>0</v>
      </c>
      <c r="T3562" s="5">
        <v>0</v>
      </c>
      <c r="U3562" s="5">
        <v>0</v>
      </c>
      <c r="V3562" s="5">
        <v>0</v>
      </c>
      <c r="W3562" s="5"/>
      <c r="X3562" s="5">
        <f t="shared" si="166"/>
        <v>402260154.30000001</v>
      </c>
      <c r="Y3562" s="5">
        <v>13612743.5</v>
      </c>
      <c r="Z3562" s="15">
        <f t="shared" si="167"/>
        <v>388647410.80000001</v>
      </c>
      <c r="AA3562" s="5">
        <v>291848479</v>
      </c>
      <c r="AB3562" s="26">
        <v>0.75093380501172757</v>
      </c>
      <c r="AC3562" s="5">
        <v>0</v>
      </c>
      <c r="AD3562" s="26">
        <v>0</v>
      </c>
    </row>
    <row r="3563" spans="1:30" ht="49.5" x14ac:dyDescent="0.3">
      <c r="A3563" s="3" t="s">
        <v>2403</v>
      </c>
      <c r="B3563" s="4" t="s">
        <v>2272</v>
      </c>
      <c r="C3563" s="5" t="s">
        <v>10</v>
      </c>
      <c r="D3563" s="5" t="s">
        <v>11</v>
      </c>
      <c r="E3563" s="5" t="s">
        <v>167</v>
      </c>
      <c r="F3563" s="5" t="s">
        <v>168</v>
      </c>
      <c r="G3563" s="5">
        <v>424147902</v>
      </c>
      <c r="H3563" s="9">
        <v>0</v>
      </c>
      <c r="I3563" s="5">
        <v>0</v>
      </c>
      <c r="J3563" s="5">
        <f t="shared" si="165"/>
        <v>424147902</v>
      </c>
      <c r="K3563" s="5">
        <v>0</v>
      </c>
      <c r="L3563" s="5">
        <v>188957833.94</v>
      </c>
      <c r="M3563" s="5">
        <v>0</v>
      </c>
      <c r="N3563" s="5">
        <v>14594</v>
      </c>
      <c r="O3563" s="5">
        <v>0</v>
      </c>
      <c r="P3563" s="5">
        <v>0</v>
      </c>
      <c r="Q3563" s="5">
        <v>0</v>
      </c>
      <c r="R3563" s="5">
        <v>0</v>
      </c>
      <c r="S3563" s="5">
        <v>0</v>
      </c>
      <c r="T3563" s="5">
        <v>0</v>
      </c>
      <c r="U3563" s="5">
        <v>0</v>
      </c>
      <c r="V3563" s="5">
        <v>0</v>
      </c>
      <c r="W3563" s="5"/>
      <c r="X3563" s="5">
        <f t="shared" si="166"/>
        <v>613120329.94000006</v>
      </c>
      <c r="Y3563" s="5">
        <v>21207395.100000001</v>
      </c>
      <c r="Z3563" s="15">
        <f t="shared" si="167"/>
        <v>591912934.84000003</v>
      </c>
      <c r="AA3563" s="5">
        <v>385342051</v>
      </c>
      <c r="AB3563" s="26">
        <v>0.65101137062355596</v>
      </c>
      <c r="AC3563" s="5">
        <v>385342051</v>
      </c>
      <c r="AD3563" s="26">
        <v>0.65101137062355596</v>
      </c>
    </row>
    <row r="3564" spans="1:30" ht="49.5" x14ac:dyDescent="0.3">
      <c r="A3564" s="3" t="s">
        <v>2403</v>
      </c>
      <c r="B3564" s="4" t="s">
        <v>2272</v>
      </c>
      <c r="C3564" s="5" t="s">
        <v>10</v>
      </c>
      <c r="D3564" s="5" t="s">
        <v>11</v>
      </c>
      <c r="E3564" s="5" t="s">
        <v>169</v>
      </c>
      <c r="F3564" s="5" t="s">
        <v>170</v>
      </c>
      <c r="G3564" s="5">
        <v>312486511</v>
      </c>
      <c r="H3564" s="9">
        <v>0</v>
      </c>
      <c r="I3564" s="5">
        <v>0</v>
      </c>
      <c r="J3564" s="5">
        <f t="shared" si="165"/>
        <v>312486511</v>
      </c>
      <c r="K3564" s="5">
        <v>0</v>
      </c>
      <c r="L3564" s="5">
        <v>139249946.88999999</v>
      </c>
      <c r="M3564" s="5">
        <v>0</v>
      </c>
      <c r="N3564" s="5">
        <v>10752</v>
      </c>
      <c r="O3564" s="5">
        <v>0</v>
      </c>
      <c r="P3564" s="5">
        <v>0</v>
      </c>
      <c r="Q3564" s="5">
        <v>0</v>
      </c>
      <c r="R3564" s="5">
        <v>0</v>
      </c>
      <c r="S3564" s="5">
        <v>0</v>
      </c>
      <c r="T3564" s="5">
        <v>0</v>
      </c>
      <c r="U3564" s="5">
        <v>0</v>
      </c>
      <c r="V3564" s="5">
        <v>0</v>
      </c>
      <c r="W3564" s="5"/>
      <c r="X3564" s="5">
        <f t="shared" si="166"/>
        <v>451747209.88999999</v>
      </c>
      <c r="Y3564" s="5">
        <v>15624325.550000001</v>
      </c>
      <c r="Z3564" s="15">
        <f t="shared" si="167"/>
        <v>436122884.33999997</v>
      </c>
      <c r="AA3564" s="5">
        <v>303750933</v>
      </c>
      <c r="AB3564" s="26">
        <v>0.69648015251407158</v>
      </c>
      <c r="AC3564" s="5">
        <v>303750933</v>
      </c>
      <c r="AD3564" s="26">
        <v>0.69648015251407158</v>
      </c>
    </row>
    <row r="3565" spans="1:30" ht="49.5" x14ac:dyDescent="0.3">
      <c r="A3565" s="3" t="s">
        <v>2403</v>
      </c>
      <c r="B3565" s="4" t="s">
        <v>2272</v>
      </c>
      <c r="C3565" s="5" t="s">
        <v>10</v>
      </c>
      <c r="D3565" s="5" t="s">
        <v>11</v>
      </c>
      <c r="E3565" s="5" t="s">
        <v>171</v>
      </c>
      <c r="F3565" s="5" t="s">
        <v>172</v>
      </c>
      <c r="G3565" s="5">
        <v>531738718</v>
      </c>
      <c r="H3565" s="9">
        <v>0</v>
      </c>
      <c r="I3565" s="5">
        <v>0</v>
      </c>
      <c r="J3565" s="5">
        <f t="shared" si="165"/>
        <v>531738718</v>
      </c>
      <c r="K3565" s="5">
        <v>0</v>
      </c>
      <c r="L3565" s="5">
        <v>495360300</v>
      </c>
      <c r="M3565" s="5">
        <v>0</v>
      </c>
      <c r="N3565" s="5">
        <v>18296</v>
      </c>
      <c r="O3565" s="5">
        <v>0</v>
      </c>
      <c r="P3565" s="5">
        <v>0</v>
      </c>
      <c r="Q3565" s="5">
        <v>0</v>
      </c>
      <c r="R3565" s="5">
        <v>0</v>
      </c>
      <c r="S3565" s="5">
        <v>0</v>
      </c>
      <c r="T3565" s="5">
        <v>0</v>
      </c>
      <c r="U3565" s="5">
        <v>0</v>
      </c>
      <c r="V3565" s="5">
        <v>0</v>
      </c>
      <c r="W3565" s="5"/>
      <c r="X3565" s="5">
        <f t="shared" si="166"/>
        <v>1027117314</v>
      </c>
      <c r="Y3565" s="5">
        <v>26586935.900000002</v>
      </c>
      <c r="Z3565" s="15">
        <f t="shared" si="167"/>
        <v>1000530378.1</v>
      </c>
      <c r="AA3565" s="5">
        <v>661857057</v>
      </c>
      <c r="AB3565" s="26">
        <v>0.66150620859394771</v>
      </c>
      <c r="AC3565" s="5">
        <v>656823345</v>
      </c>
      <c r="AD3565" s="26">
        <v>0.65647516494931701</v>
      </c>
    </row>
    <row r="3566" spans="1:30" ht="49.5" x14ac:dyDescent="0.3">
      <c r="A3566" s="3" t="s">
        <v>2403</v>
      </c>
      <c r="B3566" s="4" t="s">
        <v>2272</v>
      </c>
      <c r="C3566" s="5" t="s">
        <v>10</v>
      </c>
      <c r="D3566" s="5" t="s">
        <v>11</v>
      </c>
      <c r="E3566" s="5" t="s">
        <v>173</v>
      </c>
      <c r="F3566" s="5" t="s">
        <v>174</v>
      </c>
      <c r="G3566" s="5">
        <v>350570079</v>
      </c>
      <c r="H3566" s="9">
        <v>0</v>
      </c>
      <c r="I3566" s="5">
        <v>0</v>
      </c>
      <c r="J3566" s="5">
        <f t="shared" si="165"/>
        <v>350570079</v>
      </c>
      <c r="K3566" s="5">
        <v>0</v>
      </c>
      <c r="L3566" s="5">
        <v>173438662.19999999</v>
      </c>
      <c r="M3566" s="5">
        <v>0</v>
      </c>
      <c r="N3566" s="5">
        <v>12063</v>
      </c>
      <c r="O3566" s="5">
        <v>0</v>
      </c>
      <c r="P3566" s="5">
        <v>0</v>
      </c>
      <c r="Q3566" s="5">
        <v>0</v>
      </c>
      <c r="R3566" s="5">
        <v>0</v>
      </c>
      <c r="S3566" s="5">
        <v>0</v>
      </c>
      <c r="T3566" s="5">
        <v>0</v>
      </c>
      <c r="U3566" s="5">
        <v>0</v>
      </c>
      <c r="V3566" s="5">
        <v>0</v>
      </c>
      <c r="W3566" s="5"/>
      <c r="X3566" s="5">
        <f t="shared" si="166"/>
        <v>524020804.19999999</v>
      </c>
      <c r="Y3566" s="5">
        <v>17528503.949999999</v>
      </c>
      <c r="Z3566" s="15">
        <f t="shared" si="167"/>
        <v>506492300.25</v>
      </c>
      <c r="AA3566" s="5">
        <v>368682173.31999999</v>
      </c>
      <c r="AB3566" s="26">
        <v>0.72791269114658175</v>
      </c>
      <c r="AC3566" s="5">
        <v>368682173.31999999</v>
      </c>
      <c r="AD3566" s="26">
        <v>0.72791269114658175</v>
      </c>
    </row>
    <row r="3567" spans="1:30" ht="49.5" x14ac:dyDescent="0.3">
      <c r="A3567" s="3" t="s">
        <v>2403</v>
      </c>
      <c r="B3567" s="4" t="s">
        <v>2272</v>
      </c>
      <c r="C3567" s="5" t="s">
        <v>10</v>
      </c>
      <c r="D3567" s="5" t="s">
        <v>11</v>
      </c>
      <c r="E3567" s="5" t="s">
        <v>175</v>
      </c>
      <c r="F3567" s="5" t="s">
        <v>176</v>
      </c>
      <c r="G3567" s="5">
        <v>380426914</v>
      </c>
      <c r="H3567" s="9">
        <v>0</v>
      </c>
      <c r="I3567" s="5">
        <v>0</v>
      </c>
      <c r="J3567" s="5">
        <f t="shared" si="165"/>
        <v>380426914</v>
      </c>
      <c r="K3567" s="5">
        <v>0</v>
      </c>
      <c r="L3567" s="5">
        <v>190363122.5</v>
      </c>
      <c r="M3567" s="5">
        <v>0</v>
      </c>
      <c r="N3567" s="5">
        <v>13090</v>
      </c>
      <c r="O3567" s="5">
        <v>0</v>
      </c>
      <c r="P3567" s="5">
        <v>0</v>
      </c>
      <c r="Q3567" s="5">
        <v>0</v>
      </c>
      <c r="R3567" s="5">
        <v>0</v>
      </c>
      <c r="S3567" s="5">
        <v>0</v>
      </c>
      <c r="T3567" s="5">
        <v>0</v>
      </c>
      <c r="U3567" s="5">
        <v>0</v>
      </c>
      <c r="V3567" s="5">
        <v>0</v>
      </c>
      <c r="W3567" s="5"/>
      <c r="X3567" s="5">
        <f t="shared" si="166"/>
        <v>570803126.5</v>
      </c>
      <c r="Y3567" s="5">
        <v>19021345.699999999</v>
      </c>
      <c r="Z3567" s="15">
        <f t="shared" si="167"/>
        <v>551781780.79999995</v>
      </c>
      <c r="AA3567" s="5">
        <v>418591740</v>
      </c>
      <c r="AB3567" s="26">
        <v>0.75861827005796645</v>
      </c>
      <c r="AC3567" s="5">
        <v>418591739</v>
      </c>
      <c r="AD3567" s="26">
        <v>0.75861826824565581</v>
      </c>
    </row>
    <row r="3568" spans="1:30" ht="49.5" x14ac:dyDescent="0.3">
      <c r="A3568" s="3" t="s">
        <v>2403</v>
      </c>
      <c r="B3568" s="4" t="s">
        <v>2272</v>
      </c>
      <c r="C3568" s="5" t="s">
        <v>10</v>
      </c>
      <c r="D3568" s="5" t="s">
        <v>11</v>
      </c>
      <c r="E3568" s="5" t="s">
        <v>177</v>
      </c>
      <c r="F3568" s="5" t="s">
        <v>178</v>
      </c>
      <c r="G3568" s="5">
        <v>623196122</v>
      </c>
      <c r="H3568" s="9">
        <v>0</v>
      </c>
      <c r="I3568" s="5">
        <v>0</v>
      </c>
      <c r="J3568" s="5">
        <f t="shared" si="165"/>
        <v>623196122</v>
      </c>
      <c r="K3568" s="5">
        <v>0</v>
      </c>
      <c r="L3568" s="5">
        <v>317094153.89999998</v>
      </c>
      <c r="M3568" s="5">
        <v>0</v>
      </c>
      <c r="N3568" s="5">
        <v>21443</v>
      </c>
      <c r="O3568" s="5">
        <v>0</v>
      </c>
      <c r="P3568" s="5">
        <v>0</v>
      </c>
      <c r="Q3568" s="5">
        <v>0</v>
      </c>
      <c r="R3568" s="5">
        <v>0</v>
      </c>
      <c r="S3568" s="5">
        <v>0</v>
      </c>
      <c r="T3568" s="5">
        <v>0</v>
      </c>
      <c r="U3568" s="5">
        <v>0</v>
      </c>
      <c r="V3568" s="5">
        <v>0</v>
      </c>
      <c r="W3568" s="5"/>
      <c r="X3568" s="5">
        <f t="shared" si="166"/>
        <v>940311718.89999998</v>
      </c>
      <c r="Y3568" s="5">
        <v>31159806.100000001</v>
      </c>
      <c r="Z3568" s="15">
        <f t="shared" si="167"/>
        <v>909151912.79999995</v>
      </c>
      <c r="AA3568" s="5">
        <v>909151912</v>
      </c>
      <c r="AB3568" s="26">
        <v>0.9999999991200591</v>
      </c>
      <c r="AC3568" s="5">
        <v>560391072</v>
      </c>
      <c r="AD3568" s="26">
        <v>0.61638881699551329</v>
      </c>
    </row>
    <row r="3569" spans="1:30" ht="49.5" x14ac:dyDescent="0.3">
      <c r="A3569" s="3" t="s">
        <v>2403</v>
      </c>
      <c r="B3569" s="4" t="s">
        <v>2272</v>
      </c>
      <c r="C3569" s="5" t="s">
        <v>10</v>
      </c>
      <c r="D3569" s="5" t="s">
        <v>11</v>
      </c>
      <c r="E3569" s="5" t="s">
        <v>179</v>
      </c>
      <c r="F3569" s="5" t="s">
        <v>180</v>
      </c>
      <c r="G3569" s="5">
        <v>0</v>
      </c>
      <c r="H3569" s="9">
        <v>0</v>
      </c>
      <c r="I3569" s="5">
        <v>0</v>
      </c>
      <c r="J3569" s="5">
        <f t="shared" si="165"/>
        <v>0</v>
      </c>
      <c r="K3569" s="5">
        <v>0</v>
      </c>
      <c r="L3569" s="5">
        <v>0</v>
      </c>
      <c r="M3569" s="5">
        <v>0</v>
      </c>
      <c r="N3569" s="5">
        <v>0</v>
      </c>
      <c r="O3569" s="5">
        <v>0</v>
      </c>
      <c r="P3569" s="5">
        <v>0</v>
      </c>
      <c r="Q3569" s="5">
        <v>0</v>
      </c>
      <c r="R3569" s="5">
        <v>0</v>
      </c>
      <c r="S3569" s="5">
        <v>0</v>
      </c>
      <c r="T3569" s="5">
        <v>0</v>
      </c>
      <c r="U3569" s="5">
        <v>0</v>
      </c>
      <c r="V3569" s="5">
        <v>0</v>
      </c>
      <c r="W3569" s="5"/>
      <c r="X3569" s="5">
        <f t="shared" si="166"/>
        <v>0</v>
      </c>
      <c r="Y3569" s="5">
        <v>0</v>
      </c>
      <c r="Z3569" s="15">
        <f t="shared" si="167"/>
        <v>0</v>
      </c>
      <c r="AA3569" s="5">
        <v>0</v>
      </c>
      <c r="AB3569" s="26">
        <v>0</v>
      </c>
      <c r="AC3569" s="5">
        <v>0</v>
      </c>
      <c r="AD3569" s="26">
        <v>0</v>
      </c>
    </row>
    <row r="3570" spans="1:30" ht="49.5" x14ac:dyDescent="0.3">
      <c r="A3570" s="3" t="s">
        <v>2403</v>
      </c>
      <c r="B3570" s="4" t="s">
        <v>2272</v>
      </c>
      <c r="C3570" s="5" t="s">
        <v>10</v>
      </c>
      <c r="D3570" s="5" t="s">
        <v>11</v>
      </c>
      <c r="E3570" s="5" t="s">
        <v>181</v>
      </c>
      <c r="F3570" s="5" t="s">
        <v>182</v>
      </c>
      <c r="G3570" s="5">
        <v>0</v>
      </c>
      <c r="H3570" s="9">
        <v>0</v>
      </c>
      <c r="I3570" s="5">
        <v>0</v>
      </c>
      <c r="J3570" s="5">
        <f t="shared" si="165"/>
        <v>0</v>
      </c>
      <c r="K3570" s="5">
        <v>0</v>
      </c>
      <c r="L3570" s="5">
        <v>0</v>
      </c>
      <c r="M3570" s="5">
        <v>0</v>
      </c>
      <c r="N3570" s="5">
        <v>0</v>
      </c>
      <c r="O3570" s="5">
        <v>0</v>
      </c>
      <c r="P3570" s="5">
        <v>0</v>
      </c>
      <c r="Q3570" s="5">
        <v>0</v>
      </c>
      <c r="R3570" s="5">
        <v>0</v>
      </c>
      <c r="S3570" s="5">
        <v>0</v>
      </c>
      <c r="T3570" s="5">
        <v>0</v>
      </c>
      <c r="U3570" s="5">
        <v>0</v>
      </c>
      <c r="V3570" s="5">
        <v>0</v>
      </c>
      <c r="W3570" s="5"/>
      <c r="X3570" s="5">
        <f t="shared" si="166"/>
        <v>0</v>
      </c>
      <c r="Y3570" s="5">
        <v>0</v>
      </c>
      <c r="Z3570" s="15">
        <f t="shared" si="167"/>
        <v>0</v>
      </c>
      <c r="AA3570" s="5">
        <v>0</v>
      </c>
      <c r="AB3570" s="26">
        <v>0</v>
      </c>
      <c r="AC3570" s="5">
        <v>0</v>
      </c>
      <c r="AD3570" s="26">
        <v>0</v>
      </c>
    </row>
    <row r="3571" spans="1:30" ht="49.5" x14ac:dyDescent="0.3">
      <c r="A3571" s="3" t="s">
        <v>2403</v>
      </c>
      <c r="B3571" s="4" t="s">
        <v>2272</v>
      </c>
      <c r="C3571" s="5" t="s">
        <v>10</v>
      </c>
      <c r="D3571" s="5" t="s">
        <v>11</v>
      </c>
      <c r="E3571" s="5" t="s">
        <v>183</v>
      </c>
      <c r="F3571" s="5" t="s">
        <v>184</v>
      </c>
      <c r="G3571" s="5">
        <v>445744929</v>
      </c>
      <c r="H3571" s="9">
        <v>0</v>
      </c>
      <c r="I3571" s="5">
        <v>0</v>
      </c>
      <c r="J3571" s="5">
        <f t="shared" si="165"/>
        <v>445744929</v>
      </c>
      <c r="K3571" s="5">
        <v>0</v>
      </c>
      <c r="L3571" s="5">
        <v>199436360.69</v>
      </c>
      <c r="M3571" s="5">
        <v>0</v>
      </c>
      <c r="N3571" s="5">
        <v>15338</v>
      </c>
      <c r="O3571" s="5">
        <v>0</v>
      </c>
      <c r="P3571" s="5">
        <v>0</v>
      </c>
      <c r="Q3571" s="5">
        <v>0</v>
      </c>
      <c r="R3571" s="5">
        <v>0</v>
      </c>
      <c r="S3571" s="5">
        <v>0</v>
      </c>
      <c r="T3571" s="5">
        <v>0</v>
      </c>
      <c r="U3571" s="5">
        <v>0</v>
      </c>
      <c r="V3571" s="5">
        <v>0</v>
      </c>
      <c r="W3571" s="5"/>
      <c r="X3571" s="5">
        <f t="shared" si="166"/>
        <v>645196627.69000006</v>
      </c>
      <c r="Y3571" s="5">
        <v>22287246.450000003</v>
      </c>
      <c r="Z3571" s="15">
        <f t="shared" si="167"/>
        <v>622909381.24000001</v>
      </c>
      <c r="AA3571" s="5">
        <v>509479169</v>
      </c>
      <c r="AB3571" s="26">
        <v>0.81790254625127146</v>
      </c>
      <c r="AC3571" s="5">
        <v>272124129</v>
      </c>
      <c r="AD3571" s="26">
        <v>0.43685989839853384</v>
      </c>
    </row>
    <row r="3572" spans="1:30" ht="49.5" x14ac:dyDescent="0.3">
      <c r="A3572" s="3" t="s">
        <v>2403</v>
      </c>
      <c r="B3572" s="4" t="s">
        <v>2272</v>
      </c>
      <c r="C3572" s="5" t="s">
        <v>10</v>
      </c>
      <c r="D3572" s="5" t="s">
        <v>11</v>
      </c>
      <c r="E3572" s="5" t="s">
        <v>185</v>
      </c>
      <c r="F3572" s="5" t="s">
        <v>186</v>
      </c>
      <c r="G3572" s="5">
        <v>0</v>
      </c>
      <c r="H3572" s="9">
        <v>0</v>
      </c>
      <c r="I3572" s="5">
        <v>0</v>
      </c>
      <c r="J3572" s="5">
        <f t="shared" si="165"/>
        <v>0</v>
      </c>
      <c r="K3572" s="5">
        <v>0</v>
      </c>
      <c r="L3572" s="5">
        <v>0</v>
      </c>
      <c r="M3572" s="5">
        <v>0</v>
      </c>
      <c r="N3572" s="5">
        <v>0</v>
      </c>
      <c r="O3572" s="5">
        <v>0</v>
      </c>
      <c r="P3572" s="5">
        <v>0</v>
      </c>
      <c r="Q3572" s="5">
        <v>0</v>
      </c>
      <c r="R3572" s="5">
        <v>0</v>
      </c>
      <c r="S3572" s="5">
        <v>0</v>
      </c>
      <c r="T3572" s="5">
        <v>0</v>
      </c>
      <c r="U3572" s="5">
        <v>0</v>
      </c>
      <c r="V3572" s="5">
        <v>0</v>
      </c>
      <c r="W3572" s="5"/>
      <c r="X3572" s="5">
        <f t="shared" si="166"/>
        <v>0</v>
      </c>
      <c r="Y3572" s="5">
        <v>0</v>
      </c>
      <c r="Z3572" s="15">
        <f t="shared" si="167"/>
        <v>0</v>
      </c>
      <c r="AA3572" s="5">
        <v>0</v>
      </c>
      <c r="AB3572" s="26">
        <v>0</v>
      </c>
      <c r="AC3572" s="5">
        <v>0</v>
      </c>
      <c r="AD3572" s="26">
        <v>0</v>
      </c>
    </row>
    <row r="3573" spans="1:30" ht="49.5" x14ac:dyDescent="0.3">
      <c r="A3573" s="3" t="s">
        <v>2403</v>
      </c>
      <c r="B3573" s="4" t="s">
        <v>2272</v>
      </c>
      <c r="C3573" s="5" t="s">
        <v>10</v>
      </c>
      <c r="D3573" s="5" t="s">
        <v>11</v>
      </c>
      <c r="E3573" s="5" t="s">
        <v>187</v>
      </c>
      <c r="F3573" s="5" t="s">
        <v>188</v>
      </c>
      <c r="G3573" s="5">
        <v>431079530</v>
      </c>
      <c r="H3573" s="9">
        <v>0</v>
      </c>
      <c r="I3573" s="5">
        <v>0</v>
      </c>
      <c r="J3573" s="5">
        <f t="shared" si="165"/>
        <v>431079530</v>
      </c>
      <c r="K3573" s="5">
        <v>0</v>
      </c>
      <c r="L3573" s="5">
        <v>191492619.55000001</v>
      </c>
      <c r="M3573" s="5">
        <v>0</v>
      </c>
      <c r="N3573" s="5">
        <v>14833</v>
      </c>
      <c r="O3573" s="5">
        <v>0</v>
      </c>
      <c r="P3573" s="5">
        <v>0</v>
      </c>
      <c r="Q3573" s="5">
        <v>0</v>
      </c>
      <c r="R3573" s="5">
        <v>0</v>
      </c>
      <c r="S3573" s="5">
        <v>0</v>
      </c>
      <c r="T3573" s="5">
        <v>0</v>
      </c>
      <c r="U3573" s="5">
        <v>0</v>
      </c>
      <c r="V3573" s="5">
        <v>0</v>
      </c>
      <c r="W3573" s="5"/>
      <c r="X3573" s="5">
        <f t="shared" si="166"/>
        <v>622586982.54999995</v>
      </c>
      <c r="Y3573" s="5">
        <v>21553976.5</v>
      </c>
      <c r="Z3573" s="15">
        <f t="shared" si="167"/>
        <v>601033006.04999995</v>
      </c>
      <c r="AA3573" s="5">
        <v>445825788</v>
      </c>
      <c r="AB3573" s="26">
        <v>0.74176589889792466</v>
      </c>
      <c r="AC3573" s="5">
        <v>445825788</v>
      </c>
      <c r="AD3573" s="26">
        <v>0.74176589889792466</v>
      </c>
    </row>
    <row r="3574" spans="1:30" ht="49.5" x14ac:dyDescent="0.3">
      <c r="A3574" s="3" t="s">
        <v>2403</v>
      </c>
      <c r="B3574" s="4" t="s">
        <v>2272</v>
      </c>
      <c r="C3574" s="5" t="s">
        <v>10</v>
      </c>
      <c r="D3574" s="5" t="s">
        <v>11</v>
      </c>
      <c r="E3574" s="5" t="s">
        <v>189</v>
      </c>
      <c r="F3574" s="5" t="s">
        <v>190</v>
      </c>
      <c r="G3574" s="5">
        <v>377596883</v>
      </c>
      <c r="H3574" s="9">
        <v>0</v>
      </c>
      <c r="I3574" s="5">
        <v>0</v>
      </c>
      <c r="J3574" s="5">
        <f t="shared" si="165"/>
        <v>377596883</v>
      </c>
      <c r="K3574" s="5">
        <v>0</v>
      </c>
      <c r="L3574" s="5">
        <v>168690099.36000001</v>
      </c>
      <c r="M3574" s="5">
        <v>0</v>
      </c>
      <c r="N3574" s="5">
        <v>12993</v>
      </c>
      <c r="O3574" s="5">
        <v>0</v>
      </c>
      <c r="P3574" s="5">
        <v>0</v>
      </c>
      <c r="Q3574" s="5">
        <v>0</v>
      </c>
      <c r="R3574" s="5">
        <v>0</v>
      </c>
      <c r="S3574" s="5">
        <v>0</v>
      </c>
      <c r="T3574" s="5">
        <v>0</v>
      </c>
      <c r="U3574" s="5">
        <v>0</v>
      </c>
      <c r="V3574" s="5">
        <v>0</v>
      </c>
      <c r="W3574" s="5"/>
      <c r="X3574" s="5">
        <f t="shared" si="166"/>
        <v>546299975.36000001</v>
      </c>
      <c r="Y3574" s="5">
        <v>18879844.150000002</v>
      </c>
      <c r="Z3574" s="15">
        <f t="shared" si="167"/>
        <v>527420131.21000004</v>
      </c>
      <c r="AA3574" s="5">
        <v>379166864</v>
      </c>
      <c r="AB3574" s="26">
        <v>0.71890859215047509</v>
      </c>
      <c r="AC3574" s="5">
        <v>379166864</v>
      </c>
      <c r="AD3574" s="26">
        <v>0.71890859215047509</v>
      </c>
    </row>
    <row r="3575" spans="1:30" ht="49.5" x14ac:dyDescent="0.3">
      <c r="A3575" s="3" t="s">
        <v>2403</v>
      </c>
      <c r="B3575" s="4" t="s">
        <v>2272</v>
      </c>
      <c r="C3575" s="5" t="s">
        <v>10</v>
      </c>
      <c r="D3575" s="5" t="s">
        <v>11</v>
      </c>
      <c r="E3575" s="5" t="s">
        <v>191</v>
      </c>
      <c r="F3575" s="5" t="s">
        <v>192</v>
      </c>
      <c r="G3575" s="5">
        <v>336281910</v>
      </c>
      <c r="H3575" s="9">
        <v>0</v>
      </c>
      <c r="I3575" s="5">
        <v>0</v>
      </c>
      <c r="J3575" s="5">
        <f t="shared" si="165"/>
        <v>336281910</v>
      </c>
      <c r="K3575" s="5">
        <v>0</v>
      </c>
      <c r="L3575" s="5">
        <v>95451122.300000012</v>
      </c>
      <c r="M3575" s="5">
        <v>0</v>
      </c>
      <c r="N3575" s="5">
        <v>11571</v>
      </c>
      <c r="O3575" s="5">
        <v>0</v>
      </c>
      <c r="P3575" s="5">
        <v>0</v>
      </c>
      <c r="Q3575" s="5">
        <v>0</v>
      </c>
      <c r="R3575" s="5">
        <v>0</v>
      </c>
      <c r="S3575" s="5">
        <v>0</v>
      </c>
      <c r="T3575" s="5">
        <v>0</v>
      </c>
      <c r="U3575" s="5">
        <v>0</v>
      </c>
      <c r="V3575" s="5">
        <v>0</v>
      </c>
      <c r="W3575" s="5"/>
      <c r="X3575" s="5">
        <f t="shared" si="166"/>
        <v>431744603.30000001</v>
      </c>
      <c r="Y3575" s="5">
        <v>16814095.5</v>
      </c>
      <c r="Z3575" s="15">
        <f t="shared" si="167"/>
        <v>414930507.80000001</v>
      </c>
      <c r="AA3575" s="5">
        <v>294523969</v>
      </c>
      <c r="AB3575" s="26">
        <v>0.70981517016329643</v>
      </c>
      <c r="AC3575" s="5">
        <v>274517669</v>
      </c>
      <c r="AD3575" s="26">
        <v>0.66159914453029278</v>
      </c>
    </row>
    <row r="3576" spans="1:30" ht="49.5" x14ac:dyDescent="0.3">
      <c r="A3576" s="3" t="s">
        <v>2403</v>
      </c>
      <c r="B3576" s="4" t="s">
        <v>2272</v>
      </c>
      <c r="C3576" s="5" t="s">
        <v>10</v>
      </c>
      <c r="D3576" s="5" t="s">
        <v>11</v>
      </c>
      <c r="E3576" s="5" t="s">
        <v>193</v>
      </c>
      <c r="F3576" s="5" t="s">
        <v>194</v>
      </c>
      <c r="G3576" s="5">
        <v>304723743</v>
      </c>
      <c r="H3576" s="9">
        <v>0</v>
      </c>
      <c r="I3576" s="5">
        <v>0</v>
      </c>
      <c r="J3576" s="5">
        <f t="shared" si="165"/>
        <v>304723743</v>
      </c>
      <c r="K3576" s="5">
        <v>0</v>
      </c>
      <c r="L3576" s="5">
        <v>75326225.920000002</v>
      </c>
      <c r="M3576" s="5">
        <v>0</v>
      </c>
      <c r="N3576" s="5">
        <v>10485</v>
      </c>
      <c r="O3576" s="5">
        <v>0</v>
      </c>
      <c r="P3576" s="5">
        <v>0</v>
      </c>
      <c r="Q3576" s="5">
        <v>0</v>
      </c>
      <c r="R3576" s="5">
        <v>0</v>
      </c>
      <c r="S3576" s="5">
        <v>0</v>
      </c>
      <c r="T3576" s="5">
        <v>0</v>
      </c>
      <c r="U3576" s="5">
        <v>0</v>
      </c>
      <c r="V3576" s="5">
        <v>0</v>
      </c>
      <c r="W3576" s="5"/>
      <c r="X3576" s="5">
        <f t="shared" si="166"/>
        <v>380060453.92000002</v>
      </c>
      <c r="Y3576" s="5">
        <v>15236187.15</v>
      </c>
      <c r="Z3576" s="15">
        <f t="shared" si="167"/>
        <v>364824266.77000004</v>
      </c>
      <c r="AA3576" s="5">
        <v>362012128.44999999</v>
      </c>
      <c r="AB3576" s="26">
        <v>0.99229180025523644</v>
      </c>
      <c r="AC3576" s="5">
        <v>318234137.44999999</v>
      </c>
      <c r="AD3576" s="26">
        <v>0.87229432479234625</v>
      </c>
    </row>
    <row r="3577" spans="1:30" ht="49.5" x14ac:dyDescent="0.3">
      <c r="A3577" s="3" t="s">
        <v>2403</v>
      </c>
      <c r="B3577" s="4" t="s">
        <v>2272</v>
      </c>
      <c r="C3577" s="5" t="s">
        <v>10</v>
      </c>
      <c r="D3577" s="5" t="s">
        <v>11</v>
      </c>
      <c r="E3577" s="5" t="s">
        <v>195</v>
      </c>
      <c r="F3577" s="5" t="s">
        <v>196</v>
      </c>
      <c r="G3577" s="5">
        <v>358042501</v>
      </c>
      <c r="H3577" s="9">
        <v>0</v>
      </c>
      <c r="I3577" s="5">
        <v>0</v>
      </c>
      <c r="J3577" s="5">
        <f t="shared" si="165"/>
        <v>358042501</v>
      </c>
      <c r="K3577" s="5">
        <v>0</v>
      </c>
      <c r="L3577" s="5">
        <v>158690701.74000001</v>
      </c>
      <c r="M3577" s="5">
        <v>0</v>
      </c>
      <c r="N3577" s="5">
        <v>12320</v>
      </c>
      <c r="O3577" s="5">
        <v>0</v>
      </c>
      <c r="P3577" s="5">
        <v>0</v>
      </c>
      <c r="Q3577" s="5">
        <v>0</v>
      </c>
      <c r="R3577" s="5">
        <v>0</v>
      </c>
      <c r="S3577" s="5">
        <v>0</v>
      </c>
      <c r="T3577" s="5">
        <v>0</v>
      </c>
      <c r="U3577" s="5">
        <v>0</v>
      </c>
      <c r="V3577" s="5">
        <v>0</v>
      </c>
      <c r="W3577" s="5"/>
      <c r="X3577" s="5">
        <f t="shared" si="166"/>
        <v>516745522.74000001</v>
      </c>
      <c r="Y3577" s="5">
        <v>17902125.050000001</v>
      </c>
      <c r="Z3577" s="15">
        <f t="shared" si="167"/>
        <v>498843397.69</v>
      </c>
      <c r="AA3577" s="5">
        <v>367931308</v>
      </c>
      <c r="AB3577" s="26">
        <v>0.73756876347122935</v>
      </c>
      <c r="AC3577" s="5">
        <v>367931308</v>
      </c>
      <c r="AD3577" s="26">
        <v>0.73756876347122935</v>
      </c>
    </row>
    <row r="3578" spans="1:30" ht="49.5" x14ac:dyDescent="0.3">
      <c r="A3578" s="3" t="s">
        <v>2403</v>
      </c>
      <c r="B3578" s="4" t="s">
        <v>2272</v>
      </c>
      <c r="C3578" s="5" t="s">
        <v>10</v>
      </c>
      <c r="D3578" s="5" t="s">
        <v>11</v>
      </c>
      <c r="E3578" s="5" t="s">
        <v>197</v>
      </c>
      <c r="F3578" s="5" t="s">
        <v>198</v>
      </c>
      <c r="G3578" s="5">
        <v>171523707</v>
      </c>
      <c r="H3578" s="9">
        <v>0</v>
      </c>
      <c r="I3578" s="5">
        <v>0</v>
      </c>
      <c r="J3578" s="5">
        <f t="shared" si="165"/>
        <v>171523707</v>
      </c>
      <c r="K3578" s="5">
        <v>0</v>
      </c>
      <c r="L3578" s="5">
        <v>74772458.209999993</v>
      </c>
      <c r="M3578" s="5">
        <v>0</v>
      </c>
      <c r="N3578" s="5">
        <v>5902</v>
      </c>
      <c r="O3578" s="5">
        <v>0</v>
      </c>
      <c r="P3578" s="5">
        <v>0</v>
      </c>
      <c r="Q3578" s="5">
        <v>0</v>
      </c>
      <c r="R3578" s="5">
        <v>0</v>
      </c>
      <c r="S3578" s="5">
        <v>0</v>
      </c>
      <c r="T3578" s="5">
        <v>0</v>
      </c>
      <c r="U3578" s="5">
        <v>0</v>
      </c>
      <c r="V3578" s="5">
        <v>0</v>
      </c>
      <c r="W3578" s="5"/>
      <c r="X3578" s="5">
        <f t="shared" si="166"/>
        <v>246302067.20999998</v>
      </c>
      <c r="Y3578" s="5">
        <v>8576185.3499999996</v>
      </c>
      <c r="Z3578" s="15">
        <f t="shared" si="167"/>
        <v>237725881.85999998</v>
      </c>
      <c r="AA3578" s="5">
        <v>164906770</v>
      </c>
      <c r="AB3578" s="26">
        <v>0.6936845441890751</v>
      </c>
      <c r="AC3578" s="5">
        <v>164906770</v>
      </c>
      <c r="AD3578" s="26">
        <v>0.6936845441890751</v>
      </c>
    </row>
    <row r="3579" spans="1:30" ht="49.5" x14ac:dyDescent="0.3">
      <c r="A3579" s="3" t="s">
        <v>2403</v>
      </c>
      <c r="B3579" s="4" t="s">
        <v>2272</v>
      </c>
      <c r="C3579" s="5" t="s">
        <v>10</v>
      </c>
      <c r="D3579" s="5" t="s">
        <v>11</v>
      </c>
      <c r="E3579" s="5" t="s">
        <v>199</v>
      </c>
      <c r="F3579" s="5" t="s">
        <v>200</v>
      </c>
      <c r="G3579" s="5">
        <v>982970123</v>
      </c>
      <c r="H3579" s="9">
        <v>0</v>
      </c>
      <c r="I3579" s="5">
        <v>0</v>
      </c>
      <c r="J3579" s="5">
        <f t="shared" si="165"/>
        <v>982970123</v>
      </c>
      <c r="K3579" s="5">
        <v>0</v>
      </c>
      <c r="L3579" s="5">
        <v>439036940.14999998</v>
      </c>
      <c r="M3579" s="5">
        <v>0</v>
      </c>
      <c r="N3579" s="5">
        <v>33823</v>
      </c>
      <c r="O3579" s="5">
        <v>0</v>
      </c>
      <c r="P3579" s="5">
        <v>0</v>
      </c>
      <c r="Q3579" s="5">
        <v>0</v>
      </c>
      <c r="R3579" s="5">
        <v>0</v>
      </c>
      <c r="S3579" s="5">
        <v>0</v>
      </c>
      <c r="T3579" s="5">
        <v>0</v>
      </c>
      <c r="U3579" s="5">
        <v>0</v>
      </c>
      <c r="V3579" s="5">
        <v>0</v>
      </c>
      <c r="W3579" s="5"/>
      <c r="X3579" s="5">
        <f t="shared" si="166"/>
        <v>1422040886.1500001</v>
      </c>
      <c r="Y3579" s="5">
        <v>49148506.150000006</v>
      </c>
      <c r="Z3579" s="15">
        <f t="shared" si="167"/>
        <v>1372892380</v>
      </c>
      <c r="AA3579" s="5">
        <v>1372755009.26</v>
      </c>
      <c r="AB3579" s="26">
        <v>0.99989994063482235</v>
      </c>
      <c r="AC3579" s="5">
        <v>1193956117.6300001</v>
      </c>
      <c r="AD3579" s="26">
        <v>0.86966475670146859</v>
      </c>
    </row>
    <row r="3580" spans="1:30" ht="49.5" x14ac:dyDescent="0.3">
      <c r="A3580" s="3" t="s">
        <v>2403</v>
      </c>
      <c r="B3580" s="4" t="s">
        <v>2272</v>
      </c>
      <c r="C3580" s="5" t="s">
        <v>10</v>
      </c>
      <c r="D3580" s="5" t="s">
        <v>11</v>
      </c>
      <c r="E3580" s="5" t="s">
        <v>201</v>
      </c>
      <c r="F3580" s="5" t="s">
        <v>202</v>
      </c>
      <c r="G3580" s="5">
        <v>326323488</v>
      </c>
      <c r="H3580" s="9">
        <v>0</v>
      </c>
      <c r="I3580" s="5">
        <v>0</v>
      </c>
      <c r="J3580" s="5">
        <f t="shared" si="165"/>
        <v>326323488</v>
      </c>
      <c r="K3580" s="5">
        <v>0</v>
      </c>
      <c r="L3580" s="5">
        <v>44880018.169999987</v>
      </c>
      <c r="M3580" s="5">
        <v>0</v>
      </c>
      <c r="N3580" s="5">
        <v>11228</v>
      </c>
      <c r="O3580" s="5">
        <v>0</v>
      </c>
      <c r="P3580" s="5">
        <v>0</v>
      </c>
      <c r="Q3580" s="5">
        <v>0</v>
      </c>
      <c r="R3580" s="5">
        <v>0</v>
      </c>
      <c r="S3580" s="5">
        <v>0</v>
      </c>
      <c r="T3580" s="5">
        <v>0</v>
      </c>
      <c r="U3580" s="5">
        <v>0</v>
      </c>
      <c r="V3580" s="5">
        <v>0</v>
      </c>
      <c r="W3580" s="5"/>
      <c r="X3580" s="5">
        <f t="shared" si="166"/>
        <v>371214734.16999996</v>
      </c>
      <c r="Y3580" s="5">
        <v>16316174.4</v>
      </c>
      <c r="Z3580" s="15">
        <f t="shared" si="167"/>
        <v>354898559.76999998</v>
      </c>
      <c r="AA3580" s="5">
        <v>212467106</v>
      </c>
      <c r="AB3580" s="26">
        <v>0.59866995836132475</v>
      </c>
      <c r="AC3580" s="5">
        <v>212467106</v>
      </c>
      <c r="AD3580" s="26">
        <v>0.59866995836132475</v>
      </c>
    </row>
    <row r="3581" spans="1:30" ht="49.5" x14ac:dyDescent="0.3">
      <c r="A3581" s="3" t="s">
        <v>2403</v>
      </c>
      <c r="B3581" s="4" t="s">
        <v>2272</v>
      </c>
      <c r="C3581" s="5" t="s">
        <v>10</v>
      </c>
      <c r="D3581" s="5" t="s">
        <v>11</v>
      </c>
      <c r="E3581" s="5" t="s">
        <v>203</v>
      </c>
      <c r="F3581" s="5" t="s">
        <v>204</v>
      </c>
      <c r="G3581" s="5">
        <v>273193101</v>
      </c>
      <c r="H3581" s="9">
        <v>0</v>
      </c>
      <c r="I3581" s="5">
        <v>0</v>
      </c>
      <c r="J3581" s="5">
        <f t="shared" si="165"/>
        <v>273193101</v>
      </c>
      <c r="K3581" s="5">
        <v>0</v>
      </c>
      <c r="L3581" s="5">
        <v>173461761.90000001</v>
      </c>
      <c r="M3581" s="5">
        <v>0</v>
      </c>
      <c r="N3581" s="5">
        <v>9400</v>
      </c>
      <c r="O3581" s="5">
        <v>0</v>
      </c>
      <c r="P3581" s="5">
        <v>0</v>
      </c>
      <c r="Q3581" s="5">
        <v>0</v>
      </c>
      <c r="R3581" s="5">
        <v>0</v>
      </c>
      <c r="S3581" s="5">
        <v>0</v>
      </c>
      <c r="T3581" s="5">
        <v>0</v>
      </c>
      <c r="U3581" s="5">
        <v>0</v>
      </c>
      <c r="V3581" s="5">
        <v>0</v>
      </c>
      <c r="W3581" s="5"/>
      <c r="X3581" s="5">
        <f t="shared" si="166"/>
        <v>446664262.89999998</v>
      </c>
      <c r="Y3581" s="5">
        <v>13659655.050000001</v>
      </c>
      <c r="Z3581" s="15">
        <f t="shared" si="167"/>
        <v>433004607.84999996</v>
      </c>
      <c r="AA3581" s="5">
        <v>0</v>
      </c>
      <c r="AB3581" s="26">
        <v>0</v>
      </c>
      <c r="AC3581" s="5">
        <v>0</v>
      </c>
      <c r="AD3581" s="26">
        <v>0</v>
      </c>
    </row>
    <row r="3582" spans="1:30" ht="49.5" x14ac:dyDescent="0.3">
      <c r="A3582" s="3" t="s">
        <v>2403</v>
      </c>
      <c r="B3582" s="4" t="s">
        <v>2272</v>
      </c>
      <c r="C3582" s="5" t="s">
        <v>10</v>
      </c>
      <c r="D3582" s="5" t="s">
        <v>11</v>
      </c>
      <c r="E3582" s="5" t="s">
        <v>205</v>
      </c>
      <c r="F3582" s="5" t="s">
        <v>206</v>
      </c>
      <c r="G3582" s="5">
        <v>1239309731</v>
      </c>
      <c r="H3582" s="9">
        <v>0</v>
      </c>
      <c r="I3582" s="5">
        <v>0</v>
      </c>
      <c r="J3582" s="5">
        <f t="shared" si="165"/>
        <v>1239309731</v>
      </c>
      <c r="K3582" s="5">
        <v>0</v>
      </c>
      <c r="L3582" s="5">
        <v>553009141.91999996</v>
      </c>
      <c r="M3582" s="5">
        <v>0</v>
      </c>
      <c r="N3582" s="5">
        <v>42643</v>
      </c>
      <c r="O3582" s="5">
        <v>0</v>
      </c>
      <c r="P3582" s="5">
        <v>0</v>
      </c>
      <c r="Q3582" s="5">
        <v>0</v>
      </c>
      <c r="R3582" s="5">
        <v>0</v>
      </c>
      <c r="S3582" s="5">
        <v>0</v>
      </c>
      <c r="T3582" s="5">
        <v>0</v>
      </c>
      <c r="U3582" s="5">
        <v>0</v>
      </c>
      <c r="V3582" s="5">
        <v>0</v>
      </c>
      <c r="W3582" s="5"/>
      <c r="X3582" s="5">
        <f t="shared" si="166"/>
        <v>1792361515.9200001</v>
      </c>
      <c r="Y3582" s="5">
        <v>61965486.550000004</v>
      </c>
      <c r="Z3582" s="15">
        <f t="shared" si="167"/>
        <v>1730396029.3700001</v>
      </c>
      <c r="AA3582" s="5">
        <v>1296594980.5999999</v>
      </c>
      <c r="AB3582" s="26">
        <v>0.74930533738687677</v>
      </c>
      <c r="AC3582" s="5">
        <v>1254492896.5899999</v>
      </c>
      <c r="AD3582" s="26">
        <v>0.72497444243832077</v>
      </c>
    </row>
    <row r="3583" spans="1:30" ht="49.5" x14ac:dyDescent="0.3">
      <c r="A3583" s="3" t="s">
        <v>2403</v>
      </c>
      <c r="B3583" s="4" t="s">
        <v>2272</v>
      </c>
      <c r="C3583" s="5" t="s">
        <v>10</v>
      </c>
      <c r="D3583" s="5" t="s">
        <v>11</v>
      </c>
      <c r="E3583" s="5" t="s">
        <v>207</v>
      </c>
      <c r="F3583" s="5" t="s">
        <v>208</v>
      </c>
      <c r="G3583" s="5">
        <v>318918937</v>
      </c>
      <c r="H3583" s="9">
        <v>0</v>
      </c>
      <c r="I3583" s="5">
        <v>0</v>
      </c>
      <c r="J3583" s="5">
        <f t="shared" si="165"/>
        <v>318918937</v>
      </c>
      <c r="K3583" s="5">
        <v>0</v>
      </c>
      <c r="L3583" s="5">
        <v>142133782.22999999</v>
      </c>
      <c r="M3583" s="5">
        <v>0</v>
      </c>
      <c r="N3583" s="5">
        <v>10974</v>
      </c>
      <c r="O3583" s="5">
        <v>0</v>
      </c>
      <c r="P3583" s="5">
        <v>0</v>
      </c>
      <c r="Q3583" s="5">
        <v>0</v>
      </c>
      <c r="R3583" s="5">
        <v>0</v>
      </c>
      <c r="S3583" s="5">
        <v>0</v>
      </c>
      <c r="T3583" s="5">
        <v>0</v>
      </c>
      <c r="U3583" s="5">
        <v>0</v>
      </c>
      <c r="V3583" s="5">
        <v>0</v>
      </c>
      <c r="W3583" s="5"/>
      <c r="X3583" s="5">
        <f t="shared" si="166"/>
        <v>461063693.23000002</v>
      </c>
      <c r="Y3583" s="5">
        <v>15945946.850000001</v>
      </c>
      <c r="Z3583" s="15">
        <f t="shared" si="167"/>
        <v>445117746.38</v>
      </c>
      <c r="AA3583" s="5">
        <v>401930769</v>
      </c>
      <c r="AB3583" s="26">
        <v>0.9029762849690316</v>
      </c>
      <c r="AC3583" s="5">
        <v>160772307</v>
      </c>
      <c r="AD3583" s="26">
        <v>0.36119051263965468</v>
      </c>
    </row>
    <row r="3584" spans="1:30" ht="49.5" x14ac:dyDescent="0.3">
      <c r="A3584" s="3" t="s">
        <v>2403</v>
      </c>
      <c r="B3584" s="4" t="s">
        <v>2272</v>
      </c>
      <c r="C3584" s="5" t="s">
        <v>10</v>
      </c>
      <c r="D3584" s="5" t="s">
        <v>11</v>
      </c>
      <c r="E3584" s="5" t="s">
        <v>209</v>
      </c>
      <c r="F3584" s="5" t="s">
        <v>210</v>
      </c>
      <c r="G3584" s="5">
        <v>431107110</v>
      </c>
      <c r="H3584" s="9">
        <v>0</v>
      </c>
      <c r="I3584" s="5">
        <v>0</v>
      </c>
      <c r="J3584" s="5">
        <f t="shared" si="165"/>
        <v>431107110</v>
      </c>
      <c r="K3584" s="5">
        <v>0</v>
      </c>
      <c r="L3584" s="5">
        <v>191650235.50999999</v>
      </c>
      <c r="M3584" s="5">
        <v>0</v>
      </c>
      <c r="N3584" s="5">
        <v>14834</v>
      </c>
      <c r="O3584" s="5">
        <v>0</v>
      </c>
      <c r="P3584" s="5">
        <v>0</v>
      </c>
      <c r="Q3584" s="5">
        <v>0</v>
      </c>
      <c r="R3584" s="5">
        <v>0</v>
      </c>
      <c r="S3584" s="5">
        <v>0</v>
      </c>
      <c r="T3584" s="5">
        <v>0</v>
      </c>
      <c r="U3584" s="5">
        <v>0</v>
      </c>
      <c r="V3584" s="5">
        <v>0</v>
      </c>
      <c r="W3584" s="5"/>
      <c r="X3584" s="5">
        <f t="shared" si="166"/>
        <v>622772179.50999999</v>
      </c>
      <c r="Y3584" s="5">
        <v>21555355.5</v>
      </c>
      <c r="Z3584" s="15">
        <f t="shared" si="167"/>
        <v>601216824.00999999</v>
      </c>
      <c r="AA3584" s="5">
        <v>438534586</v>
      </c>
      <c r="AB3584" s="26">
        <v>0.7294117005493278</v>
      </c>
      <c r="AC3584" s="5">
        <v>438534586</v>
      </c>
      <c r="AD3584" s="26">
        <v>0.7294117005493278</v>
      </c>
    </row>
    <row r="3585" spans="1:30" ht="49.5" x14ac:dyDescent="0.3">
      <c r="A3585" s="3" t="s">
        <v>2403</v>
      </c>
      <c r="B3585" s="4" t="s">
        <v>2272</v>
      </c>
      <c r="C3585" s="5" t="s">
        <v>10</v>
      </c>
      <c r="D3585" s="5" t="s">
        <v>11</v>
      </c>
      <c r="E3585" s="5" t="s">
        <v>211</v>
      </c>
      <c r="F3585" s="5" t="s">
        <v>212</v>
      </c>
      <c r="G3585" s="5">
        <v>365302816</v>
      </c>
      <c r="H3585" s="9">
        <v>0</v>
      </c>
      <c r="I3585" s="5">
        <v>0</v>
      </c>
      <c r="J3585" s="5">
        <f t="shared" si="165"/>
        <v>365302816</v>
      </c>
      <c r="K3585" s="5">
        <v>0</v>
      </c>
      <c r="L3585" s="5">
        <v>162193717.80000001</v>
      </c>
      <c r="M3585" s="5">
        <v>0</v>
      </c>
      <c r="N3585" s="5">
        <v>12570</v>
      </c>
      <c r="O3585" s="5">
        <v>0</v>
      </c>
      <c r="P3585" s="5">
        <v>0</v>
      </c>
      <c r="Q3585" s="5">
        <v>0</v>
      </c>
      <c r="R3585" s="5">
        <v>0</v>
      </c>
      <c r="S3585" s="5">
        <v>0</v>
      </c>
      <c r="T3585" s="5">
        <v>0</v>
      </c>
      <c r="U3585" s="5">
        <v>0</v>
      </c>
      <c r="V3585" s="5">
        <v>0</v>
      </c>
      <c r="W3585" s="5"/>
      <c r="X3585" s="5">
        <f t="shared" si="166"/>
        <v>527509103.80000001</v>
      </c>
      <c r="Y3585" s="5">
        <v>18265140.800000001</v>
      </c>
      <c r="Z3585" s="15">
        <f t="shared" si="167"/>
        <v>509243963</v>
      </c>
      <c r="AA3585" s="5">
        <v>0</v>
      </c>
      <c r="AB3585" s="26">
        <v>0</v>
      </c>
      <c r="AC3585" s="5">
        <v>0</v>
      </c>
      <c r="AD3585" s="26">
        <v>0</v>
      </c>
    </row>
    <row r="3586" spans="1:30" ht="49.5" x14ac:dyDescent="0.3">
      <c r="A3586" s="3" t="s">
        <v>2403</v>
      </c>
      <c r="B3586" s="4" t="s">
        <v>2272</v>
      </c>
      <c r="C3586" s="5" t="s">
        <v>10</v>
      </c>
      <c r="D3586" s="5" t="s">
        <v>11</v>
      </c>
      <c r="E3586" s="5" t="s">
        <v>213</v>
      </c>
      <c r="F3586" s="5" t="s">
        <v>214</v>
      </c>
      <c r="G3586" s="5">
        <v>368879041</v>
      </c>
      <c r="H3586" s="9">
        <v>0</v>
      </c>
      <c r="I3586" s="5">
        <v>0</v>
      </c>
      <c r="J3586" s="5">
        <f t="shared" si="165"/>
        <v>368879041</v>
      </c>
      <c r="K3586" s="5">
        <v>0</v>
      </c>
      <c r="L3586" s="5">
        <v>174930770.5</v>
      </c>
      <c r="M3586" s="5">
        <v>0</v>
      </c>
      <c r="N3586" s="5">
        <v>12693</v>
      </c>
      <c r="O3586" s="5">
        <v>0</v>
      </c>
      <c r="P3586" s="5">
        <v>0</v>
      </c>
      <c r="Q3586" s="5">
        <v>0</v>
      </c>
      <c r="R3586" s="5">
        <v>0</v>
      </c>
      <c r="S3586" s="5">
        <v>0</v>
      </c>
      <c r="T3586" s="5">
        <v>0</v>
      </c>
      <c r="U3586" s="5">
        <v>0</v>
      </c>
      <c r="V3586" s="5">
        <v>0</v>
      </c>
      <c r="W3586" s="5"/>
      <c r="X3586" s="5">
        <f t="shared" si="166"/>
        <v>543822504.5</v>
      </c>
      <c r="Y3586" s="5">
        <v>18443952.050000001</v>
      </c>
      <c r="Z3586" s="15">
        <f t="shared" si="167"/>
        <v>525378552.44999999</v>
      </c>
      <c r="AA3586" s="5">
        <v>174930774</v>
      </c>
      <c r="AB3586" s="26">
        <v>0.33296139171316491</v>
      </c>
      <c r="AC3586" s="5">
        <v>174560985</v>
      </c>
      <c r="AD3586" s="26">
        <v>0.33225753922760842</v>
      </c>
    </row>
    <row r="3587" spans="1:30" ht="49.5" x14ac:dyDescent="0.3">
      <c r="A3587" s="3" t="s">
        <v>2403</v>
      </c>
      <c r="B3587" s="4" t="s">
        <v>2272</v>
      </c>
      <c r="C3587" s="5" t="s">
        <v>10</v>
      </c>
      <c r="D3587" s="5" t="s">
        <v>11</v>
      </c>
      <c r="E3587" s="5" t="s">
        <v>215</v>
      </c>
      <c r="F3587" s="5" t="s">
        <v>216</v>
      </c>
      <c r="G3587" s="5">
        <v>406022278</v>
      </c>
      <c r="H3587" s="9">
        <v>0</v>
      </c>
      <c r="I3587" s="5">
        <v>0</v>
      </c>
      <c r="J3587" s="5">
        <f t="shared" si="165"/>
        <v>406022278</v>
      </c>
      <c r="K3587" s="5">
        <v>0</v>
      </c>
      <c r="L3587" s="5">
        <v>227983099.69999999</v>
      </c>
      <c r="M3587" s="5">
        <v>0</v>
      </c>
      <c r="N3587" s="5">
        <v>13971</v>
      </c>
      <c r="O3587" s="5">
        <v>0</v>
      </c>
      <c r="P3587" s="5">
        <v>0</v>
      </c>
      <c r="Q3587" s="5">
        <v>0</v>
      </c>
      <c r="R3587" s="5">
        <v>0</v>
      </c>
      <c r="S3587" s="5">
        <v>0</v>
      </c>
      <c r="T3587" s="5">
        <v>0</v>
      </c>
      <c r="U3587" s="5">
        <v>0</v>
      </c>
      <c r="V3587" s="5">
        <v>0</v>
      </c>
      <c r="W3587" s="5"/>
      <c r="X3587" s="5">
        <f t="shared" si="166"/>
        <v>634019348.70000005</v>
      </c>
      <c r="Y3587" s="5">
        <v>20301113.900000002</v>
      </c>
      <c r="Z3587" s="15">
        <f t="shared" si="167"/>
        <v>613718234.80000007</v>
      </c>
      <c r="AA3587" s="5">
        <v>611493957</v>
      </c>
      <c r="AB3587" s="26">
        <v>0.99637573454090878</v>
      </c>
      <c r="AC3587" s="5">
        <v>593923957</v>
      </c>
      <c r="AD3587" s="26">
        <v>0.9677469615898725</v>
      </c>
    </row>
    <row r="3588" spans="1:30" ht="49.5" x14ac:dyDescent="0.3">
      <c r="A3588" s="3" t="s">
        <v>2403</v>
      </c>
      <c r="B3588" s="4" t="s">
        <v>2272</v>
      </c>
      <c r="C3588" s="5" t="s">
        <v>10</v>
      </c>
      <c r="D3588" s="5" t="s">
        <v>11</v>
      </c>
      <c r="E3588" s="5" t="s">
        <v>217</v>
      </c>
      <c r="F3588" s="5" t="s">
        <v>218</v>
      </c>
      <c r="G3588" s="5">
        <v>296139584</v>
      </c>
      <c r="H3588" s="9">
        <v>0</v>
      </c>
      <c r="I3588" s="5">
        <v>0</v>
      </c>
      <c r="J3588" s="5">
        <f t="shared" ref="J3588:J3651" si="168">SUM(G3588:I3588)</f>
        <v>296139584</v>
      </c>
      <c r="K3588" s="5">
        <v>0</v>
      </c>
      <c r="L3588" s="5">
        <v>73934267.450000003</v>
      </c>
      <c r="M3588" s="5">
        <v>0</v>
      </c>
      <c r="N3588" s="5">
        <v>10190</v>
      </c>
      <c r="O3588" s="5">
        <v>0</v>
      </c>
      <c r="P3588" s="5">
        <v>0</v>
      </c>
      <c r="Q3588" s="5">
        <v>0</v>
      </c>
      <c r="R3588" s="5">
        <v>0</v>
      </c>
      <c r="S3588" s="5">
        <v>0</v>
      </c>
      <c r="T3588" s="5">
        <v>0</v>
      </c>
      <c r="U3588" s="5">
        <v>0</v>
      </c>
      <c r="V3588" s="5">
        <v>0</v>
      </c>
      <c r="W3588" s="5"/>
      <c r="X3588" s="5">
        <f t="shared" ref="X3588:X3651" si="169">+J3588+K3588+L3588+M3588+N3588+O3588+P3588+Q3588+R3588+S3588+T3588+U3588+V3588+W3588</f>
        <v>370084041.44999999</v>
      </c>
      <c r="Y3588" s="5">
        <v>14806979.200000001</v>
      </c>
      <c r="Z3588" s="15">
        <f t="shared" ref="Z3588:Z3651" si="170">+X3588-Y3588</f>
        <v>355277062.25</v>
      </c>
      <c r="AA3588" s="5">
        <v>246722651.5</v>
      </c>
      <c r="AB3588" s="26">
        <v>0.69445139502529196</v>
      </c>
      <c r="AC3588" s="5">
        <v>246312429.5</v>
      </c>
      <c r="AD3588" s="26">
        <v>0.69329674125338214</v>
      </c>
    </row>
    <row r="3589" spans="1:30" ht="49.5" x14ac:dyDescent="0.3">
      <c r="A3589" s="3" t="s">
        <v>2403</v>
      </c>
      <c r="B3589" s="4" t="s">
        <v>2272</v>
      </c>
      <c r="C3589" s="5" t="s">
        <v>10</v>
      </c>
      <c r="D3589" s="5" t="s">
        <v>11</v>
      </c>
      <c r="E3589" s="5" t="s">
        <v>219</v>
      </c>
      <c r="F3589" s="5" t="s">
        <v>220</v>
      </c>
      <c r="G3589" s="5">
        <v>333548315</v>
      </c>
      <c r="H3589" s="9">
        <v>0</v>
      </c>
      <c r="I3589" s="5">
        <v>0</v>
      </c>
      <c r="J3589" s="5">
        <f t="shared" si="168"/>
        <v>333548315</v>
      </c>
      <c r="K3589" s="5">
        <v>0</v>
      </c>
      <c r="L3589" s="5">
        <v>178889499.80000001</v>
      </c>
      <c r="M3589" s="5">
        <v>0</v>
      </c>
      <c r="N3589" s="5">
        <v>11477</v>
      </c>
      <c r="O3589" s="5">
        <v>0</v>
      </c>
      <c r="P3589" s="5">
        <v>0</v>
      </c>
      <c r="Q3589" s="5">
        <v>0</v>
      </c>
      <c r="R3589" s="5">
        <v>0</v>
      </c>
      <c r="S3589" s="5">
        <v>0</v>
      </c>
      <c r="T3589" s="5">
        <v>0</v>
      </c>
      <c r="U3589" s="5">
        <v>0</v>
      </c>
      <c r="V3589" s="5">
        <v>0</v>
      </c>
      <c r="W3589" s="5"/>
      <c r="X3589" s="5">
        <f t="shared" si="169"/>
        <v>512449291.80000001</v>
      </c>
      <c r="Y3589" s="5">
        <v>16677415.75</v>
      </c>
      <c r="Z3589" s="15">
        <f t="shared" si="170"/>
        <v>495771876.05000001</v>
      </c>
      <c r="AA3589" s="5">
        <v>0</v>
      </c>
      <c r="AB3589" s="26">
        <v>0</v>
      </c>
      <c r="AC3589" s="5">
        <v>0</v>
      </c>
      <c r="AD3589" s="26">
        <v>0</v>
      </c>
    </row>
    <row r="3590" spans="1:30" ht="49.5" x14ac:dyDescent="0.3">
      <c r="A3590" s="3" t="s">
        <v>2403</v>
      </c>
      <c r="B3590" s="4" t="s">
        <v>2272</v>
      </c>
      <c r="C3590" s="5" t="s">
        <v>10</v>
      </c>
      <c r="D3590" s="5" t="s">
        <v>11</v>
      </c>
      <c r="E3590" s="5" t="s">
        <v>221</v>
      </c>
      <c r="F3590" s="5" t="s">
        <v>222</v>
      </c>
      <c r="G3590" s="5">
        <v>716681545</v>
      </c>
      <c r="H3590" s="9">
        <v>0</v>
      </c>
      <c r="I3590" s="5">
        <v>0</v>
      </c>
      <c r="J3590" s="5">
        <f t="shared" si="168"/>
        <v>716681545</v>
      </c>
      <c r="K3590" s="5">
        <v>0</v>
      </c>
      <c r="L3590" s="5">
        <v>415293370</v>
      </c>
      <c r="M3590" s="5">
        <v>0</v>
      </c>
      <c r="N3590" s="5">
        <v>24660</v>
      </c>
      <c r="O3590" s="5">
        <v>0</v>
      </c>
      <c r="P3590" s="5">
        <v>0</v>
      </c>
      <c r="Q3590" s="5">
        <v>0</v>
      </c>
      <c r="R3590" s="5">
        <v>0</v>
      </c>
      <c r="S3590" s="5">
        <v>0</v>
      </c>
      <c r="T3590" s="5">
        <v>0</v>
      </c>
      <c r="U3590" s="5">
        <v>0</v>
      </c>
      <c r="V3590" s="5">
        <v>0</v>
      </c>
      <c r="W3590" s="5"/>
      <c r="X3590" s="5">
        <f t="shared" si="169"/>
        <v>1131999575</v>
      </c>
      <c r="Y3590" s="5">
        <v>35834077.25</v>
      </c>
      <c r="Z3590" s="15">
        <f t="shared" si="170"/>
        <v>1096165497.75</v>
      </c>
      <c r="AA3590" s="5">
        <v>845000000</v>
      </c>
      <c r="AB3590" s="26">
        <v>0.77086899901014516</v>
      </c>
      <c r="AC3590" s="5">
        <v>845000000</v>
      </c>
      <c r="AD3590" s="26">
        <v>0.77086899901014516</v>
      </c>
    </row>
    <row r="3591" spans="1:30" ht="49.5" x14ac:dyDescent="0.3">
      <c r="A3591" s="3" t="s">
        <v>2403</v>
      </c>
      <c r="B3591" s="4" t="s">
        <v>2272</v>
      </c>
      <c r="C3591" s="5" t="s">
        <v>10</v>
      </c>
      <c r="D3591" s="5" t="s">
        <v>11</v>
      </c>
      <c r="E3591" s="5" t="s">
        <v>223</v>
      </c>
      <c r="F3591" s="5" t="s">
        <v>224</v>
      </c>
      <c r="G3591" s="5">
        <v>497334771</v>
      </c>
      <c r="H3591" s="9">
        <v>0</v>
      </c>
      <c r="I3591" s="5">
        <v>0</v>
      </c>
      <c r="J3591" s="5">
        <f t="shared" si="168"/>
        <v>497334771</v>
      </c>
      <c r="K3591" s="5">
        <v>0</v>
      </c>
      <c r="L3591" s="5">
        <v>246835731.09999999</v>
      </c>
      <c r="M3591" s="5">
        <v>0</v>
      </c>
      <c r="N3591" s="5">
        <v>17113</v>
      </c>
      <c r="O3591" s="5">
        <v>0</v>
      </c>
      <c r="P3591" s="5">
        <v>0</v>
      </c>
      <c r="Q3591" s="5">
        <v>0</v>
      </c>
      <c r="R3591" s="5">
        <v>0</v>
      </c>
      <c r="S3591" s="5">
        <v>0</v>
      </c>
      <c r="T3591" s="5">
        <v>0</v>
      </c>
      <c r="U3591" s="5">
        <v>0</v>
      </c>
      <c r="V3591" s="5">
        <v>0</v>
      </c>
      <c r="W3591" s="5"/>
      <c r="X3591" s="5">
        <f t="shared" si="169"/>
        <v>744187615.10000002</v>
      </c>
      <c r="Y3591" s="5">
        <v>24866738.550000001</v>
      </c>
      <c r="Z3591" s="15">
        <f t="shared" si="170"/>
        <v>719320876.55000007</v>
      </c>
      <c r="AA3591" s="5">
        <v>641339456</v>
      </c>
      <c r="AB3591" s="26">
        <v>0.89159021642189251</v>
      </c>
      <c r="AC3591" s="5">
        <v>641339456</v>
      </c>
      <c r="AD3591" s="26">
        <v>0.89159021642189251</v>
      </c>
    </row>
    <row r="3592" spans="1:30" ht="49.5" x14ac:dyDescent="0.3">
      <c r="A3592" s="3" t="s">
        <v>2403</v>
      </c>
      <c r="B3592" s="4" t="s">
        <v>2272</v>
      </c>
      <c r="C3592" s="5" t="s">
        <v>10</v>
      </c>
      <c r="D3592" s="5" t="s">
        <v>11</v>
      </c>
      <c r="E3592" s="5" t="s">
        <v>225</v>
      </c>
      <c r="F3592" s="5" t="s">
        <v>226</v>
      </c>
      <c r="G3592" s="5">
        <v>320854428</v>
      </c>
      <c r="H3592" s="9">
        <v>0</v>
      </c>
      <c r="I3592" s="5">
        <v>0</v>
      </c>
      <c r="J3592" s="5">
        <f t="shared" si="168"/>
        <v>320854428</v>
      </c>
      <c r="K3592" s="5">
        <v>0</v>
      </c>
      <c r="L3592" s="5">
        <v>104891485.40000001</v>
      </c>
      <c r="M3592" s="5">
        <v>0</v>
      </c>
      <c r="N3592" s="5">
        <v>11040</v>
      </c>
      <c r="O3592" s="5">
        <v>0</v>
      </c>
      <c r="P3592" s="5">
        <v>0</v>
      </c>
      <c r="Q3592" s="5">
        <v>0</v>
      </c>
      <c r="R3592" s="5">
        <v>0</v>
      </c>
      <c r="S3592" s="5">
        <v>0</v>
      </c>
      <c r="T3592" s="5">
        <v>0</v>
      </c>
      <c r="U3592" s="5">
        <v>0</v>
      </c>
      <c r="V3592" s="5">
        <v>0</v>
      </c>
      <c r="W3592" s="5"/>
      <c r="X3592" s="5">
        <f t="shared" si="169"/>
        <v>425756953.39999998</v>
      </c>
      <c r="Y3592" s="5">
        <v>16042721.4</v>
      </c>
      <c r="Z3592" s="15">
        <f t="shared" si="170"/>
        <v>409714232</v>
      </c>
      <c r="AA3592" s="5">
        <v>297374905.60000002</v>
      </c>
      <c r="AB3592" s="26">
        <v>0.72581053420668096</v>
      </c>
      <c r="AC3592" s="5">
        <v>297374484.19</v>
      </c>
      <c r="AD3592" s="26">
        <v>0.72580950566052094</v>
      </c>
    </row>
    <row r="3593" spans="1:30" ht="49.5" x14ac:dyDescent="0.3">
      <c r="A3593" s="3" t="s">
        <v>2403</v>
      </c>
      <c r="B3593" s="4" t="s">
        <v>2272</v>
      </c>
      <c r="C3593" s="5" t="s">
        <v>10</v>
      </c>
      <c r="D3593" s="5" t="s">
        <v>11</v>
      </c>
      <c r="E3593" s="5" t="s">
        <v>227</v>
      </c>
      <c r="F3593" s="5" t="s">
        <v>228</v>
      </c>
      <c r="G3593" s="5">
        <v>345199031</v>
      </c>
      <c r="H3593" s="9">
        <v>0</v>
      </c>
      <c r="I3593" s="5">
        <v>0</v>
      </c>
      <c r="J3593" s="5">
        <f t="shared" si="168"/>
        <v>345199031</v>
      </c>
      <c r="K3593" s="5">
        <v>0</v>
      </c>
      <c r="L3593" s="5">
        <v>153500742.40000001</v>
      </c>
      <c r="M3593" s="5">
        <v>0</v>
      </c>
      <c r="N3593" s="5">
        <v>11878</v>
      </c>
      <c r="O3593" s="5">
        <v>0</v>
      </c>
      <c r="P3593" s="5">
        <v>0</v>
      </c>
      <c r="Q3593" s="5">
        <v>0</v>
      </c>
      <c r="R3593" s="5">
        <v>0</v>
      </c>
      <c r="S3593" s="5">
        <v>0</v>
      </c>
      <c r="T3593" s="5">
        <v>0</v>
      </c>
      <c r="U3593" s="5">
        <v>0</v>
      </c>
      <c r="V3593" s="5">
        <v>0</v>
      </c>
      <c r="W3593" s="5"/>
      <c r="X3593" s="5">
        <f t="shared" si="169"/>
        <v>498711651.39999998</v>
      </c>
      <c r="Y3593" s="5">
        <v>17259951.550000001</v>
      </c>
      <c r="Z3593" s="15">
        <f t="shared" si="170"/>
        <v>481451699.84999996</v>
      </c>
      <c r="AA3593" s="5">
        <v>386550499.63</v>
      </c>
      <c r="AB3593" s="26">
        <v>0.80288531487256731</v>
      </c>
      <c r="AC3593" s="5">
        <v>119433340</v>
      </c>
      <c r="AD3593" s="26">
        <v>0.24806920411166974</v>
      </c>
    </row>
    <row r="3594" spans="1:30" ht="49.5" x14ac:dyDescent="0.3">
      <c r="A3594" s="3" t="s">
        <v>2403</v>
      </c>
      <c r="B3594" s="4" t="s">
        <v>2272</v>
      </c>
      <c r="C3594" s="5" t="s">
        <v>10</v>
      </c>
      <c r="D3594" s="5" t="s">
        <v>11</v>
      </c>
      <c r="E3594" s="5" t="s">
        <v>229</v>
      </c>
      <c r="F3594" s="5" t="s">
        <v>230</v>
      </c>
      <c r="G3594" s="5">
        <v>764563989</v>
      </c>
      <c r="H3594" s="9">
        <v>0</v>
      </c>
      <c r="I3594" s="5">
        <v>0</v>
      </c>
      <c r="J3594" s="5">
        <f t="shared" si="168"/>
        <v>764563989</v>
      </c>
      <c r="K3594" s="5">
        <v>0</v>
      </c>
      <c r="L3594" s="5">
        <v>472111679.5</v>
      </c>
      <c r="M3594" s="5">
        <v>0</v>
      </c>
      <c r="N3594" s="5">
        <v>26308</v>
      </c>
      <c r="O3594" s="5">
        <v>0</v>
      </c>
      <c r="P3594" s="5">
        <v>0</v>
      </c>
      <c r="Q3594" s="5">
        <v>0</v>
      </c>
      <c r="R3594" s="5">
        <v>0</v>
      </c>
      <c r="S3594" s="5">
        <v>0</v>
      </c>
      <c r="T3594" s="5">
        <v>0</v>
      </c>
      <c r="U3594" s="5">
        <v>0</v>
      </c>
      <c r="V3594" s="5">
        <v>0</v>
      </c>
      <c r="W3594" s="5"/>
      <c r="X3594" s="5">
        <f t="shared" si="169"/>
        <v>1236701976.5</v>
      </c>
      <c r="Y3594" s="5">
        <v>38228199.450000003</v>
      </c>
      <c r="Z3594" s="15">
        <f t="shared" si="170"/>
        <v>1198473777.05</v>
      </c>
      <c r="AA3594" s="5">
        <v>885168069</v>
      </c>
      <c r="AB3594" s="26">
        <v>0.73857942155297662</v>
      </c>
      <c r="AC3594" s="5">
        <v>878944978.79999995</v>
      </c>
      <c r="AD3594" s="26">
        <v>0.7333869089430487</v>
      </c>
    </row>
    <row r="3595" spans="1:30" ht="49.5" x14ac:dyDescent="0.3">
      <c r="A3595" s="3" t="s">
        <v>2403</v>
      </c>
      <c r="B3595" s="4" t="s">
        <v>2272</v>
      </c>
      <c r="C3595" s="5" t="s">
        <v>10</v>
      </c>
      <c r="D3595" s="5" t="s">
        <v>11</v>
      </c>
      <c r="E3595" s="5" t="s">
        <v>231</v>
      </c>
      <c r="F3595" s="5" t="s">
        <v>232</v>
      </c>
      <c r="G3595" s="5">
        <v>276930746</v>
      </c>
      <c r="H3595" s="9">
        <v>0</v>
      </c>
      <c r="I3595" s="5">
        <v>0</v>
      </c>
      <c r="J3595" s="5">
        <f t="shared" si="168"/>
        <v>276930746</v>
      </c>
      <c r="K3595" s="5">
        <v>0</v>
      </c>
      <c r="L3595" s="5">
        <v>123027355.28</v>
      </c>
      <c r="M3595" s="5">
        <v>0</v>
      </c>
      <c r="N3595" s="5">
        <v>9529</v>
      </c>
      <c r="O3595" s="5">
        <v>0</v>
      </c>
      <c r="P3595" s="5">
        <v>0</v>
      </c>
      <c r="Q3595" s="5">
        <v>0</v>
      </c>
      <c r="R3595" s="5">
        <v>0</v>
      </c>
      <c r="S3595" s="5">
        <v>0</v>
      </c>
      <c r="T3595" s="5">
        <v>0</v>
      </c>
      <c r="U3595" s="5">
        <v>0</v>
      </c>
      <c r="V3595" s="5">
        <v>0</v>
      </c>
      <c r="W3595" s="5"/>
      <c r="X3595" s="5">
        <f t="shared" si="169"/>
        <v>399967630.27999997</v>
      </c>
      <c r="Y3595" s="5">
        <v>13846537.300000001</v>
      </c>
      <c r="Z3595" s="15">
        <f t="shared" si="170"/>
        <v>386121092.97999996</v>
      </c>
      <c r="AA3595" s="5">
        <v>0</v>
      </c>
      <c r="AB3595" s="26">
        <v>0</v>
      </c>
      <c r="AC3595" s="5">
        <v>0</v>
      </c>
      <c r="AD3595" s="26">
        <v>0</v>
      </c>
    </row>
    <row r="3596" spans="1:30" ht="49.5" x14ac:dyDescent="0.3">
      <c r="A3596" s="3" t="s">
        <v>2403</v>
      </c>
      <c r="B3596" s="4" t="s">
        <v>2272</v>
      </c>
      <c r="C3596" s="5" t="s">
        <v>10</v>
      </c>
      <c r="D3596" s="5" t="s">
        <v>11</v>
      </c>
      <c r="E3596" s="5" t="s">
        <v>233</v>
      </c>
      <c r="F3596" s="5" t="s">
        <v>234</v>
      </c>
      <c r="G3596" s="5">
        <v>275517978</v>
      </c>
      <c r="H3596" s="9">
        <v>0</v>
      </c>
      <c r="I3596" s="5">
        <v>0</v>
      </c>
      <c r="J3596" s="5">
        <f t="shared" si="168"/>
        <v>275517978</v>
      </c>
      <c r="K3596" s="5">
        <v>0</v>
      </c>
      <c r="L3596" s="5">
        <v>139371542.40000001</v>
      </c>
      <c r="M3596" s="5">
        <v>0</v>
      </c>
      <c r="N3596" s="5">
        <v>9480</v>
      </c>
      <c r="O3596" s="5">
        <v>0</v>
      </c>
      <c r="P3596" s="5">
        <v>0</v>
      </c>
      <c r="Q3596" s="5">
        <v>0</v>
      </c>
      <c r="R3596" s="5">
        <v>0</v>
      </c>
      <c r="S3596" s="5">
        <v>0</v>
      </c>
      <c r="T3596" s="5">
        <v>0</v>
      </c>
      <c r="U3596" s="5">
        <v>0</v>
      </c>
      <c r="V3596" s="5">
        <v>0</v>
      </c>
      <c r="W3596" s="5"/>
      <c r="X3596" s="5">
        <f t="shared" si="169"/>
        <v>414899000.39999998</v>
      </c>
      <c r="Y3596" s="5">
        <v>13775898.9</v>
      </c>
      <c r="Z3596" s="15">
        <f t="shared" si="170"/>
        <v>401123101.5</v>
      </c>
      <c r="AA3596" s="5">
        <v>0</v>
      </c>
      <c r="AB3596" s="26">
        <v>0</v>
      </c>
      <c r="AC3596" s="5">
        <v>0</v>
      </c>
      <c r="AD3596" s="26">
        <v>0</v>
      </c>
    </row>
    <row r="3597" spans="1:30" ht="49.5" x14ac:dyDescent="0.3">
      <c r="A3597" s="3" t="s">
        <v>2403</v>
      </c>
      <c r="B3597" s="4" t="s">
        <v>2272</v>
      </c>
      <c r="C3597" s="5" t="s">
        <v>10</v>
      </c>
      <c r="D3597" s="5" t="s">
        <v>11</v>
      </c>
      <c r="E3597" s="5" t="s">
        <v>235</v>
      </c>
      <c r="F3597" s="5" t="s">
        <v>236</v>
      </c>
      <c r="G3597" s="5">
        <v>320698956</v>
      </c>
      <c r="H3597" s="9">
        <v>0</v>
      </c>
      <c r="I3597" s="5">
        <v>0</v>
      </c>
      <c r="J3597" s="5">
        <f t="shared" si="168"/>
        <v>320698956</v>
      </c>
      <c r="K3597" s="5">
        <v>0</v>
      </c>
      <c r="L3597" s="5">
        <v>143328711.78</v>
      </c>
      <c r="M3597" s="5">
        <v>0</v>
      </c>
      <c r="N3597" s="5">
        <v>11035</v>
      </c>
      <c r="O3597" s="5">
        <v>0</v>
      </c>
      <c r="P3597" s="5">
        <v>0</v>
      </c>
      <c r="Q3597" s="5">
        <v>0</v>
      </c>
      <c r="R3597" s="5">
        <v>0</v>
      </c>
      <c r="S3597" s="5">
        <v>0</v>
      </c>
      <c r="T3597" s="5">
        <v>0</v>
      </c>
      <c r="U3597" s="5">
        <v>0</v>
      </c>
      <c r="V3597" s="5">
        <v>0</v>
      </c>
      <c r="W3597" s="5"/>
      <c r="X3597" s="5">
        <f t="shared" si="169"/>
        <v>464038702.77999997</v>
      </c>
      <c r="Y3597" s="5">
        <v>16034947.800000001</v>
      </c>
      <c r="Z3597" s="15">
        <f t="shared" si="170"/>
        <v>448003754.97999996</v>
      </c>
      <c r="AA3597" s="5">
        <v>0</v>
      </c>
      <c r="AB3597" s="26">
        <v>0</v>
      </c>
      <c r="AC3597" s="5">
        <v>0</v>
      </c>
      <c r="AD3597" s="26">
        <v>0</v>
      </c>
    </row>
    <row r="3598" spans="1:30" ht="49.5" x14ac:dyDescent="0.3">
      <c r="A3598" s="3" t="s">
        <v>2403</v>
      </c>
      <c r="B3598" s="4" t="s">
        <v>2272</v>
      </c>
      <c r="C3598" s="5" t="s">
        <v>10</v>
      </c>
      <c r="D3598" s="5" t="s">
        <v>11</v>
      </c>
      <c r="E3598" s="5" t="s">
        <v>237</v>
      </c>
      <c r="F3598" s="5" t="s">
        <v>238</v>
      </c>
      <c r="G3598" s="5">
        <v>1583032296</v>
      </c>
      <c r="H3598" s="9">
        <v>0</v>
      </c>
      <c r="I3598" s="5">
        <v>0</v>
      </c>
      <c r="J3598" s="5">
        <f t="shared" si="168"/>
        <v>1583032296</v>
      </c>
      <c r="K3598" s="5">
        <v>0</v>
      </c>
      <c r="L3598" s="5">
        <v>1751451339.8</v>
      </c>
      <c r="M3598" s="5">
        <v>0</v>
      </c>
      <c r="N3598" s="5">
        <v>54470</v>
      </c>
      <c r="O3598" s="5">
        <v>0</v>
      </c>
      <c r="P3598" s="5">
        <v>0</v>
      </c>
      <c r="Q3598" s="5">
        <v>0</v>
      </c>
      <c r="R3598" s="5">
        <v>0</v>
      </c>
      <c r="S3598" s="5">
        <v>0</v>
      </c>
      <c r="T3598" s="5">
        <v>0</v>
      </c>
      <c r="U3598" s="5">
        <v>0</v>
      </c>
      <c r="V3598" s="5">
        <v>0</v>
      </c>
      <c r="W3598" s="5"/>
      <c r="X3598" s="5">
        <f t="shared" si="169"/>
        <v>3334538105.8000002</v>
      </c>
      <c r="Y3598" s="5">
        <v>79151614.799999997</v>
      </c>
      <c r="Z3598" s="15">
        <f t="shared" si="170"/>
        <v>3255386491</v>
      </c>
      <c r="AA3598" s="5">
        <v>2701107996</v>
      </c>
      <c r="AB3598" s="26">
        <v>0.82973496494736176</v>
      </c>
      <c r="AC3598" s="5">
        <v>2701107995</v>
      </c>
      <c r="AD3598" s="26">
        <v>0.8297349646401786</v>
      </c>
    </row>
    <row r="3599" spans="1:30" ht="49.5" x14ac:dyDescent="0.3">
      <c r="A3599" s="3" t="s">
        <v>2403</v>
      </c>
      <c r="B3599" s="4" t="s">
        <v>2272</v>
      </c>
      <c r="C3599" s="5" t="s">
        <v>10</v>
      </c>
      <c r="D3599" s="5" t="s">
        <v>11</v>
      </c>
      <c r="E3599" s="5" t="s">
        <v>239</v>
      </c>
      <c r="F3599" s="5" t="s">
        <v>240</v>
      </c>
      <c r="G3599" s="5">
        <v>391953234</v>
      </c>
      <c r="H3599" s="9">
        <v>0</v>
      </c>
      <c r="I3599" s="5">
        <v>0</v>
      </c>
      <c r="J3599" s="5">
        <f t="shared" si="168"/>
        <v>391953234</v>
      </c>
      <c r="K3599" s="5">
        <v>0</v>
      </c>
      <c r="L3599" s="5">
        <v>174974909.75999999</v>
      </c>
      <c r="M3599" s="5">
        <v>0</v>
      </c>
      <c r="N3599" s="5">
        <v>13487</v>
      </c>
      <c r="O3599" s="5">
        <v>0</v>
      </c>
      <c r="P3599" s="5">
        <v>0</v>
      </c>
      <c r="Q3599" s="5">
        <v>0</v>
      </c>
      <c r="R3599" s="5">
        <v>0</v>
      </c>
      <c r="S3599" s="5">
        <v>0</v>
      </c>
      <c r="T3599" s="5">
        <v>0</v>
      </c>
      <c r="U3599" s="5">
        <v>0</v>
      </c>
      <c r="V3599" s="5">
        <v>0</v>
      </c>
      <c r="W3599" s="5"/>
      <c r="X3599" s="5">
        <f t="shared" si="169"/>
        <v>566941630.75999999</v>
      </c>
      <c r="Y3599" s="5">
        <v>19597661.699999999</v>
      </c>
      <c r="Z3599" s="15">
        <f t="shared" si="170"/>
        <v>547343969.05999994</v>
      </c>
      <c r="AA3599" s="5">
        <v>0</v>
      </c>
      <c r="AB3599" s="26">
        <v>0</v>
      </c>
      <c r="AC3599" s="5">
        <v>0</v>
      </c>
      <c r="AD3599" s="26">
        <v>0</v>
      </c>
    </row>
    <row r="3600" spans="1:30" ht="49.5" x14ac:dyDescent="0.3">
      <c r="A3600" s="3" t="s">
        <v>2403</v>
      </c>
      <c r="B3600" s="4" t="s">
        <v>2272</v>
      </c>
      <c r="C3600" s="5" t="s">
        <v>10</v>
      </c>
      <c r="D3600" s="5" t="s">
        <v>11</v>
      </c>
      <c r="E3600" s="5" t="s">
        <v>241</v>
      </c>
      <c r="F3600" s="5" t="s">
        <v>242</v>
      </c>
      <c r="G3600" s="5">
        <v>671478979</v>
      </c>
      <c r="H3600" s="9">
        <v>0</v>
      </c>
      <c r="I3600" s="5">
        <v>0</v>
      </c>
      <c r="J3600" s="5">
        <f t="shared" si="168"/>
        <v>671478979</v>
      </c>
      <c r="K3600" s="5">
        <v>0</v>
      </c>
      <c r="L3600" s="5">
        <v>463818278</v>
      </c>
      <c r="M3600" s="5">
        <v>0</v>
      </c>
      <c r="N3600" s="5">
        <v>23105</v>
      </c>
      <c r="O3600" s="5">
        <v>0</v>
      </c>
      <c r="P3600" s="5">
        <v>0</v>
      </c>
      <c r="Q3600" s="5">
        <v>0</v>
      </c>
      <c r="R3600" s="5">
        <v>0</v>
      </c>
      <c r="S3600" s="5">
        <v>0</v>
      </c>
      <c r="T3600" s="5">
        <v>0</v>
      </c>
      <c r="U3600" s="5">
        <v>0</v>
      </c>
      <c r="V3600" s="5">
        <v>0</v>
      </c>
      <c r="W3600" s="5"/>
      <c r="X3600" s="5">
        <f t="shared" si="169"/>
        <v>1135320362</v>
      </c>
      <c r="Y3600" s="5">
        <v>33573948.950000003</v>
      </c>
      <c r="Z3600" s="15">
        <f t="shared" si="170"/>
        <v>1101746413.05</v>
      </c>
      <c r="AA3600" s="5">
        <v>690847684</v>
      </c>
      <c r="AB3600" s="26">
        <v>0.62704781773466745</v>
      </c>
      <c r="AC3600" s="5">
        <v>684193251</v>
      </c>
      <c r="AD3600" s="26">
        <v>0.62100792241830483</v>
      </c>
    </row>
    <row r="3601" spans="1:30" ht="49.5" x14ac:dyDescent="0.3">
      <c r="A3601" s="3" t="s">
        <v>2403</v>
      </c>
      <c r="B3601" s="4" t="s">
        <v>2272</v>
      </c>
      <c r="C3601" s="5" t="s">
        <v>10</v>
      </c>
      <c r="D3601" s="5" t="s">
        <v>11</v>
      </c>
      <c r="E3601" s="5" t="s">
        <v>243</v>
      </c>
      <c r="F3601" s="5" t="s">
        <v>244</v>
      </c>
      <c r="G3601" s="5">
        <v>520151055</v>
      </c>
      <c r="H3601" s="9">
        <v>0</v>
      </c>
      <c r="I3601" s="5">
        <v>0</v>
      </c>
      <c r="J3601" s="5">
        <f t="shared" si="168"/>
        <v>520151055</v>
      </c>
      <c r="K3601" s="5">
        <v>0</v>
      </c>
      <c r="L3601" s="5">
        <v>242949791.19999999</v>
      </c>
      <c r="M3601" s="5">
        <v>0</v>
      </c>
      <c r="N3601" s="5">
        <v>17898</v>
      </c>
      <c r="O3601" s="5">
        <v>0</v>
      </c>
      <c r="P3601" s="5">
        <v>0</v>
      </c>
      <c r="Q3601" s="5">
        <v>0</v>
      </c>
      <c r="R3601" s="5">
        <v>0</v>
      </c>
      <c r="S3601" s="5">
        <v>0</v>
      </c>
      <c r="T3601" s="5">
        <v>0</v>
      </c>
      <c r="U3601" s="5">
        <v>0</v>
      </c>
      <c r="V3601" s="5">
        <v>0</v>
      </c>
      <c r="W3601" s="5"/>
      <c r="X3601" s="5">
        <f t="shared" si="169"/>
        <v>763118744.20000005</v>
      </c>
      <c r="Y3601" s="5">
        <v>26007552.75</v>
      </c>
      <c r="Z3601" s="15">
        <f t="shared" si="170"/>
        <v>737111191.45000005</v>
      </c>
      <c r="AA3601" s="5">
        <v>554804815</v>
      </c>
      <c r="AB3601" s="26">
        <v>0.75267452378334121</v>
      </c>
      <c r="AC3601" s="5">
        <v>504901357.60000002</v>
      </c>
      <c r="AD3601" s="26">
        <v>0.68497312679080202</v>
      </c>
    </row>
    <row r="3602" spans="1:30" ht="49.5" x14ac:dyDescent="0.3">
      <c r="A3602" s="3" t="s">
        <v>2403</v>
      </c>
      <c r="B3602" s="4" t="s">
        <v>2272</v>
      </c>
      <c r="C3602" s="5" t="s">
        <v>10</v>
      </c>
      <c r="D3602" s="5" t="s">
        <v>11</v>
      </c>
      <c r="E3602" s="5" t="s">
        <v>245</v>
      </c>
      <c r="F3602" s="5" t="s">
        <v>246</v>
      </c>
      <c r="G3602" s="5">
        <v>195816442</v>
      </c>
      <c r="H3602" s="9">
        <v>0</v>
      </c>
      <c r="I3602" s="5">
        <v>0</v>
      </c>
      <c r="J3602" s="5">
        <f t="shared" si="168"/>
        <v>195816442</v>
      </c>
      <c r="K3602" s="5">
        <v>0</v>
      </c>
      <c r="L3602" s="5">
        <v>86886299.900000006</v>
      </c>
      <c r="M3602" s="5">
        <v>0</v>
      </c>
      <c r="N3602" s="5">
        <v>6738</v>
      </c>
      <c r="O3602" s="5">
        <v>0</v>
      </c>
      <c r="P3602" s="5">
        <v>0</v>
      </c>
      <c r="Q3602" s="5">
        <v>0</v>
      </c>
      <c r="R3602" s="5">
        <v>0</v>
      </c>
      <c r="S3602" s="5">
        <v>0</v>
      </c>
      <c r="T3602" s="5">
        <v>0</v>
      </c>
      <c r="U3602" s="5">
        <v>0</v>
      </c>
      <c r="V3602" s="5">
        <v>0</v>
      </c>
      <c r="W3602" s="5"/>
      <c r="X3602" s="5">
        <f t="shared" si="169"/>
        <v>282709479.89999998</v>
      </c>
      <c r="Y3602" s="5">
        <v>9790822.0999999996</v>
      </c>
      <c r="Z3602" s="15">
        <f t="shared" si="170"/>
        <v>272918657.79999995</v>
      </c>
      <c r="AA3602" s="5">
        <v>50000000</v>
      </c>
      <c r="AB3602" s="26">
        <v>0.18320477025297757</v>
      </c>
      <c r="AC3602" s="5">
        <v>50000000</v>
      </c>
      <c r="AD3602" s="26">
        <v>0.18320477025297757</v>
      </c>
    </row>
    <row r="3603" spans="1:30" ht="49.5" x14ac:dyDescent="0.3">
      <c r="A3603" s="3" t="s">
        <v>2403</v>
      </c>
      <c r="B3603" s="4" t="s">
        <v>2272</v>
      </c>
      <c r="C3603" s="5" t="s">
        <v>10</v>
      </c>
      <c r="D3603" s="5" t="s">
        <v>11</v>
      </c>
      <c r="E3603" s="5" t="s">
        <v>247</v>
      </c>
      <c r="F3603" s="5" t="s">
        <v>248</v>
      </c>
      <c r="G3603" s="5">
        <v>432945621</v>
      </c>
      <c r="H3603" s="9">
        <v>0</v>
      </c>
      <c r="I3603" s="5">
        <v>0</v>
      </c>
      <c r="J3603" s="5">
        <f t="shared" si="168"/>
        <v>432945621</v>
      </c>
      <c r="K3603" s="5">
        <v>0</v>
      </c>
      <c r="L3603" s="5">
        <v>192647199.19999999</v>
      </c>
      <c r="M3603" s="5">
        <v>0</v>
      </c>
      <c r="N3603" s="5">
        <v>14897</v>
      </c>
      <c r="O3603" s="5">
        <v>0</v>
      </c>
      <c r="P3603" s="5">
        <v>0</v>
      </c>
      <c r="Q3603" s="5">
        <v>0</v>
      </c>
      <c r="R3603" s="5">
        <v>0</v>
      </c>
      <c r="S3603" s="5">
        <v>0</v>
      </c>
      <c r="T3603" s="5">
        <v>0</v>
      </c>
      <c r="U3603" s="5">
        <v>0</v>
      </c>
      <c r="V3603" s="5">
        <v>0</v>
      </c>
      <c r="W3603" s="5"/>
      <c r="X3603" s="5">
        <f t="shared" si="169"/>
        <v>625607717.20000005</v>
      </c>
      <c r="Y3603" s="5">
        <v>21647281.050000001</v>
      </c>
      <c r="Z3603" s="15">
        <f t="shared" si="170"/>
        <v>603960436.1500001</v>
      </c>
      <c r="AA3603" s="5">
        <v>458761347</v>
      </c>
      <c r="AB3603" s="26">
        <v>0.75958840934087557</v>
      </c>
      <c r="AC3603" s="5">
        <v>458761347</v>
      </c>
      <c r="AD3603" s="26">
        <v>0.75958840934087557</v>
      </c>
    </row>
    <row r="3604" spans="1:30" ht="49.5" x14ac:dyDescent="0.3">
      <c r="A3604" s="3" t="s">
        <v>2403</v>
      </c>
      <c r="B3604" s="4" t="s">
        <v>2272</v>
      </c>
      <c r="C3604" s="5" t="s">
        <v>10</v>
      </c>
      <c r="D3604" s="5" t="s">
        <v>11</v>
      </c>
      <c r="E3604" s="5" t="s">
        <v>249</v>
      </c>
      <c r="F3604" s="5" t="s">
        <v>250</v>
      </c>
      <c r="G3604" s="5">
        <v>260427347</v>
      </c>
      <c r="H3604" s="9">
        <v>0</v>
      </c>
      <c r="I3604" s="5">
        <v>0</v>
      </c>
      <c r="J3604" s="5">
        <f t="shared" si="168"/>
        <v>260427347</v>
      </c>
      <c r="K3604" s="5">
        <v>0</v>
      </c>
      <c r="L3604" s="5">
        <v>126240119.40000001</v>
      </c>
      <c r="M3604" s="5">
        <v>0</v>
      </c>
      <c r="N3604" s="5">
        <v>8961</v>
      </c>
      <c r="O3604" s="5">
        <v>0</v>
      </c>
      <c r="P3604" s="5">
        <v>0</v>
      </c>
      <c r="Q3604" s="5">
        <v>0</v>
      </c>
      <c r="R3604" s="5">
        <v>0</v>
      </c>
      <c r="S3604" s="5">
        <v>0</v>
      </c>
      <c r="T3604" s="5">
        <v>0</v>
      </c>
      <c r="U3604" s="5">
        <v>0</v>
      </c>
      <c r="V3604" s="5">
        <v>0</v>
      </c>
      <c r="W3604" s="5"/>
      <c r="X3604" s="5">
        <f t="shared" si="169"/>
        <v>386676427.39999998</v>
      </c>
      <c r="Y3604" s="5">
        <v>13021367.350000001</v>
      </c>
      <c r="Z3604" s="15">
        <f t="shared" si="170"/>
        <v>373655060.04999995</v>
      </c>
      <c r="AA3604" s="5">
        <v>254255489</v>
      </c>
      <c r="AB3604" s="26">
        <v>0.68045509397350934</v>
      </c>
      <c r="AC3604" s="5">
        <v>254255489</v>
      </c>
      <c r="AD3604" s="26">
        <v>0.68045509397350934</v>
      </c>
    </row>
    <row r="3605" spans="1:30" ht="49.5" x14ac:dyDescent="0.3">
      <c r="A3605" s="3" t="s">
        <v>2403</v>
      </c>
      <c r="B3605" s="4" t="s">
        <v>2272</v>
      </c>
      <c r="C3605" s="5" t="s">
        <v>10</v>
      </c>
      <c r="D3605" s="5" t="s">
        <v>11</v>
      </c>
      <c r="E3605" s="5" t="s">
        <v>251</v>
      </c>
      <c r="F3605" s="5" t="s">
        <v>252</v>
      </c>
      <c r="G3605" s="5">
        <v>838987570</v>
      </c>
      <c r="H3605" s="9">
        <v>0</v>
      </c>
      <c r="I3605" s="5">
        <v>0</v>
      </c>
      <c r="J3605" s="5">
        <f t="shared" si="168"/>
        <v>838987570</v>
      </c>
      <c r="K3605" s="5">
        <v>0</v>
      </c>
      <c r="L3605" s="5">
        <v>373548762.74000001</v>
      </c>
      <c r="M3605" s="5">
        <v>0</v>
      </c>
      <c r="N3605" s="5">
        <v>28869</v>
      </c>
      <c r="O3605" s="5">
        <v>0</v>
      </c>
      <c r="P3605" s="5">
        <v>0</v>
      </c>
      <c r="Q3605" s="5">
        <v>0</v>
      </c>
      <c r="R3605" s="5">
        <v>0</v>
      </c>
      <c r="S3605" s="5">
        <v>0</v>
      </c>
      <c r="T3605" s="5">
        <v>0</v>
      </c>
      <c r="U3605" s="5">
        <v>0</v>
      </c>
      <c r="V3605" s="5">
        <v>0</v>
      </c>
      <c r="W3605" s="5"/>
      <c r="X3605" s="5">
        <f t="shared" si="169"/>
        <v>1212565201.74</v>
      </c>
      <c r="Y3605" s="5">
        <v>41949378.5</v>
      </c>
      <c r="Z3605" s="15">
        <f t="shared" si="170"/>
        <v>1170615823.24</v>
      </c>
      <c r="AA3605" s="5">
        <v>793017316.69000006</v>
      </c>
      <c r="AB3605" s="26">
        <v>0.6774360135463634</v>
      </c>
      <c r="AC3605" s="5">
        <v>793017316.69000006</v>
      </c>
      <c r="AD3605" s="26">
        <v>0.6774360135463634</v>
      </c>
    </row>
    <row r="3606" spans="1:30" ht="49.5" x14ac:dyDescent="0.3">
      <c r="A3606" s="3" t="s">
        <v>2403</v>
      </c>
      <c r="B3606" s="4" t="s">
        <v>2272</v>
      </c>
      <c r="C3606" s="5" t="s">
        <v>10</v>
      </c>
      <c r="D3606" s="5" t="s">
        <v>11</v>
      </c>
      <c r="E3606" s="5" t="s">
        <v>253</v>
      </c>
      <c r="F3606" s="5" t="s">
        <v>254</v>
      </c>
      <c r="G3606" s="5">
        <v>359005489</v>
      </c>
      <c r="H3606" s="9">
        <v>0</v>
      </c>
      <c r="I3606" s="5">
        <v>0</v>
      </c>
      <c r="J3606" s="5">
        <f t="shared" si="168"/>
        <v>359005489</v>
      </c>
      <c r="K3606" s="5">
        <v>0</v>
      </c>
      <c r="L3606" s="5">
        <v>160374746.58000001</v>
      </c>
      <c r="M3606" s="5">
        <v>0</v>
      </c>
      <c r="N3606" s="5">
        <v>12353</v>
      </c>
      <c r="O3606" s="5">
        <v>0</v>
      </c>
      <c r="P3606" s="5">
        <v>0</v>
      </c>
      <c r="Q3606" s="5">
        <v>0</v>
      </c>
      <c r="R3606" s="5">
        <v>0</v>
      </c>
      <c r="S3606" s="5">
        <v>0</v>
      </c>
      <c r="T3606" s="5">
        <v>0</v>
      </c>
      <c r="U3606" s="5">
        <v>0</v>
      </c>
      <c r="V3606" s="5">
        <v>0</v>
      </c>
      <c r="W3606" s="5"/>
      <c r="X3606" s="5">
        <f t="shared" si="169"/>
        <v>519392588.58000004</v>
      </c>
      <c r="Y3606" s="5">
        <v>17950274.449999999</v>
      </c>
      <c r="Z3606" s="15">
        <f t="shared" si="170"/>
        <v>501442314.13000005</v>
      </c>
      <c r="AA3606" s="5">
        <v>374650072</v>
      </c>
      <c r="AB3606" s="26">
        <v>0.74714490868210037</v>
      </c>
      <c r="AC3606" s="5">
        <v>365981931.13</v>
      </c>
      <c r="AD3606" s="26">
        <v>0.72985849182866991</v>
      </c>
    </row>
    <row r="3607" spans="1:30" ht="49.5" x14ac:dyDescent="0.3">
      <c r="A3607" s="3" t="s">
        <v>2403</v>
      </c>
      <c r="B3607" s="4" t="s">
        <v>2272</v>
      </c>
      <c r="C3607" s="5" t="s">
        <v>10</v>
      </c>
      <c r="D3607" s="5" t="s">
        <v>11</v>
      </c>
      <c r="E3607" s="5" t="s">
        <v>255</v>
      </c>
      <c r="F3607" s="5" t="s">
        <v>256</v>
      </c>
      <c r="G3607" s="5">
        <v>492659274</v>
      </c>
      <c r="H3607" s="9">
        <v>0</v>
      </c>
      <c r="I3607" s="5">
        <v>0</v>
      </c>
      <c r="J3607" s="5">
        <f t="shared" si="168"/>
        <v>492659274</v>
      </c>
      <c r="K3607" s="5">
        <v>0</v>
      </c>
      <c r="L3607" s="5">
        <v>288711862.10000002</v>
      </c>
      <c r="M3607" s="5">
        <v>0</v>
      </c>
      <c r="N3607" s="5">
        <v>16952</v>
      </c>
      <c r="O3607" s="5">
        <v>0</v>
      </c>
      <c r="P3607" s="5">
        <v>0</v>
      </c>
      <c r="Q3607" s="5">
        <v>0</v>
      </c>
      <c r="R3607" s="5">
        <v>0</v>
      </c>
      <c r="S3607" s="5">
        <v>0</v>
      </c>
      <c r="T3607" s="5">
        <v>0</v>
      </c>
      <c r="U3607" s="5">
        <v>0</v>
      </c>
      <c r="V3607" s="5">
        <v>0</v>
      </c>
      <c r="W3607" s="5"/>
      <c r="X3607" s="5">
        <f t="shared" si="169"/>
        <v>781388088.10000002</v>
      </c>
      <c r="Y3607" s="5">
        <v>24632963.700000003</v>
      </c>
      <c r="Z3607" s="15">
        <f t="shared" si="170"/>
        <v>756755124.39999998</v>
      </c>
      <c r="AA3607" s="5">
        <v>0</v>
      </c>
      <c r="AB3607" s="26">
        <v>0</v>
      </c>
      <c r="AC3607" s="5">
        <v>0</v>
      </c>
      <c r="AD3607" s="26">
        <v>0</v>
      </c>
    </row>
    <row r="3608" spans="1:30" ht="49.5" x14ac:dyDescent="0.3">
      <c r="A3608" s="3" t="s">
        <v>2403</v>
      </c>
      <c r="B3608" s="4" t="s">
        <v>2272</v>
      </c>
      <c r="C3608" s="5" t="s">
        <v>10</v>
      </c>
      <c r="D3608" s="5" t="s">
        <v>11</v>
      </c>
      <c r="E3608" s="5" t="s">
        <v>257</v>
      </c>
      <c r="F3608" s="5" t="s">
        <v>258</v>
      </c>
      <c r="G3608" s="5">
        <v>468564753</v>
      </c>
      <c r="H3608" s="9">
        <v>0</v>
      </c>
      <c r="I3608" s="5">
        <v>0</v>
      </c>
      <c r="J3608" s="5">
        <f t="shared" si="168"/>
        <v>468564753</v>
      </c>
      <c r="K3608" s="5">
        <v>0</v>
      </c>
      <c r="L3608" s="5">
        <v>252864933.19999999</v>
      </c>
      <c r="M3608" s="5">
        <v>0</v>
      </c>
      <c r="N3608" s="5">
        <v>16123</v>
      </c>
      <c r="O3608" s="5">
        <v>0</v>
      </c>
      <c r="P3608" s="5">
        <v>0</v>
      </c>
      <c r="Q3608" s="5">
        <v>0</v>
      </c>
      <c r="R3608" s="5">
        <v>0</v>
      </c>
      <c r="S3608" s="5">
        <v>0</v>
      </c>
      <c r="T3608" s="5">
        <v>0</v>
      </c>
      <c r="U3608" s="5">
        <v>0</v>
      </c>
      <c r="V3608" s="5">
        <v>0</v>
      </c>
      <c r="W3608" s="5"/>
      <c r="X3608" s="5">
        <f t="shared" si="169"/>
        <v>721445809.20000005</v>
      </c>
      <c r="Y3608" s="5">
        <v>23428237.650000002</v>
      </c>
      <c r="Z3608" s="15">
        <f t="shared" si="170"/>
        <v>698017571.55000007</v>
      </c>
      <c r="AA3608" s="5">
        <v>627021536</v>
      </c>
      <c r="AB3608" s="26">
        <v>0.89828904250598152</v>
      </c>
      <c r="AC3608" s="5">
        <v>313510768</v>
      </c>
      <c r="AD3608" s="26">
        <v>0.44914452125299076</v>
      </c>
    </row>
    <row r="3609" spans="1:30" ht="49.5" x14ac:dyDescent="0.3">
      <c r="A3609" s="3" t="s">
        <v>2403</v>
      </c>
      <c r="B3609" s="4" t="s">
        <v>2272</v>
      </c>
      <c r="C3609" s="5" t="s">
        <v>10</v>
      </c>
      <c r="D3609" s="5" t="s">
        <v>11</v>
      </c>
      <c r="E3609" s="5" t="s">
        <v>259</v>
      </c>
      <c r="F3609" s="5" t="s">
        <v>260</v>
      </c>
      <c r="G3609" s="5">
        <v>587019448</v>
      </c>
      <c r="H3609" s="9">
        <v>0</v>
      </c>
      <c r="I3609" s="5">
        <v>0</v>
      </c>
      <c r="J3609" s="5">
        <f t="shared" si="168"/>
        <v>587019448</v>
      </c>
      <c r="K3609" s="5">
        <v>0</v>
      </c>
      <c r="L3609" s="5">
        <v>261609529.86000001</v>
      </c>
      <c r="M3609" s="5">
        <v>0</v>
      </c>
      <c r="N3609" s="5">
        <v>20199</v>
      </c>
      <c r="O3609" s="5">
        <v>0</v>
      </c>
      <c r="P3609" s="5">
        <v>0</v>
      </c>
      <c r="Q3609" s="5">
        <v>0</v>
      </c>
      <c r="R3609" s="5">
        <v>0</v>
      </c>
      <c r="S3609" s="5">
        <v>0</v>
      </c>
      <c r="T3609" s="5">
        <v>0</v>
      </c>
      <c r="U3609" s="5">
        <v>0</v>
      </c>
      <c r="V3609" s="5">
        <v>0</v>
      </c>
      <c r="W3609" s="5"/>
      <c r="X3609" s="5">
        <f t="shared" si="169"/>
        <v>848649176.86000001</v>
      </c>
      <c r="Y3609" s="5">
        <v>29350972.400000002</v>
      </c>
      <c r="Z3609" s="15">
        <f t="shared" si="170"/>
        <v>819298204.46000004</v>
      </c>
      <c r="AA3609" s="5">
        <v>613841396.45000005</v>
      </c>
      <c r="AB3609" s="26">
        <v>0.74922829454335649</v>
      </c>
      <c r="AC3609" s="5">
        <v>613841355</v>
      </c>
      <c r="AD3609" s="26">
        <v>0.74922824395127685</v>
      </c>
    </row>
    <row r="3610" spans="1:30" ht="49.5" x14ac:dyDescent="0.3">
      <c r="A3610" s="3" t="s">
        <v>2403</v>
      </c>
      <c r="B3610" s="4" t="s">
        <v>2272</v>
      </c>
      <c r="C3610" s="5" t="s">
        <v>10</v>
      </c>
      <c r="D3610" s="5" t="s">
        <v>11</v>
      </c>
      <c r="E3610" s="5" t="s">
        <v>261</v>
      </c>
      <c r="F3610" s="5" t="s">
        <v>262</v>
      </c>
      <c r="G3610" s="5">
        <v>908809898</v>
      </c>
      <c r="H3610" s="9">
        <v>0</v>
      </c>
      <c r="I3610" s="5">
        <v>0</v>
      </c>
      <c r="J3610" s="5">
        <f t="shared" si="168"/>
        <v>908809898</v>
      </c>
      <c r="K3610" s="5">
        <v>0</v>
      </c>
      <c r="L3610" s="5">
        <v>405459778.83999997</v>
      </c>
      <c r="M3610" s="5">
        <v>0</v>
      </c>
      <c r="N3610" s="5">
        <v>31271</v>
      </c>
      <c r="O3610" s="5">
        <v>0</v>
      </c>
      <c r="P3610" s="5">
        <v>0</v>
      </c>
      <c r="Q3610" s="5">
        <v>0</v>
      </c>
      <c r="R3610" s="5">
        <v>0</v>
      </c>
      <c r="S3610" s="5">
        <v>0</v>
      </c>
      <c r="T3610" s="5">
        <v>0</v>
      </c>
      <c r="U3610" s="5">
        <v>0</v>
      </c>
      <c r="V3610" s="5">
        <v>0</v>
      </c>
      <c r="W3610" s="5"/>
      <c r="X3610" s="5">
        <f t="shared" si="169"/>
        <v>1314300947.8399999</v>
      </c>
      <c r="Y3610" s="5">
        <v>45440494.900000006</v>
      </c>
      <c r="Z3610" s="15">
        <f t="shared" si="170"/>
        <v>1268860452.9399998</v>
      </c>
      <c r="AA3610" s="5">
        <v>1003520486</v>
      </c>
      <c r="AB3610" s="26">
        <v>0.79088325566046558</v>
      </c>
      <c r="AC3610" s="5">
        <v>498818779</v>
      </c>
      <c r="AD3610" s="26">
        <v>0.39312343437311581</v>
      </c>
    </row>
    <row r="3611" spans="1:30" ht="49.5" x14ac:dyDescent="0.3">
      <c r="A3611" s="3" t="s">
        <v>2403</v>
      </c>
      <c r="B3611" s="4" t="s">
        <v>2272</v>
      </c>
      <c r="C3611" s="5" t="s">
        <v>263</v>
      </c>
      <c r="D3611" s="5" t="s">
        <v>264</v>
      </c>
      <c r="E3611" s="5" t="s">
        <v>265</v>
      </c>
      <c r="F3611" s="5" t="s">
        <v>264</v>
      </c>
      <c r="G3611" s="5">
        <v>0</v>
      </c>
      <c r="H3611" s="9">
        <v>0</v>
      </c>
      <c r="I3611" s="5">
        <v>0</v>
      </c>
      <c r="J3611" s="5">
        <f t="shared" si="168"/>
        <v>0</v>
      </c>
      <c r="K3611" s="5">
        <v>0</v>
      </c>
      <c r="L3611" s="5">
        <v>0</v>
      </c>
      <c r="M3611" s="5">
        <v>0</v>
      </c>
      <c r="N3611" s="5">
        <v>0</v>
      </c>
      <c r="O3611" s="5">
        <v>0</v>
      </c>
      <c r="P3611" s="5">
        <v>0</v>
      </c>
      <c r="Q3611" s="5">
        <v>0</v>
      </c>
      <c r="R3611" s="5">
        <v>0</v>
      </c>
      <c r="S3611" s="5">
        <v>0</v>
      </c>
      <c r="T3611" s="5">
        <v>0</v>
      </c>
      <c r="U3611" s="5">
        <v>0</v>
      </c>
      <c r="V3611" s="5">
        <v>0</v>
      </c>
      <c r="W3611" s="5"/>
      <c r="X3611" s="5">
        <f t="shared" si="169"/>
        <v>0</v>
      </c>
      <c r="Y3611" s="5">
        <v>0</v>
      </c>
      <c r="Z3611" s="15">
        <f t="shared" si="170"/>
        <v>0</v>
      </c>
      <c r="AA3611" s="5">
        <v>0</v>
      </c>
      <c r="AB3611" s="26">
        <v>0</v>
      </c>
      <c r="AC3611" s="5">
        <v>0</v>
      </c>
      <c r="AD3611" s="26">
        <v>0</v>
      </c>
    </row>
    <row r="3612" spans="1:30" ht="49.5" x14ac:dyDescent="0.3">
      <c r="A3612" s="3" t="s">
        <v>2403</v>
      </c>
      <c r="B3612" s="4" t="s">
        <v>2272</v>
      </c>
      <c r="C3612" s="5" t="s">
        <v>263</v>
      </c>
      <c r="D3612" s="5" t="s">
        <v>264</v>
      </c>
      <c r="E3612" s="5" t="s">
        <v>266</v>
      </c>
      <c r="F3612" s="5" t="s">
        <v>267</v>
      </c>
      <c r="G3612" s="5">
        <v>0</v>
      </c>
      <c r="H3612" s="9">
        <v>0</v>
      </c>
      <c r="I3612" s="5">
        <v>0</v>
      </c>
      <c r="J3612" s="5">
        <f t="shared" si="168"/>
        <v>0</v>
      </c>
      <c r="K3612" s="5">
        <v>0</v>
      </c>
      <c r="L3612" s="5">
        <v>0</v>
      </c>
      <c r="M3612" s="5">
        <v>0</v>
      </c>
      <c r="N3612" s="5">
        <v>0</v>
      </c>
      <c r="O3612" s="5">
        <v>0</v>
      </c>
      <c r="P3612" s="5">
        <v>0</v>
      </c>
      <c r="Q3612" s="5">
        <v>0</v>
      </c>
      <c r="R3612" s="5">
        <v>0</v>
      </c>
      <c r="S3612" s="5">
        <v>0</v>
      </c>
      <c r="T3612" s="5">
        <v>0</v>
      </c>
      <c r="U3612" s="5">
        <v>0</v>
      </c>
      <c r="V3612" s="5">
        <v>0</v>
      </c>
      <c r="W3612" s="5"/>
      <c r="X3612" s="5">
        <f t="shared" si="169"/>
        <v>0</v>
      </c>
      <c r="Y3612" s="5">
        <v>0</v>
      </c>
      <c r="Z3612" s="15">
        <f t="shared" si="170"/>
        <v>0</v>
      </c>
      <c r="AA3612" s="5">
        <v>0</v>
      </c>
      <c r="AB3612" s="26">
        <v>0</v>
      </c>
      <c r="AC3612" s="5">
        <v>0</v>
      </c>
      <c r="AD3612" s="26">
        <v>0</v>
      </c>
    </row>
    <row r="3613" spans="1:30" ht="49.5" x14ac:dyDescent="0.3">
      <c r="A3613" s="3" t="s">
        <v>2403</v>
      </c>
      <c r="B3613" s="4" t="s">
        <v>2272</v>
      </c>
      <c r="C3613" s="5" t="s">
        <v>263</v>
      </c>
      <c r="D3613" s="5" t="s">
        <v>264</v>
      </c>
      <c r="E3613" s="5" t="s">
        <v>268</v>
      </c>
      <c r="F3613" s="5" t="s">
        <v>269</v>
      </c>
      <c r="G3613" s="5">
        <v>661572228</v>
      </c>
      <c r="H3613" s="9">
        <v>0</v>
      </c>
      <c r="I3613" s="5">
        <v>0</v>
      </c>
      <c r="J3613" s="5">
        <f t="shared" si="168"/>
        <v>661572228</v>
      </c>
      <c r="K3613" s="5">
        <v>0</v>
      </c>
      <c r="L3613" s="5">
        <v>196240612.39999998</v>
      </c>
      <c r="M3613" s="5">
        <v>0</v>
      </c>
      <c r="N3613" s="5">
        <v>22764</v>
      </c>
      <c r="O3613" s="5">
        <v>0</v>
      </c>
      <c r="P3613" s="5">
        <v>0</v>
      </c>
      <c r="Q3613" s="5">
        <v>0</v>
      </c>
      <c r="R3613" s="5">
        <v>0</v>
      </c>
      <c r="S3613" s="5">
        <v>0</v>
      </c>
      <c r="T3613" s="5">
        <v>0</v>
      </c>
      <c r="U3613" s="5">
        <v>0</v>
      </c>
      <c r="V3613" s="5">
        <v>0</v>
      </c>
      <c r="W3613" s="5"/>
      <c r="X3613" s="5">
        <f t="shared" si="169"/>
        <v>857835604.39999998</v>
      </c>
      <c r="Y3613" s="5">
        <v>33078611.400000002</v>
      </c>
      <c r="Z3613" s="15">
        <f t="shared" si="170"/>
        <v>824756993</v>
      </c>
      <c r="AA3613" s="5">
        <v>196240612</v>
      </c>
      <c r="AB3613" s="26">
        <v>0.23793749391100949</v>
      </c>
      <c r="AC3613" s="5">
        <v>196240611</v>
      </c>
      <c r="AD3613" s="26">
        <v>0.23793749269853115</v>
      </c>
    </row>
    <row r="3614" spans="1:30" ht="49.5" x14ac:dyDescent="0.3">
      <c r="A3614" s="3" t="s">
        <v>2403</v>
      </c>
      <c r="B3614" s="4" t="s">
        <v>2272</v>
      </c>
      <c r="C3614" s="5" t="s">
        <v>263</v>
      </c>
      <c r="D3614" s="5" t="s">
        <v>264</v>
      </c>
      <c r="E3614" s="5" t="s">
        <v>270</v>
      </c>
      <c r="F3614" s="5" t="s">
        <v>271</v>
      </c>
      <c r="G3614" s="5">
        <v>745430543</v>
      </c>
      <c r="H3614" s="9">
        <v>0</v>
      </c>
      <c r="I3614" s="5">
        <v>0</v>
      </c>
      <c r="J3614" s="5">
        <f t="shared" si="168"/>
        <v>745430543</v>
      </c>
      <c r="K3614" s="5">
        <v>0</v>
      </c>
      <c r="L3614" s="5">
        <v>332461972.43000001</v>
      </c>
      <c r="M3614" s="5">
        <v>0</v>
      </c>
      <c r="N3614" s="5">
        <v>25649</v>
      </c>
      <c r="O3614" s="5">
        <v>0</v>
      </c>
      <c r="P3614" s="5">
        <v>0</v>
      </c>
      <c r="Q3614" s="5">
        <v>0</v>
      </c>
      <c r="R3614" s="5">
        <v>0</v>
      </c>
      <c r="S3614" s="5">
        <v>0</v>
      </c>
      <c r="T3614" s="5">
        <v>0</v>
      </c>
      <c r="U3614" s="5">
        <v>0</v>
      </c>
      <c r="V3614" s="5">
        <v>0</v>
      </c>
      <c r="W3614" s="5"/>
      <c r="X3614" s="5">
        <f t="shared" si="169"/>
        <v>1077918164.4300001</v>
      </c>
      <c r="Y3614" s="5">
        <v>37271527.149999999</v>
      </c>
      <c r="Z3614" s="15">
        <f t="shared" si="170"/>
        <v>1040646637.2800001</v>
      </c>
      <c r="AA3614" s="5">
        <v>770000000</v>
      </c>
      <c r="AB3614" s="26">
        <v>0.73992455499841403</v>
      </c>
      <c r="AC3614" s="5">
        <v>756000000</v>
      </c>
      <c r="AD3614" s="26">
        <v>0.72647138127117006</v>
      </c>
    </row>
    <row r="3615" spans="1:30" ht="49.5" x14ac:dyDescent="0.3">
      <c r="A3615" s="3" t="s">
        <v>2403</v>
      </c>
      <c r="B3615" s="4" t="s">
        <v>2272</v>
      </c>
      <c r="C3615" s="5" t="s">
        <v>263</v>
      </c>
      <c r="D3615" s="5" t="s">
        <v>264</v>
      </c>
      <c r="E3615" s="5" t="s">
        <v>272</v>
      </c>
      <c r="F3615" s="5" t="s">
        <v>273</v>
      </c>
      <c r="G3615" s="5">
        <v>634161730</v>
      </c>
      <c r="H3615" s="9">
        <v>0</v>
      </c>
      <c r="I3615" s="5">
        <v>0</v>
      </c>
      <c r="J3615" s="5">
        <f t="shared" si="168"/>
        <v>634161730</v>
      </c>
      <c r="K3615" s="5">
        <v>0</v>
      </c>
      <c r="L3615" s="5">
        <v>282697771</v>
      </c>
      <c r="M3615" s="5">
        <v>0</v>
      </c>
      <c r="N3615" s="5">
        <v>21821</v>
      </c>
      <c r="O3615" s="5">
        <v>0</v>
      </c>
      <c r="P3615" s="5">
        <v>0</v>
      </c>
      <c r="Q3615" s="5">
        <v>0</v>
      </c>
      <c r="R3615" s="5">
        <v>0</v>
      </c>
      <c r="S3615" s="5">
        <v>0</v>
      </c>
      <c r="T3615" s="5">
        <v>0</v>
      </c>
      <c r="U3615" s="5">
        <v>0</v>
      </c>
      <c r="V3615" s="5">
        <v>0</v>
      </c>
      <c r="W3615" s="5"/>
      <c r="X3615" s="5">
        <f t="shared" si="169"/>
        <v>916881322</v>
      </c>
      <c r="Y3615" s="5">
        <v>31708086.5</v>
      </c>
      <c r="Z3615" s="15">
        <f t="shared" si="170"/>
        <v>885173235.5</v>
      </c>
      <c r="AA3615" s="5">
        <v>599176604</v>
      </c>
      <c r="AB3615" s="26">
        <v>0.67690320941702264</v>
      </c>
      <c r="AC3615" s="5">
        <v>599176602</v>
      </c>
      <c r="AD3615" s="26">
        <v>0.6769032071575779</v>
      </c>
    </row>
    <row r="3616" spans="1:30" ht="49.5" x14ac:dyDescent="0.3">
      <c r="A3616" s="3" t="s">
        <v>2403</v>
      </c>
      <c r="B3616" s="4" t="s">
        <v>2272</v>
      </c>
      <c r="C3616" s="5" t="s">
        <v>263</v>
      </c>
      <c r="D3616" s="5" t="s">
        <v>264</v>
      </c>
      <c r="E3616" s="5" t="s">
        <v>274</v>
      </c>
      <c r="F3616" s="5" t="s">
        <v>275</v>
      </c>
      <c r="G3616" s="5">
        <v>643885945</v>
      </c>
      <c r="H3616" s="9">
        <v>0</v>
      </c>
      <c r="I3616" s="5">
        <v>0</v>
      </c>
      <c r="J3616" s="5">
        <f t="shared" si="168"/>
        <v>643885945</v>
      </c>
      <c r="K3616" s="5">
        <v>0</v>
      </c>
      <c r="L3616" s="5">
        <v>238245712</v>
      </c>
      <c r="M3616" s="5">
        <v>0</v>
      </c>
      <c r="N3616" s="5">
        <v>22155</v>
      </c>
      <c r="O3616" s="5">
        <v>0</v>
      </c>
      <c r="P3616" s="5">
        <v>0</v>
      </c>
      <c r="Q3616" s="5">
        <v>0</v>
      </c>
      <c r="R3616" s="5">
        <v>0</v>
      </c>
      <c r="S3616" s="5">
        <v>0</v>
      </c>
      <c r="T3616" s="5">
        <v>0</v>
      </c>
      <c r="U3616" s="5">
        <v>0</v>
      </c>
      <c r="V3616" s="5">
        <v>0</v>
      </c>
      <c r="W3616" s="5"/>
      <c r="X3616" s="5">
        <f t="shared" si="169"/>
        <v>882153812</v>
      </c>
      <c r="Y3616" s="5">
        <v>32194297.25</v>
      </c>
      <c r="Z3616" s="15">
        <f t="shared" si="170"/>
        <v>849959514.75</v>
      </c>
      <c r="AA3616" s="5">
        <v>612968952</v>
      </c>
      <c r="AB3616" s="26">
        <v>0.72117429284887002</v>
      </c>
      <c r="AC3616" s="5">
        <v>612968952</v>
      </c>
      <c r="AD3616" s="26">
        <v>0.72117429284887002</v>
      </c>
    </row>
    <row r="3617" spans="1:30" ht="49.5" x14ac:dyDescent="0.3">
      <c r="A3617" s="3" t="s">
        <v>2403</v>
      </c>
      <c r="B3617" s="4" t="s">
        <v>2272</v>
      </c>
      <c r="C3617" s="5" t="s">
        <v>263</v>
      </c>
      <c r="D3617" s="5" t="s">
        <v>264</v>
      </c>
      <c r="E3617" s="5" t="s">
        <v>276</v>
      </c>
      <c r="F3617" s="5" t="s">
        <v>277</v>
      </c>
      <c r="G3617" s="5">
        <v>490794187</v>
      </c>
      <c r="H3617" s="9">
        <v>0</v>
      </c>
      <c r="I3617" s="5">
        <v>0</v>
      </c>
      <c r="J3617" s="5">
        <f t="shared" si="168"/>
        <v>490794187</v>
      </c>
      <c r="K3617" s="5">
        <v>0</v>
      </c>
      <c r="L3617" s="5">
        <v>216673848.66999999</v>
      </c>
      <c r="M3617" s="5">
        <v>0</v>
      </c>
      <c r="N3617" s="5">
        <v>16888</v>
      </c>
      <c r="O3617" s="5">
        <v>0</v>
      </c>
      <c r="P3617" s="5">
        <v>0</v>
      </c>
      <c r="Q3617" s="5">
        <v>0</v>
      </c>
      <c r="R3617" s="5">
        <v>0</v>
      </c>
      <c r="S3617" s="5">
        <v>0</v>
      </c>
      <c r="T3617" s="5">
        <v>0</v>
      </c>
      <c r="U3617" s="5">
        <v>0</v>
      </c>
      <c r="V3617" s="5">
        <v>0</v>
      </c>
      <c r="W3617" s="5"/>
      <c r="X3617" s="5">
        <f t="shared" si="169"/>
        <v>707484923.66999996</v>
      </c>
      <c r="Y3617" s="5">
        <v>24539709.350000001</v>
      </c>
      <c r="Z3617" s="15">
        <f t="shared" si="170"/>
        <v>682945214.31999993</v>
      </c>
      <c r="AA3617" s="5">
        <v>511146338</v>
      </c>
      <c r="AB3617" s="26">
        <v>0.7484441318019075</v>
      </c>
      <c r="AC3617" s="5">
        <v>363764774</v>
      </c>
      <c r="AD3617" s="26">
        <v>0.53264122271095504</v>
      </c>
    </row>
    <row r="3618" spans="1:30" ht="49.5" x14ac:dyDescent="0.3">
      <c r="A3618" s="3" t="s">
        <v>2403</v>
      </c>
      <c r="B3618" s="4" t="s">
        <v>2272</v>
      </c>
      <c r="C3618" s="5" t="s">
        <v>263</v>
      </c>
      <c r="D3618" s="5" t="s">
        <v>264</v>
      </c>
      <c r="E3618" s="5" t="s">
        <v>278</v>
      </c>
      <c r="F3618" s="5" t="s">
        <v>279</v>
      </c>
      <c r="G3618" s="5">
        <v>671218852</v>
      </c>
      <c r="H3618" s="9">
        <v>0</v>
      </c>
      <c r="I3618" s="5">
        <v>0</v>
      </c>
      <c r="J3618" s="5">
        <f t="shared" si="168"/>
        <v>671218852</v>
      </c>
      <c r="K3618" s="5">
        <v>0</v>
      </c>
      <c r="L3618" s="5">
        <v>300427110.91000003</v>
      </c>
      <c r="M3618" s="5">
        <v>0</v>
      </c>
      <c r="N3618" s="5">
        <v>23096</v>
      </c>
      <c r="O3618" s="5">
        <v>0</v>
      </c>
      <c r="P3618" s="5">
        <v>0</v>
      </c>
      <c r="Q3618" s="5">
        <v>0</v>
      </c>
      <c r="R3618" s="5">
        <v>0</v>
      </c>
      <c r="S3618" s="5">
        <v>0</v>
      </c>
      <c r="T3618" s="5">
        <v>0</v>
      </c>
      <c r="U3618" s="5">
        <v>0</v>
      </c>
      <c r="V3618" s="5">
        <v>0</v>
      </c>
      <c r="W3618" s="5"/>
      <c r="X3618" s="5">
        <f t="shared" si="169"/>
        <v>971669058.91000009</v>
      </c>
      <c r="Y3618" s="5">
        <v>33560942.600000001</v>
      </c>
      <c r="Z3618" s="15">
        <f t="shared" si="170"/>
        <v>938108116.31000006</v>
      </c>
      <c r="AA3618" s="5">
        <v>676472214.95000005</v>
      </c>
      <c r="AB3618" s="26">
        <v>0.72110261406848142</v>
      </c>
      <c r="AC3618" s="5">
        <v>676472214.95000005</v>
      </c>
      <c r="AD3618" s="26">
        <v>0.72110261406848142</v>
      </c>
    </row>
    <row r="3619" spans="1:30" ht="49.5" x14ac:dyDescent="0.3">
      <c r="A3619" s="3" t="s">
        <v>2403</v>
      </c>
      <c r="B3619" s="4" t="s">
        <v>2272</v>
      </c>
      <c r="C3619" s="5" t="s">
        <v>263</v>
      </c>
      <c r="D3619" s="5" t="s">
        <v>264</v>
      </c>
      <c r="E3619" s="5" t="s">
        <v>280</v>
      </c>
      <c r="F3619" s="5" t="s">
        <v>281</v>
      </c>
      <c r="G3619" s="5">
        <v>0</v>
      </c>
      <c r="H3619" s="9">
        <v>0</v>
      </c>
      <c r="I3619" s="5">
        <v>0</v>
      </c>
      <c r="J3619" s="5">
        <f t="shared" si="168"/>
        <v>0</v>
      </c>
      <c r="K3619" s="5">
        <v>0</v>
      </c>
      <c r="L3619" s="5">
        <v>0</v>
      </c>
      <c r="M3619" s="5">
        <v>0</v>
      </c>
      <c r="N3619" s="5">
        <v>0</v>
      </c>
      <c r="O3619" s="5">
        <v>0</v>
      </c>
      <c r="P3619" s="5">
        <v>0</v>
      </c>
      <c r="Q3619" s="5">
        <v>0</v>
      </c>
      <c r="R3619" s="5">
        <v>0</v>
      </c>
      <c r="S3619" s="5">
        <v>0</v>
      </c>
      <c r="T3619" s="5">
        <v>0</v>
      </c>
      <c r="U3619" s="5">
        <v>0</v>
      </c>
      <c r="V3619" s="5">
        <v>0</v>
      </c>
      <c r="W3619" s="5"/>
      <c r="X3619" s="5">
        <f t="shared" si="169"/>
        <v>0</v>
      </c>
      <c r="Y3619" s="5">
        <v>0</v>
      </c>
      <c r="Z3619" s="15">
        <f t="shared" si="170"/>
        <v>0</v>
      </c>
      <c r="AA3619" s="5">
        <v>0</v>
      </c>
      <c r="AB3619" s="26">
        <v>0</v>
      </c>
      <c r="AC3619" s="5">
        <v>0</v>
      </c>
      <c r="AD3619" s="26">
        <v>0</v>
      </c>
    </row>
    <row r="3620" spans="1:30" ht="49.5" x14ac:dyDescent="0.3">
      <c r="A3620" s="3" t="s">
        <v>2403</v>
      </c>
      <c r="B3620" s="4" t="s">
        <v>2272</v>
      </c>
      <c r="C3620" s="5" t="s">
        <v>263</v>
      </c>
      <c r="D3620" s="5" t="s">
        <v>264</v>
      </c>
      <c r="E3620" s="5" t="s">
        <v>282</v>
      </c>
      <c r="F3620" s="5" t="s">
        <v>283</v>
      </c>
      <c r="G3620" s="5">
        <v>570656899</v>
      </c>
      <c r="H3620" s="9">
        <v>0</v>
      </c>
      <c r="I3620" s="5">
        <v>0</v>
      </c>
      <c r="J3620" s="5">
        <f t="shared" si="168"/>
        <v>570656899</v>
      </c>
      <c r="K3620" s="5">
        <v>0</v>
      </c>
      <c r="L3620" s="5">
        <v>253139747.74000001</v>
      </c>
      <c r="M3620" s="5">
        <v>0</v>
      </c>
      <c r="N3620" s="5">
        <v>19636</v>
      </c>
      <c r="O3620" s="5">
        <v>0</v>
      </c>
      <c r="P3620" s="5">
        <v>0</v>
      </c>
      <c r="Q3620" s="5">
        <v>0</v>
      </c>
      <c r="R3620" s="5">
        <v>0</v>
      </c>
      <c r="S3620" s="5">
        <v>0</v>
      </c>
      <c r="T3620" s="5">
        <v>0</v>
      </c>
      <c r="U3620" s="5">
        <v>0</v>
      </c>
      <c r="V3620" s="5">
        <v>0</v>
      </c>
      <c r="W3620" s="5"/>
      <c r="X3620" s="5">
        <f t="shared" si="169"/>
        <v>823816282.74000001</v>
      </c>
      <c r="Y3620" s="5">
        <v>28532844.950000003</v>
      </c>
      <c r="Z3620" s="15">
        <f t="shared" si="170"/>
        <v>795283437.78999996</v>
      </c>
      <c r="AA3620" s="5">
        <v>595553523</v>
      </c>
      <c r="AB3620" s="26">
        <v>0.74885694168983807</v>
      </c>
      <c r="AC3620" s="5">
        <v>577132522.54999995</v>
      </c>
      <c r="AD3620" s="26">
        <v>0.72569413007491268</v>
      </c>
    </row>
    <row r="3621" spans="1:30" ht="49.5" x14ac:dyDescent="0.3">
      <c r="A3621" s="3" t="s">
        <v>2403</v>
      </c>
      <c r="B3621" s="4" t="s">
        <v>2272</v>
      </c>
      <c r="C3621" s="5" t="s">
        <v>263</v>
      </c>
      <c r="D3621" s="5" t="s">
        <v>264</v>
      </c>
      <c r="E3621" s="5" t="s">
        <v>284</v>
      </c>
      <c r="F3621" s="5" t="s">
        <v>285</v>
      </c>
      <c r="G3621" s="5">
        <v>561497224</v>
      </c>
      <c r="H3621" s="9">
        <v>0</v>
      </c>
      <c r="I3621" s="5">
        <v>0</v>
      </c>
      <c r="J3621" s="5">
        <f t="shared" si="168"/>
        <v>561497224</v>
      </c>
      <c r="K3621" s="5">
        <v>0</v>
      </c>
      <c r="L3621" s="5">
        <v>253714811.40000001</v>
      </c>
      <c r="M3621" s="5">
        <v>0</v>
      </c>
      <c r="N3621" s="5">
        <v>19320</v>
      </c>
      <c r="O3621" s="5">
        <v>0</v>
      </c>
      <c r="P3621" s="5">
        <v>0</v>
      </c>
      <c r="Q3621" s="5">
        <v>0</v>
      </c>
      <c r="R3621" s="5">
        <v>0</v>
      </c>
      <c r="S3621" s="5">
        <v>0</v>
      </c>
      <c r="T3621" s="5">
        <v>0</v>
      </c>
      <c r="U3621" s="5">
        <v>0</v>
      </c>
      <c r="V3621" s="5">
        <v>0</v>
      </c>
      <c r="W3621" s="5"/>
      <c r="X3621" s="5">
        <f t="shared" si="169"/>
        <v>815231355.39999998</v>
      </c>
      <c r="Y3621" s="5">
        <v>28074861.200000003</v>
      </c>
      <c r="Z3621" s="15">
        <f t="shared" si="170"/>
        <v>787156494.19999993</v>
      </c>
      <c r="AA3621" s="5">
        <v>590612935</v>
      </c>
      <c r="AB3621" s="26">
        <v>0.75031196382397836</v>
      </c>
      <c r="AC3621" s="5">
        <v>588680877.5</v>
      </c>
      <c r="AD3621" s="26">
        <v>0.74785748683720898</v>
      </c>
    </row>
    <row r="3622" spans="1:30" ht="49.5" x14ac:dyDescent="0.3">
      <c r="A3622" s="3" t="s">
        <v>2403</v>
      </c>
      <c r="B3622" s="4" t="s">
        <v>2272</v>
      </c>
      <c r="C3622" s="5" t="s">
        <v>263</v>
      </c>
      <c r="D3622" s="5" t="s">
        <v>264</v>
      </c>
      <c r="E3622" s="5" t="s">
        <v>286</v>
      </c>
      <c r="F3622" s="5" t="s">
        <v>287</v>
      </c>
      <c r="G3622" s="5">
        <v>334583459</v>
      </c>
      <c r="H3622" s="9">
        <v>0</v>
      </c>
      <c r="I3622" s="5">
        <v>0</v>
      </c>
      <c r="J3622" s="5">
        <f t="shared" si="168"/>
        <v>334583459</v>
      </c>
      <c r="K3622" s="5">
        <v>0</v>
      </c>
      <c r="L3622" s="5">
        <v>148033051.50999999</v>
      </c>
      <c r="M3622" s="5">
        <v>0</v>
      </c>
      <c r="N3622" s="5">
        <v>11513</v>
      </c>
      <c r="O3622" s="5">
        <v>0</v>
      </c>
      <c r="P3622" s="5">
        <v>0</v>
      </c>
      <c r="Q3622" s="5">
        <v>0</v>
      </c>
      <c r="R3622" s="5">
        <v>0</v>
      </c>
      <c r="S3622" s="5">
        <v>0</v>
      </c>
      <c r="T3622" s="5">
        <v>0</v>
      </c>
      <c r="U3622" s="5">
        <v>0</v>
      </c>
      <c r="V3622" s="5">
        <v>0</v>
      </c>
      <c r="W3622" s="5"/>
      <c r="X3622" s="5">
        <f t="shared" si="169"/>
        <v>482628023.50999999</v>
      </c>
      <c r="Y3622" s="5">
        <v>16729172.950000001</v>
      </c>
      <c r="Z3622" s="15">
        <f t="shared" si="170"/>
        <v>465898850.56</v>
      </c>
      <c r="AA3622" s="5">
        <v>415448652</v>
      </c>
      <c r="AB3622" s="26">
        <v>0.89171426695009015</v>
      </c>
      <c r="AC3622" s="5">
        <v>369098719.39999998</v>
      </c>
      <c r="AD3622" s="26">
        <v>0.79222929817566956</v>
      </c>
    </row>
    <row r="3623" spans="1:30" ht="49.5" x14ac:dyDescent="0.3">
      <c r="A3623" s="3" t="s">
        <v>2403</v>
      </c>
      <c r="B3623" s="4" t="s">
        <v>2272</v>
      </c>
      <c r="C3623" s="5" t="s">
        <v>263</v>
      </c>
      <c r="D3623" s="5" t="s">
        <v>264</v>
      </c>
      <c r="E3623" s="5" t="s">
        <v>288</v>
      </c>
      <c r="F3623" s="5" t="s">
        <v>289</v>
      </c>
      <c r="G3623" s="5">
        <v>387813442</v>
      </c>
      <c r="H3623" s="9">
        <v>0</v>
      </c>
      <c r="I3623" s="5">
        <v>0</v>
      </c>
      <c r="J3623" s="5">
        <f t="shared" si="168"/>
        <v>387813442</v>
      </c>
      <c r="K3623" s="5">
        <v>0</v>
      </c>
      <c r="L3623" s="5">
        <v>171637619.88</v>
      </c>
      <c r="M3623" s="5">
        <v>0</v>
      </c>
      <c r="N3623" s="5">
        <v>13344</v>
      </c>
      <c r="O3623" s="5">
        <v>0</v>
      </c>
      <c r="P3623" s="5">
        <v>0</v>
      </c>
      <c r="Q3623" s="5">
        <v>0</v>
      </c>
      <c r="R3623" s="5">
        <v>0</v>
      </c>
      <c r="S3623" s="5">
        <v>0</v>
      </c>
      <c r="T3623" s="5">
        <v>0</v>
      </c>
      <c r="U3623" s="5">
        <v>0</v>
      </c>
      <c r="V3623" s="5">
        <v>0</v>
      </c>
      <c r="W3623" s="5"/>
      <c r="X3623" s="5">
        <f t="shared" si="169"/>
        <v>559464405.88</v>
      </c>
      <c r="Y3623" s="5">
        <v>19390672.100000001</v>
      </c>
      <c r="Z3623" s="15">
        <f t="shared" si="170"/>
        <v>540073733.77999997</v>
      </c>
      <c r="AA3623" s="5">
        <v>539537685.21000004</v>
      </c>
      <c r="AB3623" s="26">
        <v>0.99900745298933891</v>
      </c>
      <c r="AC3623" s="5">
        <v>269768842.61000001</v>
      </c>
      <c r="AD3623" s="26">
        <v>0.49950372650392744</v>
      </c>
    </row>
    <row r="3624" spans="1:30" ht="49.5" x14ac:dyDescent="0.3">
      <c r="A3624" s="3" t="s">
        <v>2403</v>
      </c>
      <c r="B3624" s="4" t="s">
        <v>2272</v>
      </c>
      <c r="C3624" s="5" t="s">
        <v>263</v>
      </c>
      <c r="D3624" s="5" t="s">
        <v>264</v>
      </c>
      <c r="E3624" s="5" t="s">
        <v>290</v>
      </c>
      <c r="F3624" s="5" t="s">
        <v>291</v>
      </c>
      <c r="G3624" s="5">
        <v>603702815</v>
      </c>
      <c r="H3624" s="9">
        <v>0</v>
      </c>
      <c r="I3624" s="5">
        <v>0</v>
      </c>
      <c r="J3624" s="5">
        <f t="shared" si="168"/>
        <v>603702815</v>
      </c>
      <c r="K3624" s="5">
        <v>0</v>
      </c>
      <c r="L3624" s="5">
        <v>267678199.33000001</v>
      </c>
      <c r="M3624" s="5">
        <v>0</v>
      </c>
      <c r="N3624" s="5">
        <v>20773</v>
      </c>
      <c r="O3624" s="5">
        <v>0</v>
      </c>
      <c r="P3624" s="5">
        <v>0</v>
      </c>
      <c r="Q3624" s="5">
        <v>0</v>
      </c>
      <c r="R3624" s="5">
        <v>0</v>
      </c>
      <c r="S3624" s="5">
        <v>0</v>
      </c>
      <c r="T3624" s="5">
        <v>0</v>
      </c>
      <c r="U3624" s="5">
        <v>0</v>
      </c>
      <c r="V3624" s="5">
        <v>0</v>
      </c>
      <c r="W3624" s="5"/>
      <c r="X3624" s="5">
        <f t="shared" si="169"/>
        <v>871401787.33000004</v>
      </c>
      <c r="Y3624" s="5">
        <v>30185140.75</v>
      </c>
      <c r="Z3624" s="15">
        <f t="shared" si="170"/>
        <v>841216646.58000004</v>
      </c>
      <c r="AA3624" s="5">
        <v>622848514</v>
      </c>
      <c r="AB3624" s="26">
        <v>0.74041391897344822</v>
      </c>
      <c r="AC3624" s="5">
        <v>607704477</v>
      </c>
      <c r="AD3624" s="26">
        <v>0.72241137817546397</v>
      </c>
    </row>
    <row r="3625" spans="1:30" ht="49.5" x14ac:dyDescent="0.3">
      <c r="A3625" s="3" t="s">
        <v>2403</v>
      </c>
      <c r="B3625" s="4" t="s">
        <v>2272</v>
      </c>
      <c r="C3625" s="5" t="s">
        <v>263</v>
      </c>
      <c r="D3625" s="5" t="s">
        <v>264</v>
      </c>
      <c r="E3625" s="5" t="s">
        <v>292</v>
      </c>
      <c r="F3625" s="5" t="s">
        <v>293</v>
      </c>
      <c r="G3625" s="5">
        <v>0</v>
      </c>
      <c r="H3625" s="9">
        <v>0</v>
      </c>
      <c r="I3625" s="5">
        <v>0</v>
      </c>
      <c r="J3625" s="5">
        <f t="shared" si="168"/>
        <v>0</v>
      </c>
      <c r="K3625" s="5">
        <v>0</v>
      </c>
      <c r="L3625" s="5">
        <v>0</v>
      </c>
      <c r="M3625" s="5">
        <v>0</v>
      </c>
      <c r="N3625" s="5">
        <v>0</v>
      </c>
      <c r="O3625" s="5">
        <v>0</v>
      </c>
      <c r="P3625" s="5">
        <v>0</v>
      </c>
      <c r="Q3625" s="5">
        <v>0</v>
      </c>
      <c r="R3625" s="5">
        <v>0</v>
      </c>
      <c r="S3625" s="5">
        <v>0</v>
      </c>
      <c r="T3625" s="5">
        <v>0</v>
      </c>
      <c r="U3625" s="5">
        <v>0</v>
      </c>
      <c r="V3625" s="5">
        <v>0</v>
      </c>
      <c r="W3625" s="5"/>
      <c r="X3625" s="5">
        <f t="shared" si="169"/>
        <v>0</v>
      </c>
      <c r="Y3625" s="5">
        <v>0</v>
      </c>
      <c r="Z3625" s="15">
        <f t="shared" si="170"/>
        <v>0</v>
      </c>
      <c r="AA3625" s="5">
        <v>0</v>
      </c>
      <c r="AB3625" s="26">
        <v>0</v>
      </c>
      <c r="AC3625" s="5">
        <v>0</v>
      </c>
      <c r="AD3625" s="26">
        <v>0</v>
      </c>
    </row>
    <row r="3626" spans="1:30" ht="49.5" x14ac:dyDescent="0.3">
      <c r="A3626" s="3" t="s">
        <v>2403</v>
      </c>
      <c r="B3626" s="4" t="s">
        <v>2272</v>
      </c>
      <c r="C3626" s="5" t="s">
        <v>263</v>
      </c>
      <c r="D3626" s="5" t="s">
        <v>264</v>
      </c>
      <c r="E3626" s="5" t="s">
        <v>294</v>
      </c>
      <c r="F3626" s="5" t="s">
        <v>295</v>
      </c>
      <c r="G3626" s="5">
        <v>722433005</v>
      </c>
      <c r="H3626" s="9">
        <v>0</v>
      </c>
      <c r="I3626" s="5">
        <v>0</v>
      </c>
      <c r="J3626" s="5">
        <f t="shared" si="168"/>
        <v>722433005</v>
      </c>
      <c r="K3626" s="5">
        <v>0</v>
      </c>
      <c r="L3626" s="5">
        <v>320445736.88</v>
      </c>
      <c r="M3626" s="5">
        <v>0</v>
      </c>
      <c r="N3626" s="5">
        <v>24858</v>
      </c>
      <c r="O3626" s="5">
        <v>0</v>
      </c>
      <c r="P3626" s="5">
        <v>0</v>
      </c>
      <c r="Q3626" s="5">
        <v>0</v>
      </c>
      <c r="R3626" s="5">
        <v>0</v>
      </c>
      <c r="S3626" s="5">
        <v>0</v>
      </c>
      <c r="T3626" s="5">
        <v>0</v>
      </c>
      <c r="U3626" s="5">
        <v>0</v>
      </c>
      <c r="V3626" s="5">
        <v>0</v>
      </c>
      <c r="W3626" s="5"/>
      <c r="X3626" s="5">
        <f t="shared" si="169"/>
        <v>1042903599.88</v>
      </c>
      <c r="Y3626" s="5">
        <v>36121650.25</v>
      </c>
      <c r="Z3626" s="15">
        <f t="shared" si="170"/>
        <v>1006781949.63</v>
      </c>
      <c r="AA3626" s="5">
        <v>753390397.88</v>
      </c>
      <c r="AB3626" s="26">
        <v>0.74831536079572814</v>
      </c>
      <c r="AC3626" s="5">
        <v>725000000</v>
      </c>
      <c r="AD3626" s="26">
        <v>0.72011620814858968</v>
      </c>
    </row>
    <row r="3627" spans="1:30" ht="49.5" x14ac:dyDescent="0.3">
      <c r="A3627" s="3" t="s">
        <v>2403</v>
      </c>
      <c r="B3627" s="4" t="s">
        <v>2272</v>
      </c>
      <c r="C3627" s="5" t="s">
        <v>263</v>
      </c>
      <c r="D3627" s="5" t="s">
        <v>264</v>
      </c>
      <c r="E3627" s="5" t="s">
        <v>296</v>
      </c>
      <c r="F3627" s="5" t="s">
        <v>297</v>
      </c>
      <c r="G3627" s="5">
        <v>553361356</v>
      </c>
      <c r="H3627" s="9">
        <v>0</v>
      </c>
      <c r="I3627" s="5">
        <v>0</v>
      </c>
      <c r="J3627" s="5">
        <f t="shared" si="168"/>
        <v>553361356</v>
      </c>
      <c r="K3627" s="5">
        <v>0</v>
      </c>
      <c r="L3627" s="5">
        <v>339399848.5</v>
      </c>
      <c r="M3627" s="5">
        <v>0</v>
      </c>
      <c r="N3627" s="5">
        <v>19040</v>
      </c>
      <c r="O3627" s="5">
        <v>0</v>
      </c>
      <c r="P3627" s="5">
        <v>0</v>
      </c>
      <c r="Q3627" s="5">
        <v>0</v>
      </c>
      <c r="R3627" s="5">
        <v>0</v>
      </c>
      <c r="S3627" s="5">
        <v>0</v>
      </c>
      <c r="T3627" s="5">
        <v>0</v>
      </c>
      <c r="U3627" s="5">
        <v>0</v>
      </c>
      <c r="V3627" s="5">
        <v>0</v>
      </c>
      <c r="W3627" s="5"/>
      <c r="X3627" s="5">
        <f t="shared" si="169"/>
        <v>892780244.5</v>
      </c>
      <c r="Y3627" s="5">
        <v>27668067.800000001</v>
      </c>
      <c r="Z3627" s="15">
        <f t="shared" si="170"/>
        <v>865112176.70000005</v>
      </c>
      <c r="AA3627" s="5">
        <v>671218311</v>
      </c>
      <c r="AB3627" s="26">
        <v>0.77587430749198927</v>
      </c>
      <c r="AC3627" s="5">
        <v>653609155.5</v>
      </c>
      <c r="AD3627" s="26">
        <v>0.75551954197802929</v>
      </c>
    </row>
    <row r="3628" spans="1:30" ht="49.5" x14ac:dyDescent="0.3">
      <c r="A3628" s="3" t="s">
        <v>2403</v>
      </c>
      <c r="B3628" s="4" t="s">
        <v>2272</v>
      </c>
      <c r="C3628" s="5" t="s">
        <v>263</v>
      </c>
      <c r="D3628" s="5" t="s">
        <v>264</v>
      </c>
      <c r="E3628" s="5" t="s">
        <v>298</v>
      </c>
      <c r="F3628" s="5" t="s">
        <v>184</v>
      </c>
      <c r="G3628" s="5">
        <v>896452888</v>
      </c>
      <c r="H3628" s="9">
        <v>0</v>
      </c>
      <c r="I3628" s="5">
        <v>0</v>
      </c>
      <c r="J3628" s="5">
        <f t="shared" si="168"/>
        <v>896452888</v>
      </c>
      <c r="K3628" s="5">
        <v>0</v>
      </c>
      <c r="L3628" s="5">
        <v>1005443609.1</v>
      </c>
      <c r="M3628" s="5">
        <v>0</v>
      </c>
      <c r="N3628" s="5">
        <v>30846</v>
      </c>
      <c r="O3628" s="5">
        <v>0</v>
      </c>
      <c r="P3628" s="5">
        <v>0</v>
      </c>
      <c r="Q3628" s="5">
        <v>0</v>
      </c>
      <c r="R3628" s="5">
        <v>0</v>
      </c>
      <c r="S3628" s="5">
        <v>0</v>
      </c>
      <c r="T3628" s="5">
        <v>0</v>
      </c>
      <c r="U3628" s="5">
        <v>0</v>
      </c>
      <c r="V3628" s="5">
        <v>0</v>
      </c>
      <c r="W3628" s="5"/>
      <c r="X3628" s="5">
        <f t="shared" si="169"/>
        <v>1901927343.0999999</v>
      </c>
      <c r="Y3628" s="5">
        <v>44822644.400000006</v>
      </c>
      <c r="Z3628" s="15">
        <f t="shared" si="170"/>
        <v>1857104698.6999998</v>
      </c>
      <c r="AA3628" s="5">
        <v>1507129248.6199999</v>
      </c>
      <c r="AB3628" s="26">
        <v>0.81154780862652076</v>
      </c>
      <c r="AC3628" s="5">
        <v>1507129248.5</v>
      </c>
      <c r="AD3628" s="26">
        <v>0.81154780856190412</v>
      </c>
    </row>
    <row r="3629" spans="1:30" ht="49.5" x14ac:dyDescent="0.3">
      <c r="A3629" s="3" t="s">
        <v>2403</v>
      </c>
      <c r="B3629" s="4" t="s">
        <v>2272</v>
      </c>
      <c r="C3629" s="5" t="s">
        <v>263</v>
      </c>
      <c r="D3629" s="5" t="s">
        <v>264</v>
      </c>
      <c r="E3629" s="5" t="s">
        <v>299</v>
      </c>
      <c r="F3629" s="5" t="s">
        <v>300</v>
      </c>
      <c r="G3629" s="5">
        <v>634204542</v>
      </c>
      <c r="H3629" s="9">
        <v>0</v>
      </c>
      <c r="I3629" s="5">
        <v>0</v>
      </c>
      <c r="J3629" s="5">
        <f t="shared" si="168"/>
        <v>634204542</v>
      </c>
      <c r="K3629" s="5">
        <v>0</v>
      </c>
      <c r="L3629" s="5">
        <v>0.77000004053115845</v>
      </c>
      <c r="M3629" s="5">
        <v>0</v>
      </c>
      <c r="N3629" s="5">
        <v>21822</v>
      </c>
      <c r="O3629" s="5">
        <v>0</v>
      </c>
      <c r="P3629" s="5">
        <v>0</v>
      </c>
      <c r="Q3629" s="5">
        <v>0</v>
      </c>
      <c r="R3629" s="5">
        <v>0</v>
      </c>
      <c r="S3629" s="5">
        <v>0</v>
      </c>
      <c r="T3629" s="5">
        <v>0</v>
      </c>
      <c r="U3629" s="5">
        <v>0</v>
      </c>
      <c r="V3629" s="5">
        <v>0</v>
      </c>
      <c r="W3629" s="5"/>
      <c r="X3629" s="5">
        <f t="shared" si="169"/>
        <v>634226364.76999998</v>
      </c>
      <c r="Y3629" s="5">
        <v>31710227.100000001</v>
      </c>
      <c r="Z3629" s="15">
        <f t="shared" si="170"/>
        <v>602516137.66999996</v>
      </c>
      <c r="AA3629" s="5">
        <v>380500000</v>
      </c>
      <c r="AB3629" s="26">
        <v>0.63151835479699814</v>
      </c>
      <c r="AC3629" s="5">
        <v>380500000</v>
      </c>
      <c r="AD3629" s="26">
        <v>0.63151835479699814</v>
      </c>
    </row>
    <row r="3630" spans="1:30" ht="49.5" x14ac:dyDescent="0.3">
      <c r="A3630" s="3" t="s">
        <v>2403</v>
      </c>
      <c r="B3630" s="4" t="s">
        <v>2272</v>
      </c>
      <c r="C3630" s="5" t="s">
        <v>263</v>
      </c>
      <c r="D3630" s="5" t="s">
        <v>264</v>
      </c>
      <c r="E3630" s="5" t="s">
        <v>301</v>
      </c>
      <c r="F3630" s="5" t="s">
        <v>302</v>
      </c>
      <c r="G3630" s="5">
        <v>502612832</v>
      </c>
      <c r="H3630" s="9">
        <v>0</v>
      </c>
      <c r="I3630" s="5">
        <v>0</v>
      </c>
      <c r="J3630" s="5">
        <f t="shared" si="168"/>
        <v>502612832</v>
      </c>
      <c r="K3630" s="5">
        <v>0</v>
      </c>
      <c r="L3630" s="5">
        <v>222930844.87</v>
      </c>
      <c r="M3630" s="5">
        <v>0</v>
      </c>
      <c r="N3630" s="5">
        <v>17294</v>
      </c>
      <c r="O3630" s="5">
        <v>0</v>
      </c>
      <c r="P3630" s="5">
        <v>0</v>
      </c>
      <c r="Q3630" s="5">
        <v>0</v>
      </c>
      <c r="R3630" s="5">
        <v>0</v>
      </c>
      <c r="S3630" s="5">
        <v>0</v>
      </c>
      <c r="T3630" s="5">
        <v>0</v>
      </c>
      <c r="U3630" s="5">
        <v>0</v>
      </c>
      <c r="V3630" s="5">
        <v>0</v>
      </c>
      <c r="W3630" s="5"/>
      <c r="X3630" s="5">
        <f t="shared" si="169"/>
        <v>725560970.87</v>
      </c>
      <c r="Y3630" s="5">
        <v>25130641.600000001</v>
      </c>
      <c r="Z3630" s="15">
        <f t="shared" si="170"/>
        <v>700430329.26999998</v>
      </c>
      <c r="AA3630" s="5">
        <v>520000000</v>
      </c>
      <c r="AB3630" s="26">
        <v>0.74240074746899176</v>
      </c>
      <c r="AC3630" s="5">
        <v>520000000</v>
      </c>
      <c r="AD3630" s="26">
        <v>0.74240074746899176</v>
      </c>
    </row>
    <row r="3631" spans="1:30" ht="49.5" x14ac:dyDescent="0.3">
      <c r="A3631" s="3" t="s">
        <v>2403</v>
      </c>
      <c r="B3631" s="4" t="s">
        <v>2272</v>
      </c>
      <c r="C3631" s="5" t="s">
        <v>263</v>
      </c>
      <c r="D3631" s="5" t="s">
        <v>264</v>
      </c>
      <c r="E3631" s="5" t="s">
        <v>303</v>
      </c>
      <c r="F3631" s="5" t="s">
        <v>304</v>
      </c>
      <c r="G3631" s="5">
        <v>0</v>
      </c>
      <c r="H3631" s="9">
        <v>0</v>
      </c>
      <c r="I3631" s="5">
        <v>0</v>
      </c>
      <c r="J3631" s="5">
        <f t="shared" si="168"/>
        <v>0</v>
      </c>
      <c r="K3631" s="5">
        <v>0</v>
      </c>
      <c r="L3631" s="5">
        <v>0</v>
      </c>
      <c r="M3631" s="5">
        <v>0</v>
      </c>
      <c r="N3631" s="5">
        <v>0</v>
      </c>
      <c r="O3631" s="5">
        <v>0</v>
      </c>
      <c r="P3631" s="5">
        <v>0</v>
      </c>
      <c r="Q3631" s="5">
        <v>0</v>
      </c>
      <c r="R3631" s="5">
        <v>0</v>
      </c>
      <c r="S3631" s="5">
        <v>0</v>
      </c>
      <c r="T3631" s="5">
        <v>0</v>
      </c>
      <c r="U3631" s="5">
        <v>0</v>
      </c>
      <c r="V3631" s="5">
        <v>0</v>
      </c>
      <c r="W3631" s="5"/>
      <c r="X3631" s="5">
        <f t="shared" si="169"/>
        <v>0</v>
      </c>
      <c r="Y3631" s="5">
        <v>0</v>
      </c>
      <c r="Z3631" s="15">
        <f t="shared" si="170"/>
        <v>0</v>
      </c>
      <c r="AA3631" s="5">
        <v>0</v>
      </c>
      <c r="AB3631" s="26">
        <v>0</v>
      </c>
      <c r="AC3631" s="5">
        <v>0</v>
      </c>
      <c r="AD3631" s="26">
        <v>0</v>
      </c>
    </row>
    <row r="3632" spans="1:30" ht="49.5" x14ac:dyDescent="0.3">
      <c r="A3632" s="3" t="s">
        <v>2403</v>
      </c>
      <c r="B3632" s="4" t="s">
        <v>2272</v>
      </c>
      <c r="C3632" s="5" t="s">
        <v>263</v>
      </c>
      <c r="D3632" s="5" t="s">
        <v>264</v>
      </c>
      <c r="E3632" s="5" t="s">
        <v>305</v>
      </c>
      <c r="F3632" s="5" t="s">
        <v>306</v>
      </c>
      <c r="G3632" s="5">
        <v>392655096</v>
      </c>
      <c r="H3632" s="9">
        <v>0</v>
      </c>
      <c r="I3632" s="5">
        <v>0</v>
      </c>
      <c r="J3632" s="5">
        <f t="shared" si="168"/>
        <v>392655096</v>
      </c>
      <c r="K3632" s="5">
        <v>0</v>
      </c>
      <c r="L3632" s="5">
        <v>173551622.94</v>
      </c>
      <c r="M3632" s="5">
        <v>0</v>
      </c>
      <c r="N3632" s="5">
        <v>13511</v>
      </c>
      <c r="O3632" s="5">
        <v>0</v>
      </c>
      <c r="P3632" s="5">
        <v>0</v>
      </c>
      <c r="Q3632" s="5">
        <v>0</v>
      </c>
      <c r="R3632" s="5">
        <v>0</v>
      </c>
      <c r="S3632" s="5">
        <v>0</v>
      </c>
      <c r="T3632" s="5">
        <v>0</v>
      </c>
      <c r="U3632" s="5">
        <v>0</v>
      </c>
      <c r="V3632" s="5">
        <v>0</v>
      </c>
      <c r="W3632" s="5"/>
      <c r="X3632" s="5">
        <f t="shared" si="169"/>
        <v>566220229.94000006</v>
      </c>
      <c r="Y3632" s="5">
        <v>19632754.800000001</v>
      </c>
      <c r="Z3632" s="15">
        <f t="shared" si="170"/>
        <v>546587475.1400001</v>
      </c>
      <c r="AA3632" s="5">
        <v>408908756</v>
      </c>
      <c r="AB3632" s="26">
        <v>0.74811219539061746</v>
      </c>
      <c r="AC3632" s="5">
        <v>408908756</v>
      </c>
      <c r="AD3632" s="26">
        <v>0.74811219539061746</v>
      </c>
    </row>
    <row r="3633" spans="1:30" ht="49.5" x14ac:dyDescent="0.3">
      <c r="A3633" s="3" t="s">
        <v>2403</v>
      </c>
      <c r="B3633" s="4" t="s">
        <v>2272</v>
      </c>
      <c r="C3633" s="5" t="s">
        <v>263</v>
      </c>
      <c r="D3633" s="5" t="s">
        <v>264</v>
      </c>
      <c r="E3633" s="5" t="s">
        <v>307</v>
      </c>
      <c r="F3633" s="5" t="s">
        <v>308</v>
      </c>
      <c r="G3633" s="5">
        <v>428413246</v>
      </c>
      <c r="H3633" s="9">
        <v>0</v>
      </c>
      <c r="I3633" s="5">
        <v>0</v>
      </c>
      <c r="J3633" s="5">
        <f t="shared" si="168"/>
        <v>428413246</v>
      </c>
      <c r="K3633" s="5">
        <v>0</v>
      </c>
      <c r="L3633" s="5">
        <v>188964956.80000001</v>
      </c>
      <c r="M3633" s="5">
        <v>0</v>
      </c>
      <c r="N3633" s="5">
        <v>14741</v>
      </c>
      <c r="O3633" s="5">
        <v>0</v>
      </c>
      <c r="P3633" s="5">
        <v>0</v>
      </c>
      <c r="Q3633" s="5">
        <v>0</v>
      </c>
      <c r="R3633" s="5">
        <v>0</v>
      </c>
      <c r="S3633" s="5">
        <v>0</v>
      </c>
      <c r="T3633" s="5">
        <v>0</v>
      </c>
      <c r="U3633" s="5">
        <v>0</v>
      </c>
      <c r="V3633" s="5">
        <v>0</v>
      </c>
      <c r="W3633" s="5"/>
      <c r="X3633" s="5">
        <f t="shared" si="169"/>
        <v>617392943.79999995</v>
      </c>
      <c r="Y3633" s="5">
        <v>21420662.300000001</v>
      </c>
      <c r="Z3633" s="15">
        <f t="shared" si="170"/>
        <v>595972281.5</v>
      </c>
      <c r="AA3633" s="5">
        <v>0</v>
      </c>
      <c r="AB3633" s="26">
        <v>0</v>
      </c>
      <c r="AC3633" s="5">
        <v>0</v>
      </c>
      <c r="AD3633" s="26">
        <v>0</v>
      </c>
    </row>
    <row r="3634" spans="1:30" ht="49.5" x14ac:dyDescent="0.3">
      <c r="A3634" s="3" t="s">
        <v>2403</v>
      </c>
      <c r="B3634" s="4" t="s">
        <v>2272</v>
      </c>
      <c r="C3634" s="5" t="s">
        <v>263</v>
      </c>
      <c r="D3634" s="5" t="s">
        <v>264</v>
      </c>
      <c r="E3634" s="5" t="s">
        <v>309</v>
      </c>
      <c r="F3634" s="5" t="s">
        <v>310</v>
      </c>
      <c r="G3634" s="5">
        <v>334798948</v>
      </c>
      <c r="H3634" s="9">
        <v>0</v>
      </c>
      <c r="I3634" s="5">
        <v>0</v>
      </c>
      <c r="J3634" s="5">
        <f t="shared" si="168"/>
        <v>334798948</v>
      </c>
      <c r="K3634" s="5">
        <v>0</v>
      </c>
      <c r="L3634" s="5">
        <v>146973772.97</v>
      </c>
      <c r="M3634" s="5">
        <v>0</v>
      </c>
      <c r="N3634" s="5">
        <v>11520</v>
      </c>
      <c r="O3634" s="5">
        <v>0</v>
      </c>
      <c r="P3634" s="5">
        <v>0</v>
      </c>
      <c r="Q3634" s="5">
        <v>0</v>
      </c>
      <c r="R3634" s="5">
        <v>0</v>
      </c>
      <c r="S3634" s="5">
        <v>0</v>
      </c>
      <c r="T3634" s="5">
        <v>0</v>
      </c>
      <c r="U3634" s="5">
        <v>0</v>
      </c>
      <c r="V3634" s="5">
        <v>0</v>
      </c>
      <c r="W3634" s="5"/>
      <c r="X3634" s="5">
        <f t="shared" si="169"/>
        <v>481784240.97000003</v>
      </c>
      <c r="Y3634" s="5">
        <v>16739947.4</v>
      </c>
      <c r="Z3634" s="15">
        <f t="shared" si="170"/>
        <v>465044293.57000005</v>
      </c>
      <c r="AA3634" s="5">
        <v>323729094</v>
      </c>
      <c r="AB3634" s="26">
        <v>0.69612529059292971</v>
      </c>
      <c r="AC3634" s="5">
        <v>323729094</v>
      </c>
      <c r="AD3634" s="26">
        <v>0.69612529059292971</v>
      </c>
    </row>
    <row r="3635" spans="1:30" ht="49.5" x14ac:dyDescent="0.3">
      <c r="A3635" s="3" t="s">
        <v>2403</v>
      </c>
      <c r="B3635" s="4" t="s">
        <v>2272</v>
      </c>
      <c r="C3635" s="5" t="s">
        <v>311</v>
      </c>
      <c r="D3635" s="5" t="s">
        <v>312</v>
      </c>
      <c r="E3635" s="5" t="s">
        <v>313</v>
      </c>
      <c r="F3635" s="5" t="s">
        <v>312</v>
      </c>
      <c r="G3635" s="5">
        <v>0</v>
      </c>
      <c r="H3635" s="9">
        <v>0</v>
      </c>
      <c r="I3635" s="5">
        <v>0</v>
      </c>
      <c r="J3635" s="5">
        <f t="shared" si="168"/>
        <v>0</v>
      </c>
      <c r="K3635" s="5">
        <v>0</v>
      </c>
      <c r="L3635" s="5">
        <v>0</v>
      </c>
      <c r="M3635" s="5">
        <v>0</v>
      </c>
      <c r="N3635" s="5">
        <v>0</v>
      </c>
      <c r="O3635" s="5">
        <v>0</v>
      </c>
      <c r="P3635" s="5">
        <v>0</v>
      </c>
      <c r="Q3635" s="5">
        <v>0</v>
      </c>
      <c r="R3635" s="5">
        <v>0</v>
      </c>
      <c r="S3635" s="5">
        <v>0</v>
      </c>
      <c r="T3635" s="5">
        <v>0</v>
      </c>
      <c r="U3635" s="5">
        <v>0</v>
      </c>
      <c r="V3635" s="5">
        <v>0</v>
      </c>
      <c r="W3635" s="5"/>
      <c r="X3635" s="5">
        <f t="shared" si="169"/>
        <v>0</v>
      </c>
      <c r="Y3635" s="5">
        <v>0</v>
      </c>
      <c r="Z3635" s="15">
        <f t="shared" si="170"/>
        <v>0</v>
      </c>
      <c r="AA3635" s="5">
        <v>0</v>
      </c>
      <c r="AB3635" s="26">
        <v>0</v>
      </c>
      <c r="AC3635" s="5">
        <v>0</v>
      </c>
      <c r="AD3635" s="26">
        <v>0</v>
      </c>
    </row>
    <row r="3636" spans="1:30" ht="49.5" x14ac:dyDescent="0.3">
      <c r="A3636" s="3" t="s">
        <v>2403</v>
      </c>
      <c r="B3636" s="4" t="s">
        <v>2272</v>
      </c>
      <c r="C3636" s="5" t="s">
        <v>263</v>
      </c>
      <c r="D3636" s="5" t="s">
        <v>314</v>
      </c>
      <c r="E3636" s="5" t="s">
        <v>315</v>
      </c>
      <c r="F3636" s="5" t="s">
        <v>316</v>
      </c>
      <c r="G3636" s="5">
        <v>0</v>
      </c>
      <c r="H3636" s="9">
        <v>0</v>
      </c>
      <c r="I3636" s="5">
        <v>0</v>
      </c>
      <c r="J3636" s="5">
        <f t="shared" si="168"/>
        <v>0</v>
      </c>
      <c r="K3636" s="5">
        <v>0</v>
      </c>
      <c r="L3636" s="5">
        <v>0</v>
      </c>
      <c r="M3636" s="5">
        <v>0</v>
      </c>
      <c r="N3636" s="5">
        <v>0</v>
      </c>
      <c r="O3636" s="5">
        <v>0</v>
      </c>
      <c r="P3636" s="5">
        <v>0</v>
      </c>
      <c r="Q3636" s="5">
        <v>0</v>
      </c>
      <c r="R3636" s="5">
        <v>0</v>
      </c>
      <c r="S3636" s="5">
        <v>0</v>
      </c>
      <c r="T3636" s="5">
        <v>0</v>
      </c>
      <c r="U3636" s="5">
        <v>0</v>
      </c>
      <c r="V3636" s="5">
        <v>0</v>
      </c>
      <c r="W3636" s="5"/>
      <c r="X3636" s="5">
        <f t="shared" si="169"/>
        <v>0</v>
      </c>
      <c r="Y3636" s="5">
        <v>0</v>
      </c>
      <c r="Z3636" s="15">
        <f t="shared" si="170"/>
        <v>0</v>
      </c>
      <c r="AA3636" s="5">
        <v>0</v>
      </c>
      <c r="AB3636" s="26">
        <v>0</v>
      </c>
      <c r="AC3636" s="5">
        <v>0</v>
      </c>
      <c r="AD3636" s="26">
        <v>0</v>
      </c>
    </row>
    <row r="3637" spans="1:30" ht="49.5" x14ac:dyDescent="0.3">
      <c r="A3637" s="3" t="s">
        <v>2403</v>
      </c>
      <c r="B3637" s="4" t="s">
        <v>2272</v>
      </c>
      <c r="C3637" s="5" t="s">
        <v>263</v>
      </c>
      <c r="D3637" s="5" t="s">
        <v>314</v>
      </c>
      <c r="E3637" s="5" t="s">
        <v>317</v>
      </c>
      <c r="F3637" s="5" t="s">
        <v>318</v>
      </c>
      <c r="G3637" s="5">
        <v>0</v>
      </c>
      <c r="H3637" s="9">
        <v>0</v>
      </c>
      <c r="I3637" s="5">
        <v>0</v>
      </c>
      <c r="J3637" s="5">
        <f t="shared" si="168"/>
        <v>0</v>
      </c>
      <c r="K3637" s="5">
        <v>0</v>
      </c>
      <c r="L3637" s="5">
        <v>0</v>
      </c>
      <c r="M3637" s="5">
        <v>0</v>
      </c>
      <c r="N3637" s="5">
        <v>0</v>
      </c>
      <c r="O3637" s="5">
        <v>0</v>
      </c>
      <c r="P3637" s="5">
        <v>0</v>
      </c>
      <c r="Q3637" s="5">
        <v>0</v>
      </c>
      <c r="R3637" s="5">
        <v>0</v>
      </c>
      <c r="S3637" s="5">
        <v>0</v>
      </c>
      <c r="T3637" s="5">
        <v>0</v>
      </c>
      <c r="U3637" s="5">
        <v>0</v>
      </c>
      <c r="V3637" s="5">
        <v>0</v>
      </c>
      <c r="W3637" s="5"/>
      <c r="X3637" s="5">
        <f t="shared" si="169"/>
        <v>0</v>
      </c>
      <c r="Y3637" s="5">
        <v>0</v>
      </c>
      <c r="Z3637" s="15">
        <f t="shared" si="170"/>
        <v>0</v>
      </c>
      <c r="AA3637" s="5">
        <v>0</v>
      </c>
      <c r="AB3637" s="26">
        <v>0</v>
      </c>
      <c r="AC3637" s="5">
        <v>0</v>
      </c>
      <c r="AD3637" s="26">
        <v>0</v>
      </c>
    </row>
    <row r="3638" spans="1:30" ht="49.5" x14ac:dyDescent="0.3">
      <c r="A3638" s="3" t="s">
        <v>2403</v>
      </c>
      <c r="B3638" s="4" t="s">
        <v>2272</v>
      </c>
      <c r="C3638" s="5" t="s">
        <v>263</v>
      </c>
      <c r="D3638" s="5" t="s">
        <v>314</v>
      </c>
      <c r="E3638" s="5" t="s">
        <v>319</v>
      </c>
      <c r="F3638" s="5" t="s">
        <v>320</v>
      </c>
      <c r="G3638" s="5">
        <v>1007635654</v>
      </c>
      <c r="H3638" s="9">
        <v>0</v>
      </c>
      <c r="I3638" s="5">
        <v>0</v>
      </c>
      <c r="J3638" s="5">
        <f t="shared" si="168"/>
        <v>1007635654</v>
      </c>
      <c r="K3638" s="5">
        <v>0</v>
      </c>
      <c r="L3638" s="5">
        <v>450311957.83999997</v>
      </c>
      <c r="M3638" s="5">
        <v>0</v>
      </c>
      <c r="N3638" s="5">
        <v>34671</v>
      </c>
      <c r="O3638" s="5">
        <v>0</v>
      </c>
      <c r="P3638" s="5">
        <v>0</v>
      </c>
      <c r="Q3638" s="5">
        <v>0</v>
      </c>
      <c r="R3638" s="5">
        <v>0</v>
      </c>
      <c r="S3638" s="5">
        <v>0</v>
      </c>
      <c r="T3638" s="5">
        <v>0</v>
      </c>
      <c r="U3638" s="5">
        <v>0</v>
      </c>
      <c r="V3638" s="5">
        <v>0</v>
      </c>
      <c r="W3638" s="5"/>
      <c r="X3638" s="5">
        <f t="shared" si="169"/>
        <v>1457982282.8399999</v>
      </c>
      <c r="Y3638" s="5">
        <v>50381782.700000003</v>
      </c>
      <c r="Z3638" s="15">
        <f t="shared" si="170"/>
        <v>1407600500.1399999</v>
      </c>
      <c r="AA3638" s="5">
        <v>1052250581.6</v>
      </c>
      <c r="AB3638" s="26">
        <v>0.74754916717871533</v>
      </c>
      <c r="AC3638" s="5">
        <v>1052250571.6</v>
      </c>
      <c r="AD3638" s="26">
        <v>0.74754916007442684</v>
      </c>
    </row>
    <row r="3639" spans="1:30" ht="49.5" x14ac:dyDescent="0.3">
      <c r="A3639" s="3" t="s">
        <v>2403</v>
      </c>
      <c r="B3639" s="4" t="s">
        <v>2272</v>
      </c>
      <c r="C3639" s="5" t="s">
        <v>263</v>
      </c>
      <c r="D3639" s="5" t="s">
        <v>314</v>
      </c>
      <c r="E3639" s="5" t="s">
        <v>321</v>
      </c>
      <c r="F3639" s="5" t="s">
        <v>322</v>
      </c>
      <c r="G3639" s="5">
        <v>762193125</v>
      </c>
      <c r="H3639" s="9">
        <v>0</v>
      </c>
      <c r="I3639" s="5">
        <v>0</v>
      </c>
      <c r="J3639" s="5">
        <f t="shared" si="168"/>
        <v>762193125</v>
      </c>
      <c r="K3639" s="5">
        <v>0</v>
      </c>
      <c r="L3639" s="5">
        <v>341039753.76999998</v>
      </c>
      <c r="M3639" s="5">
        <v>0</v>
      </c>
      <c r="N3639" s="5">
        <v>26226</v>
      </c>
      <c r="O3639" s="5">
        <v>0</v>
      </c>
      <c r="P3639" s="5">
        <v>0</v>
      </c>
      <c r="Q3639" s="5">
        <v>0</v>
      </c>
      <c r="R3639" s="5">
        <v>0</v>
      </c>
      <c r="S3639" s="5">
        <v>0</v>
      </c>
      <c r="T3639" s="5">
        <v>0</v>
      </c>
      <c r="U3639" s="5">
        <v>0</v>
      </c>
      <c r="V3639" s="5">
        <v>0</v>
      </c>
      <c r="W3639" s="5"/>
      <c r="X3639" s="5">
        <f t="shared" si="169"/>
        <v>1103259104.77</v>
      </c>
      <c r="Y3639" s="5">
        <v>38109656.25</v>
      </c>
      <c r="Z3639" s="15">
        <f t="shared" si="170"/>
        <v>1065149448.52</v>
      </c>
      <c r="AA3639" s="5">
        <v>1065134787</v>
      </c>
      <c r="AB3639" s="26">
        <v>0.99998623524612407</v>
      </c>
      <c r="AC3639" s="5">
        <v>902376087</v>
      </c>
      <c r="AD3639" s="26">
        <v>0.84718260733630413</v>
      </c>
    </row>
    <row r="3640" spans="1:30" ht="49.5" x14ac:dyDescent="0.3">
      <c r="A3640" s="3" t="s">
        <v>2403</v>
      </c>
      <c r="B3640" s="4" t="s">
        <v>2272</v>
      </c>
      <c r="C3640" s="5" t="s">
        <v>263</v>
      </c>
      <c r="D3640" s="5" t="s">
        <v>314</v>
      </c>
      <c r="E3640" s="5" t="s">
        <v>323</v>
      </c>
      <c r="F3640" s="5" t="s">
        <v>324</v>
      </c>
      <c r="G3640" s="5">
        <v>487701039</v>
      </c>
      <c r="H3640" s="9">
        <v>0</v>
      </c>
      <c r="I3640" s="5">
        <v>0</v>
      </c>
      <c r="J3640" s="5">
        <f t="shared" si="168"/>
        <v>487701039</v>
      </c>
      <c r="K3640" s="5">
        <v>0</v>
      </c>
      <c r="L3640" s="5">
        <v>215792911.83000001</v>
      </c>
      <c r="M3640" s="5">
        <v>0</v>
      </c>
      <c r="N3640" s="5">
        <v>16781</v>
      </c>
      <c r="O3640" s="5">
        <v>0</v>
      </c>
      <c r="P3640" s="5">
        <v>0</v>
      </c>
      <c r="Q3640" s="5">
        <v>0</v>
      </c>
      <c r="R3640" s="5">
        <v>0</v>
      </c>
      <c r="S3640" s="5">
        <v>0</v>
      </c>
      <c r="T3640" s="5">
        <v>0</v>
      </c>
      <c r="U3640" s="5">
        <v>0</v>
      </c>
      <c r="V3640" s="5">
        <v>0</v>
      </c>
      <c r="W3640" s="5"/>
      <c r="X3640" s="5">
        <f t="shared" si="169"/>
        <v>703510731.83000004</v>
      </c>
      <c r="Y3640" s="5">
        <v>24385051.950000003</v>
      </c>
      <c r="Z3640" s="15">
        <f t="shared" si="170"/>
        <v>679125679.88</v>
      </c>
      <c r="AA3640" s="5">
        <v>508157182</v>
      </c>
      <c r="AB3640" s="26">
        <v>0.74825204973811366</v>
      </c>
      <c r="AC3640" s="5">
        <v>508157182</v>
      </c>
      <c r="AD3640" s="26">
        <v>0.74825204973811366</v>
      </c>
    </row>
    <row r="3641" spans="1:30" ht="49.5" x14ac:dyDescent="0.3">
      <c r="A3641" s="3" t="s">
        <v>2403</v>
      </c>
      <c r="B3641" s="4" t="s">
        <v>2272</v>
      </c>
      <c r="C3641" s="5" t="s">
        <v>263</v>
      </c>
      <c r="D3641" s="5" t="s">
        <v>314</v>
      </c>
      <c r="E3641" s="5" t="s">
        <v>325</v>
      </c>
      <c r="F3641" s="5" t="s">
        <v>326</v>
      </c>
      <c r="G3641" s="5">
        <v>1004175438</v>
      </c>
      <c r="H3641" s="9">
        <v>0</v>
      </c>
      <c r="I3641" s="5">
        <v>0</v>
      </c>
      <c r="J3641" s="5">
        <f t="shared" si="168"/>
        <v>1004175438</v>
      </c>
      <c r="K3641" s="5">
        <v>0</v>
      </c>
      <c r="L3641" s="5">
        <v>770306234</v>
      </c>
      <c r="M3641" s="5">
        <v>0</v>
      </c>
      <c r="N3641" s="5">
        <v>34552</v>
      </c>
      <c r="O3641" s="5">
        <v>0</v>
      </c>
      <c r="P3641" s="5">
        <v>0</v>
      </c>
      <c r="Q3641" s="5">
        <v>0</v>
      </c>
      <c r="R3641" s="5">
        <v>0</v>
      </c>
      <c r="S3641" s="5">
        <v>0</v>
      </c>
      <c r="T3641" s="5">
        <v>0</v>
      </c>
      <c r="U3641" s="5">
        <v>0</v>
      </c>
      <c r="V3641" s="5">
        <v>0</v>
      </c>
      <c r="W3641" s="5"/>
      <c r="X3641" s="5">
        <f t="shared" si="169"/>
        <v>1774516224</v>
      </c>
      <c r="Y3641" s="5">
        <v>50208771.900000006</v>
      </c>
      <c r="Z3641" s="15">
        <f t="shared" si="170"/>
        <v>1724307452.0999999</v>
      </c>
      <c r="AA3641" s="5">
        <v>1180076267.3199999</v>
      </c>
      <c r="AB3641" s="26">
        <v>0.68437694558636186</v>
      </c>
      <c r="AC3641" s="5">
        <v>590038133.65999997</v>
      </c>
      <c r="AD3641" s="26">
        <v>0.34218847279318093</v>
      </c>
    </row>
    <row r="3642" spans="1:30" ht="49.5" x14ac:dyDescent="0.3">
      <c r="A3642" s="3" t="s">
        <v>2403</v>
      </c>
      <c r="B3642" s="4" t="s">
        <v>2272</v>
      </c>
      <c r="C3642" s="5" t="s">
        <v>263</v>
      </c>
      <c r="D3642" s="5" t="s">
        <v>314</v>
      </c>
      <c r="E3642" s="5" t="s">
        <v>327</v>
      </c>
      <c r="F3642" s="5" t="s">
        <v>328</v>
      </c>
      <c r="G3642" s="5">
        <v>556536980</v>
      </c>
      <c r="H3642" s="9">
        <v>0</v>
      </c>
      <c r="I3642" s="5">
        <v>0</v>
      </c>
      <c r="J3642" s="5">
        <f t="shared" si="168"/>
        <v>556536980</v>
      </c>
      <c r="K3642" s="5">
        <v>0</v>
      </c>
      <c r="L3642" s="5">
        <v>248164341.49000001</v>
      </c>
      <c r="M3642" s="5">
        <v>0</v>
      </c>
      <c r="N3642" s="5">
        <v>19150</v>
      </c>
      <c r="O3642" s="5">
        <v>0</v>
      </c>
      <c r="P3642" s="5">
        <v>0</v>
      </c>
      <c r="Q3642" s="5">
        <v>0</v>
      </c>
      <c r="R3642" s="5">
        <v>0</v>
      </c>
      <c r="S3642" s="5">
        <v>0</v>
      </c>
      <c r="T3642" s="5">
        <v>0</v>
      </c>
      <c r="U3642" s="5">
        <v>0</v>
      </c>
      <c r="V3642" s="5">
        <v>0</v>
      </c>
      <c r="W3642" s="5"/>
      <c r="X3642" s="5">
        <f t="shared" si="169"/>
        <v>804720471.49000001</v>
      </c>
      <c r="Y3642" s="5">
        <v>27826849</v>
      </c>
      <c r="Z3642" s="15">
        <f t="shared" si="170"/>
        <v>776893622.49000001</v>
      </c>
      <c r="AA3642" s="5">
        <v>689280318.62</v>
      </c>
      <c r="AB3642" s="26">
        <v>0.88722612551613811</v>
      </c>
      <c r="AC3642" s="5">
        <v>487867958.81</v>
      </c>
      <c r="AD3642" s="26">
        <v>0.62797266535197971</v>
      </c>
    </row>
    <row r="3643" spans="1:30" ht="49.5" x14ac:dyDescent="0.3">
      <c r="A3643" s="3" t="s">
        <v>2403</v>
      </c>
      <c r="B3643" s="4" t="s">
        <v>2272</v>
      </c>
      <c r="C3643" s="5" t="s">
        <v>263</v>
      </c>
      <c r="D3643" s="5" t="s">
        <v>314</v>
      </c>
      <c r="E3643" s="5" t="s">
        <v>329</v>
      </c>
      <c r="F3643" s="5" t="s">
        <v>330</v>
      </c>
      <c r="G3643" s="5">
        <v>745001924</v>
      </c>
      <c r="H3643" s="9">
        <v>0</v>
      </c>
      <c r="I3643" s="5">
        <v>0</v>
      </c>
      <c r="J3643" s="5">
        <f t="shared" si="168"/>
        <v>745001924</v>
      </c>
      <c r="K3643" s="5">
        <v>0</v>
      </c>
      <c r="L3643" s="5">
        <v>41430035.720000029</v>
      </c>
      <c r="M3643" s="5">
        <v>0</v>
      </c>
      <c r="N3643" s="5">
        <v>25635</v>
      </c>
      <c r="O3643" s="5">
        <v>0</v>
      </c>
      <c r="P3643" s="5">
        <v>0</v>
      </c>
      <c r="Q3643" s="5">
        <v>0</v>
      </c>
      <c r="R3643" s="5">
        <v>0</v>
      </c>
      <c r="S3643" s="5">
        <v>0</v>
      </c>
      <c r="T3643" s="5">
        <v>0</v>
      </c>
      <c r="U3643" s="5">
        <v>0</v>
      </c>
      <c r="V3643" s="5">
        <v>0</v>
      </c>
      <c r="W3643" s="5"/>
      <c r="X3643" s="5">
        <f t="shared" si="169"/>
        <v>786457594.72000003</v>
      </c>
      <c r="Y3643" s="5">
        <v>37250096.200000003</v>
      </c>
      <c r="Z3643" s="15">
        <f t="shared" si="170"/>
        <v>749207498.51999998</v>
      </c>
      <c r="AA3643" s="5">
        <v>488398574</v>
      </c>
      <c r="AB3643" s="26">
        <v>0.65188692713940088</v>
      </c>
      <c r="AC3643" s="5">
        <v>488398574</v>
      </c>
      <c r="AD3643" s="26">
        <v>0.65188692713940088</v>
      </c>
    </row>
    <row r="3644" spans="1:30" ht="49.5" x14ac:dyDescent="0.3">
      <c r="A3644" s="3" t="s">
        <v>2403</v>
      </c>
      <c r="B3644" s="4" t="s">
        <v>2272</v>
      </c>
      <c r="C3644" s="5" t="s">
        <v>263</v>
      </c>
      <c r="D3644" s="5" t="s">
        <v>314</v>
      </c>
      <c r="E3644" s="5" t="s">
        <v>331</v>
      </c>
      <c r="F3644" s="5" t="s">
        <v>332</v>
      </c>
      <c r="G3644" s="5">
        <v>808933077</v>
      </c>
      <c r="H3644" s="9">
        <v>0</v>
      </c>
      <c r="I3644" s="5">
        <v>0</v>
      </c>
      <c r="J3644" s="5">
        <f t="shared" si="168"/>
        <v>808933077</v>
      </c>
      <c r="K3644" s="5">
        <v>0</v>
      </c>
      <c r="L3644" s="5">
        <v>269984079.17000002</v>
      </c>
      <c r="M3644" s="5">
        <v>0</v>
      </c>
      <c r="N3644" s="5">
        <v>27834</v>
      </c>
      <c r="O3644" s="5">
        <v>0</v>
      </c>
      <c r="P3644" s="5">
        <v>0</v>
      </c>
      <c r="Q3644" s="5">
        <v>0</v>
      </c>
      <c r="R3644" s="5">
        <v>0</v>
      </c>
      <c r="S3644" s="5">
        <v>0</v>
      </c>
      <c r="T3644" s="5">
        <v>0</v>
      </c>
      <c r="U3644" s="5">
        <v>0</v>
      </c>
      <c r="V3644" s="5">
        <v>0</v>
      </c>
      <c r="W3644" s="5"/>
      <c r="X3644" s="5">
        <f t="shared" si="169"/>
        <v>1078944990.1700001</v>
      </c>
      <c r="Y3644" s="5">
        <v>40446653.850000001</v>
      </c>
      <c r="Z3644" s="15">
        <f t="shared" si="170"/>
        <v>1038498336.3200001</v>
      </c>
      <c r="AA3644" s="5">
        <v>917045995</v>
      </c>
      <c r="AB3644" s="26">
        <v>0.88305003766267365</v>
      </c>
      <c r="AC3644" s="5">
        <v>892097127</v>
      </c>
      <c r="AD3644" s="26">
        <v>0.85902605310010971</v>
      </c>
    </row>
    <row r="3645" spans="1:30" ht="49.5" x14ac:dyDescent="0.3">
      <c r="A3645" s="3" t="s">
        <v>2403</v>
      </c>
      <c r="B3645" s="4" t="s">
        <v>2272</v>
      </c>
      <c r="C3645" s="5" t="s">
        <v>263</v>
      </c>
      <c r="D3645" s="5" t="s">
        <v>314</v>
      </c>
      <c r="E3645" s="5" t="s">
        <v>333</v>
      </c>
      <c r="F3645" s="5" t="s">
        <v>334</v>
      </c>
      <c r="G3645" s="5">
        <v>535767935</v>
      </c>
      <c r="H3645" s="9">
        <v>0</v>
      </c>
      <c r="I3645" s="5">
        <v>0</v>
      </c>
      <c r="J3645" s="5">
        <f t="shared" si="168"/>
        <v>535767935</v>
      </c>
      <c r="K3645" s="5">
        <v>0</v>
      </c>
      <c r="L3645" s="5">
        <v>239572037.75999999</v>
      </c>
      <c r="M3645" s="5">
        <v>0</v>
      </c>
      <c r="N3645" s="5">
        <v>18435</v>
      </c>
      <c r="O3645" s="5">
        <v>0</v>
      </c>
      <c r="P3645" s="5">
        <v>0</v>
      </c>
      <c r="Q3645" s="5">
        <v>0</v>
      </c>
      <c r="R3645" s="5">
        <v>0</v>
      </c>
      <c r="S3645" s="5">
        <v>0</v>
      </c>
      <c r="T3645" s="5">
        <v>0</v>
      </c>
      <c r="U3645" s="5">
        <v>0</v>
      </c>
      <c r="V3645" s="5">
        <v>0</v>
      </c>
      <c r="W3645" s="5"/>
      <c r="X3645" s="5">
        <f t="shared" si="169"/>
        <v>775358407.75999999</v>
      </c>
      <c r="Y3645" s="5">
        <v>26788396.75</v>
      </c>
      <c r="Z3645" s="15">
        <f t="shared" si="170"/>
        <v>748570011.00999999</v>
      </c>
      <c r="AA3645" s="5">
        <v>559768002.77999997</v>
      </c>
      <c r="AB3645" s="26">
        <v>0.74778309917163133</v>
      </c>
      <c r="AC3645" s="5">
        <v>141601515</v>
      </c>
      <c r="AD3645" s="26">
        <v>0.18916268741376066</v>
      </c>
    </row>
    <row r="3646" spans="1:30" ht="49.5" x14ac:dyDescent="0.3">
      <c r="A3646" s="3" t="s">
        <v>2403</v>
      </c>
      <c r="B3646" s="4" t="s">
        <v>2272</v>
      </c>
      <c r="C3646" s="5" t="s">
        <v>263</v>
      </c>
      <c r="D3646" s="5" t="s">
        <v>314</v>
      </c>
      <c r="E3646" s="5" t="s">
        <v>335</v>
      </c>
      <c r="F3646" s="5" t="s">
        <v>336</v>
      </c>
      <c r="G3646" s="5">
        <v>598124959</v>
      </c>
      <c r="H3646" s="9">
        <v>0</v>
      </c>
      <c r="I3646" s="5">
        <v>0</v>
      </c>
      <c r="J3646" s="5">
        <f t="shared" si="168"/>
        <v>598124959</v>
      </c>
      <c r="K3646" s="5">
        <v>0</v>
      </c>
      <c r="L3646" s="5">
        <v>264972654.47999999</v>
      </c>
      <c r="M3646" s="5">
        <v>0</v>
      </c>
      <c r="N3646" s="5">
        <v>20581</v>
      </c>
      <c r="O3646" s="5">
        <v>0</v>
      </c>
      <c r="P3646" s="5">
        <v>0</v>
      </c>
      <c r="Q3646" s="5">
        <v>0</v>
      </c>
      <c r="R3646" s="5">
        <v>0</v>
      </c>
      <c r="S3646" s="5">
        <v>0</v>
      </c>
      <c r="T3646" s="5">
        <v>0</v>
      </c>
      <c r="U3646" s="5">
        <v>0</v>
      </c>
      <c r="V3646" s="5">
        <v>0</v>
      </c>
      <c r="W3646" s="5"/>
      <c r="X3646" s="5">
        <f t="shared" si="169"/>
        <v>863118194.48000002</v>
      </c>
      <c r="Y3646" s="5">
        <v>29906247.950000003</v>
      </c>
      <c r="Z3646" s="15">
        <f t="shared" si="170"/>
        <v>833211946.52999997</v>
      </c>
      <c r="AA3646" s="5">
        <v>538600074.12</v>
      </c>
      <c r="AB3646" s="26">
        <v>0.64641424833508143</v>
      </c>
      <c r="AC3646" s="5">
        <v>538600074.12</v>
      </c>
      <c r="AD3646" s="26">
        <v>0.64641424833508143</v>
      </c>
    </row>
    <row r="3647" spans="1:30" ht="49.5" x14ac:dyDescent="0.3">
      <c r="A3647" s="3" t="s">
        <v>2403</v>
      </c>
      <c r="B3647" s="4" t="s">
        <v>2272</v>
      </c>
      <c r="C3647" s="5" t="s">
        <v>263</v>
      </c>
      <c r="D3647" s="5" t="s">
        <v>314</v>
      </c>
      <c r="E3647" s="5" t="s">
        <v>337</v>
      </c>
      <c r="F3647" s="5" t="s">
        <v>338</v>
      </c>
      <c r="G3647" s="5">
        <v>587000089</v>
      </c>
      <c r="H3647" s="9">
        <v>0</v>
      </c>
      <c r="I3647" s="5">
        <v>0</v>
      </c>
      <c r="J3647" s="5">
        <f t="shared" si="168"/>
        <v>587000089</v>
      </c>
      <c r="K3647" s="5">
        <v>0</v>
      </c>
      <c r="L3647" s="5">
        <v>261707581.63</v>
      </c>
      <c r="M3647" s="5">
        <v>0</v>
      </c>
      <c r="N3647" s="5">
        <v>20198</v>
      </c>
      <c r="O3647" s="5">
        <v>0</v>
      </c>
      <c r="P3647" s="5">
        <v>0</v>
      </c>
      <c r="Q3647" s="5">
        <v>0</v>
      </c>
      <c r="R3647" s="5">
        <v>0</v>
      </c>
      <c r="S3647" s="5">
        <v>0</v>
      </c>
      <c r="T3647" s="5">
        <v>0</v>
      </c>
      <c r="U3647" s="5">
        <v>0</v>
      </c>
      <c r="V3647" s="5">
        <v>0</v>
      </c>
      <c r="W3647" s="5"/>
      <c r="X3647" s="5">
        <f t="shared" si="169"/>
        <v>848727868.63</v>
      </c>
      <c r="Y3647" s="5">
        <v>29350004.450000003</v>
      </c>
      <c r="Z3647" s="15">
        <f t="shared" si="170"/>
        <v>819377864.17999995</v>
      </c>
      <c r="AA3647" s="5">
        <v>613140765.99000001</v>
      </c>
      <c r="AB3647" s="26">
        <v>0.7483003786093323</v>
      </c>
      <c r="AC3647" s="5">
        <v>613140765</v>
      </c>
      <c r="AD3647" s="26">
        <v>0.74830037740109856</v>
      </c>
    </row>
    <row r="3648" spans="1:30" ht="49.5" x14ac:dyDescent="0.3">
      <c r="A3648" s="3" t="s">
        <v>2403</v>
      </c>
      <c r="B3648" s="4" t="s">
        <v>2272</v>
      </c>
      <c r="C3648" s="5" t="s">
        <v>263</v>
      </c>
      <c r="D3648" s="5" t="s">
        <v>314</v>
      </c>
      <c r="E3648" s="5" t="s">
        <v>339</v>
      </c>
      <c r="F3648" s="5" t="s">
        <v>340</v>
      </c>
      <c r="G3648" s="5">
        <v>1069376834</v>
      </c>
      <c r="H3648" s="9">
        <v>0</v>
      </c>
      <c r="I3648" s="5">
        <v>0</v>
      </c>
      <c r="J3648" s="5">
        <f t="shared" si="168"/>
        <v>1069376834</v>
      </c>
      <c r="K3648" s="5">
        <v>0</v>
      </c>
      <c r="L3648" s="5">
        <v>478770030.67000002</v>
      </c>
      <c r="M3648" s="5">
        <v>0</v>
      </c>
      <c r="N3648" s="5">
        <v>36796</v>
      </c>
      <c r="O3648" s="5">
        <v>0</v>
      </c>
      <c r="P3648" s="5">
        <v>0</v>
      </c>
      <c r="Q3648" s="5">
        <v>0</v>
      </c>
      <c r="R3648" s="5">
        <v>0</v>
      </c>
      <c r="S3648" s="5">
        <v>0</v>
      </c>
      <c r="T3648" s="5">
        <v>0</v>
      </c>
      <c r="U3648" s="5">
        <v>0</v>
      </c>
      <c r="V3648" s="5">
        <v>0</v>
      </c>
      <c r="W3648" s="5"/>
      <c r="X3648" s="5">
        <f t="shared" si="169"/>
        <v>1548183660.6700001</v>
      </c>
      <c r="Y3648" s="5">
        <v>53468841.700000003</v>
      </c>
      <c r="Z3648" s="15">
        <f t="shared" si="170"/>
        <v>1494714818.97</v>
      </c>
      <c r="AA3648" s="5">
        <v>804007574</v>
      </c>
      <c r="AB3648" s="26">
        <v>0.53790031636539026</v>
      </c>
      <c r="AC3648" s="5">
        <v>402003787</v>
      </c>
      <c r="AD3648" s="26">
        <v>0.26895015818269513</v>
      </c>
    </row>
    <row r="3649" spans="1:30" ht="49.5" x14ac:dyDescent="0.3">
      <c r="A3649" s="3" t="s">
        <v>2403</v>
      </c>
      <c r="B3649" s="4" t="s">
        <v>2272</v>
      </c>
      <c r="C3649" s="5" t="s">
        <v>263</v>
      </c>
      <c r="D3649" s="5" t="s">
        <v>314</v>
      </c>
      <c r="E3649" s="5" t="s">
        <v>341</v>
      </c>
      <c r="F3649" s="5" t="s">
        <v>342</v>
      </c>
      <c r="G3649" s="5">
        <v>1293085008</v>
      </c>
      <c r="H3649" s="9">
        <v>0</v>
      </c>
      <c r="I3649" s="5">
        <v>0</v>
      </c>
      <c r="J3649" s="5">
        <f t="shared" si="168"/>
        <v>1293085008</v>
      </c>
      <c r="K3649" s="5">
        <v>0</v>
      </c>
      <c r="L3649" s="5">
        <v>446685870.89999998</v>
      </c>
      <c r="M3649" s="5">
        <v>0</v>
      </c>
      <c r="N3649" s="5">
        <v>44493</v>
      </c>
      <c r="O3649" s="5">
        <v>0</v>
      </c>
      <c r="P3649" s="5">
        <v>0</v>
      </c>
      <c r="Q3649" s="5">
        <v>0</v>
      </c>
      <c r="R3649" s="5">
        <v>0</v>
      </c>
      <c r="S3649" s="5">
        <v>0</v>
      </c>
      <c r="T3649" s="5">
        <v>0</v>
      </c>
      <c r="U3649" s="5">
        <v>0</v>
      </c>
      <c r="V3649" s="5">
        <v>0</v>
      </c>
      <c r="W3649" s="5"/>
      <c r="X3649" s="5">
        <f t="shared" si="169"/>
        <v>1739815371.9000001</v>
      </c>
      <c r="Y3649" s="5">
        <v>64654250.400000006</v>
      </c>
      <c r="Z3649" s="15">
        <f t="shared" si="170"/>
        <v>1675161121.5</v>
      </c>
      <c r="AA3649" s="5">
        <v>539079825</v>
      </c>
      <c r="AB3649" s="26">
        <v>0.32180774618102909</v>
      </c>
      <c r="AC3649" s="5">
        <v>538569818</v>
      </c>
      <c r="AD3649" s="26">
        <v>0.3215032936758615</v>
      </c>
    </row>
    <row r="3650" spans="1:30" ht="49.5" x14ac:dyDescent="0.3">
      <c r="A3650" s="3" t="s">
        <v>2403</v>
      </c>
      <c r="B3650" s="4" t="s">
        <v>2272</v>
      </c>
      <c r="C3650" s="5" t="s">
        <v>263</v>
      </c>
      <c r="D3650" s="5" t="s">
        <v>314</v>
      </c>
      <c r="E3650" s="5" t="s">
        <v>343</v>
      </c>
      <c r="F3650" s="5" t="s">
        <v>344</v>
      </c>
      <c r="G3650" s="5">
        <v>455517510</v>
      </c>
      <c r="H3650" s="9">
        <v>0</v>
      </c>
      <c r="I3650" s="5">
        <v>0</v>
      </c>
      <c r="J3650" s="5">
        <f t="shared" si="168"/>
        <v>455517510</v>
      </c>
      <c r="K3650" s="5">
        <v>0</v>
      </c>
      <c r="L3650" s="5">
        <v>0</v>
      </c>
      <c r="M3650" s="5">
        <v>0</v>
      </c>
      <c r="N3650" s="5">
        <v>15674</v>
      </c>
      <c r="O3650" s="5">
        <v>0</v>
      </c>
      <c r="P3650" s="5">
        <v>0</v>
      </c>
      <c r="Q3650" s="5">
        <v>0</v>
      </c>
      <c r="R3650" s="5">
        <v>0</v>
      </c>
      <c r="S3650" s="5">
        <v>0</v>
      </c>
      <c r="T3650" s="5">
        <v>0</v>
      </c>
      <c r="U3650" s="5">
        <v>0</v>
      </c>
      <c r="V3650" s="5">
        <v>0</v>
      </c>
      <c r="W3650" s="5"/>
      <c r="X3650" s="5">
        <f t="shared" si="169"/>
        <v>455533184</v>
      </c>
      <c r="Y3650" s="5">
        <v>22775875.5</v>
      </c>
      <c r="Z3650" s="15">
        <f t="shared" si="170"/>
        <v>432757308.5</v>
      </c>
      <c r="AA3650" s="5">
        <v>364429000</v>
      </c>
      <c r="AB3650" s="26">
        <v>0.84210940599285111</v>
      </c>
      <c r="AC3650" s="5">
        <v>293919106</v>
      </c>
      <c r="AD3650" s="26">
        <v>0.67917768279585278</v>
      </c>
    </row>
    <row r="3651" spans="1:30" ht="49.5" x14ac:dyDescent="0.3">
      <c r="A3651" s="3" t="s">
        <v>2403</v>
      </c>
      <c r="B3651" s="4" t="s">
        <v>2272</v>
      </c>
      <c r="C3651" s="5" t="s">
        <v>263</v>
      </c>
      <c r="D3651" s="5" t="s">
        <v>314</v>
      </c>
      <c r="E3651" s="5" t="s">
        <v>345</v>
      </c>
      <c r="F3651" s="5" t="s">
        <v>346</v>
      </c>
      <c r="G3651" s="5">
        <v>585248239</v>
      </c>
      <c r="H3651" s="9">
        <v>0</v>
      </c>
      <c r="I3651" s="5">
        <v>0</v>
      </c>
      <c r="J3651" s="5">
        <f t="shared" si="168"/>
        <v>585248239</v>
      </c>
      <c r="K3651" s="5">
        <v>0</v>
      </c>
      <c r="L3651" s="5">
        <v>258368307.56999999</v>
      </c>
      <c r="M3651" s="5">
        <v>0</v>
      </c>
      <c r="N3651" s="5">
        <v>20138</v>
      </c>
      <c r="O3651" s="5">
        <v>0</v>
      </c>
      <c r="P3651" s="5">
        <v>0</v>
      </c>
      <c r="Q3651" s="5">
        <v>0</v>
      </c>
      <c r="R3651" s="5">
        <v>0</v>
      </c>
      <c r="S3651" s="5">
        <v>0</v>
      </c>
      <c r="T3651" s="5">
        <v>0</v>
      </c>
      <c r="U3651" s="5">
        <v>0</v>
      </c>
      <c r="V3651" s="5">
        <v>0</v>
      </c>
      <c r="W3651" s="5"/>
      <c r="X3651" s="5">
        <f t="shared" si="169"/>
        <v>843636684.56999993</v>
      </c>
      <c r="Y3651" s="5">
        <v>29262411.950000003</v>
      </c>
      <c r="Z3651" s="15">
        <f t="shared" si="170"/>
        <v>814374272.61999989</v>
      </c>
      <c r="AA3651" s="5">
        <v>574131830</v>
      </c>
      <c r="AB3651" s="26">
        <v>0.70499750459074129</v>
      </c>
      <c r="AC3651" s="5">
        <v>574131830</v>
      </c>
      <c r="AD3651" s="26">
        <v>0.70499750459074129</v>
      </c>
    </row>
    <row r="3652" spans="1:30" ht="49.5" x14ac:dyDescent="0.3">
      <c r="A3652" s="3" t="s">
        <v>2403</v>
      </c>
      <c r="B3652" s="4" t="s">
        <v>2272</v>
      </c>
      <c r="C3652" s="5" t="s">
        <v>263</v>
      </c>
      <c r="D3652" s="5" t="s">
        <v>314</v>
      </c>
      <c r="E3652" s="5" t="s">
        <v>347</v>
      </c>
      <c r="F3652" s="5" t="s">
        <v>348</v>
      </c>
      <c r="G3652" s="5">
        <v>731035704</v>
      </c>
      <c r="H3652" s="9">
        <v>0</v>
      </c>
      <c r="I3652" s="5">
        <v>0</v>
      </c>
      <c r="J3652" s="5">
        <f t="shared" ref="J3652:J3715" si="171">SUM(G3652:I3652)</f>
        <v>731035704</v>
      </c>
      <c r="K3652" s="5">
        <v>0</v>
      </c>
      <c r="L3652" s="5">
        <v>326887880.51999998</v>
      </c>
      <c r="M3652" s="5">
        <v>0</v>
      </c>
      <c r="N3652" s="5">
        <v>25154</v>
      </c>
      <c r="O3652" s="5">
        <v>0</v>
      </c>
      <c r="P3652" s="5">
        <v>0</v>
      </c>
      <c r="Q3652" s="5">
        <v>0</v>
      </c>
      <c r="R3652" s="5">
        <v>0</v>
      </c>
      <c r="S3652" s="5">
        <v>0</v>
      </c>
      <c r="T3652" s="5">
        <v>0</v>
      </c>
      <c r="U3652" s="5">
        <v>0</v>
      </c>
      <c r="V3652" s="5">
        <v>0</v>
      </c>
      <c r="W3652" s="5"/>
      <c r="X3652" s="5">
        <f t="shared" ref="X3652:X3715" si="172">+J3652+K3652+L3652+M3652+N3652+O3652+P3652+Q3652+R3652+S3652+T3652+U3652+V3652+W3652</f>
        <v>1057948738.52</v>
      </c>
      <c r="Y3652" s="5">
        <v>36551785.200000003</v>
      </c>
      <c r="Z3652" s="15">
        <f t="shared" ref="Z3652:Z3715" si="173">+X3652-Y3652</f>
        <v>1021396953.3199999</v>
      </c>
      <c r="AA3652" s="5">
        <v>746288127</v>
      </c>
      <c r="AB3652" s="26">
        <v>0.73065434998041423</v>
      </c>
      <c r="AC3652" s="5">
        <v>746288127</v>
      </c>
      <c r="AD3652" s="26">
        <v>0.73065434998041423</v>
      </c>
    </row>
    <row r="3653" spans="1:30" ht="49.5" x14ac:dyDescent="0.3">
      <c r="A3653" s="3" t="s">
        <v>2403</v>
      </c>
      <c r="B3653" s="4" t="s">
        <v>2272</v>
      </c>
      <c r="C3653" s="5" t="s">
        <v>263</v>
      </c>
      <c r="D3653" s="5" t="s">
        <v>314</v>
      </c>
      <c r="E3653" s="5" t="s">
        <v>349</v>
      </c>
      <c r="F3653" s="5" t="s">
        <v>350</v>
      </c>
      <c r="G3653" s="5">
        <v>1282990191</v>
      </c>
      <c r="H3653" s="9">
        <v>0</v>
      </c>
      <c r="I3653" s="5">
        <v>0</v>
      </c>
      <c r="J3653" s="5">
        <f t="shared" si="171"/>
        <v>1282990191</v>
      </c>
      <c r="K3653" s="5">
        <v>0</v>
      </c>
      <c r="L3653" s="5">
        <v>1212333479.3</v>
      </c>
      <c r="M3653" s="5">
        <v>0</v>
      </c>
      <c r="N3653" s="5">
        <v>44146</v>
      </c>
      <c r="O3653" s="5">
        <v>0</v>
      </c>
      <c r="P3653" s="5">
        <v>0</v>
      </c>
      <c r="Q3653" s="5">
        <v>0</v>
      </c>
      <c r="R3653" s="5">
        <v>0</v>
      </c>
      <c r="S3653" s="5">
        <v>0</v>
      </c>
      <c r="T3653" s="5">
        <v>0</v>
      </c>
      <c r="U3653" s="5">
        <v>0</v>
      </c>
      <c r="V3653" s="5">
        <v>0</v>
      </c>
      <c r="W3653" s="5"/>
      <c r="X3653" s="5">
        <f t="shared" si="172"/>
        <v>2495367816.3000002</v>
      </c>
      <c r="Y3653" s="5">
        <v>64149509.550000004</v>
      </c>
      <c r="Z3653" s="15">
        <f t="shared" si="173"/>
        <v>2431218306.75</v>
      </c>
      <c r="AA3653" s="5">
        <v>1211735277</v>
      </c>
      <c r="AB3653" s="26">
        <v>0.4984066110541186</v>
      </c>
      <c r="AC3653" s="5">
        <v>1211735276.5</v>
      </c>
      <c r="AD3653" s="26">
        <v>0.49840661084846039</v>
      </c>
    </row>
    <row r="3654" spans="1:30" ht="49.5" x14ac:dyDescent="0.3">
      <c r="A3654" s="3" t="s">
        <v>2403</v>
      </c>
      <c r="B3654" s="4" t="s">
        <v>2272</v>
      </c>
      <c r="C3654" s="5" t="s">
        <v>263</v>
      </c>
      <c r="D3654" s="5" t="s">
        <v>314</v>
      </c>
      <c r="E3654" s="5" t="s">
        <v>351</v>
      </c>
      <c r="F3654" s="5" t="s">
        <v>352</v>
      </c>
      <c r="G3654" s="5">
        <v>720127333</v>
      </c>
      <c r="H3654" s="9">
        <v>0</v>
      </c>
      <c r="I3654" s="5">
        <v>0</v>
      </c>
      <c r="J3654" s="5">
        <f t="shared" si="171"/>
        <v>720127333</v>
      </c>
      <c r="K3654" s="5">
        <v>0</v>
      </c>
      <c r="L3654" s="5">
        <v>97725.22000002861</v>
      </c>
      <c r="M3654" s="5">
        <v>0</v>
      </c>
      <c r="N3654" s="5">
        <v>24779</v>
      </c>
      <c r="O3654" s="5">
        <v>0</v>
      </c>
      <c r="P3654" s="5">
        <v>0</v>
      </c>
      <c r="Q3654" s="5">
        <v>0</v>
      </c>
      <c r="R3654" s="5">
        <v>0</v>
      </c>
      <c r="S3654" s="5">
        <v>0</v>
      </c>
      <c r="T3654" s="5">
        <v>0</v>
      </c>
      <c r="U3654" s="5">
        <v>0</v>
      </c>
      <c r="V3654" s="5">
        <v>0</v>
      </c>
      <c r="W3654" s="5"/>
      <c r="X3654" s="5">
        <f t="shared" si="172"/>
        <v>720249837.22000003</v>
      </c>
      <c r="Y3654" s="5">
        <v>36006366.649999999</v>
      </c>
      <c r="Z3654" s="15">
        <f t="shared" si="173"/>
        <v>684243470.57000005</v>
      </c>
      <c r="AA3654" s="5">
        <v>432000000</v>
      </c>
      <c r="AB3654" s="26">
        <v>0.63135421612445652</v>
      </c>
      <c r="AC3654" s="5">
        <v>432000000</v>
      </c>
      <c r="AD3654" s="26">
        <v>0.63135421612445652</v>
      </c>
    </row>
    <row r="3655" spans="1:30" ht="49.5" x14ac:dyDescent="0.3">
      <c r="A3655" s="3" t="s">
        <v>2403</v>
      </c>
      <c r="B3655" s="4" t="s">
        <v>2272</v>
      </c>
      <c r="C3655" s="5" t="s">
        <v>263</v>
      </c>
      <c r="D3655" s="5" t="s">
        <v>314</v>
      </c>
      <c r="E3655" s="5" t="s">
        <v>353</v>
      </c>
      <c r="F3655" s="5" t="s">
        <v>354</v>
      </c>
      <c r="G3655" s="5">
        <v>566617394</v>
      </c>
      <c r="H3655" s="9">
        <v>0</v>
      </c>
      <c r="I3655" s="5">
        <v>0</v>
      </c>
      <c r="J3655" s="5">
        <f t="shared" si="171"/>
        <v>566617394</v>
      </c>
      <c r="K3655" s="5">
        <v>0</v>
      </c>
      <c r="L3655" s="5">
        <v>251434902.38999999</v>
      </c>
      <c r="M3655" s="5">
        <v>0</v>
      </c>
      <c r="N3655" s="5">
        <v>19497</v>
      </c>
      <c r="O3655" s="5">
        <v>0</v>
      </c>
      <c r="P3655" s="5">
        <v>0</v>
      </c>
      <c r="Q3655" s="5">
        <v>0</v>
      </c>
      <c r="R3655" s="5">
        <v>0</v>
      </c>
      <c r="S3655" s="5">
        <v>0</v>
      </c>
      <c r="T3655" s="5">
        <v>0</v>
      </c>
      <c r="U3655" s="5">
        <v>0</v>
      </c>
      <c r="V3655" s="5">
        <v>0</v>
      </c>
      <c r="W3655" s="5"/>
      <c r="X3655" s="5">
        <f t="shared" si="172"/>
        <v>818071793.38999999</v>
      </c>
      <c r="Y3655" s="5">
        <v>28330869.700000003</v>
      </c>
      <c r="Z3655" s="15">
        <f t="shared" si="173"/>
        <v>789740923.68999994</v>
      </c>
      <c r="AA3655" s="5">
        <v>533491137</v>
      </c>
      <c r="AB3655" s="26">
        <v>0.67552677213092394</v>
      </c>
      <c r="AC3655" s="5">
        <v>533491137</v>
      </c>
      <c r="AD3655" s="26">
        <v>0.67552677213092394</v>
      </c>
    </row>
    <row r="3656" spans="1:30" ht="49.5" x14ac:dyDescent="0.3">
      <c r="A3656" s="3" t="s">
        <v>2403</v>
      </c>
      <c r="B3656" s="4" t="s">
        <v>2272</v>
      </c>
      <c r="C3656" s="5" t="s">
        <v>263</v>
      </c>
      <c r="D3656" s="5" t="s">
        <v>314</v>
      </c>
      <c r="E3656" s="5" t="s">
        <v>355</v>
      </c>
      <c r="F3656" s="5" t="s">
        <v>356</v>
      </c>
      <c r="G3656" s="5">
        <v>1178834622</v>
      </c>
      <c r="H3656" s="9">
        <v>0</v>
      </c>
      <c r="I3656" s="5">
        <v>0</v>
      </c>
      <c r="J3656" s="5">
        <f t="shared" si="171"/>
        <v>1178834622</v>
      </c>
      <c r="K3656" s="5">
        <v>0</v>
      </c>
      <c r="L3656" s="5">
        <v>97953756.399999976</v>
      </c>
      <c r="M3656" s="5">
        <v>0</v>
      </c>
      <c r="N3656" s="5">
        <v>40562</v>
      </c>
      <c r="O3656" s="5">
        <v>0</v>
      </c>
      <c r="P3656" s="5">
        <v>0</v>
      </c>
      <c r="Q3656" s="5">
        <v>0</v>
      </c>
      <c r="R3656" s="5">
        <v>0</v>
      </c>
      <c r="S3656" s="5">
        <v>0</v>
      </c>
      <c r="T3656" s="5">
        <v>0</v>
      </c>
      <c r="U3656" s="5">
        <v>0</v>
      </c>
      <c r="V3656" s="5">
        <v>0</v>
      </c>
      <c r="W3656" s="5"/>
      <c r="X3656" s="5">
        <f t="shared" si="172"/>
        <v>1276828940.4000001</v>
      </c>
      <c r="Y3656" s="5">
        <v>58941731.100000001</v>
      </c>
      <c r="Z3656" s="15">
        <f t="shared" si="173"/>
        <v>1217887209.3000002</v>
      </c>
      <c r="AA3656" s="5">
        <v>1216559242.46</v>
      </c>
      <c r="AB3656" s="26">
        <v>0.99890961426488467</v>
      </c>
      <c r="AC3656" s="5">
        <v>989410936.46000004</v>
      </c>
      <c r="AD3656" s="26">
        <v>0.81239948076035673</v>
      </c>
    </row>
    <row r="3657" spans="1:30" ht="49.5" x14ac:dyDescent="0.3">
      <c r="A3657" s="3" t="s">
        <v>2403</v>
      </c>
      <c r="B3657" s="4" t="s">
        <v>2272</v>
      </c>
      <c r="C3657" s="5" t="s">
        <v>263</v>
      </c>
      <c r="D3657" s="5" t="s">
        <v>314</v>
      </c>
      <c r="E3657" s="5" t="s">
        <v>357</v>
      </c>
      <c r="F3657" s="5" t="s">
        <v>358</v>
      </c>
      <c r="G3657" s="5">
        <v>943613962</v>
      </c>
      <c r="H3657" s="9">
        <v>0</v>
      </c>
      <c r="I3657" s="5">
        <v>0</v>
      </c>
      <c r="J3657" s="5">
        <f t="shared" si="171"/>
        <v>943613962</v>
      </c>
      <c r="K3657" s="5">
        <v>0</v>
      </c>
      <c r="L3657" s="5">
        <v>422462135.81</v>
      </c>
      <c r="M3657" s="5">
        <v>0</v>
      </c>
      <c r="N3657" s="5">
        <v>32469</v>
      </c>
      <c r="O3657" s="5">
        <v>0</v>
      </c>
      <c r="P3657" s="5">
        <v>0</v>
      </c>
      <c r="Q3657" s="5">
        <v>0</v>
      </c>
      <c r="R3657" s="5">
        <v>0</v>
      </c>
      <c r="S3657" s="5">
        <v>0</v>
      </c>
      <c r="T3657" s="5">
        <v>0</v>
      </c>
      <c r="U3657" s="5">
        <v>0</v>
      </c>
      <c r="V3657" s="5">
        <v>0</v>
      </c>
      <c r="W3657" s="5"/>
      <c r="X3657" s="5">
        <f t="shared" si="172"/>
        <v>1366108566.8099999</v>
      </c>
      <c r="Y3657" s="5">
        <v>47180698.100000001</v>
      </c>
      <c r="Z3657" s="15">
        <f t="shared" si="173"/>
        <v>1318927868.71</v>
      </c>
      <c r="AA3657" s="5">
        <v>803926827.23000002</v>
      </c>
      <c r="AB3657" s="26">
        <v>0.60953054848730615</v>
      </c>
      <c r="AC3657" s="5">
        <v>556516661.09000003</v>
      </c>
      <c r="AD3657" s="26">
        <v>0.42194624459206453</v>
      </c>
    </row>
    <row r="3658" spans="1:30" ht="49.5" x14ac:dyDescent="0.3">
      <c r="A3658" s="3" t="s">
        <v>2403</v>
      </c>
      <c r="B3658" s="4" t="s">
        <v>2272</v>
      </c>
      <c r="C3658" s="5" t="s">
        <v>263</v>
      </c>
      <c r="D3658" s="5" t="s">
        <v>314</v>
      </c>
      <c r="E3658" s="5" t="s">
        <v>359</v>
      </c>
      <c r="F3658" s="5" t="s">
        <v>360</v>
      </c>
      <c r="G3658" s="5">
        <v>874905808</v>
      </c>
      <c r="H3658" s="9">
        <v>0</v>
      </c>
      <c r="I3658" s="5">
        <v>0</v>
      </c>
      <c r="J3658" s="5">
        <f t="shared" si="171"/>
        <v>874905808</v>
      </c>
      <c r="K3658" s="5">
        <v>0</v>
      </c>
      <c r="L3658" s="5">
        <v>45647229.100000024</v>
      </c>
      <c r="M3658" s="5">
        <v>0</v>
      </c>
      <c r="N3658" s="5">
        <v>30104</v>
      </c>
      <c r="O3658" s="5">
        <v>0</v>
      </c>
      <c r="P3658" s="5">
        <v>0</v>
      </c>
      <c r="Q3658" s="5">
        <v>0</v>
      </c>
      <c r="R3658" s="5">
        <v>0</v>
      </c>
      <c r="S3658" s="5">
        <v>0</v>
      </c>
      <c r="T3658" s="5">
        <v>0</v>
      </c>
      <c r="U3658" s="5">
        <v>0</v>
      </c>
      <c r="V3658" s="5">
        <v>0</v>
      </c>
      <c r="W3658" s="5"/>
      <c r="X3658" s="5">
        <f t="shared" si="172"/>
        <v>920583141.10000002</v>
      </c>
      <c r="Y3658" s="5">
        <v>43745290.400000006</v>
      </c>
      <c r="Z3658" s="15">
        <f t="shared" si="173"/>
        <v>876837850.70000005</v>
      </c>
      <c r="AA3658" s="5">
        <v>564049282</v>
      </c>
      <c r="AB3658" s="26">
        <v>0.64327661214636933</v>
      </c>
      <c r="AC3658" s="5">
        <v>564049282</v>
      </c>
      <c r="AD3658" s="26">
        <v>0.64327661214636933</v>
      </c>
    </row>
    <row r="3659" spans="1:30" ht="49.5" x14ac:dyDescent="0.3">
      <c r="A3659" s="3" t="s">
        <v>2403</v>
      </c>
      <c r="B3659" s="4" t="s">
        <v>2272</v>
      </c>
      <c r="C3659" s="5" t="s">
        <v>263</v>
      </c>
      <c r="D3659" s="5" t="s">
        <v>314</v>
      </c>
      <c r="E3659" s="5" t="s">
        <v>361</v>
      </c>
      <c r="F3659" s="5" t="s">
        <v>362</v>
      </c>
      <c r="G3659" s="5">
        <v>1011198160</v>
      </c>
      <c r="H3659" s="9">
        <v>0</v>
      </c>
      <c r="I3659" s="5">
        <v>0</v>
      </c>
      <c r="J3659" s="5">
        <f t="shared" si="171"/>
        <v>1011198160</v>
      </c>
      <c r="K3659" s="5">
        <v>0</v>
      </c>
      <c r="L3659" s="5">
        <v>450845814.88999999</v>
      </c>
      <c r="M3659" s="5">
        <v>0</v>
      </c>
      <c r="N3659" s="5">
        <v>34794</v>
      </c>
      <c r="O3659" s="5">
        <v>0</v>
      </c>
      <c r="P3659" s="5">
        <v>0</v>
      </c>
      <c r="Q3659" s="5">
        <v>0</v>
      </c>
      <c r="R3659" s="5">
        <v>0</v>
      </c>
      <c r="S3659" s="5">
        <v>0</v>
      </c>
      <c r="T3659" s="5">
        <v>0</v>
      </c>
      <c r="U3659" s="5">
        <v>0</v>
      </c>
      <c r="V3659" s="5">
        <v>0</v>
      </c>
      <c r="W3659" s="5"/>
      <c r="X3659" s="5">
        <f t="shared" si="172"/>
        <v>1462078768.8899999</v>
      </c>
      <c r="Y3659" s="5">
        <v>50559908</v>
      </c>
      <c r="Z3659" s="15">
        <f t="shared" si="173"/>
        <v>1411518860.8899999</v>
      </c>
      <c r="AA3659" s="5">
        <v>1057271003.71</v>
      </c>
      <c r="AB3659" s="26">
        <v>0.74903073065801107</v>
      </c>
      <c r="AC3659" s="5">
        <v>1057271003.71</v>
      </c>
      <c r="AD3659" s="26">
        <v>0.74903073065801107</v>
      </c>
    </row>
    <row r="3660" spans="1:30" ht="49.5" x14ac:dyDescent="0.3">
      <c r="A3660" s="3" t="s">
        <v>2403</v>
      </c>
      <c r="B3660" s="4" t="s">
        <v>2272</v>
      </c>
      <c r="C3660" s="5" t="s">
        <v>263</v>
      </c>
      <c r="D3660" s="5" t="s">
        <v>314</v>
      </c>
      <c r="E3660" s="5" t="s">
        <v>363</v>
      </c>
      <c r="F3660" s="5" t="s">
        <v>364</v>
      </c>
      <c r="G3660" s="5">
        <v>773679112</v>
      </c>
      <c r="H3660" s="9">
        <v>0</v>
      </c>
      <c r="I3660" s="5">
        <v>0</v>
      </c>
      <c r="J3660" s="5">
        <f t="shared" si="171"/>
        <v>773679112</v>
      </c>
      <c r="K3660" s="5">
        <v>0</v>
      </c>
      <c r="L3660" s="5">
        <v>345153107.20999998</v>
      </c>
      <c r="M3660" s="5">
        <v>0</v>
      </c>
      <c r="N3660" s="5">
        <v>26621</v>
      </c>
      <c r="O3660" s="5">
        <v>0</v>
      </c>
      <c r="P3660" s="5">
        <v>0</v>
      </c>
      <c r="Q3660" s="5">
        <v>0</v>
      </c>
      <c r="R3660" s="5">
        <v>0</v>
      </c>
      <c r="S3660" s="5">
        <v>0</v>
      </c>
      <c r="T3660" s="5">
        <v>0</v>
      </c>
      <c r="U3660" s="5">
        <v>0</v>
      </c>
      <c r="V3660" s="5">
        <v>0</v>
      </c>
      <c r="W3660" s="5"/>
      <c r="X3660" s="5">
        <f t="shared" si="172"/>
        <v>1118858840.21</v>
      </c>
      <c r="Y3660" s="5">
        <v>38683955.600000001</v>
      </c>
      <c r="Z3660" s="15">
        <f t="shared" si="173"/>
        <v>1080174884.6100001</v>
      </c>
      <c r="AA3660" s="5">
        <v>801467520</v>
      </c>
      <c r="AB3660" s="26">
        <v>0.74197940668595708</v>
      </c>
      <c r="AC3660" s="5">
        <v>785774084</v>
      </c>
      <c r="AD3660" s="26">
        <v>0.72745080004679585</v>
      </c>
    </row>
    <row r="3661" spans="1:30" ht="49.5" x14ac:dyDescent="0.3">
      <c r="A3661" s="3" t="s">
        <v>2403</v>
      </c>
      <c r="B3661" s="4" t="s">
        <v>2272</v>
      </c>
      <c r="C3661" s="5" t="s">
        <v>263</v>
      </c>
      <c r="D3661" s="5" t="s">
        <v>314</v>
      </c>
      <c r="E3661" s="5" t="s">
        <v>365</v>
      </c>
      <c r="F3661" s="5" t="s">
        <v>366</v>
      </c>
      <c r="G3661" s="5">
        <v>1073103813</v>
      </c>
      <c r="H3661" s="9">
        <v>0</v>
      </c>
      <c r="I3661" s="5">
        <v>0</v>
      </c>
      <c r="J3661" s="5">
        <f t="shared" si="171"/>
        <v>1073103813</v>
      </c>
      <c r="K3661" s="5">
        <v>0</v>
      </c>
      <c r="L3661" s="5">
        <v>477212502.19</v>
      </c>
      <c r="M3661" s="5">
        <v>0</v>
      </c>
      <c r="N3661" s="5">
        <v>36924</v>
      </c>
      <c r="O3661" s="5">
        <v>0</v>
      </c>
      <c r="P3661" s="5">
        <v>0</v>
      </c>
      <c r="Q3661" s="5">
        <v>0</v>
      </c>
      <c r="R3661" s="5">
        <v>0</v>
      </c>
      <c r="S3661" s="5">
        <v>0</v>
      </c>
      <c r="T3661" s="5">
        <v>0</v>
      </c>
      <c r="U3661" s="5">
        <v>0</v>
      </c>
      <c r="V3661" s="5">
        <v>0</v>
      </c>
      <c r="W3661" s="5"/>
      <c r="X3661" s="5">
        <f t="shared" si="172"/>
        <v>1550353239.1900001</v>
      </c>
      <c r="Y3661" s="5">
        <v>53655190.650000006</v>
      </c>
      <c r="Z3661" s="15">
        <f t="shared" si="173"/>
        <v>1496698048.54</v>
      </c>
      <c r="AA3661" s="5">
        <v>1496000000</v>
      </c>
      <c r="AB3661" s="26">
        <v>0.9995336076367034</v>
      </c>
      <c r="AC3661" s="5">
        <v>1146690311</v>
      </c>
      <c r="AD3661" s="26">
        <v>0.76614672686890606</v>
      </c>
    </row>
    <row r="3662" spans="1:30" ht="49.5" x14ac:dyDescent="0.3">
      <c r="A3662" s="3" t="s">
        <v>2403</v>
      </c>
      <c r="B3662" s="4" t="s">
        <v>2272</v>
      </c>
      <c r="C3662" s="5" t="s">
        <v>263</v>
      </c>
      <c r="D3662" s="5" t="s">
        <v>314</v>
      </c>
      <c r="E3662" s="5" t="s">
        <v>367</v>
      </c>
      <c r="F3662" s="5" t="s">
        <v>368</v>
      </c>
      <c r="G3662" s="5">
        <v>396947022</v>
      </c>
      <c r="H3662" s="9">
        <v>0</v>
      </c>
      <c r="I3662" s="5">
        <v>0</v>
      </c>
      <c r="J3662" s="5">
        <f t="shared" si="171"/>
        <v>396947022</v>
      </c>
      <c r="K3662" s="5">
        <v>0</v>
      </c>
      <c r="L3662" s="5">
        <v>175754504.72</v>
      </c>
      <c r="M3662" s="5">
        <v>0</v>
      </c>
      <c r="N3662" s="5">
        <v>13658</v>
      </c>
      <c r="O3662" s="5">
        <v>0</v>
      </c>
      <c r="P3662" s="5">
        <v>0</v>
      </c>
      <c r="Q3662" s="5">
        <v>0</v>
      </c>
      <c r="R3662" s="5">
        <v>0</v>
      </c>
      <c r="S3662" s="5">
        <v>0</v>
      </c>
      <c r="T3662" s="5">
        <v>0</v>
      </c>
      <c r="U3662" s="5">
        <v>0</v>
      </c>
      <c r="V3662" s="5">
        <v>0</v>
      </c>
      <c r="W3662" s="5"/>
      <c r="X3662" s="5">
        <f t="shared" si="172"/>
        <v>572715184.72000003</v>
      </c>
      <c r="Y3662" s="5">
        <v>19847351.100000001</v>
      </c>
      <c r="Z3662" s="15">
        <f t="shared" si="173"/>
        <v>552867833.62</v>
      </c>
      <c r="AA3662" s="5">
        <v>346408414.5</v>
      </c>
      <c r="AB3662" s="26">
        <v>0.62656641141849323</v>
      </c>
      <c r="AC3662" s="5">
        <v>346408414.5</v>
      </c>
      <c r="AD3662" s="26">
        <v>0.62656641141849323</v>
      </c>
    </row>
    <row r="3663" spans="1:30" ht="49.5" x14ac:dyDescent="0.3">
      <c r="A3663" s="3" t="s">
        <v>2403</v>
      </c>
      <c r="B3663" s="4" t="s">
        <v>2272</v>
      </c>
      <c r="C3663" s="5" t="s">
        <v>263</v>
      </c>
      <c r="D3663" s="5" t="s">
        <v>314</v>
      </c>
      <c r="E3663" s="5" t="s">
        <v>369</v>
      </c>
      <c r="F3663" s="5" t="s">
        <v>370</v>
      </c>
      <c r="G3663" s="5">
        <v>619305876</v>
      </c>
      <c r="H3663" s="9">
        <v>0</v>
      </c>
      <c r="I3663" s="5">
        <v>0</v>
      </c>
      <c r="J3663" s="5">
        <f t="shared" si="171"/>
        <v>619305876</v>
      </c>
      <c r="K3663" s="5">
        <v>0</v>
      </c>
      <c r="L3663" s="5">
        <v>276357368.91000003</v>
      </c>
      <c r="M3663" s="5">
        <v>0</v>
      </c>
      <c r="N3663" s="5">
        <v>21310</v>
      </c>
      <c r="O3663" s="5">
        <v>0</v>
      </c>
      <c r="P3663" s="5">
        <v>0</v>
      </c>
      <c r="Q3663" s="5">
        <v>0</v>
      </c>
      <c r="R3663" s="5">
        <v>0</v>
      </c>
      <c r="S3663" s="5">
        <v>0</v>
      </c>
      <c r="T3663" s="5">
        <v>0</v>
      </c>
      <c r="U3663" s="5">
        <v>0</v>
      </c>
      <c r="V3663" s="5">
        <v>0</v>
      </c>
      <c r="W3663" s="5"/>
      <c r="X3663" s="5">
        <f t="shared" si="172"/>
        <v>895684554.91000009</v>
      </c>
      <c r="Y3663" s="5">
        <v>30965293.800000001</v>
      </c>
      <c r="Z3663" s="15">
        <f t="shared" si="173"/>
        <v>864719261.11000013</v>
      </c>
      <c r="AA3663" s="5">
        <v>864553376.94000006</v>
      </c>
      <c r="AB3663" s="26">
        <v>0.99980816413203621</v>
      </c>
      <c r="AC3663" s="5">
        <v>647962204</v>
      </c>
      <c r="AD3663" s="26">
        <v>0.74933245174652507</v>
      </c>
    </row>
    <row r="3664" spans="1:30" ht="49.5" x14ac:dyDescent="0.3">
      <c r="A3664" s="3" t="s">
        <v>2403</v>
      </c>
      <c r="B3664" s="4" t="s">
        <v>2272</v>
      </c>
      <c r="C3664" s="5" t="s">
        <v>263</v>
      </c>
      <c r="D3664" s="5" t="s">
        <v>314</v>
      </c>
      <c r="E3664" s="5" t="s">
        <v>371</v>
      </c>
      <c r="F3664" s="5" t="s">
        <v>372</v>
      </c>
      <c r="G3664" s="5">
        <v>411427390</v>
      </c>
      <c r="H3664" s="9">
        <v>0</v>
      </c>
      <c r="I3664" s="5">
        <v>0</v>
      </c>
      <c r="J3664" s="5">
        <f t="shared" si="171"/>
        <v>411427390</v>
      </c>
      <c r="K3664" s="5">
        <v>0</v>
      </c>
      <c r="L3664" s="5">
        <v>183577721.16</v>
      </c>
      <c r="M3664" s="5">
        <v>0</v>
      </c>
      <c r="N3664" s="5">
        <v>14157</v>
      </c>
      <c r="O3664" s="5">
        <v>0</v>
      </c>
      <c r="P3664" s="5">
        <v>0</v>
      </c>
      <c r="Q3664" s="5">
        <v>0</v>
      </c>
      <c r="R3664" s="5">
        <v>0</v>
      </c>
      <c r="S3664" s="5">
        <v>0</v>
      </c>
      <c r="T3664" s="5">
        <v>0</v>
      </c>
      <c r="U3664" s="5">
        <v>0</v>
      </c>
      <c r="V3664" s="5">
        <v>0</v>
      </c>
      <c r="W3664" s="5"/>
      <c r="X3664" s="5">
        <f t="shared" si="172"/>
        <v>595019268.15999997</v>
      </c>
      <c r="Y3664" s="5">
        <v>20571369.5</v>
      </c>
      <c r="Z3664" s="15">
        <f t="shared" si="173"/>
        <v>574447898.65999997</v>
      </c>
      <c r="AA3664" s="5">
        <v>419862667</v>
      </c>
      <c r="AB3664" s="26">
        <v>0.7308977332485731</v>
      </c>
      <c r="AC3664" s="5">
        <v>417862667</v>
      </c>
      <c r="AD3664" s="26">
        <v>0.72741612942572798</v>
      </c>
    </row>
    <row r="3665" spans="1:30" ht="49.5" x14ac:dyDescent="0.3">
      <c r="A3665" s="3" t="s">
        <v>2403</v>
      </c>
      <c r="B3665" s="4" t="s">
        <v>2272</v>
      </c>
      <c r="C3665" s="5" t="s">
        <v>263</v>
      </c>
      <c r="D3665" s="5" t="s">
        <v>314</v>
      </c>
      <c r="E3665" s="5" t="s">
        <v>373</v>
      </c>
      <c r="F3665" s="5" t="s">
        <v>374</v>
      </c>
      <c r="G3665" s="5">
        <v>658762428</v>
      </c>
      <c r="H3665" s="9">
        <v>0</v>
      </c>
      <c r="I3665" s="5">
        <v>0</v>
      </c>
      <c r="J3665" s="5">
        <f t="shared" si="171"/>
        <v>658762428</v>
      </c>
      <c r="K3665" s="5">
        <v>0</v>
      </c>
      <c r="L3665" s="5">
        <v>10000000.970000029</v>
      </c>
      <c r="M3665" s="5">
        <v>0</v>
      </c>
      <c r="N3665" s="5">
        <v>22667</v>
      </c>
      <c r="O3665" s="5">
        <v>0</v>
      </c>
      <c r="P3665" s="5">
        <v>0</v>
      </c>
      <c r="Q3665" s="5">
        <v>0</v>
      </c>
      <c r="R3665" s="5">
        <v>0</v>
      </c>
      <c r="S3665" s="5">
        <v>0</v>
      </c>
      <c r="T3665" s="5">
        <v>0</v>
      </c>
      <c r="U3665" s="5">
        <v>0</v>
      </c>
      <c r="V3665" s="5">
        <v>0</v>
      </c>
      <c r="W3665" s="5"/>
      <c r="X3665" s="5">
        <f t="shared" si="172"/>
        <v>668785095.97000003</v>
      </c>
      <c r="Y3665" s="5">
        <v>32938121.400000002</v>
      </c>
      <c r="Z3665" s="15">
        <f t="shared" si="173"/>
        <v>635846974.57000005</v>
      </c>
      <c r="AA3665" s="5">
        <v>592249893</v>
      </c>
      <c r="AB3665" s="26">
        <v>0.9314346323665641</v>
      </c>
      <c r="AC3665" s="5">
        <v>526781813</v>
      </c>
      <c r="AD3665" s="26">
        <v>0.82847262638348351</v>
      </c>
    </row>
    <row r="3666" spans="1:30" ht="49.5" x14ac:dyDescent="0.3">
      <c r="A3666" s="3" t="s">
        <v>2403</v>
      </c>
      <c r="B3666" s="4" t="s">
        <v>2272</v>
      </c>
      <c r="C3666" s="5" t="s">
        <v>263</v>
      </c>
      <c r="D3666" s="5" t="s">
        <v>314</v>
      </c>
      <c r="E3666" s="5" t="s">
        <v>375</v>
      </c>
      <c r="F3666" s="5" t="s">
        <v>376</v>
      </c>
      <c r="G3666" s="5">
        <v>643177963</v>
      </c>
      <c r="H3666" s="9">
        <v>0</v>
      </c>
      <c r="I3666" s="5">
        <v>0</v>
      </c>
      <c r="J3666" s="5">
        <f t="shared" si="171"/>
        <v>643177963</v>
      </c>
      <c r="K3666" s="5">
        <v>0</v>
      </c>
      <c r="L3666" s="5">
        <v>283656144.81</v>
      </c>
      <c r="M3666" s="5">
        <v>0</v>
      </c>
      <c r="N3666" s="5">
        <v>22131</v>
      </c>
      <c r="O3666" s="5">
        <v>0</v>
      </c>
      <c r="P3666" s="5">
        <v>0</v>
      </c>
      <c r="Q3666" s="5">
        <v>0</v>
      </c>
      <c r="R3666" s="5">
        <v>0</v>
      </c>
      <c r="S3666" s="5">
        <v>0</v>
      </c>
      <c r="T3666" s="5">
        <v>0</v>
      </c>
      <c r="U3666" s="5">
        <v>0</v>
      </c>
      <c r="V3666" s="5">
        <v>0</v>
      </c>
      <c r="W3666" s="5"/>
      <c r="X3666" s="5">
        <f t="shared" si="172"/>
        <v>926856238.80999994</v>
      </c>
      <c r="Y3666" s="5">
        <v>32158898.150000002</v>
      </c>
      <c r="Z3666" s="15">
        <f t="shared" si="173"/>
        <v>894697340.65999997</v>
      </c>
      <c r="AA3666" s="5">
        <v>604500000</v>
      </c>
      <c r="AB3666" s="26">
        <v>0.67564747599905983</v>
      </c>
      <c r="AC3666" s="5">
        <v>604500000</v>
      </c>
      <c r="AD3666" s="26">
        <v>0.67564747599905983</v>
      </c>
    </row>
    <row r="3667" spans="1:30" ht="49.5" x14ac:dyDescent="0.3">
      <c r="A3667" s="3" t="s">
        <v>2403</v>
      </c>
      <c r="B3667" s="4" t="s">
        <v>2272</v>
      </c>
      <c r="C3667" s="5" t="s">
        <v>263</v>
      </c>
      <c r="D3667" s="5" t="s">
        <v>314</v>
      </c>
      <c r="E3667" s="5" t="s">
        <v>377</v>
      </c>
      <c r="F3667" s="5" t="s">
        <v>378</v>
      </c>
      <c r="G3667" s="5">
        <v>1362242582</v>
      </c>
      <c r="H3667" s="9">
        <v>0</v>
      </c>
      <c r="I3667" s="5">
        <v>0</v>
      </c>
      <c r="J3667" s="5">
        <f t="shared" si="171"/>
        <v>1362242582</v>
      </c>
      <c r="K3667" s="5">
        <v>0</v>
      </c>
      <c r="L3667" s="5">
        <v>610609023.53999996</v>
      </c>
      <c r="M3667" s="5">
        <v>0</v>
      </c>
      <c r="N3667" s="5">
        <v>46873</v>
      </c>
      <c r="O3667" s="5">
        <v>0</v>
      </c>
      <c r="P3667" s="5">
        <v>0</v>
      </c>
      <c r="Q3667" s="5">
        <v>0</v>
      </c>
      <c r="R3667" s="5">
        <v>0</v>
      </c>
      <c r="S3667" s="5">
        <v>0</v>
      </c>
      <c r="T3667" s="5">
        <v>0</v>
      </c>
      <c r="U3667" s="5">
        <v>0</v>
      </c>
      <c r="V3667" s="5">
        <v>0</v>
      </c>
      <c r="W3667" s="5"/>
      <c r="X3667" s="5">
        <f t="shared" si="172"/>
        <v>1972898478.54</v>
      </c>
      <c r="Y3667" s="5">
        <v>68112129.100000009</v>
      </c>
      <c r="Z3667" s="15">
        <f t="shared" si="173"/>
        <v>1904786349.4400001</v>
      </c>
      <c r="AA3667" s="5">
        <v>1404586771</v>
      </c>
      <c r="AB3667" s="26">
        <v>0.73739859140262276</v>
      </c>
      <c r="AC3667" s="5">
        <v>1353804232</v>
      </c>
      <c r="AD3667" s="26">
        <v>0.71073810057385878</v>
      </c>
    </row>
    <row r="3668" spans="1:30" ht="49.5" x14ac:dyDescent="0.3">
      <c r="A3668" s="3" t="s">
        <v>2403</v>
      </c>
      <c r="B3668" s="4" t="s">
        <v>2272</v>
      </c>
      <c r="C3668" s="5" t="s">
        <v>263</v>
      </c>
      <c r="D3668" s="5" t="s">
        <v>314</v>
      </c>
      <c r="E3668" s="5" t="s">
        <v>379</v>
      </c>
      <c r="F3668" s="5" t="s">
        <v>380</v>
      </c>
      <c r="G3668" s="5">
        <v>785580440</v>
      </c>
      <c r="H3668" s="9">
        <v>0</v>
      </c>
      <c r="I3668" s="5">
        <v>0</v>
      </c>
      <c r="J3668" s="5">
        <f t="shared" si="171"/>
        <v>785580440</v>
      </c>
      <c r="K3668" s="5">
        <v>0</v>
      </c>
      <c r="L3668" s="5">
        <v>350367557.44</v>
      </c>
      <c r="M3668" s="5">
        <v>0</v>
      </c>
      <c r="N3668" s="5">
        <v>27031</v>
      </c>
      <c r="O3668" s="5">
        <v>0</v>
      </c>
      <c r="P3668" s="5">
        <v>0</v>
      </c>
      <c r="Q3668" s="5">
        <v>0</v>
      </c>
      <c r="R3668" s="5">
        <v>0</v>
      </c>
      <c r="S3668" s="5">
        <v>0</v>
      </c>
      <c r="T3668" s="5">
        <v>0</v>
      </c>
      <c r="U3668" s="5">
        <v>0</v>
      </c>
      <c r="V3668" s="5">
        <v>0</v>
      </c>
      <c r="W3668" s="5"/>
      <c r="X3668" s="5">
        <f t="shared" si="172"/>
        <v>1135975028.4400001</v>
      </c>
      <c r="Y3668" s="5">
        <v>39279022</v>
      </c>
      <c r="Z3668" s="15">
        <f t="shared" si="173"/>
        <v>1096696006.4400001</v>
      </c>
      <c r="AA3668" s="5">
        <v>977345783</v>
      </c>
      <c r="AB3668" s="26">
        <v>0.89117292053663577</v>
      </c>
      <c r="AC3668" s="5">
        <v>714660291</v>
      </c>
      <c r="AD3668" s="26">
        <v>0.65164848490683258</v>
      </c>
    </row>
    <row r="3669" spans="1:30" ht="49.5" x14ac:dyDescent="0.3">
      <c r="A3669" s="3" t="s">
        <v>2403</v>
      </c>
      <c r="B3669" s="4" t="s">
        <v>2272</v>
      </c>
      <c r="C3669" s="5" t="s">
        <v>263</v>
      </c>
      <c r="D3669" s="5" t="s">
        <v>314</v>
      </c>
      <c r="E3669" s="5" t="s">
        <v>381</v>
      </c>
      <c r="F3669" s="5" t="s">
        <v>382</v>
      </c>
      <c r="G3669" s="5">
        <v>957122365</v>
      </c>
      <c r="H3669" s="9">
        <v>0</v>
      </c>
      <c r="I3669" s="5">
        <v>0</v>
      </c>
      <c r="J3669" s="5">
        <f t="shared" si="171"/>
        <v>957122365</v>
      </c>
      <c r="K3669" s="5">
        <v>0</v>
      </c>
      <c r="L3669" s="5">
        <v>428097378.17000002</v>
      </c>
      <c r="M3669" s="5">
        <v>0</v>
      </c>
      <c r="N3669" s="5">
        <v>32933</v>
      </c>
      <c r="O3669" s="5">
        <v>0</v>
      </c>
      <c r="P3669" s="5">
        <v>0</v>
      </c>
      <c r="Q3669" s="5">
        <v>0</v>
      </c>
      <c r="R3669" s="5">
        <v>0</v>
      </c>
      <c r="S3669" s="5">
        <v>0</v>
      </c>
      <c r="T3669" s="5">
        <v>0</v>
      </c>
      <c r="U3669" s="5">
        <v>0</v>
      </c>
      <c r="V3669" s="5">
        <v>0</v>
      </c>
      <c r="W3669" s="5"/>
      <c r="X3669" s="5">
        <f t="shared" si="172"/>
        <v>1385252676.1700001</v>
      </c>
      <c r="Y3669" s="5">
        <v>47856118.25</v>
      </c>
      <c r="Z3669" s="15">
        <f t="shared" si="173"/>
        <v>1337396557.9200001</v>
      </c>
      <c r="AA3669" s="5">
        <v>1335973025.5799999</v>
      </c>
      <c r="AB3669" s="26">
        <v>0.99893559443414892</v>
      </c>
      <c r="AC3669" s="5">
        <v>1270199651.5799999</v>
      </c>
      <c r="AD3669" s="26">
        <v>0.94975543645445837</v>
      </c>
    </row>
    <row r="3670" spans="1:30" ht="49.5" x14ac:dyDescent="0.3">
      <c r="A3670" s="3" t="s">
        <v>2403</v>
      </c>
      <c r="B3670" s="4" t="s">
        <v>2272</v>
      </c>
      <c r="C3670" s="5" t="s">
        <v>263</v>
      </c>
      <c r="D3670" s="5" t="s">
        <v>314</v>
      </c>
      <c r="E3670" s="5" t="s">
        <v>383</v>
      </c>
      <c r="F3670" s="5" t="s">
        <v>384</v>
      </c>
      <c r="G3670" s="5">
        <v>725773681</v>
      </c>
      <c r="H3670" s="9">
        <v>0</v>
      </c>
      <c r="I3670" s="5">
        <v>0</v>
      </c>
      <c r="J3670" s="5">
        <f t="shared" si="171"/>
        <v>725773681</v>
      </c>
      <c r="K3670" s="5">
        <v>0</v>
      </c>
      <c r="L3670" s="5">
        <v>323876615.62</v>
      </c>
      <c r="M3670" s="5">
        <v>0</v>
      </c>
      <c r="N3670" s="5">
        <v>24973</v>
      </c>
      <c r="O3670" s="5">
        <v>0</v>
      </c>
      <c r="P3670" s="5">
        <v>0</v>
      </c>
      <c r="Q3670" s="5">
        <v>0</v>
      </c>
      <c r="R3670" s="5">
        <v>0</v>
      </c>
      <c r="S3670" s="5">
        <v>0</v>
      </c>
      <c r="T3670" s="5">
        <v>0</v>
      </c>
      <c r="U3670" s="5">
        <v>0</v>
      </c>
      <c r="V3670" s="5">
        <v>0</v>
      </c>
      <c r="W3670" s="5"/>
      <c r="X3670" s="5">
        <f t="shared" si="172"/>
        <v>1049675269.62</v>
      </c>
      <c r="Y3670" s="5">
        <v>36288684.050000004</v>
      </c>
      <c r="Z3670" s="15">
        <f t="shared" si="173"/>
        <v>1013386585.5700001</v>
      </c>
      <c r="AA3670" s="5">
        <v>759363719.60000002</v>
      </c>
      <c r="AB3670" s="26">
        <v>0.74933271311547933</v>
      </c>
      <c r="AC3670" s="5">
        <v>759363719.60000002</v>
      </c>
      <c r="AD3670" s="26">
        <v>0.74933271311547933</v>
      </c>
    </row>
    <row r="3671" spans="1:30" ht="49.5" x14ac:dyDescent="0.3">
      <c r="A3671" s="3" t="s">
        <v>2403</v>
      </c>
      <c r="B3671" s="4" t="s">
        <v>2272</v>
      </c>
      <c r="C3671" s="5" t="s">
        <v>263</v>
      </c>
      <c r="D3671" s="5" t="s">
        <v>314</v>
      </c>
      <c r="E3671" s="5" t="s">
        <v>385</v>
      </c>
      <c r="F3671" s="5" t="s">
        <v>386</v>
      </c>
      <c r="G3671" s="5">
        <v>860206357</v>
      </c>
      <c r="H3671" s="9">
        <v>0</v>
      </c>
      <c r="I3671" s="5">
        <v>0</v>
      </c>
      <c r="J3671" s="5">
        <f t="shared" si="171"/>
        <v>860206357</v>
      </c>
      <c r="K3671" s="5">
        <v>0</v>
      </c>
      <c r="L3671" s="5">
        <v>385375280.61000001</v>
      </c>
      <c r="M3671" s="5">
        <v>0</v>
      </c>
      <c r="N3671" s="5">
        <v>29599</v>
      </c>
      <c r="O3671" s="5">
        <v>0</v>
      </c>
      <c r="P3671" s="5">
        <v>0</v>
      </c>
      <c r="Q3671" s="5">
        <v>0</v>
      </c>
      <c r="R3671" s="5">
        <v>0</v>
      </c>
      <c r="S3671" s="5">
        <v>0</v>
      </c>
      <c r="T3671" s="5">
        <v>0</v>
      </c>
      <c r="U3671" s="5">
        <v>0</v>
      </c>
      <c r="V3671" s="5">
        <v>0</v>
      </c>
      <c r="W3671" s="5"/>
      <c r="X3671" s="5">
        <f t="shared" si="172"/>
        <v>1245611236.6100001</v>
      </c>
      <c r="Y3671" s="5">
        <v>43010317.850000001</v>
      </c>
      <c r="Z3671" s="15">
        <f t="shared" si="173"/>
        <v>1202600918.7600002</v>
      </c>
      <c r="AA3671" s="5">
        <v>900405787.48000002</v>
      </c>
      <c r="AB3671" s="26">
        <v>0.74871536636476788</v>
      </c>
      <c r="AC3671" s="5">
        <v>900405787.48000002</v>
      </c>
      <c r="AD3671" s="26">
        <v>0.74871536636476788</v>
      </c>
    </row>
    <row r="3672" spans="1:30" ht="49.5" x14ac:dyDescent="0.3">
      <c r="A3672" s="3" t="s">
        <v>2403</v>
      </c>
      <c r="B3672" s="4" t="s">
        <v>2272</v>
      </c>
      <c r="C3672" s="5" t="s">
        <v>263</v>
      </c>
      <c r="D3672" s="5" t="s">
        <v>314</v>
      </c>
      <c r="E3672" s="5" t="s">
        <v>387</v>
      </c>
      <c r="F3672" s="5" t="s">
        <v>388</v>
      </c>
      <c r="G3672" s="5">
        <v>837914180</v>
      </c>
      <c r="H3672" s="9">
        <v>0</v>
      </c>
      <c r="I3672" s="5">
        <v>0</v>
      </c>
      <c r="J3672" s="5">
        <f t="shared" si="171"/>
        <v>837914180</v>
      </c>
      <c r="K3672" s="5">
        <v>0</v>
      </c>
      <c r="L3672" s="5">
        <v>375751371.74000001</v>
      </c>
      <c r="M3672" s="5">
        <v>0</v>
      </c>
      <c r="N3672" s="5">
        <v>28832</v>
      </c>
      <c r="O3672" s="5">
        <v>0</v>
      </c>
      <c r="P3672" s="5">
        <v>0</v>
      </c>
      <c r="Q3672" s="5">
        <v>0</v>
      </c>
      <c r="R3672" s="5">
        <v>0</v>
      </c>
      <c r="S3672" s="5">
        <v>0</v>
      </c>
      <c r="T3672" s="5">
        <v>0</v>
      </c>
      <c r="U3672" s="5">
        <v>0</v>
      </c>
      <c r="V3672" s="5">
        <v>0</v>
      </c>
      <c r="W3672" s="5"/>
      <c r="X3672" s="5">
        <f t="shared" si="172"/>
        <v>1213694383.74</v>
      </c>
      <c r="Y3672" s="5">
        <v>41895709</v>
      </c>
      <c r="Z3672" s="15">
        <f t="shared" si="173"/>
        <v>1171798674.74</v>
      </c>
      <c r="AA3672" s="5">
        <v>657391334</v>
      </c>
      <c r="AB3672" s="26">
        <v>0.56101047745753996</v>
      </c>
      <c r="AC3672" s="5">
        <v>657391334</v>
      </c>
      <c r="AD3672" s="26">
        <v>0.56101047745753996</v>
      </c>
    </row>
    <row r="3673" spans="1:30" ht="49.5" x14ac:dyDescent="0.3">
      <c r="A3673" s="3" t="s">
        <v>2403</v>
      </c>
      <c r="B3673" s="4" t="s">
        <v>2272</v>
      </c>
      <c r="C3673" s="5" t="s">
        <v>263</v>
      </c>
      <c r="D3673" s="5" t="s">
        <v>314</v>
      </c>
      <c r="E3673" s="5" t="s">
        <v>389</v>
      </c>
      <c r="F3673" s="5" t="s">
        <v>390</v>
      </c>
      <c r="G3673" s="5">
        <v>1113541268</v>
      </c>
      <c r="H3673" s="9">
        <v>0</v>
      </c>
      <c r="I3673" s="5">
        <v>0</v>
      </c>
      <c r="J3673" s="5">
        <f t="shared" si="171"/>
        <v>1113541268</v>
      </c>
      <c r="K3673" s="5">
        <v>0</v>
      </c>
      <c r="L3673" s="5">
        <v>498921820.01999998</v>
      </c>
      <c r="M3673" s="5">
        <v>0</v>
      </c>
      <c r="N3673" s="5">
        <v>38316</v>
      </c>
      <c r="O3673" s="5">
        <v>0</v>
      </c>
      <c r="P3673" s="5">
        <v>0</v>
      </c>
      <c r="Q3673" s="5">
        <v>0</v>
      </c>
      <c r="R3673" s="5">
        <v>0</v>
      </c>
      <c r="S3673" s="5">
        <v>0</v>
      </c>
      <c r="T3673" s="5">
        <v>0</v>
      </c>
      <c r="U3673" s="5">
        <v>0</v>
      </c>
      <c r="V3673" s="5">
        <v>0</v>
      </c>
      <c r="W3673" s="5"/>
      <c r="X3673" s="5">
        <f t="shared" si="172"/>
        <v>1612501404.02</v>
      </c>
      <c r="Y3673" s="5">
        <v>55677063.400000006</v>
      </c>
      <c r="Z3673" s="15">
        <f t="shared" si="173"/>
        <v>1556824340.6199999</v>
      </c>
      <c r="AA3673" s="5">
        <v>1386591729.52</v>
      </c>
      <c r="AB3673" s="26">
        <v>0.89065393785389724</v>
      </c>
      <c r="AC3673" s="5">
        <v>1018011144</v>
      </c>
      <c r="AD3673" s="26">
        <v>0.65390238155871883</v>
      </c>
    </row>
    <row r="3674" spans="1:30" ht="49.5" x14ac:dyDescent="0.3">
      <c r="A3674" s="3" t="s">
        <v>2403</v>
      </c>
      <c r="B3674" s="4" t="s">
        <v>2272</v>
      </c>
      <c r="C3674" s="5" t="s">
        <v>263</v>
      </c>
      <c r="D3674" s="5" t="s">
        <v>314</v>
      </c>
      <c r="E3674" s="5" t="s">
        <v>391</v>
      </c>
      <c r="F3674" s="5" t="s">
        <v>392</v>
      </c>
      <c r="G3674" s="5">
        <v>759453922</v>
      </c>
      <c r="H3674" s="9">
        <v>0</v>
      </c>
      <c r="I3674" s="5">
        <v>0</v>
      </c>
      <c r="J3674" s="5">
        <f t="shared" si="171"/>
        <v>759453922</v>
      </c>
      <c r="K3674" s="5">
        <v>0</v>
      </c>
      <c r="L3674" s="5">
        <v>455237283.39999998</v>
      </c>
      <c r="M3674" s="5">
        <v>0</v>
      </c>
      <c r="N3674" s="5">
        <v>26132</v>
      </c>
      <c r="O3674" s="5">
        <v>0</v>
      </c>
      <c r="P3674" s="5">
        <v>0</v>
      </c>
      <c r="Q3674" s="5">
        <v>0</v>
      </c>
      <c r="R3674" s="5">
        <v>0</v>
      </c>
      <c r="S3674" s="5">
        <v>0</v>
      </c>
      <c r="T3674" s="5">
        <v>0</v>
      </c>
      <c r="U3674" s="5">
        <v>0</v>
      </c>
      <c r="V3674" s="5">
        <v>0</v>
      </c>
      <c r="W3674" s="5"/>
      <c r="X3674" s="5">
        <f t="shared" si="172"/>
        <v>1214717337.4000001</v>
      </c>
      <c r="Y3674" s="5">
        <v>37972696.100000001</v>
      </c>
      <c r="Z3674" s="15">
        <f t="shared" si="173"/>
        <v>1176744641.3000002</v>
      </c>
      <c r="AA3674" s="5">
        <v>673225125.71000004</v>
      </c>
      <c r="AB3674" s="26">
        <v>0.57210808707508487</v>
      </c>
      <c r="AC3674" s="5">
        <v>0</v>
      </c>
      <c r="AD3674" s="26">
        <v>0</v>
      </c>
    </row>
    <row r="3675" spans="1:30" ht="49.5" x14ac:dyDescent="0.3">
      <c r="A3675" s="3" t="s">
        <v>2403</v>
      </c>
      <c r="B3675" s="4" t="s">
        <v>2272</v>
      </c>
      <c r="C3675" s="5" t="s">
        <v>263</v>
      </c>
      <c r="D3675" s="5" t="s">
        <v>314</v>
      </c>
      <c r="E3675" s="5" t="s">
        <v>393</v>
      </c>
      <c r="F3675" s="5" t="s">
        <v>394</v>
      </c>
      <c r="G3675" s="5">
        <v>680101387</v>
      </c>
      <c r="H3675" s="9">
        <v>0</v>
      </c>
      <c r="I3675" s="5">
        <v>0</v>
      </c>
      <c r="J3675" s="5">
        <f t="shared" si="171"/>
        <v>680101387</v>
      </c>
      <c r="K3675" s="5">
        <v>0</v>
      </c>
      <c r="L3675" s="5">
        <v>303986944.63</v>
      </c>
      <c r="M3675" s="5">
        <v>0</v>
      </c>
      <c r="N3675" s="5">
        <v>23401</v>
      </c>
      <c r="O3675" s="5">
        <v>0</v>
      </c>
      <c r="P3675" s="5">
        <v>0</v>
      </c>
      <c r="Q3675" s="5">
        <v>0</v>
      </c>
      <c r="R3675" s="5">
        <v>0</v>
      </c>
      <c r="S3675" s="5">
        <v>0</v>
      </c>
      <c r="T3675" s="5">
        <v>0</v>
      </c>
      <c r="U3675" s="5">
        <v>0</v>
      </c>
      <c r="V3675" s="5">
        <v>0</v>
      </c>
      <c r="W3675" s="5"/>
      <c r="X3675" s="5">
        <f t="shared" si="172"/>
        <v>984111732.63</v>
      </c>
      <c r="Y3675" s="5">
        <v>34005069.350000001</v>
      </c>
      <c r="Z3675" s="15">
        <f t="shared" si="173"/>
        <v>950106663.27999997</v>
      </c>
      <c r="AA3675" s="5">
        <v>508694957</v>
      </c>
      <c r="AB3675" s="26">
        <v>0.5354082616828103</v>
      </c>
      <c r="AC3675" s="5">
        <v>508694957</v>
      </c>
      <c r="AD3675" s="26">
        <v>0.5354082616828103</v>
      </c>
    </row>
    <row r="3676" spans="1:30" ht="49.5" x14ac:dyDescent="0.3">
      <c r="A3676" s="3" t="s">
        <v>2403</v>
      </c>
      <c r="B3676" s="4" t="s">
        <v>2272</v>
      </c>
      <c r="C3676" s="5" t="s">
        <v>263</v>
      </c>
      <c r="D3676" s="5" t="s">
        <v>314</v>
      </c>
      <c r="E3676" s="5" t="s">
        <v>395</v>
      </c>
      <c r="F3676" s="5" t="s">
        <v>396</v>
      </c>
      <c r="G3676" s="5">
        <v>479301713</v>
      </c>
      <c r="H3676" s="9">
        <v>0</v>
      </c>
      <c r="I3676" s="5">
        <v>0</v>
      </c>
      <c r="J3676" s="5">
        <f t="shared" si="171"/>
        <v>479301713</v>
      </c>
      <c r="K3676" s="5">
        <v>0</v>
      </c>
      <c r="L3676" s="5">
        <v>106932273.59999999</v>
      </c>
      <c r="M3676" s="5">
        <v>0</v>
      </c>
      <c r="N3676" s="5">
        <v>16492</v>
      </c>
      <c r="O3676" s="5">
        <v>0</v>
      </c>
      <c r="P3676" s="5">
        <v>0</v>
      </c>
      <c r="Q3676" s="5">
        <v>0</v>
      </c>
      <c r="R3676" s="5">
        <v>0</v>
      </c>
      <c r="S3676" s="5">
        <v>0</v>
      </c>
      <c r="T3676" s="5">
        <v>0</v>
      </c>
      <c r="U3676" s="5">
        <v>0</v>
      </c>
      <c r="V3676" s="5">
        <v>0</v>
      </c>
      <c r="W3676" s="5"/>
      <c r="X3676" s="5">
        <f t="shared" si="172"/>
        <v>586250478.60000002</v>
      </c>
      <c r="Y3676" s="5">
        <v>23965085.650000002</v>
      </c>
      <c r="Z3676" s="15">
        <f t="shared" si="173"/>
        <v>562285392.95000005</v>
      </c>
      <c r="AA3676" s="5">
        <v>562282274</v>
      </c>
      <c r="AB3676" s="26">
        <v>0.99999445308372015</v>
      </c>
      <c r="AC3676" s="5">
        <v>525735122</v>
      </c>
      <c r="AD3676" s="26">
        <v>0.93499694032910763</v>
      </c>
    </row>
    <row r="3677" spans="1:30" ht="49.5" x14ac:dyDescent="0.3">
      <c r="A3677" s="3" t="s">
        <v>2403</v>
      </c>
      <c r="B3677" s="4" t="s">
        <v>2272</v>
      </c>
      <c r="C3677" s="5" t="s">
        <v>263</v>
      </c>
      <c r="D3677" s="5" t="s">
        <v>314</v>
      </c>
      <c r="E3677" s="5" t="s">
        <v>397</v>
      </c>
      <c r="F3677" s="5" t="s">
        <v>398</v>
      </c>
      <c r="G3677" s="5">
        <v>497287310</v>
      </c>
      <c r="H3677" s="9">
        <v>0</v>
      </c>
      <c r="I3677" s="5">
        <v>0</v>
      </c>
      <c r="J3677" s="5">
        <f t="shared" si="171"/>
        <v>497287310</v>
      </c>
      <c r="K3677" s="5">
        <v>0</v>
      </c>
      <c r="L3677" s="5">
        <v>222501830.72999999</v>
      </c>
      <c r="M3677" s="5">
        <v>0</v>
      </c>
      <c r="N3677" s="5">
        <v>17111</v>
      </c>
      <c r="O3677" s="5">
        <v>0</v>
      </c>
      <c r="P3677" s="5">
        <v>0</v>
      </c>
      <c r="Q3677" s="5">
        <v>0</v>
      </c>
      <c r="R3677" s="5">
        <v>0</v>
      </c>
      <c r="S3677" s="5">
        <v>0</v>
      </c>
      <c r="T3677" s="5">
        <v>0</v>
      </c>
      <c r="U3677" s="5">
        <v>0</v>
      </c>
      <c r="V3677" s="5">
        <v>0</v>
      </c>
      <c r="W3677" s="5"/>
      <c r="X3677" s="5">
        <f t="shared" si="172"/>
        <v>719806251.73000002</v>
      </c>
      <c r="Y3677" s="5">
        <v>24864365.5</v>
      </c>
      <c r="Z3677" s="15">
        <f t="shared" si="173"/>
        <v>694941886.23000002</v>
      </c>
      <c r="AA3677" s="5">
        <v>659901536.02999997</v>
      </c>
      <c r="AB3677" s="26">
        <v>0.94957801379610185</v>
      </c>
      <c r="AC3677" s="5">
        <v>581490281.22000003</v>
      </c>
      <c r="AD3677" s="26">
        <v>0.83674662981466663</v>
      </c>
    </row>
    <row r="3678" spans="1:30" ht="49.5" x14ac:dyDescent="0.3">
      <c r="A3678" s="3" t="s">
        <v>2403</v>
      </c>
      <c r="B3678" s="4" t="s">
        <v>2272</v>
      </c>
      <c r="C3678" s="5" t="s">
        <v>263</v>
      </c>
      <c r="D3678" s="5" t="s">
        <v>314</v>
      </c>
      <c r="E3678" s="5" t="s">
        <v>399</v>
      </c>
      <c r="F3678" s="5" t="s">
        <v>400</v>
      </c>
      <c r="G3678" s="5">
        <v>947394114</v>
      </c>
      <c r="H3678" s="9">
        <v>0</v>
      </c>
      <c r="I3678" s="5">
        <v>0</v>
      </c>
      <c r="J3678" s="5">
        <f t="shared" si="171"/>
        <v>947394114</v>
      </c>
      <c r="K3678" s="5">
        <v>0</v>
      </c>
      <c r="L3678" s="5">
        <v>423733513.12</v>
      </c>
      <c r="M3678" s="5">
        <v>0</v>
      </c>
      <c r="N3678" s="5">
        <v>32599</v>
      </c>
      <c r="O3678" s="5">
        <v>0</v>
      </c>
      <c r="P3678" s="5">
        <v>0</v>
      </c>
      <c r="Q3678" s="5">
        <v>0</v>
      </c>
      <c r="R3678" s="5">
        <v>0</v>
      </c>
      <c r="S3678" s="5">
        <v>0</v>
      </c>
      <c r="T3678" s="5">
        <v>0</v>
      </c>
      <c r="U3678" s="5">
        <v>0</v>
      </c>
      <c r="V3678" s="5">
        <v>0</v>
      </c>
      <c r="W3678" s="5"/>
      <c r="X3678" s="5">
        <f t="shared" si="172"/>
        <v>1371160226.1199999</v>
      </c>
      <c r="Y3678" s="5">
        <v>47369705.700000003</v>
      </c>
      <c r="Z3678" s="15">
        <f t="shared" si="173"/>
        <v>1323790520.4199998</v>
      </c>
      <c r="AA3678" s="5">
        <v>992100172</v>
      </c>
      <c r="AB3678" s="26">
        <v>0.74943894573684944</v>
      </c>
      <c r="AC3678" s="5">
        <v>992100172</v>
      </c>
      <c r="AD3678" s="26">
        <v>0.74943894573684944</v>
      </c>
    </row>
    <row r="3679" spans="1:30" ht="49.5" x14ac:dyDescent="0.3">
      <c r="A3679" s="3" t="s">
        <v>2403</v>
      </c>
      <c r="B3679" s="4" t="s">
        <v>2272</v>
      </c>
      <c r="C3679" s="5" t="s">
        <v>263</v>
      </c>
      <c r="D3679" s="5" t="s">
        <v>314</v>
      </c>
      <c r="E3679" s="5" t="s">
        <v>401</v>
      </c>
      <c r="F3679" s="5" t="s">
        <v>402</v>
      </c>
      <c r="G3679" s="5">
        <v>910266944</v>
      </c>
      <c r="H3679" s="9">
        <v>0</v>
      </c>
      <c r="I3679" s="5">
        <v>0</v>
      </c>
      <c r="J3679" s="5">
        <f t="shared" si="171"/>
        <v>910266944</v>
      </c>
      <c r="K3679" s="5">
        <v>0</v>
      </c>
      <c r="L3679" s="5">
        <v>750028223.10000002</v>
      </c>
      <c r="M3679" s="5">
        <v>0</v>
      </c>
      <c r="N3679" s="5">
        <v>31321</v>
      </c>
      <c r="O3679" s="5">
        <v>0</v>
      </c>
      <c r="P3679" s="5">
        <v>0</v>
      </c>
      <c r="Q3679" s="5">
        <v>0</v>
      </c>
      <c r="R3679" s="5">
        <v>0</v>
      </c>
      <c r="S3679" s="5">
        <v>0</v>
      </c>
      <c r="T3679" s="5">
        <v>0</v>
      </c>
      <c r="U3679" s="5">
        <v>0</v>
      </c>
      <c r="V3679" s="5">
        <v>0</v>
      </c>
      <c r="W3679" s="5"/>
      <c r="X3679" s="5">
        <f t="shared" si="172"/>
        <v>1660326488.0999999</v>
      </c>
      <c r="Y3679" s="5">
        <v>45513347.200000003</v>
      </c>
      <c r="Z3679" s="15">
        <f t="shared" si="173"/>
        <v>1614813140.8999999</v>
      </c>
      <c r="AA3679" s="5">
        <v>0</v>
      </c>
      <c r="AB3679" s="26">
        <v>0</v>
      </c>
      <c r="AC3679" s="5">
        <v>0</v>
      </c>
      <c r="AD3679" s="26">
        <v>0</v>
      </c>
    </row>
    <row r="3680" spans="1:30" ht="49.5" x14ac:dyDescent="0.3">
      <c r="A3680" s="3" t="s">
        <v>2403</v>
      </c>
      <c r="B3680" s="4" t="s">
        <v>2272</v>
      </c>
      <c r="C3680" s="5" t="s">
        <v>263</v>
      </c>
      <c r="D3680" s="5" t="s">
        <v>314</v>
      </c>
      <c r="E3680" s="5" t="s">
        <v>403</v>
      </c>
      <c r="F3680" s="5" t="s">
        <v>404</v>
      </c>
      <c r="G3680" s="5">
        <v>802139206</v>
      </c>
      <c r="H3680" s="9">
        <v>0</v>
      </c>
      <c r="I3680" s="5">
        <v>0</v>
      </c>
      <c r="J3680" s="5">
        <f t="shared" si="171"/>
        <v>802139206</v>
      </c>
      <c r="K3680" s="5">
        <v>0</v>
      </c>
      <c r="L3680" s="5">
        <v>359228163.64999998</v>
      </c>
      <c r="M3680" s="5">
        <v>0</v>
      </c>
      <c r="N3680" s="5">
        <v>27601</v>
      </c>
      <c r="O3680" s="5">
        <v>0</v>
      </c>
      <c r="P3680" s="5">
        <v>0</v>
      </c>
      <c r="Q3680" s="5">
        <v>0</v>
      </c>
      <c r="R3680" s="5">
        <v>0</v>
      </c>
      <c r="S3680" s="5">
        <v>0</v>
      </c>
      <c r="T3680" s="5">
        <v>0</v>
      </c>
      <c r="U3680" s="5">
        <v>0</v>
      </c>
      <c r="V3680" s="5">
        <v>0</v>
      </c>
      <c r="W3680" s="5"/>
      <c r="X3680" s="5">
        <f t="shared" si="172"/>
        <v>1161394970.6500001</v>
      </c>
      <c r="Y3680" s="5">
        <v>40106960.300000004</v>
      </c>
      <c r="Z3680" s="15">
        <f t="shared" si="173"/>
        <v>1121288010.3500001</v>
      </c>
      <c r="AA3680" s="5">
        <v>999543059.95000005</v>
      </c>
      <c r="AB3680" s="26">
        <v>0.89142401481489264</v>
      </c>
      <c r="AC3680" s="5">
        <v>644226439.08999991</v>
      </c>
      <c r="AD3680" s="26">
        <v>0.57454144978230015</v>
      </c>
    </row>
    <row r="3681" spans="1:30" ht="49.5" x14ac:dyDescent="0.3">
      <c r="A3681" s="3" t="s">
        <v>2403</v>
      </c>
      <c r="B3681" s="4" t="s">
        <v>2272</v>
      </c>
      <c r="C3681" s="5" t="s">
        <v>263</v>
      </c>
      <c r="D3681" s="5" t="s">
        <v>314</v>
      </c>
      <c r="E3681" s="5" t="s">
        <v>405</v>
      </c>
      <c r="F3681" s="5" t="s">
        <v>406</v>
      </c>
      <c r="G3681" s="5">
        <v>827264108</v>
      </c>
      <c r="H3681" s="9">
        <v>0</v>
      </c>
      <c r="I3681" s="5">
        <v>0</v>
      </c>
      <c r="J3681" s="5">
        <f t="shared" si="171"/>
        <v>827264108</v>
      </c>
      <c r="K3681" s="5">
        <v>0</v>
      </c>
      <c r="L3681" s="5">
        <v>368857923.72000003</v>
      </c>
      <c r="M3681" s="5">
        <v>0</v>
      </c>
      <c r="N3681" s="5">
        <v>28465</v>
      </c>
      <c r="O3681" s="5">
        <v>0</v>
      </c>
      <c r="P3681" s="5">
        <v>0</v>
      </c>
      <c r="Q3681" s="5">
        <v>0</v>
      </c>
      <c r="R3681" s="5">
        <v>0</v>
      </c>
      <c r="S3681" s="5">
        <v>0</v>
      </c>
      <c r="T3681" s="5">
        <v>0</v>
      </c>
      <c r="U3681" s="5">
        <v>0</v>
      </c>
      <c r="V3681" s="5">
        <v>0</v>
      </c>
      <c r="W3681" s="5"/>
      <c r="X3681" s="5">
        <f t="shared" si="172"/>
        <v>1196150496.72</v>
      </c>
      <c r="Y3681" s="5">
        <v>41363205.400000006</v>
      </c>
      <c r="Z3681" s="15">
        <f t="shared" si="173"/>
        <v>1154787291.3199999</v>
      </c>
      <c r="AA3681" s="5">
        <v>1153148361.02</v>
      </c>
      <c r="AB3681" s="26">
        <v>0.99858075135367441</v>
      </c>
      <c r="AC3681" s="5">
        <v>857862571</v>
      </c>
      <c r="AD3681" s="26">
        <v>0.74287496705943579</v>
      </c>
    </row>
    <row r="3682" spans="1:30" ht="49.5" x14ac:dyDescent="0.3">
      <c r="A3682" s="3" t="s">
        <v>2403</v>
      </c>
      <c r="B3682" s="4" t="s">
        <v>2272</v>
      </c>
      <c r="C3682" s="5" t="s">
        <v>263</v>
      </c>
      <c r="D3682" s="5" t="s">
        <v>314</v>
      </c>
      <c r="E3682" s="5" t="s">
        <v>407</v>
      </c>
      <c r="F3682" s="5" t="s">
        <v>408</v>
      </c>
      <c r="G3682" s="5">
        <v>639165857</v>
      </c>
      <c r="H3682" s="9">
        <v>0</v>
      </c>
      <c r="I3682" s="5">
        <v>0</v>
      </c>
      <c r="J3682" s="5">
        <f t="shared" si="171"/>
        <v>639165857</v>
      </c>
      <c r="K3682" s="5">
        <v>0</v>
      </c>
      <c r="L3682" s="5">
        <v>286225074.56999999</v>
      </c>
      <c r="M3682" s="5">
        <v>0</v>
      </c>
      <c r="N3682" s="5">
        <v>21993</v>
      </c>
      <c r="O3682" s="5">
        <v>0</v>
      </c>
      <c r="P3682" s="5">
        <v>0</v>
      </c>
      <c r="Q3682" s="5">
        <v>0</v>
      </c>
      <c r="R3682" s="5">
        <v>0</v>
      </c>
      <c r="S3682" s="5">
        <v>0</v>
      </c>
      <c r="T3682" s="5">
        <v>0</v>
      </c>
      <c r="U3682" s="5">
        <v>0</v>
      </c>
      <c r="V3682" s="5">
        <v>0</v>
      </c>
      <c r="W3682" s="5"/>
      <c r="X3682" s="5">
        <f t="shared" si="172"/>
        <v>925412924.56999993</v>
      </c>
      <c r="Y3682" s="5">
        <v>31958292.850000001</v>
      </c>
      <c r="Z3682" s="15">
        <f t="shared" si="173"/>
        <v>893454631.71999991</v>
      </c>
      <c r="AA3682" s="5">
        <v>665148141</v>
      </c>
      <c r="AB3682" s="26">
        <v>0.74446772940167716</v>
      </c>
      <c r="AC3682" s="5">
        <v>645675219</v>
      </c>
      <c r="AD3682" s="26">
        <v>0.72267264176246215</v>
      </c>
    </row>
    <row r="3683" spans="1:30" ht="49.5" x14ac:dyDescent="0.3">
      <c r="A3683" s="3" t="s">
        <v>2403</v>
      </c>
      <c r="B3683" s="4" t="s">
        <v>2272</v>
      </c>
      <c r="C3683" s="5" t="s">
        <v>311</v>
      </c>
      <c r="D3683" s="5" t="s">
        <v>409</v>
      </c>
      <c r="E3683" s="5" t="s">
        <v>410</v>
      </c>
      <c r="F3683" s="5" t="s">
        <v>409</v>
      </c>
      <c r="G3683" s="5">
        <v>0</v>
      </c>
      <c r="H3683" s="9">
        <v>0</v>
      </c>
      <c r="I3683" s="5">
        <v>0</v>
      </c>
      <c r="J3683" s="5">
        <f t="shared" si="171"/>
        <v>0</v>
      </c>
      <c r="K3683" s="5">
        <v>0</v>
      </c>
      <c r="L3683" s="5">
        <v>0</v>
      </c>
      <c r="M3683" s="5">
        <v>0</v>
      </c>
      <c r="N3683" s="5">
        <v>0</v>
      </c>
      <c r="O3683" s="5">
        <v>0</v>
      </c>
      <c r="P3683" s="5">
        <v>0</v>
      </c>
      <c r="Q3683" s="5">
        <v>0</v>
      </c>
      <c r="R3683" s="5">
        <v>0</v>
      </c>
      <c r="S3683" s="5">
        <v>0</v>
      </c>
      <c r="T3683" s="5">
        <v>0</v>
      </c>
      <c r="U3683" s="5">
        <v>0</v>
      </c>
      <c r="V3683" s="5">
        <v>0</v>
      </c>
      <c r="W3683" s="5"/>
      <c r="X3683" s="5">
        <f t="shared" si="172"/>
        <v>0</v>
      </c>
      <c r="Y3683" s="5">
        <v>0</v>
      </c>
      <c r="Z3683" s="15">
        <f t="shared" si="173"/>
        <v>0</v>
      </c>
      <c r="AA3683" s="5">
        <v>0</v>
      </c>
      <c r="AB3683" s="26">
        <v>0</v>
      </c>
      <c r="AC3683" s="5">
        <v>0</v>
      </c>
      <c r="AD3683" s="26">
        <v>0</v>
      </c>
    </row>
    <row r="3684" spans="1:30" ht="49.5" x14ac:dyDescent="0.3">
      <c r="A3684" s="3" t="s">
        <v>2403</v>
      </c>
      <c r="B3684" s="4" t="s">
        <v>2272</v>
      </c>
      <c r="C3684" s="5" t="s">
        <v>311</v>
      </c>
      <c r="D3684" s="5" t="s">
        <v>409</v>
      </c>
      <c r="E3684" s="5" t="s">
        <v>411</v>
      </c>
      <c r="F3684" s="5" t="s">
        <v>412</v>
      </c>
      <c r="G3684" s="5">
        <v>0</v>
      </c>
      <c r="H3684" s="9">
        <v>0</v>
      </c>
      <c r="I3684" s="5">
        <v>0</v>
      </c>
      <c r="J3684" s="5">
        <f t="shared" si="171"/>
        <v>0</v>
      </c>
      <c r="K3684" s="5">
        <v>0</v>
      </c>
      <c r="L3684" s="5">
        <v>0</v>
      </c>
      <c r="M3684" s="5">
        <v>0</v>
      </c>
      <c r="N3684" s="5">
        <v>0</v>
      </c>
      <c r="O3684" s="5">
        <v>0</v>
      </c>
      <c r="P3684" s="5">
        <v>0</v>
      </c>
      <c r="Q3684" s="5">
        <v>0</v>
      </c>
      <c r="R3684" s="5">
        <v>0</v>
      </c>
      <c r="S3684" s="5">
        <v>0</v>
      </c>
      <c r="T3684" s="5">
        <v>0</v>
      </c>
      <c r="U3684" s="5">
        <v>0</v>
      </c>
      <c r="V3684" s="5">
        <v>0</v>
      </c>
      <c r="W3684" s="5"/>
      <c r="X3684" s="5">
        <f t="shared" si="172"/>
        <v>0</v>
      </c>
      <c r="Y3684" s="5">
        <v>0</v>
      </c>
      <c r="Z3684" s="15">
        <f t="shared" si="173"/>
        <v>0</v>
      </c>
      <c r="AA3684" s="5">
        <v>0</v>
      </c>
      <c r="AB3684" s="26">
        <v>0</v>
      </c>
      <c r="AC3684" s="5">
        <v>0</v>
      </c>
      <c r="AD3684" s="26">
        <v>0</v>
      </c>
    </row>
    <row r="3685" spans="1:30" ht="49.5" x14ac:dyDescent="0.3">
      <c r="A3685" s="3" t="s">
        <v>2403</v>
      </c>
      <c r="B3685" s="4" t="s">
        <v>2272</v>
      </c>
      <c r="C3685" s="5" t="s">
        <v>311</v>
      </c>
      <c r="D3685" s="5" t="s">
        <v>409</v>
      </c>
      <c r="E3685" s="5" t="s">
        <v>413</v>
      </c>
      <c r="F3685" s="5" t="s">
        <v>414</v>
      </c>
      <c r="G3685" s="5">
        <v>104436362</v>
      </c>
      <c r="H3685" s="9">
        <v>0</v>
      </c>
      <c r="I3685" s="5">
        <v>0</v>
      </c>
      <c r="J3685" s="5">
        <f t="shared" si="171"/>
        <v>104436362</v>
      </c>
      <c r="K3685" s="5">
        <v>0</v>
      </c>
      <c r="L3685" s="5">
        <v>47007954.619999997</v>
      </c>
      <c r="M3685" s="5">
        <v>0</v>
      </c>
      <c r="N3685" s="5">
        <v>3594</v>
      </c>
      <c r="O3685" s="5">
        <v>0</v>
      </c>
      <c r="P3685" s="5">
        <v>0</v>
      </c>
      <c r="Q3685" s="5">
        <v>0</v>
      </c>
      <c r="R3685" s="5">
        <v>0</v>
      </c>
      <c r="S3685" s="5">
        <v>0</v>
      </c>
      <c r="T3685" s="5">
        <v>0</v>
      </c>
      <c r="U3685" s="5">
        <v>0</v>
      </c>
      <c r="V3685" s="5">
        <v>0</v>
      </c>
      <c r="W3685" s="5"/>
      <c r="X3685" s="5">
        <f t="shared" si="172"/>
        <v>151447910.62</v>
      </c>
      <c r="Y3685" s="5">
        <v>5221818.1000000006</v>
      </c>
      <c r="Z3685" s="15">
        <f t="shared" si="173"/>
        <v>146226092.52000001</v>
      </c>
      <c r="AA3685" s="5">
        <v>97156971</v>
      </c>
      <c r="AB3685" s="26">
        <v>0.66442978353341009</v>
      </c>
      <c r="AC3685" s="5">
        <v>97156971</v>
      </c>
      <c r="AD3685" s="26">
        <v>0.66442978353341009</v>
      </c>
    </row>
    <row r="3686" spans="1:30" ht="49.5" x14ac:dyDescent="0.3">
      <c r="A3686" s="3" t="s">
        <v>2403</v>
      </c>
      <c r="B3686" s="4" t="s">
        <v>2272</v>
      </c>
      <c r="C3686" s="5" t="s">
        <v>311</v>
      </c>
      <c r="D3686" s="5" t="s">
        <v>409</v>
      </c>
      <c r="E3686" s="5" t="s">
        <v>415</v>
      </c>
      <c r="F3686" s="5" t="s">
        <v>416</v>
      </c>
      <c r="G3686" s="5">
        <v>345190247</v>
      </c>
      <c r="H3686" s="9">
        <v>0</v>
      </c>
      <c r="I3686" s="5">
        <v>0</v>
      </c>
      <c r="J3686" s="5">
        <f t="shared" si="171"/>
        <v>345190247</v>
      </c>
      <c r="K3686" s="5">
        <v>0</v>
      </c>
      <c r="L3686" s="5">
        <v>154194461.16999999</v>
      </c>
      <c r="M3686" s="5">
        <v>0</v>
      </c>
      <c r="N3686" s="5">
        <v>11878</v>
      </c>
      <c r="O3686" s="5">
        <v>0</v>
      </c>
      <c r="P3686" s="5">
        <v>0</v>
      </c>
      <c r="Q3686" s="5">
        <v>0</v>
      </c>
      <c r="R3686" s="5">
        <v>0</v>
      </c>
      <c r="S3686" s="5">
        <v>0</v>
      </c>
      <c r="T3686" s="5">
        <v>0</v>
      </c>
      <c r="U3686" s="5">
        <v>0</v>
      </c>
      <c r="V3686" s="5">
        <v>0</v>
      </c>
      <c r="W3686" s="5"/>
      <c r="X3686" s="5">
        <f t="shared" si="172"/>
        <v>499396586.16999996</v>
      </c>
      <c r="Y3686" s="5">
        <v>17259512.350000001</v>
      </c>
      <c r="Z3686" s="15">
        <f t="shared" si="173"/>
        <v>482137073.81999993</v>
      </c>
      <c r="AA3686" s="5">
        <v>0</v>
      </c>
      <c r="AB3686" s="26">
        <v>0</v>
      </c>
      <c r="AC3686" s="5">
        <v>0</v>
      </c>
      <c r="AD3686" s="26">
        <v>0</v>
      </c>
    </row>
    <row r="3687" spans="1:30" ht="49.5" x14ac:dyDescent="0.3">
      <c r="A3687" s="3" t="s">
        <v>2403</v>
      </c>
      <c r="B3687" s="4" t="s">
        <v>2272</v>
      </c>
      <c r="C3687" s="5" t="s">
        <v>311</v>
      </c>
      <c r="D3687" s="5" t="s">
        <v>409</v>
      </c>
      <c r="E3687" s="5" t="s">
        <v>417</v>
      </c>
      <c r="F3687" s="5" t="s">
        <v>418</v>
      </c>
      <c r="G3687" s="5">
        <v>188094990</v>
      </c>
      <c r="H3687" s="9">
        <v>0</v>
      </c>
      <c r="I3687" s="5">
        <v>0</v>
      </c>
      <c r="J3687" s="5">
        <f t="shared" si="171"/>
        <v>188094990</v>
      </c>
      <c r="K3687" s="5">
        <v>0</v>
      </c>
      <c r="L3687" s="5">
        <v>84580130.109999999</v>
      </c>
      <c r="M3687" s="5">
        <v>0</v>
      </c>
      <c r="N3687" s="5">
        <v>6472</v>
      </c>
      <c r="O3687" s="5">
        <v>0</v>
      </c>
      <c r="P3687" s="5">
        <v>0</v>
      </c>
      <c r="Q3687" s="5">
        <v>0</v>
      </c>
      <c r="R3687" s="5">
        <v>0</v>
      </c>
      <c r="S3687" s="5">
        <v>0</v>
      </c>
      <c r="T3687" s="5">
        <v>0</v>
      </c>
      <c r="U3687" s="5">
        <v>0</v>
      </c>
      <c r="V3687" s="5">
        <v>0</v>
      </c>
      <c r="W3687" s="5"/>
      <c r="X3687" s="5">
        <f t="shared" si="172"/>
        <v>272681592.11000001</v>
      </c>
      <c r="Y3687" s="5">
        <v>9404749.5</v>
      </c>
      <c r="Z3687" s="15">
        <f t="shared" si="173"/>
        <v>263276842.61000001</v>
      </c>
      <c r="AA3687" s="5">
        <v>0</v>
      </c>
      <c r="AB3687" s="26">
        <v>0</v>
      </c>
      <c r="AC3687" s="5">
        <v>0</v>
      </c>
      <c r="AD3687" s="26">
        <v>0</v>
      </c>
    </row>
    <row r="3688" spans="1:30" ht="49.5" x14ac:dyDescent="0.3">
      <c r="A3688" s="3" t="s">
        <v>2403</v>
      </c>
      <c r="B3688" s="4" t="s">
        <v>2272</v>
      </c>
      <c r="C3688" s="5" t="s">
        <v>311</v>
      </c>
      <c r="D3688" s="5" t="s">
        <v>409</v>
      </c>
      <c r="E3688" s="5" t="s">
        <v>419</v>
      </c>
      <c r="F3688" s="5" t="s">
        <v>420</v>
      </c>
      <c r="G3688" s="5">
        <v>187763163</v>
      </c>
      <c r="H3688" s="9">
        <v>0</v>
      </c>
      <c r="I3688" s="5">
        <v>0</v>
      </c>
      <c r="J3688" s="5">
        <f t="shared" si="171"/>
        <v>187763163</v>
      </c>
      <c r="K3688" s="5">
        <v>0</v>
      </c>
      <c r="L3688" s="5">
        <v>90835678.5</v>
      </c>
      <c r="M3688" s="5">
        <v>0</v>
      </c>
      <c r="N3688" s="5">
        <v>6461</v>
      </c>
      <c r="O3688" s="5">
        <v>0</v>
      </c>
      <c r="P3688" s="5">
        <v>0</v>
      </c>
      <c r="Q3688" s="5">
        <v>0</v>
      </c>
      <c r="R3688" s="5">
        <v>0</v>
      </c>
      <c r="S3688" s="5">
        <v>0</v>
      </c>
      <c r="T3688" s="5">
        <v>0</v>
      </c>
      <c r="U3688" s="5">
        <v>0</v>
      </c>
      <c r="V3688" s="5">
        <v>0</v>
      </c>
      <c r="W3688" s="5"/>
      <c r="X3688" s="5">
        <f t="shared" si="172"/>
        <v>278605302.5</v>
      </c>
      <c r="Y3688" s="5">
        <v>9388158.1500000004</v>
      </c>
      <c r="Z3688" s="15">
        <f t="shared" si="173"/>
        <v>269217144.35000002</v>
      </c>
      <c r="AA3688" s="5">
        <v>0</v>
      </c>
      <c r="AB3688" s="26">
        <v>0</v>
      </c>
      <c r="AC3688" s="5">
        <v>0</v>
      </c>
      <c r="AD3688" s="26">
        <v>0</v>
      </c>
    </row>
    <row r="3689" spans="1:30" ht="49.5" x14ac:dyDescent="0.3">
      <c r="A3689" s="3" t="s">
        <v>2403</v>
      </c>
      <c r="B3689" s="4" t="s">
        <v>2272</v>
      </c>
      <c r="C3689" s="5" t="s">
        <v>311</v>
      </c>
      <c r="D3689" s="5" t="s">
        <v>409</v>
      </c>
      <c r="E3689" s="5" t="s">
        <v>421</v>
      </c>
      <c r="F3689" s="5" t="s">
        <v>422</v>
      </c>
      <c r="G3689" s="5">
        <v>151189110</v>
      </c>
      <c r="H3689" s="9">
        <v>0</v>
      </c>
      <c r="I3689" s="5">
        <v>0</v>
      </c>
      <c r="J3689" s="5">
        <f t="shared" si="171"/>
        <v>151189110</v>
      </c>
      <c r="K3689" s="5">
        <v>0</v>
      </c>
      <c r="L3689" s="5">
        <v>67911337.099999994</v>
      </c>
      <c r="M3689" s="5">
        <v>0</v>
      </c>
      <c r="N3689" s="5">
        <v>5202</v>
      </c>
      <c r="O3689" s="5">
        <v>0</v>
      </c>
      <c r="P3689" s="5">
        <v>0</v>
      </c>
      <c r="Q3689" s="5">
        <v>0</v>
      </c>
      <c r="R3689" s="5">
        <v>0</v>
      </c>
      <c r="S3689" s="5">
        <v>0</v>
      </c>
      <c r="T3689" s="5">
        <v>0</v>
      </c>
      <c r="U3689" s="5">
        <v>0</v>
      </c>
      <c r="V3689" s="5">
        <v>0</v>
      </c>
      <c r="W3689" s="5"/>
      <c r="X3689" s="5">
        <f t="shared" si="172"/>
        <v>219105649.09999999</v>
      </c>
      <c r="Y3689" s="5">
        <v>7559455.5</v>
      </c>
      <c r="Z3689" s="15">
        <f t="shared" si="173"/>
        <v>211546193.59999999</v>
      </c>
      <c r="AA3689" s="5">
        <v>0</v>
      </c>
      <c r="AB3689" s="26">
        <v>0</v>
      </c>
      <c r="AC3689" s="5">
        <v>0</v>
      </c>
      <c r="AD3689" s="26">
        <v>0</v>
      </c>
    </row>
    <row r="3690" spans="1:30" ht="49.5" x14ac:dyDescent="0.3">
      <c r="A3690" s="3" t="s">
        <v>2403</v>
      </c>
      <c r="B3690" s="4" t="s">
        <v>2272</v>
      </c>
      <c r="C3690" s="5" t="s">
        <v>311</v>
      </c>
      <c r="D3690" s="5" t="s">
        <v>409</v>
      </c>
      <c r="E3690" s="5" t="s">
        <v>423</v>
      </c>
      <c r="F3690" s="5" t="s">
        <v>424</v>
      </c>
      <c r="G3690" s="5">
        <v>136503628</v>
      </c>
      <c r="H3690" s="9">
        <v>0</v>
      </c>
      <c r="I3690" s="5">
        <v>0</v>
      </c>
      <c r="J3690" s="5">
        <f t="shared" si="171"/>
        <v>136503628</v>
      </c>
      <c r="K3690" s="5">
        <v>0</v>
      </c>
      <c r="L3690" s="5">
        <v>60565816.799999997</v>
      </c>
      <c r="M3690" s="5">
        <v>0</v>
      </c>
      <c r="N3690" s="5">
        <v>4697</v>
      </c>
      <c r="O3690" s="5">
        <v>0</v>
      </c>
      <c r="P3690" s="5">
        <v>0</v>
      </c>
      <c r="Q3690" s="5">
        <v>0</v>
      </c>
      <c r="R3690" s="5">
        <v>0</v>
      </c>
      <c r="S3690" s="5">
        <v>0</v>
      </c>
      <c r="T3690" s="5">
        <v>0</v>
      </c>
      <c r="U3690" s="5">
        <v>0</v>
      </c>
      <c r="V3690" s="5">
        <v>0</v>
      </c>
      <c r="W3690" s="5"/>
      <c r="X3690" s="5">
        <f t="shared" si="172"/>
        <v>197074141.80000001</v>
      </c>
      <c r="Y3690" s="5">
        <v>6825181.4000000004</v>
      </c>
      <c r="Z3690" s="15">
        <f t="shared" si="173"/>
        <v>190248960.40000001</v>
      </c>
      <c r="AA3690" s="5">
        <v>0</v>
      </c>
      <c r="AB3690" s="26">
        <v>0</v>
      </c>
      <c r="AC3690" s="5">
        <v>0</v>
      </c>
      <c r="AD3690" s="26">
        <v>0</v>
      </c>
    </row>
    <row r="3691" spans="1:30" ht="49.5" x14ac:dyDescent="0.3">
      <c r="A3691" s="3" t="s">
        <v>2403</v>
      </c>
      <c r="B3691" s="4" t="s">
        <v>2272</v>
      </c>
      <c r="C3691" s="5" t="s">
        <v>311</v>
      </c>
      <c r="D3691" s="5" t="s">
        <v>409</v>
      </c>
      <c r="E3691" s="5" t="s">
        <v>425</v>
      </c>
      <c r="F3691" s="5" t="s">
        <v>426</v>
      </c>
      <c r="G3691" s="5">
        <v>277201754</v>
      </c>
      <c r="H3691" s="9">
        <v>0</v>
      </c>
      <c r="I3691" s="5">
        <v>0</v>
      </c>
      <c r="J3691" s="5">
        <f t="shared" si="171"/>
        <v>277201754</v>
      </c>
      <c r="K3691" s="5">
        <v>0</v>
      </c>
      <c r="L3691" s="5">
        <v>121969148.14</v>
      </c>
      <c r="M3691" s="5">
        <v>0</v>
      </c>
      <c r="N3691" s="5">
        <v>9538</v>
      </c>
      <c r="O3691" s="5">
        <v>0</v>
      </c>
      <c r="P3691" s="5">
        <v>0</v>
      </c>
      <c r="Q3691" s="5">
        <v>0</v>
      </c>
      <c r="R3691" s="5">
        <v>0</v>
      </c>
      <c r="S3691" s="5">
        <v>0</v>
      </c>
      <c r="T3691" s="5">
        <v>0</v>
      </c>
      <c r="U3691" s="5">
        <v>0</v>
      </c>
      <c r="V3691" s="5">
        <v>0</v>
      </c>
      <c r="W3691" s="5"/>
      <c r="X3691" s="5">
        <f t="shared" si="172"/>
        <v>399180440.13999999</v>
      </c>
      <c r="Y3691" s="5">
        <v>13860087.700000001</v>
      </c>
      <c r="Z3691" s="15">
        <f t="shared" si="173"/>
        <v>385320352.44</v>
      </c>
      <c r="AA3691" s="5">
        <v>0</v>
      </c>
      <c r="AB3691" s="26">
        <v>0</v>
      </c>
      <c r="AC3691" s="5">
        <v>0</v>
      </c>
      <c r="AD3691" s="26">
        <v>0</v>
      </c>
    </row>
    <row r="3692" spans="1:30" ht="49.5" x14ac:dyDescent="0.3">
      <c r="A3692" s="3" t="s">
        <v>2403</v>
      </c>
      <c r="B3692" s="4" t="s">
        <v>2272</v>
      </c>
      <c r="C3692" s="5" t="s">
        <v>311</v>
      </c>
      <c r="D3692" s="5" t="s">
        <v>409</v>
      </c>
      <c r="E3692" s="5" t="s">
        <v>427</v>
      </c>
      <c r="F3692" s="5" t="s">
        <v>409</v>
      </c>
      <c r="G3692" s="5">
        <v>202554376</v>
      </c>
      <c r="H3692" s="9">
        <v>0</v>
      </c>
      <c r="I3692" s="5">
        <v>0</v>
      </c>
      <c r="J3692" s="5">
        <f t="shared" si="171"/>
        <v>202554376</v>
      </c>
      <c r="K3692" s="5">
        <v>0</v>
      </c>
      <c r="L3692" s="5">
        <v>90451689.409999996</v>
      </c>
      <c r="M3692" s="5">
        <v>0</v>
      </c>
      <c r="N3692" s="5">
        <v>6970</v>
      </c>
      <c r="O3692" s="5">
        <v>0</v>
      </c>
      <c r="P3692" s="5">
        <v>0</v>
      </c>
      <c r="Q3692" s="5">
        <v>0</v>
      </c>
      <c r="R3692" s="5">
        <v>0</v>
      </c>
      <c r="S3692" s="5">
        <v>0</v>
      </c>
      <c r="T3692" s="5">
        <v>0</v>
      </c>
      <c r="U3692" s="5">
        <v>0</v>
      </c>
      <c r="V3692" s="5">
        <v>0</v>
      </c>
      <c r="W3692" s="5"/>
      <c r="X3692" s="5">
        <f t="shared" si="172"/>
        <v>293013035.40999997</v>
      </c>
      <c r="Y3692" s="5">
        <v>10127718.800000001</v>
      </c>
      <c r="Z3692" s="15">
        <f t="shared" si="173"/>
        <v>282885316.60999995</v>
      </c>
      <c r="AA3692" s="5">
        <v>205632800</v>
      </c>
      <c r="AB3692" s="26">
        <v>0.72691224296910328</v>
      </c>
      <c r="AC3692" s="5">
        <v>205632800</v>
      </c>
      <c r="AD3692" s="26">
        <v>0.72691224296910328</v>
      </c>
    </row>
    <row r="3693" spans="1:30" ht="49.5" x14ac:dyDescent="0.3">
      <c r="A3693" s="3" t="s">
        <v>2403</v>
      </c>
      <c r="B3693" s="4" t="s">
        <v>2272</v>
      </c>
      <c r="C3693" s="5" t="s">
        <v>311</v>
      </c>
      <c r="D3693" s="5" t="s">
        <v>409</v>
      </c>
      <c r="E3693" s="5" t="s">
        <v>428</v>
      </c>
      <c r="F3693" s="5" t="s">
        <v>58</v>
      </c>
      <c r="G3693" s="5">
        <v>174846979</v>
      </c>
      <c r="H3693" s="9">
        <v>0</v>
      </c>
      <c r="I3693" s="5">
        <v>0</v>
      </c>
      <c r="J3693" s="5">
        <f t="shared" si="171"/>
        <v>174846979</v>
      </c>
      <c r="K3693" s="5">
        <v>0</v>
      </c>
      <c r="L3693" s="5">
        <v>79866401.150000006</v>
      </c>
      <c r="M3693" s="5">
        <v>0</v>
      </c>
      <c r="N3693" s="5">
        <v>6016</v>
      </c>
      <c r="O3693" s="5">
        <v>0</v>
      </c>
      <c r="P3693" s="5">
        <v>0</v>
      </c>
      <c r="Q3693" s="5">
        <v>0</v>
      </c>
      <c r="R3693" s="5">
        <v>0</v>
      </c>
      <c r="S3693" s="5">
        <v>0</v>
      </c>
      <c r="T3693" s="5">
        <v>0</v>
      </c>
      <c r="U3693" s="5">
        <v>0</v>
      </c>
      <c r="V3693" s="5">
        <v>0</v>
      </c>
      <c r="W3693" s="5"/>
      <c r="X3693" s="5">
        <f t="shared" si="172"/>
        <v>254719396.15000001</v>
      </c>
      <c r="Y3693" s="5">
        <v>8742348.9500000011</v>
      </c>
      <c r="Z3693" s="15">
        <f t="shared" si="173"/>
        <v>245977047.20000002</v>
      </c>
      <c r="AA3693" s="5">
        <v>164070221</v>
      </c>
      <c r="AB3693" s="26">
        <v>0.6670143530367576</v>
      </c>
      <c r="AC3693" s="5">
        <v>164070221</v>
      </c>
      <c r="AD3693" s="26">
        <v>0.6670143530367576</v>
      </c>
    </row>
    <row r="3694" spans="1:30" ht="49.5" x14ac:dyDescent="0.3">
      <c r="A3694" s="3" t="s">
        <v>2403</v>
      </c>
      <c r="B3694" s="4" t="s">
        <v>2272</v>
      </c>
      <c r="C3694" s="5" t="s">
        <v>311</v>
      </c>
      <c r="D3694" s="5" t="s">
        <v>409</v>
      </c>
      <c r="E3694" s="5" t="s">
        <v>429</v>
      </c>
      <c r="F3694" s="5" t="s">
        <v>430</v>
      </c>
      <c r="G3694" s="5">
        <v>223198177</v>
      </c>
      <c r="H3694" s="9">
        <v>0</v>
      </c>
      <c r="I3694" s="5">
        <v>0</v>
      </c>
      <c r="J3694" s="5">
        <f t="shared" si="171"/>
        <v>223198177</v>
      </c>
      <c r="K3694" s="5">
        <v>0</v>
      </c>
      <c r="L3694" s="5">
        <v>100369646.16</v>
      </c>
      <c r="M3694" s="5">
        <v>0</v>
      </c>
      <c r="N3694" s="5">
        <v>7680</v>
      </c>
      <c r="O3694" s="5">
        <v>0</v>
      </c>
      <c r="P3694" s="5">
        <v>0</v>
      </c>
      <c r="Q3694" s="5">
        <v>0</v>
      </c>
      <c r="R3694" s="5">
        <v>0</v>
      </c>
      <c r="S3694" s="5">
        <v>0</v>
      </c>
      <c r="T3694" s="5">
        <v>0</v>
      </c>
      <c r="U3694" s="5">
        <v>0</v>
      </c>
      <c r="V3694" s="5">
        <v>0</v>
      </c>
      <c r="W3694" s="5"/>
      <c r="X3694" s="5">
        <f t="shared" si="172"/>
        <v>323575503.15999997</v>
      </c>
      <c r="Y3694" s="5">
        <v>11159908.850000001</v>
      </c>
      <c r="Z3694" s="15">
        <f t="shared" si="173"/>
        <v>312415594.30999994</v>
      </c>
      <c r="AA3694" s="5">
        <v>0</v>
      </c>
      <c r="AB3694" s="26">
        <v>0</v>
      </c>
      <c r="AC3694" s="5">
        <v>0</v>
      </c>
      <c r="AD3694" s="26">
        <v>0</v>
      </c>
    </row>
    <row r="3695" spans="1:30" ht="49.5" x14ac:dyDescent="0.3">
      <c r="A3695" s="3" t="s">
        <v>2403</v>
      </c>
      <c r="B3695" s="4" t="s">
        <v>2272</v>
      </c>
      <c r="C3695" s="5" t="s">
        <v>311</v>
      </c>
      <c r="D3695" s="5" t="s">
        <v>409</v>
      </c>
      <c r="E3695" s="5" t="s">
        <v>431</v>
      </c>
      <c r="F3695" s="5" t="s">
        <v>432</v>
      </c>
      <c r="G3695" s="5">
        <v>106553162</v>
      </c>
      <c r="H3695" s="9">
        <v>0</v>
      </c>
      <c r="I3695" s="5">
        <v>0</v>
      </c>
      <c r="J3695" s="5">
        <f t="shared" si="171"/>
        <v>106553162</v>
      </c>
      <c r="K3695" s="5">
        <v>0</v>
      </c>
      <c r="L3695" s="5">
        <v>48812083.200000003</v>
      </c>
      <c r="M3695" s="5">
        <v>0</v>
      </c>
      <c r="N3695" s="5">
        <v>3666</v>
      </c>
      <c r="O3695" s="5">
        <v>0</v>
      </c>
      <c r="P3695" s="5">
        <v>0</v>
      </c>
      <c r="Q3695" s="5">
        <v>0</v>
      </c>
      <c r="R3695" s="5">
        <v>0</v>
      </c>
      <c r="S3695" s="5">
        <v>0</v>
      </c>
      <c r="T3695" s="5">
        <v>0</v>
      </c>
      <c r="U3695" s="5">
        <v>0</v>
      </c>
      <c r="V3695" s="5">
        <v>0</v>
      </c>
      <c r="W3695" s="5"/>
      <c r="X3695" s="5">
        <f t="shared" si="172"/>
        <v>155368911.19999999</v>
      </c>
      <c r="Y3695" s="5">
        <v>5327658.1000000006</v>
      </c>
      <c r="Z3695" s="15">
        <f t="shared" si="173"/>
        <v>150041253.09999999</v>
      </c>
      <c r="AA3695" s="5">
        <v>0</v>
      </c>
      <c r="AB3695" s="26">
        <v>0</v>
      </c>
      <c r="AC3695" s="5">
        <v>0</v>
      </c>
      <c r="AD3695" s="26">
        <v>0</v>
      </c>
    </row>
    <row r="3696" spans="1:30" ht="49.5" x14ac:dyDescent="0.3">
      <c r="A3696" s="3" t="s">
        <v>2403</v>
      </c>
      <c r="B3696" s="4" t="s">
        <v>2272</v>
      </c>
      <c r="C3696" s="5" t="s">
        <v>311</v>
      </c>
      <c r="D3696" s="5" t="s">
        <v>409</v>
      </c>
      <c r="E3696" s="5" t="s">
        <v>433</v>
      </c>
      <c r="F3696" s="5" t="s">
        <v>66</v>
      </c>
      <c r="G3696" s="5">
        <v>200369109</v>
      </c>
      <c r="H3696" s="9">
        <v>0</v>
      </c>
      <c r="I3696" s="5">
        <v>0</v>
      </c>
      <c r="J3696" s="5">
        <f t="shared" si="171"/>
        <v>200369109</v>
      </c>
      <c r="K3696" s="5">
        <v>0</v>
      </c>
      <c r="L3696" s="5">
        <v>90415589.049999997</v>
      </c>
      <c r="M3696" s="5">
        <v>0</v>
      </c>
      <c r="N3696" s="5">
        <v>6894</v>
      </c>
      <c r="O3696" s="5">
        <v>0</v>
      </c>
      <c r="P3696" s="5">
        <v>0</v>
      </c>
      <c r="Q3696" s="5">
        <v>0</v>
      </c>
      <c r="R3696" s="5">
        <v>0</v>
      </c>
      <c r="S3696" s="5">
        <v>0</v>
      </c>
      <c r="T3696" s="5">
        <v>0</v>
      </c>
      <c r="U3696" s="5">
        <v>0</v>
      </c>
      <c r="V3696" s="5">
        <v>0</v>
      </c>
      <c r="W3696" s="5"/>
      <c r="X3696" s="5">
        <f t="shared" si="172"/>
        <v>290791592.05000001</v>
      </c>
      <c r="Y3696" s="5">
        <v>10018455.450000001</v>
      </c>
      <c r="Z3696" s="15">
        <f t="shared" si="173"/>
        <v>280773136.60000002</v>
      </c>
      <c r="AA3696" s="5">
        <v>0</v>
      </c>
      <c r="AB3696" s="26">
        <v>0</v>
      </c>
      <c r="AC3696" s="5">
        <v>0</v>
      </c>
      <c r="AD3696" s="26">
        <v>0</v>
      </c>
    </row>
    <row r="3697" spans="1:30" ht="49.5" x14ac:dyDescent="0.3">
      <c r="A3697" s="3" t="s">
        <v>2403</v>
      </c>
      <c r="B3697" s="4" t="s">
        <v>2272</v>
      </c>
      <c r="C3697" s="5" t="s">
        <v>311</v>
      </c>
      <c r="D3697" s="5" t="s">
        <v>409</v>
      </c>
      <c r="E3697" s="5" t="s">
        <v>434</v>
      </c>
      <c r="F3697" s="5" t="s">
        <v>435</v>
      </c>
      <c r="G3697" s="5">
        <v>238179183</v>
      </c>
      <c r="H3697" s="9">
        <v>0</v>
      </c>
      <c r="I3697" s="5">
        <v>0</v>
      </c>
      <c r="J3697" s="5">
        <f t="shared" si="171"/>
        <v>238179183</v>
      </c>
      <c r="K3697" s="5">
        <v>0</v>
      </c>
      <c r="L3697" s="5">
        <v>107891558.55</v>
      </c>
      <c r="M3697" s="5">
        <v>0</v>
      </c>
      <c r="N3697" s="5">
        <v>8195</v>
      </c>
      <c r="O3697" s="5">
        <v>0</v>
      </c>
      <c r="P3697" s="5">
        <v>0</v>
      </c>
      <c r="Q3697" s="5">
        <v>0</v>
      </c>
      <c r="R3697" s="5">
        <v>0</v>
      </c>
      <c r="S3697" s="5">
        <v>0</v>
      </c>
      <c r="T3697" s="5">
        <v>0</v>
      </c>
      <c r="U3697" s="5">
        <v>0</v>
      </c>
      <c r="V3697" s="5">
        <v>0</v>
      </c>
      <c r="W3697" s="5"/>
      <c r="X3697" s="5">
        <f t="shared" si="172"/>
        <v>346078936.55000001</v>
      </c>
      <c r="Y3697" s="5">
        <v>11908959.15</v>
      </c>
      <c r="Z3697" s="15">
        <f t="shared" si="173"/>
        <v>334169977.40000004</v>
      </c>
      <c r="AA3697" s="5">
        <v>0</v>
      </c>
      <c r="AB3697" s="26">
        <v>0</v>
      </c>
      <c r="AC3697" s="5">
        <v>0</v>
      </c>
      <c r="AD3697" s="26">
        <v>0</v>
      </c>
    </row>
    <row r="3698" spans="1:30" ht="49.5" x14ac:dyDescent="0.3">
      <c r="A3698" s="3" t="s">
        <v>2403</v>
      </c>
      <c r="B3698" s="4" t="s">
        <v>2272</v>
      </c>
      <c r="C3698" s="5" t="s">
        <v>311</v>
      </c>
      <c r="D3698" s="5" t="s">
        <v>409</v>
      </c>
      <c r="E3698" s="5" t="s">
        <v>436</v>
      </c>
      <c r="F3698" s="5" t="s">
        <v>437</v>
      </c>
      <c r="G3698" s="5">
        <v>151889001</v>
      </c>
      <c r="H3698" s="9">
        <v>0</v>
      </c>
      <c r="I3698" s="5">
        <v>0</v>
      </c>
      <c r="J3698" s="5">
        <f t="shared" si="171"/>
        <v>151889001</v>
      </c>
      <c r="K3698" s="5">
        <v>0</v>
      </c>
      <c r="L3698" s="5">
        <v>67228874.709999993</v>
      </c>
      <c r="M3698" s="5">
        <v>0</v>
      </c>
      <c r="N3698" s="5">
        <v>5226</v>
      </c>
      <c r="O3698" s="5">
        <v>0</v>
      </c>
      <c r="P3698" s="5">
        <v>0</v>
      </c>
      <c r="Q3698" s="5">
        <v>0</v>
      </c>
      <c r="R3698" s="5">
        <v>0</v>
      </c>
      <c r="S3698" s="5">
        <v>0</v>
      </c>
      <c r="T3698" s="5">
        <v>0</v>
      </c>
      <c r="U3698" s="5">
        <v>0</v>
      </c>
      <c r="V3698" s="5">
        <v>0</v>
      </c>
      <c r="W3698" s="5"/>
      <c r="X3698" s="5">
        <f t="shared" si="172"/>
        <v>219123101.70999998</v>
      </c>
      <c r="Y3698" s="5">
        <v>7594450.0500000007</v>
      </c>
      <c r="Z3698" s="15">
        <f t="shared" si="173"/>
        <v>211528651.65999997</v>
      </c>
      <c r="AA3698" s="5">
        <v>0</v>
      </c>
      <c r="AB3698" s="26">
        <v>0</v>
      </c>
      <c r="AC3698" s="5">
        <v>0</v>
      </c>
      <c r="AD3698" s="26">
        <v>0</v>
      </c>
    </row>
    <row r="3699" spans="1:30" ht="49.5" x14ac:dyDescent="0.3">
      <c r="A3699" s="3" t="s">
        <v>2403</v>
      </c>
      <c r="B3699" s="4" t="s">
        <v>2272</v>
      </c>
      <c r="C3699" s="5" t="s">
        <v>311</v>
      </c>
      <c r="D3699" s="5" t="s">
        <v>409</v>
      </c>
      <c r="E3699" s="5" t="s">
        <v>438</v>
      </c>
      <c r="F3699" s="5" t="s">
        <v>439</v>
      </c>
      <c r="G3699" s="5">
        <v>186245891</v>
      </c>
      <c r="H3699" s="9">
        <v>0</v>
      </c>
      <c r="I3699" s="5">
        <v>0</v>
      </c>
      <c r="J3699" s="5">
        <f t="shared" si="171"/>
        <v>186245891</v>
      </c>
      <c r="K3699" s="5">
        <v>0</v>
      </c>
      <c r="L3699" s="5">
        <v>82817266.519999996</v>
      </c>
      <c r="M3699" s="5">
        <v>0</v>
      </c>
      <c r="N3699" s="5">
        <v>6408</v>
      </c>
      <c r="O3699" s="5">
        <v>0</v>
      </c>
      <c r="P3699" s="5">
        <v>0</v>
      </c>
      <c r="Q3699" s="5">
        <v>0</v>
      </c>
      <c r="R3699" s="5">
        <v>0</v>
      </c>
      <c r="S3699" s="5">
        <v>0</v>
      </c>
      <c r="T3699" s="5">
        <v>0</v>
      </c>
      <c r="U3699" s="5">
        <v>0</v>
      </c>
      <c r="V3699" s="5">
        <v>0</v>
      </c>
      <c r="W3699" s="5"/>
      <c r="X3699" s="5">
        <f t="shared" si="172"/>
        <v>269069565.51999998</v>
      </c>
      <c r="Y3699" s="5">
        <v>9312294.5500000007</v>
      </c>
      <c r="Z3699" s="15">
        <f t="shared" si="173"/>
        <v>259757270.96999997</v>
      </c>
      <c r="AA3699" s="5">
        <v>194571209</v>
      </c>
      <c r="AB3699" s="26">
        <v>0.74905009693634916</v>
      </c>
      <c r="AC3699" s="5">
        <v>194571209</v>
      </c>
      <c r="AD3699" s="26">
        <v>0.74905009693634916</v>
      </c>
    </row>
    <row r="3700" spans="1:30" ht="49.5" x14ac:dyDescent="0.3">
      <c r="A3700" s="3" t="s">
        <v>2403</v>
      </c>
      <c r="B3700" s="4" t="s">
        <v>2272</v>
      </c>
      <c r="C3700" s="5" t="s">
        <v>311</v>
      </c>
      <c r="D3700" s="5" t="s">
        <v>409</v>
      </c>
      <c r="E3700" s="5" t="s">
        <v>440</v>
      </c>
      <c r="F3700" s="5" t="s">
        <v>441</v>
      </c>
      <c r="G3700" s="5">
        <v>340567303</v>
      </c>
      <c r="H3700" s="9">
        <v>0</v>
      </c>
      <c r="I3700" s="5">
        <v>0</v>
      </c>
      <c r="J3700" s="5">
        <f t="shared" si="171"/>
        <v>340567303</v>
      </c>
      <c r="K3700" s="5">
        <v>0</v>
      </c>
      <c r="L3700" s="5">
        <v>295381289.60000002</v>
      </c>
      <c r="M3700" s="5">
        <v>0</v>
      </c>
      <c r="N3700" s="5">
        <v>11718</v>
      </c>
      <c r="O3700" s="5">
        <v>0</v>
      </c>
      <c r="P3700" s="5">
        <v>0</v>
      </c>
      <c r="Q3700" s="5">
        <v>0</v>
      </c>
      <c r="R3700" s="5">
        <v>0</v>
      </c>
      <c r="S3700" s="5">
        <v>0</v>
      </c>
      <c r="T3700" s="5">
        <v>0</v>
      </c>
      <c r="U3700" s="5">
        <v>0</v>
      </c>
      <c r="V3700" s="5">
        <v>0</v>
      </c>
      <c r="W3700" s="5"/>
      <c r="X3700" s="5">
        <f t="shared" si="172"/>
        <v>635960310.60000002</v>
      </c>
      <c r="Y3700" s="5">
        <v>17028365.150000002</v>
      </c>
      <c r="Z3700" s="15">
        <f t="shared" si="173"/>
        <v>618931945.45000005</v>
      </c>
      <c r="AA3700" s="5">
        <v>0</v>
      </c>
      <c r="AB3700" s="26">
        <v>0</v>
      </c>
      <c r="AC3700" s="5">
        <v>0</v>
      </c>
      <c r="AD3700" s="26">
        <v>0</v>
      </c>
    </row>
    <row r="3701" spans="1:30" ht="49.5" x14ac:dyDescent="0.3">
      <c r="A3701" s="3" t="s">
        <v>2403</v>
      </c>
      <c r="B3701" s="4" t="s">
        <v>2272</v>
      </c>
      <c r="C3701" s="5" t="s">
        <v>311</v>
      </c>
      <c r="D3701" s="5" t="s">
        <v>409</v>
      </c>
      <c r="E3701" s="5" t="s">
        <v>442</v>
      </c>
      <c r="F3701" s="5" t="s">
        <v>443</v>
      </c>
      <c r="G3701" s="5">
        <v>319691555</v>
      </c>
      <c r="H3701" s="9">
        <v>0</v>
      </c>
      <c r="I3701" s="5">
        <v>0</v>
      </c>
      <c r="J3701" s="5">
        <f t="shared" si="171"/>
        <v>319691555</v>
      </c>
      <c r="K3701" s="5">
        <v>0</v>
      </c>
      <c r="L3701" s="5">
        <v>142624617.25999999</v>
      </c>
      <c r="M3701" s="5">
        <v>0</v>
      </c>
      <c r="N3701" s="5">
        <v>11000</v>
      </c>
      <c r="O3701" s="5">
        <v>0</v>
      </c>
      <c r="P3701" s="5">
        <v>0</v>
      </c>
      <c r="Q3701" s="5">
        <v>0</v>
      </c>
      <c r="R3701" s="5">
        <v>0</v>
      </c>
      <c r="S3701" s="5">
        <v>0</v>
      </c>
      <c r="T3701" s="5">
        <v>0</v>
      </c>
      <c r="U3701" s="5">
        <v>0</v>
      </c>
      <c r="V3701" s="5">
        <v>0</v>
      </c>
      <c r="W3701" s="5"/>
      <c r="X3701" s="5">
        <f t="shared" si="172"/>
        <v>462327172.25999999</v>
      </c>
      <c r="Y3701" s="5">
        <v>15984577.75</v>
      </c>
      <c r="Z3701" s="15">
        <f t="shared" si="173"/>
        <v>446342594.50999999</v>
      </c>
      <c r="AA3701" s="5">
        <v>0</v>
      </c>
      <c r="AB3701" s="26">
        <v>0</v>
      </c>
      <c r="AC3701" s="5">
        <v>0</v>
      </c>
      <c r="AD3701" s="26">
        <v>0</v>
      </c>
    </row>
    <row r="3702" spans="1:30" ht="49.5" x14ac:dyDescent="0.3">
      <c r="A3702" s="3" t="s">
        <v>2403</v>
      </c>
      <c r="B3702" s="4" t="s">
        <v>2272</v>
      </c>
      <c r="C3702" s="5" t="s">
        <v>311</v>
      </c>
      <c r="D3702" s="5" t="s">
        <v>409</v>
      </c>
      <c r="E3702" s="5" t="s">
        <v>444</v>
      </c>
      <c r="F3702" s="5" t="s">
        <v>445</v>
      </c>
      <c r="G3702" s="5">
        <v>534474341</v>
      </c>
      <c r="H3702" s="9">
        <v>0</v>
      </c>
      <c r="I3702" s="5">
        <v>0</v>
      </c>
      <c r="J3702" s="5">
        <f t="shared" si="171"/>
        <v>534474341</v>
      </c>
      <c r="K3702" s="5">
        <v>0</v>
      </c>
      <c r="L3702" s="5">
        <v>238498584.31</v>
      </c>
      <c r="M3702" s="5">
        <v>0</v>
      </c>
      <c r="N3702" s="5">
        <v>18391</v>
      </c>
      <c r="O3702" s="5">
        <v>0</v>
      </c>
      <c r="P3702" s="5">
        <v>0</v>
      </c>
      <c r="Q3702" s="5">
        <v>0</v>
      </c>
      <c r="R3702" s="5">
        <v>0</v>
      </c>
      <c r="S3702" s="5">
        <v>0</v>
      </c>
      <c r="T3702" s="5">
        <v>0</v>
      </c>
      <c r="U3702" s="5">
        <v>0</v>
      </c>
      <c r="V3702" s="5">
        <v>0</v>
      </c>
      <c r="W3702" s="5"/>
      <c r="X3702" s="5">
        <f t="shared" si="172"/>
        <v>772991316.30999994</v>
      </c>
      <c r="Y3702" s="5">
        <v>26723717.050000001</v>
      </c>
      <c r="Z3702" s="15">
        <f t="shared" si="173"/>
        <v>746267599.25999999</v>
      </c>
      <c r="AA3702" s="5">
        <v>0</v>
      </c>
      <c r="AB3702" s="26">
        <v>0</v>
      </c>
      <c r="AC3702" s="5">
        <v>0</v>
      </c>
      <c r="AD3702" s="26">
        <v>0</v>
      </c>
    </row>
    <row r="3703" spans="1:30" ht="49.5" x14ac:dyDescent="0.3">
      <c r="A3703" s="3" t="s">
        <v>2403</v>
      </c>
      <c r="B3703" s="4" t="s">
        <v>2272</v>
      </c>
      <c r="C3703" s="5" t="s">
        <v>311</v>
      </c>
      <c r="D3703" s="5" t="s">
        <v>409</v>
      </c>
      <c r="E3703" s="5" t="s">
        <v>446</v>
      </c>
      <c r="F3703" s="5" t="s">
        <v>447</v>
      </c>
      <c r="G3703" s="5">
        <v>328374950</v>
      </c>
      <c r="H3703" s="9">
        <v>0</v>
      </c>
      <c r="I3703" s="5">
        <v>0</v>
      </c>
      <c r="J3703" s="5">
        <f t="shared" si="171"/>
        <v>328374950</v>
      </c>
      <c r="K3703" s="5">
        <v>0</v>
      </c>
      <c r="L3703" s="5">
        <v>147183933.93000001</v>
      </c>
      <c r="M3703" s="5">
        <v>0</v>
      </c>
      <c r="N3703" s="5">
        <v>11299</v>
      </c>
      <c r="O3703" s="5">
        <v>0</v>
      </c>
      <c r="P3703" s="5">
        <v>0</v>
      </c>
      <c r="Q3703" s="5">
        <v>0</v>
      </c>
      <c r="R3703" s="5">
        <v>0</v>
      </c>
      <c r="S3703" s="5">
        <v>0</v>
      </c>
      <c r="T3703" s="5">
        <v>0</v>
      </c>
      <c r="U3703" s="5">
        <v>0</v>
      </c>
      <c r="V3703" s="5">
        <v>0</v>
      </c>
      <c r="W3703" s="5"/>
      <c r="X3703" s="5">
        <f t="shared" si="172"/>
        <v>475570182.93000001</v>
      </c>
      <c r="Y3703" s="5">
        <v>16418747.5</v>
      </c>
      <c r="Z3703" s="15">
        <f t="shared" si="173"/>
        <v>459151435.43000001</v>
      </c>
      <c r="AA3703" s="5">
        <v>0</v>
      </c>
      <c r="AB3703" s="26">
        <v>0</v>
      </c>
      <c r="AC3703" s="5">
        <v>0</v>
      </c>
      <c r="AD3703" s="26">
        <v>0</v>
      </c>
    </row>
    <row r="3704" spans="1:30" ht="49.5" x14ac:dyDescent="0.3">
      <c r="A3704" s="3" t="s">
        <v>2403</v>
      </c>
      <c r="B3704" s="4" t="s">
        <v>2272</v>
      </c>
      <c r="C3704" s="5" t="s">
        <v>311</v>
      </c>
      <c r="D3704" s="5" t="s">
        <v>409</v>
      </c>
      <c r="E3704" s="5" t="s">
        <v>448</v>
      </c>
      <c r="F3704" s="5" t="s">
        <v>449</v>
      </c>
      <c r="G3704" s="5">
        <v>229700062</v>
      </c>
      <c r="H3704" s="9">
        <v>0</v>
      </c>
      <c r="I3704" s="5">
        <v>0</v>
      </c>
      <c r="J3704" s="5">
        <f t="shared" si="171"/>
        <v>229700062</v>
      </c>
      <c r="K3704" s="5">
        <v>0</v>
      </c>
      <c r="L3704" s="5">
        <v>103280270.68000001</v>
      </c>
      <c r="M3704" s="5">
        <v>0</v>
      </c>
      <c r="N3704" s="5">
        <v>7904</v>
      </c>
      <c r="O3704" s="5">
        <v>0</v>
      </c>
      <c r="P3704" s="5">
        <v>0</v>
      </c>
      <c r="Q3704" s="5">
        <v>0</v>
      </c>
      <c r="R3704" s="5">
        <v>0</v>
      </c>
      <c r="S3704" s="5">
        <v>0</v>
      </c>
      <c r="T3704" s="5">
        <v>0</v>
      </c>
      <c r="U3704" s="5">
        <v>0</v>
      </c>
      <c r="V3704" s="5">
        <v>0</v>
      </c>
      <c r="W3704" s="5"/>
      <c r="X3704" s="5">
        <f t="shared" si="172"/>
        <v>332988236.68000001</v>
      </c>
      <c r="Y3704" s="5">
        <v>11485003.100000001</v>
      </c>
      <c r="Z3704" s="15">
        <f t="shared" si="173"/>
        <v>321503233.57999998</v>
      </c>
      <c r="AA3704" s="5">
        <v>0</v>
      </c>
      <c r="AB3704" s="26">
        <v>0</v>
      </c>
      <c r="AC3704" s="5">
        <v>0</v>
      </c>
      <c r="AD3704" s="26">
        <v>0</v>
      </c>
    </row>
    <row r="3705" spans="1:30" ht="49.5" x14ac:dyDescent="0.3">
      <c r="A3705" s="3" t="s">
        <v>2403</v>
      </c>
      <c r="B3705" s="4" t="s">
        <v>2272</v>
      </c>
      <c r="C3705" s="5" t="s">
        <v>311</v>
      </c>
      <c r="D3705" s="5" t="s">
        <v>409</v>
      </c>
      <c r="E3705" s="5" t="s">
        <v>450</v>
      </c>
      <c r="F3705" s="5" t="s">
        <v>451</v>
      </c>
      <c r="G3705" s="5">
        <v>181952170</v>
      </c>
      <c r="H3705" s="9">
        <v>0</v>
      </c>
      <c r="I3705" s="5">
        <v>0</v>
      </c>
      <c r="J3705" s="5">
        <f t="shared" si="171"/>
        <v>181952170</v>
      </c>
      <c r="K3705" s="5">
        <v>0</v>
      </c>
      <c r="L3705" s="5">
        <v>80609517.670000002</v>
      </c>
      <c r="M3705" s="5">
        <v>0</v>
      </c>
      <c r="N3705" s="5">
        <v>6261</v>
      </c>
      <c r="O3705" s="5">
        <v>0</v>
      </c>
      <c r="P3705" s="5">
        <v>0</v>
      </c>
      <c r="Q3705" s="5">
        <v>0</v>
      </c>
      <c r="R3705" s="5">
        <v>0</v>
      </c>
      <c r="S3705" s="5">
        <v>0</v>
      </c>
      <c r="T3705" s="5">
        <v>0</v>
      </c>
      <c r="U3705" s="5">
        <v>0</v>
      </c>
      <c r="V3705" s="5">
        <v>0</v>
      </c>
      <c r="W3705" s="5"/>
      <c r="X3705" s="5">
        <f t="shared" si="172"/>
        <v>262567948.67000002</v>
      </c>
      <c r="Y3705" s="5">
        <v>9097608.5</v>
      </c>
      <c r="Z3705" s="15">
        <f t="shared" si="173"/>
        <v>253470340.17000002</v>
      </c>
      <c r="AA3705" s="5">
        <v>0</v>
      </c>
      <c r="AB3705" s="26">
        <v>0</v>
      </c>
      <c r="AC3705" s="5">
        <v>0</v>
      </c>
      <c r="AD3705" s="26">
        <v>0</v>
      </c>
    </row>
    <row r="3706" spans="1:30" ht="49.5" x14ac:dyDescent="0.3">
      <c r="A3706" s="3" t="s">
        <v>2403</v>
      </c>
      <c r="B3706" s="4" t="s">
        <v>2272</v>
      </c>
      <c r="C3706" s="5" t="s">
        <v>311</v>
      </c>
      <c r="D3706" s="5" t="s">
        <v>409</v>
      </c>
      <c r="E3706" s="5" t="s">
        <v>452</v>
      </c>
      <c r="F3706" s="5" t="s">
        <v>453</v>
      </c>
      <c r="G3706" s="5">
        <v>285321829</v>
      </c>
      <c r="H3706" s="9">
        <v>0</v>
      </c>
      <c r="I3706" s="5">
        <v>0</v>
      </c>
      <c r="J3706" s="5">
        <f t="shared" si="171"/>
        <v>285321829</v>
      </c>
      <c r="K3706" s="5">
        <v>0</v>
      </c>
      <c r="L3706" s="5">
        <v>150998610</v>
      </c>
      <c r="M3706" s="5">
        <v>0</v>
      </c>
      <c r="N3706" s="5">
        <v>9818</v>
      </c>
      <c r="O3706" s="5">
        <v>0</v>
      </c>
      <c r="P3706" s="5">
        <v>0</v>
      </c>
      <c r="Q3706" s="5">
        <v>0</v>
      </c>
      <c r="R3706" s="5">
        <v>0</v>
      </c>
      <c r="S3706" s="5">
        <v>0</v>
      </c>
      <c r="T3706" s="5">
        <v>0</v>
      </c>
      <c r="U3706" s="5">
        <v>0</v>
      </c>
      <c r="V3706" s="5">
        <v>0</v>
      </c>
      <c r="W3706" s="5"/>
      <c r="X3706" s="5">
        <f t="shared" si="172"/>
        <v>436330257</v>
      </c>
      <c r="Y3706" s="5">
        <v>14266091.450000001</v>
      </c>
      <c r="Z3706" s="15">
        <f t="shared" si="173"/>
        <v>422064165.55000001</v>
      </c>
      <c r="AA3706" s="5">
        <v>0</v>
      </c>
      <c r="AB3706" s="26">
        <v>0</v>
      </c>
      <c r="AC3706" s="5">
        <v>0</v>
      </c>
      <c r="AD3706" s="26">
        <v>0</v>
      </c>
    </row>
    <row r="3707" spans="1:30" ht="49.5" x14ac:dyDescent="0.3">
      <c r="A3707" s="3" t="s">
        <v>2403</v>
      </c>
      <c r="B3707" s="4" t="s">
        <v>2272</v>
      </c>
      <c r="C3707" s="5" t="s">
        <v>311</v>
      </c>
      <c r="D3707" s="5" t="s">
        <v>409</v>
      </c>
      <c r="E3707" s="5" t="s">
        <v>454</v>
      </c>
      <c r="F3707" s="5" t="s">
        <v>455</v>
      </c>
      <c r="G3707" s="5">
        <v>198843876</v>
      </c>
      <c r="H3707" s="9">
        <v>0</v>
      </c>
      <c r="I3707" s="5">
        <v>0</v>
      </c>
      <c r="J3707" s="5">
        <f t="shared" si="171"/>
        <v>198843876</v>
      </c>
      <c r="K3707" s="5">
        <v>0</v>
      </c>
      <c r="L3707" s="5">
        <v>89343300.459999993</v>
      </c>
      <c r="M3707" s="5">
        <v>0</v>
      </c>
      <c r="N3707" s="5">
        <v>6842</v>
      </c>
      <c r="O3707" s="5">
        <v>0</v>
      </c>
      <c r="P3707" s="5">
        <v>0</v>
      </c>
      <c r="Q3707" s="5">
        <v>0</v>
      </c>
      <c r="R3707" s="5">
        <v>0</v>
      </c>
      <c r="S3707" s="5">
        <v>0</v>
      </c>
      <c r="T3707" s="5">
        <v>0</v>
      </c>
      <c r="U3707" s="5">
        <v>0</v>
      </c>
      <c r="V3707" s="5">
        <v>0</v>
      </c>
      <c r="W3707" s="5"/>
      <c r="X3707" s="5">
        <f t="shared" si="172"/>
        <v>288194018.45999998</v>
      </c>
      <c r="Y3707" s="5">
        <v>9942193.8000000007</v>
      </c>
      <c r="Z3707" s="15">
        <f t="shared" si="173"/>
        <v>278251824.65999997</v>
      </c>
      <c r="AA3707" s="5">
        <v>168331405.68000001</v>
      </c>
      <c r="AB3707" s="26">
        <v>0.60496065348605221</v>
      </c>
      <c r="AC3707" s="5">
        <v>168331405.68000001</v>
      </c>
      <c r="AD3707" s="26">
        <v>0.60496065348605221</v>
      </c>
    </row>
    <row r="3708" spans="1:30" ht="49.5" x14ac:dyDescent="0.3">
      <c r="A3708" s="3" t="s">
        <v>2403</v>
      </c>
      <c r="B3708" s="4" t="s">
        <v>2272</v>
      </c>
      <c r="C3708" s="5" t="s">
        <v>311</v>
      </c>
      <c r="D3708" s="5" t="s">
        <v>409</v>
      </c>
      <c r="E3708" s="5" t="s">
        <v>456</v>
      </c>
      <c r="F3708" s="5" t="s">
        <v>457</v>
      </c>
      <c r="G3708" s="5">
        <v>179537476</v>
      </c>
      <c r="H3708" s="9">
        <v>0</v>
      </c>
      <c r="I3708" s="5">
        <v>0</v>
      </c>
      <c r="J3708" s="5">
        <f t="shared" si="171"/>
        <v>179537476</v>
      </c>
      <c r="K3708" s="5">
        <v>0</v>
      </c>
      <c r="L3708" s="5">
        <v>77692109.980000004</v>
      </c>
      <c r="M3708" s="5">
        <v>0</v>
      </c>
      <c r="N3708" s="5">
        <v>6178</v>
      </c>
      <c r="O3708" s="5">
        <v>0</v>
      </c>
      <c r="P3708" s="5">
        <v>0</v>
      </c>
      <c r="Q3708" s="5">
        <v>0</v>
      </c>
      <c r="R3708" s="5">
        <v>0</v>
      </c>
      <c r="S3708" s="5">
        <v>0</v>
      </c>
      <c r="T3708" s="5">
        <v>0</v>
      </c>
      <c r="U3708" s="5">
        <v>0</v>
      </c>
      <c r="V3708" s="5">
        <v>0</v>
      </c>
      <c r="W3708" s="5"/>
      <c r="X3708" s="5">
        <f t="shared" si="172"/>
        <v>257235763.98000002</v>
      </c>
      <c r="Y3708" s="5">
        <v>8976873.8000000007</v>
      </c>
      <c r="Z3708" s="15">
        <f t="shared" si="173"/>
        <v>248258890.18000001</v>
      </c>
      <c r="AA3708" s="5">
        <v>0</v>
      </c>
      <c r="AB3708" s="26">
        <v>0</v>
      </c>
      <c r="AC3708" s="5">
        <v>0</v>
      </c>
      <c r="AD3708" s="26">
        <v>0</v>
      </c>
    </row>
    <row r="3709" spans="1:30" ht="49.5" x14ac:dyDescent="0.3">
      <c r="A3709" s="3" t="s">
        <v>2403</v>
      </c>
      <c r="B3709" s="4" t="s">
        <v>2272</v>
      </c>
      <c r="C3709" s="5" t="s">
        <v>311</v>
      </c>
      <c r="D3709" s="5" t="s">
        <v>409</v>
      </c>
      <c r="E3709" s="5" t="s">
        <v>458</v>
      </c>
      <c r="F3709" s="5" t="s">
        <v>459</v>
      </c>
      <c r="G3709" s="5">
        <v>264872468</v>
      </c>
      <c r="H3709" s="9">
        <v>0</v>
      </c>
      <c r="I3709" s="5">
        <v>0</v>
      </c>
      <c r="J3709" s="5">
        <f t="shared" si="171"/>
        <v>264872468</v>
      </c>
      <c r="K3709" s="5">
        <v>0</v>
      </c>
      <c r="L3709" s="5">
        <v>118817832.09999999</v>
      </c>
      <c r="M3709" s="5">
        <v>0</v>
      </c>
      <c r="N3709" s="5">
        <v>9114</v>
      </c>
      <c r="O3709" s="5">
        <v>0</v>
      </c>
      <c r="P3709" s="5">
        <v>0</v>
      </c>
      <c r="Q3709" s="5">
        <v>0</v>
      </c>
      <c r="R3709" s="5">
        <v>0</v>
      </c>
      <c r="S3709" s="5">
        <v>0</v>
      </c>
      <c r="T3709" s="5">
        <v>0</v>
      </c>
      <c r="U3709" s="5">
        <v>0</v>
      </c>
      <c r="V3709" s="5">
        <v>0</v>
      </c>
      <c r="W3709" s="5"/>
      <c r="X3709" s="5">
        <f t="shared" si="172"/>
        <v>383699414.10000002</v>
      </c>
      <c r="Y3709" s="5">
        <v>13243623.4</v>
      </c>
      <c r="Z3709" s="15">
        <f t="shared" si="173"/>
        <v>370455790.70000005</v>
      </c>
      <c r="AA3709" s="5">
        <v>0</v>
      </c>
      <c r="AB3709" s="26">
        <v>0</v>
      </c>
      <c r="AC3709" s="5">
        <v>0</v>
      </c>
      <c r="AD3709" s="26">
        <v>0</v>
      </c>
    </row>
    <row r="3710" spans="1:30" ht="49.5" x14ac:dyDescent="0.3">
      <c r="A3710" s="3" t="s">
        <v>2403</v>
      </c>
      <c r="B3710" s="4" t="s">
        <v>2272</v>
      </c>
      <c r="C3710" s="5" t="s">
        <v>311</v>
      </c>
      <c r="D3710" s="5" t="s">
        <v>409</v>
      </c>
      <c r="E3710" s="5" t="s">
        <v>460</v>
      </c>
      <c r="F3710" s="5" t="s">
        <v>461</v>
      </c>
      <c r="G3710" s="5">
        <v>753408893</v>
      </c>
      <c r="H3710" s="9">
        <v>0</v>
      </c>
      <c r="I3710" s="5">
        <v>0</v>
      </c>
      <c r="J3710" s="5">
        <f t="shared" si="171"/>
        <v>753408893</v>
      </c>
      <c r="K3710" s="5">
        <v>0</v>
      </c>
      <c r="L3710" s="5">
        <v>337158543.50999999</v>
      </c>
      <c r="M3710" s="5">
        <v>0</v>
      </c>
      <c r="N3710" s="5">
        <v>25924</v>
      </c>
      <c r="O3710" s="5">
        <v>0</v>
      </c>
      <c r="P3710" s="5">
        <v>0</v>
      </c>
      <c r="Q3710" s="5">
        <v>0</v>
      </c>
      <c r="R3710" s="5">
        <v>0</v>
      </c>
      <c r="S3710" s="5">
        <v>0</v>
      </c>
      <c r="T3710" s="5">
        <v>0</v>
      </c>
      <c r="U3710" s="5">
        <v>0</v>
      </c>
      <c r="V3710" s="5">
        <v>0</v>
      </c>
      <c r="W3710" s="5"/>
      <c r="X3710" s="5">
        <f t="shared" si="172"/>
        <v>1090593360.51</v>
      </c>
      <c r="Y3710" s="5">
        <v>37670444.649999999</v>
      </c>
      <c r="Z3710" s="15">
        <f t="shared" si="173"/>
        <v>1052922915.86</v>
      </c>
      <c r="AA3710" s="5">
        <v>0</v>
      </c>
      <c r="AB3710" s="26">
        <v>0</v>
      </c>
      <c r="AC3710" s="5">
        <v>0</v>
      </c>
      <c r="AD3710" s="26">
        <v>0</v>
      </c>
    </row>
    <row r="3711" spans="1:30" ht="49.5" x14ac:dyDescent="0.3">
      <c r="A3711" s="3" t="s">
        <v>2403</v>
      </c>
      <c r="B3711" s="4" t="s">
        <v>2272</v>
      </c>
      <c r="C3711" s="5" t="s">
        <v>311</v>
      </c>
      <c r="D3711" s="5" t="s">
        <v>409</v>
      </c>
      <c r="E3711" s="5" t="s">
        <v>462</v>
      </c>
      <c r="F3711" s="5" t="s">
        <v>463</v>
      </c>
      <c r="G3711" s="5">
        <v>177105882</v>
      </c>
      <c r="H3711" s="9">
        <v>0</v>
      </c>
      <c r="I3711" s="5">
        <v>0</v>
      </c>
      <c r="J3711" s="5">
        <f t="shared" si="171"/>
        <v>177105882</v>
      </c>
      <c r="K3711" s="5">
        <v>0</v>
      </c>
      <c r="L3711" s="5">
        <v>79240708.230000004</v>
      </c>
      <c r="M3711" s="5">
        <v>0</v>
      </c>
      <c r="N3711" s="5">
        <v>6094</v>
      </c>
      <c r="O3711" s="5">
        <v>0</v>
      </c>
      <c r="P3711" s="5">
        <v>0</v>
      </c>
      <c r="Q3711" s="5">
        <v>0</v>
      </c>
      <c r="R3711" s="5">
        <v>0</v>
      </c>
      <c r="S3711" s="5">
        <v>0</v>
      </c>
      <c r="T3711" s="5">
        <v>0</v>
      </c>
      <c r="U3711" s="5">
        <v>0</v>
      </c>
      <c r="V3711" s="5">
        <v>0</v>
      </c>
      <c r="W3711" s="5"/>
      <c r="X3711" s="5">
        <f t="shared" si="172"/>
        <v>256352684.23000002</v>
      </c>
      <c r="Y3711" s="5">
        <v>8855294.0999999996</v>
      </c>
      <c r="Z3711" s="15">
        <f t="shared" si="173"/>
        <v>247497390.13000003</v>
      </c>
      <c r="AA3711" s="5">
        <v>0</v>
      </c>
      <c r="AB3711" s="26">
        <v>0</v>
      </c>
      <c r="AC3711" s="5">
        <v>0</v>
      </c>
      <c r="AD3711" s="26">
        <v>0</v>
      </c>
    </row>
    <row r="3712" spans="1:30" ht="49.5" x14ac:dyDescent="0.3">
      <c r="A3712" s="3" t="s">
        <v>2403</v>
      </c>
      <c r="B3712" s="4" t="s">
        <v>2272</v>
      </c>
      <c r="C3712" s="5" t="s">
        <v>311</v>
      </c>
      <c r="D3712" s="5" t="s">
        <v>409</v>
      </c>
      <c r="E3712" s="5" t="s">
        <v>464</v>
      </c>
      <c r="F3712" s="5" t="s">
        <v>465</v>
      </c>
      <c r="G3712" s="5">
        <v>121354629</v>
      </c>
      <c r="H3712" s="9">
        <v>0</v>
      </c>
      <c r="I3712" s="5">
        <v>0</v>
      </c>
      <c r="J3712" s="5">
        <f t="shared" si="171"/>
        <v>121354629</v>
      </c>
      <c r="K3712" s="5">
        <v>0</v>
      </c>
      <c r="L3712" s="5">
        <v>54668019.43</v>
      </c>
      <c r="M3712" s="5">
        <v>0</v>
      </c>
      <c r="N3712" s="5">
        <v>4176</v>
      </c>
      <c r="O3712" s="5">
        <v>0</v>
      </c>
      <c r="P3712" s="5">
        <v>0</v>
      </c>
      <c r="Q3712" s="5">
        <v>0</v>
      </c>
      <c r="R3712" s="5">
        <v>0</v>
      </c>
      <c r="S3712" s="5">
        <v>0</v>
      </c>
      <c r="T3712" s="5">
        <v>0</v>
      </c>
      <c r="U3712" s="5">
        <v>0</v>
      </c>
      <c r="V3712" s="5">
        <v>0</v>
      </c>
      <c r="W3712" s="5"/>
      <c r="X3712" s="5">
        <f t="shared" si="172"/>
        <v>176026824.43000001</v>
      </c>
      <c r="Y3712" s="5">
        <v>6067731.4500000002</v>
      </c>
      <c r="Z3712" s="15">
        <f t="shared" si="173"/>
        <v>169959092.98000002</v>
      </c>
      <c r="AA3712" s="5">
        <v>0</v>
      </c>
      <c r="AB3712" s="26">
        <v>0</v>
      </c>
      <c r="AC3712" s="5">
        <v>0</v>
      </c>
      <c r="AD3712" s="26">
        <v>0</v>
      </c>
    </row>
    <row r="3713" spans="1:30" ht="49.5" x14ac:dyDescent="0.3">
      <c r="A3713" s="3" t="s">
        <v>2403</v>
      </c>
      <c r="B3713" s="4" t="s">
        <v>2272</v>
      </c>
      <c r="C3713" s="5" t="s">
        <v>311</v>
      </c>
      <c r="D3713" s="5" t="s">
        <v>409</v>
      </c>
      <c r="E3713" s="5" t="s">
        <v>466</v>
      </c>
      <c r="F3713" s="5" t="s">
        <v>467</v>
      </c>
      <c r="G3713" s="5">
        <v>258612796</v>
      </c>
      <c r="H3713" s="9">
        <v>0</v>
      </c>
      <c r="I3713" s="5">
        <v>0</v>
      </c>
      <c r="J3713" s="5">
        <f t="shared" si="171"/>
        <v>258612796</v>
      </c>
      <c r="K3713" s="5">
        <v>0</v>
      </c>
      <c r="L3713" s="5">
        <v>114479584.86</v>
      </c>
      <c r="M3713" s="5">
        <v>0</v>
      </c>
      <c r="N3713" s="5">
        <v>8899</v>
      </c>
      <c r="O3713" s="5">
        <v>0</v>
      </c>
      <c r="P3713" s="5">
        <v>0</v>
      </c>
      <c r="Q3713" s="5">
        <v>0</v>
      </c>
      <c r="R3713" s="5">
        <v>0</v>
      </c>
      <c r="S3713" s="5">
        <v>0</v>
      </c>
      <c r="T3713" s="5">
        <v>0</v>
      </c>
      <c r="U3713" s="5">
        <v>0</v>
      </c>
      <c r="V3713" s="5">
        <v>0</v>
      </c>
      <c r="W3713" s="5"/>
      <c r="X3713" s="5">
        <f t="shared" si="172"/>
        <v>373101279.86000001</v>
      </c>
      <c r="Y3713" s="5">
        <v>12930639.800000001</v>
      </c>
      <c r="Z3713" s="15">
        <f t="shared" si="173"/>
        <v>360170640.06</v>
      </c>
      <c r="AA3713" s="5">
        <v>0</v>
      </c>
      <c r="AB3713" s="26">
        <v>0</v>
      </c>
      <c r="AC3713" s="5">
        <v>0</v>
      </c>
      <c r="AD3713" s="26">
        <v>0</v>
      </c>
    </row>
    <row r="3714" spans="1:30" ht="49.5" x14ac:dyDescent="0.3">
      <c r="A3714" s="3" t="s">
        <v>2403</v>
      </c>
      <c r="B3714" s="4" t="s">
        <v>2272</v>
      </c>
      <c r="C3714" s="5" t="s">
        <v>311</v>
      </c>
      <c r="D3714" s="5" t="s">
        <v>409</v>
      </c>
      <c r="E3714" s="5" t="s">
        <v>468</v>
      </c>
      <c r="F3714" s="5" t="s">
        <v>469</v>
      </c>
      <c r="G3714" s="5">
        <v>194731853</v>
      </c>
      <c r="H3714" s="9">
        <v>0</v>
      </c>
      <c r="I3714" s="5">
        <v>0</v>
      </c>
      <c r="J3714" s="5">
        <f t="shared" si="171"/>
        <v>194731853</v>
      </c>
      <c r="K3714" s="5">
        <v>0</v>
      </c>
      <c r="L3714" s="5">
        <v>86852294.25</v>
      </c>
      <c r="M3714" s="5">
        <v>0</v>
      </c>
      <c r="N3714" s="5">
        <v>6700</v>
      </c>
      <c r="O3714" s="5">
        <v>0</v>
      </c>
      <c r="P3714" s="5">
        <v>0</v>
      </c>
      <c r="Q3714" s="5">
        <v>0</v>
      </c>
      <c r="R3714" s="5">
        <v>0</v>
      </c>
      <c r="S3714" s="5">
        <v>0</v>
      </c>
      <c r="T3714" s="5">
        <v>0</v>
      </c>
      <c r="U3714" s="5">
        <v>0</v>
      </c>
      <c r="V3714" s="5">
        <v>0</v>
      </c>
      <c r="W3714" s="5"/>
      <c r="X3714" s="5">
        <f t="shared" si="172"/>
        <v>281590847.25</v>
      </c>
      <c r="Y3714" s="5">
        <v>9736592.6500000004</v>
      </c>
      <c r="Z3714" s="15">
        <f t="shared" si="173"/>
        <v>271854254.60000002</v>
      </c>
      <c r="AA3714" s="5">
        <v>203000000</v>
      </c>
      <c r="AB3714" s="26">
        <v>0.7467236453543441</v>
      </c>
      <c r="AC3714" s="5">
        <v>203000000</v>
      </c>
      <c r="AD3714" s="26">
        <v>0.7467236453543441</v>
      </c>
    </row>
    <row r="3715" spans="1:30" ht="49.5" x14ac:dyDescent="0.3">
      <c r="A3715" s="3" t="s">
        <v>2403</v>
      </c>
      <c r="B3715" s="4" t="s">
        <v>2272</v>
      </c>
      <c r="C3715" s="5" t="s">
        <v>311</v>
      </c>
      <c r="D3715" s="5" t="s">
        <v>409</v>
      </c>
      <c r="E3715" s="5" t="s">
        <v>470</v>
      </c>
      <c r="F3715" s="5" t="s">
        <v>471</v>
      </c>
      <c r="G3715" s="5">
        <v>0</v>
      </c>
      <c r="H3715" s="9">
        <v>0</v>
      </c>
      <c r="I3715" s="5">
        <v>0</v>
      </c>
      <c r="J3715" s="5">
        <f t="shared" si="171"/>
        <v>0</v>
      </c>
      <c r="K3715" s="5">
        <v>0</v>
      </c>
      <c r="L3715" s="5">
        <v>0</v>
      </c>
      <c r="M3715" s="5">
        <v>0</v>
      </c>
      <c r="N3715" s="5">
        <v>0</v>
      </c>
      <c r="O3715" s="5">
        <v>0</v>
      </c>
      <c r="P3715" s="5">
        <v>0</v>
      </c>
      <c r="Q3715" s="5">
        <v>0</v>
      </c>
      <c r="R3715" s="5">
        <v>0</v>
      </c>
      <c r="S3715" s="5">
        <v>0</v>
      </c>
      <c r="T3715" s="5">
        <v>0</v>
      </c>
      <c r="U3715" s="5">
        <v>0</v>
      </c>
      <c r="V3715" s="5">
        <v>0</v>
      </c>
      <c r="W3715" s="5"/>
      <c r="X3715" s="5">
        <f t="shared" si="172"/>
        <v>0</v>
      </c>
      <c r="Y3715" s="5">
        <v>0</v>
      </c>
      <c r="Z3715" s="15">
        <f t="shared" si="173"/>
        <v>0</v>
      </c>
      <c r="AA3715" s="5">
        <v>0</v>
      </c>
      <c r="AB3715" s="26">
        <v>0</v>
      </c>
      <c r="AC3715" s="5">
        <v>0</v>
      </c>
      <c r="AD3715" s="26">
        <v>0</v>
      </c>
    </row>
    <row r="3716" spans="1:30" ht="49.5" x14ac:dyDescent="0.3">
      <c r="A3716" s="3" t="s">
        <v>2403</v>
      </c>
      <c r="B3716" s="4" t="s">
        <v>2272</v>
      </c>
      <c r="C3716" s="5" t="s">
        <v>311</v>
      </c>
      <c r="D3716" s="5" t="s">
        <v>409</v>
      </c>
      <c r="E3716" s="5" t="s">
        <v>472</v>
      </c>
      <c r="F3716" s="5" t="s">
        <v>473</v>
      </c>
      <c r="G3716" s="5">
        <v>340922826</v>
      </c>
      <c r="H3716" s="9">
        <v>0</v>
      </c>
      <c r="I3716" s="5">
        <v>0</v>
      </c>
      <c r="J3716" s="5">
        <f t="shared" ref="J3716:J3779" si="174">SUM(G3716:I3716)</f>
        <v>340922826</v>
      </c>
      <c r="K3716" s="5">
        <v>0</v>
      </c>
      <c r="L3716" s="5">
        <v>150774041.87</v>
      </c>
      <c r="M3716" s="5">
        <v>0</v>
      </c>
      <c r="N3716" s="5">
        <v>11731</v>
      </c>
      <c r="O3716" s="5">
        <v>0</v>
      </c>
      <c r="P3716" s="5">
        <v>0</v>
      </c>
      <c r="Q3716" s="5">
        <v>0</v>
      </c>
      <c r="R3716" s="5">
        <v>0</v>
      </c>
      <c r="S3716" s="5">
        <v>0</v>
      </c>
      <c r="T3716" s="5">
        <v>0</v>
      </c>
      <c r="U3716" s="5">
        <v>0</v>
      </c>
      <c r="V3716" s="5">
        <v>0</v>
      </c>
      <c r="W3716" s="5"/>
      <c r="X3716" s="5">
        <f t="shared" ref="X3716:X3779" si="175">+J3716+K3716+L3716+M3716+N3716+O3716+P3716+Q3716+R3716+S3716+T3716+U3716+V3716+W3716</f>
        <v>491708598.87</v>
      </c>
      <c r="Y3716" s="5">
        <v>17046141.300000001</v>
      </c>
      <c r="Z3716" s="15">
        <f t="shared" ref="Z3716:Z3779" si="176">+X3716-Y3716</f>
        <v>474662457.56999999</v>
      </c>
      <c r="AA3716" s="5">
        <v>0</v>
      </c>
      <c r="AB3716" s="26">
        <v>0</v>
      </c>
      <c r="AC3716" s="5">
        <v>0</v>
      </c>
      <c r="AD3716" s="26">
        <v>0</v>
      </c>
    </row>
    <row r="3717" spans="1:30" ht="49.5" x14ac:dyDescent="0.3">
      <c r="A3717" s="3" t="s">
        <v>2403</v>
      </c>
      <c r="B3717" s="4" t="s">
        <v>2272</v>
      </c>
      <c r="C3717" s="5" t="s">
        <v>311</v>
      </c>
      <c r="D3717" s="5" t="s">
        <v>409</v>
      </c>
      <c r="E3717" s="5" t="s">
        <v>474</v>
      </c>
      <c r="F3717" s="5" t="s">
        <v>475</v>
      </c>
      <c r="G3717" s="5">
        <v>181071790</v>
      </c>
      <c r="H3717" s="9">
        <v>0</v>
      </c>
      <c r="I3717" s="5">
        <v>0</v>
      </c>
      <c r="J3717" s="5">
        <f t="shared" si="174"/>
        <v>181071790</v>
      </c>
      <c r="K3717" s="5">
        <v>0</v>
      </c>
      <c r="L3717" s="5">
        <v>80698381</v>
      </c>
      <c r="M3717" s="5">
        <v>0</v>
      </c>
      <c r="N3717" s="5">
        <v>6230</v>
      </c>
      <c r="O3717" s="5">
        <v>0</v>
      </c>
      <c r="P3717" s="5">
        <v>0</v>
      </c>
      <c r="Q3717" s="5">
        <v>0</v>
      </c>
      <c r="R3717" s="5">
        <v>0</v>
      </c>
      <c r="S3717" s="5">
        <v>0</v>
      </c>
      <c r="T3717" s="5">
        <v>0</v>
      </c>
      <c r="U3717" s="5">
        <v>0</v>
      </c>
      <c r="V3717" s="5">
        <v>0</v>
      </c>
      <c r="W3717" s="5"/>
      <c r="X3717" s="5">
        <f t="shared" si="175"/>
        <v>261776401</v>
      </c>
      <c r="Y3717" s="5">
        <v>9053589.5</v>
      </c>
      <c r="Z3717" s="15">
        <f t="shared" si="176"/>
        <v>252722811.5</v>
      </c>
      <c r="AA3717" s="5">
        <v>0</v>
      </c>
      <c r="AB3717" s="26">
        <v>0</v>
      </c>
      <c r="AC3717" s="5">
        <v>0</v>
      </c>
      <c r="AD3717" s="26">
        <v>0</v>
      </c>
    </row>
    <row r="3718" spans="1:30" ht="49.5" x14ac:dyDescent="0.3">
      <c r="A3718" s="3" t="s">
        <v>2403</v>
      </c>
      <c r="B3718" s="4" t="s">
        <v>2272</v>
      </c>
      <c r="C3718" s="5" t="s">
        <v>311</v>
      </c>
      <c r="D3718" s="5" t="s">
        <v>409</v>
      </c>
      <c r="E3718" s="5" t="s">
        <v>476</v>
      </c>
      <c r="F3718" s="5" t="s">
        <v>477</v>
      </c>
      <c r="G3718" s="5">
        <v>164001481</v>
      </c>
      <c r="H3718" s="9">
        <v>0</v>
      </c>
      <c r="I3718" s="5">
        <v>0</v>
      </c>
      <c r="J3718" s="5">
        <f t="shared" si="174"/>
        <v>164001481</v>
      </c>
      <c r="K3718" s="5">
        <v>0</v>
      </c>
      <c r="L3718" s="5">
        <v>78392597.900000006</v>
      </c>
      <c r="M3718" s="5">
        <v>0</v>
      </c>
      <c r="N3718" s="5">
        <v>5643</v>
      </c>
      <c r="O3718" s="5">
        <v>0</v>
      </c>
      <c r="P3718" s="5">
        <v>0</v>
      </c>
      <c r="Q3718" s="5">
        <v>0</v>
      </c>
      <c r="R3718" s="5">
        <v>0</v>
      </c>
      <c r="S3718" s="5">
        <v>0</v>
      </c>
      <c r="T3718" s="5">
        <v>0</v>
      </c>
      <c r="U3718" s="5">
        <v>0</v>
      </c>
      <c r="V3718" s="5">
        <v>0</v>
      </c>
      <c r="W3718" s="5"/>
      <c r="X3718" s="5">
        <f t="shared" si="175"/>
        <v>242399721.90000001</v>
      </c>
      <c r="Y3718" s="5">
        <v>8200074.0500000007</v>
      </c>
      <c r="Z3718" s="15">
        <f t="shared" si="176"/>
        <v>234199647.84999999</v>
      </c>
      <c r="AA3718" s="5">
        <v>0</v>
      </c>
      <c r="AB3718" s="26">
        <v>0</v>
      </c>
      <c r="AC3718" s="5">
        <v>0</v>
      </c>
      <c r="AD3718" s="26">
        <v>0</v>
      </c>
    </row>
    <row r="3719" spans="1:30" ht="49.5" x14ac:dyDescent="0.3">
      <c r="A3719" s="3" t="s">
        <v>2403</v>
      </c>
      <c r="B3719" s="4" t="s">
        <v>2272</v>
      </c>
      <c r="C3719" s="5" t="s">
        <v>311</v>
      </c>
      <c r="D3719" s="5" t="s">
        <v>409</v>
      </c>
      <c r="E3719" s="5" t="s">
        <v>478</v>
      </c>
      <c r="F3719" s="5" t="s">
        <v>479</v>
      </c>
      <c r="G3719" s="5">
        <v>205969674</v>
      </c>
      <c r="H3719" s="9">
        <v>0</v>
      </c>
      <c r="I3719" s="5">
        <v>0</v>
      </c>
      <c r="J3719" s="5">
        <f t="shared" si="174"/>
        <v>205969674</v>
      </c>
      <c r="K3719" s="5">
        <v>0</v>
      </c>
      <c r="L3719" s="5">
        <v>92706935.349999994</v>
      </c>
      <c r="M3719" s="5">
        <v>0</v>
      </c>
      <c r="N3719" s="5">
        <v>7087</v>
      </c>
      <c r="O3719" s="5">
        <v>0</v>
      </c>
      <c r="P3719" s="5">
        <v>0</v>
      </c>
      <c r="Q3719" s="5">
        <v>0</v>
      </c>
      <c r="R3719" s="5">
        <v>0</v>
      </c>
      <c r="S3719" s="5">
        <v>0</v>
      </c>
      <c r="T3719" s="5">
        <v>0</v>
      </c>
      <c r="U3719" s="5">
        <v>0</v>
      </c>
      <c r="V3719" s="5">
        <v>0</v>
      </c>
      <c r="W3719" s="5"/>
      <c r="X3719" s="5">
        <f t="shared" si="175"/>
        <v>298683696.35000002</v>
      </c>
      <c r="Y3719" s="5">
        <v>10298483.700000001</v>
      </c>
      <c r="Z3719" s="15">
        <f t="shared" si="176"/>
        <v>288385212.65000004</v>
      </c>
      <c r="AA3719" s="5">
        <v>0</v>
      </c>
      <c r="AB3719" s="26">
        <v>0</v>
      </c>
      <c r="AC3719" s="5">
        <v>0</v>
      </c>
      <c r="AD3719" s="26">
        <v>0</v>
      </c>
    </row>
    <row r="3720" spans="1:30" ht="49.5" x14ac:dyDescent="0.3">
      <c r="A3720" s="3" t="s">
        <v>2403</v>
      </c>
      <c r="B3720" s="4" t="s">
        <v>2272</v>
      </c>
      <c r="C3720" s="5" t="s">
        <v>311</v>
      </c>
      <c r="D3720" s="5" t="s">
        <v>409</v>
      </c>
      <c r="E3720" s="5" t="s">
        <v>480</v>
      </c>
      <c r="F3720" s="5" t="s">
        <v>481</v>
      </c>
      <c r="G3720" s="5">
        <v>151917921</v>
      </c>
      <c r="H3720" s="9">
        <v>0</v>
      </c>
      <c r="I3720" s="5">
        <v>0</v>
      </c>
      <c r="J3720" s="5">
        <f t="shared" si="174"/>
        <v>151917921</v>
      </c>
      <c r="K3720" s="5">
        <v>0</v>
      </c>
      <c r="L3720" s="5">
        <v>68530605.030000001</v>
      </c>
      <c r="M3720" s="5">
        <v>0</v>
      </c>
      <c r="N3720" s="5">
        <v>5227</v>
      </c>
      <c r="O3720" s="5">
        <v>0</v>
      </c>
      <c r="P3720" s="5">
        <v>0</v>
      </c>
      <c r="Q3720" s="5">
        <v>0</v>
      </c>
      <c r="R3720" s="5">
        <v>0</v>
      </c>
      <c r="S3720" s="5">
        <v>0</v>
      </c>
      <c r="T3720" s="5">
        <v>0</v>
      </c>
      <c r="U3720" s="5">
        <v>0</v>
      </c>
      <c r="V3720" s="5">
        <v>0</v>
      </c>
      <c r="W3720" s="5"/>
      <c r="X3720" s="5">
        <f t="shared" si="175"/>
        <v>220453753.03</v>
      </c>
      <c r="Y3720" s="5">
        <v>7595896.0500000007</v>
      </c>
      <c r="Z3720" s="15">
        <f t="shared" si="176"/>
        <v>212857856.97999999</v>
      </c>
      <c r="AA3720" s="5">
        <v>0</v>
      </c>
      <c r="AB3720" s="26">
        <v>0</v>
      </c>
      <c r="AC3720" s="5">
        <v>0</v>
      </c>
      <c r="AD3720" s="26">
        <v>0</v>
      </c>
    </row>
    <row r="3721" spans="1:30" ht="49.5" x14ac:dyDescent="0.3">
      <c r="A3721" s="3" t="s">
        <v>2403</v>
      </c>
      <c r="B3721" s="4" t="s">
        <v>2272</v>
      </c>
      <c r="C3721" s="5" t="s">
        <v>311</v>
      </c>
      <c r="D3721" s="5" t="s">
        <v>409</v>
      </c>
      <c r="E3721" s="5" t="s">
        <v>482</v>
      </c>
      <c r="F3721" s="5" t="s">
        <v>483</v>
      </c>
      <c r="G3721" s="5">
        <v>232389823</v>
      </c>
      <c r="H3721" s="9">
        <v>0</v>
      </c>
      <c r="I3721" s="5">
        <v>0</v>
      </c>
      <c r="J3721" s="5">
        <f t="shared" si="174"/>
        <v>232389823</v>
      </c>
      <c r="K3721" s="5">
        <v>0</v>
      </c>
      <c r="L3721" s="5">
        <v>104046766.64</v>
      </c>
      <c r="M3721" s="5">
        <v>0</v>
      </c>
      <c r="N3721" s="5">
        <v>7996</v>
      </c>
      <c r="O3721" s="5">
        <v>0</v>
      </c>
      <c r="P3721" s="5">
        <v>0</v>
      </c>
      <c r="Q3721" s="5">
        <v>0</v>
      </c>
      <c r="R3721" s="5">
        <v>0</v>
      </c>
      <c r="S3721" s="5">
        <v>0</v>
      </c>
      <c r="T3721" s="5">
        <v>0</v>
      </c>
      <c r="U3721" s="5">
        <v>0</v>
      </c>
      <c r="V3721" s="5">
        <v>0</v>
      </c>
      <c r="W3721" s="5"/>
      <c r="X3721" s="5">
        <f t="shared" si="175"/>
        <v>336444585.63999999</v>
      </c>
      <c r="Y3721" s="5">
        <v>11619491.15</v>
      </c>
      <c r="Z3721" s="15">
        <f t="shared" si="176"/>
        <v>324825094.49000001</v>
      </c>
      <c r="AA3721" s="5">
        <v>0</v>
      </c>
      <c r="AB3721" s="26">
        <v>0</v>
      </c>
      <c r="AC3721" s="5">
        <v>0</v>
      </c>
      <c r="AD3721" s="26">
        <v>0</v>
      </c>
    </row>
    <row r="3722" spans="1:30" ht="49.5" x14ac:dyDescent="0.3">
      <c r="A3722" s="3" t="s">
        <v>2403</v>
      </c>
      <c r="B3722" s="4" t="s">
        <v>2272</v>
      </c>
      <c r="C3722" s="5" t="s">
        <v>311</v>
      </c>
      <c r="D3722" s="5" t="s">
        <v>409</v>
      </c>
      <c r="E3722" s="5" t="s">
        <v>484</v>
      </c>
      <c r="F3722" s="5" t="s">
        <v>485</v>
      </c>
      <c r="G3722" s="5">
        <v>261138047</v>
      </c>
      <c r="H3722" s="9">
        <v>0</v>
      </c>
      <c r="I3722" s="5">
        <v>0</v>
      </c>
      <c r="J3722" s="5">
        <f t="shared" si="174"/>
        <v>261138047</v>
      </c>
      <c r="K3722" s="5">
        <v>0</v>
      </c>
      <c r="L3722" s="5">
        <v>140863322.69999999</v>
      </c>
      <c r="M3722" s="5">
        <v>0</v>
      </c>
      <c r="N3722" s="5">
        <v>8985</v>
      </c>
      <c r="O3722" s="5">
        <v>0</v>
      </c>
      <c r="P3722" s="5">
        <v>0</v>
      </c>
      <c r="Q3722" s="5">
        <v>0</v>
      </c>
      <c r="R3722" s="5">
        <v>0</v>
      </c>
      <c r="S3722" s="5">
        <v>0</v>
      </c>
      <c r="T3722" s="5">
        <v>0</v>
      </c>
      <c r="U3722" s="5">
        <v>0</v>
      </c>
      <c r="V3722" s="5">
        <v>0</v>
      </c>
      <c r="W3722" s="5"/>
      <c r="X3722" s="5">
        <f t="shared" si="175"/>
        <v>402010354.69999999</v>
      </c>
      <c r="Y3722" s="5">
        <v>13056902.350000001</v>
      </c>
      <c r="Z3722" s="15">
        <f t="shared" si="176"/>
        <v>388953452.34999996</v>
      </c>
      <c r="AA3722" s="5">
        <v>278807607</v>
      </c>
      <c r="AB3722" s="26">
        <v>0.71681484073604473</v>
      </c>
      <c r="AC3722" s="5">
        <v>278807607</v>
      </c>
      <c r="AD3722" s="26">
        <v>0.71681484073604473</v>
      </c>
    </row>
    <row r="3723" spans="1:30" ht="49.5" x14ac:dyDescent="0.3">
      <c r="A3723" s="3" t="s">
        <v>2403</v>
      </c>
      <c r="B3723" s="4" t="s">
        <v>2272</v>
      </c>
      <c r="C3723" s="5" t="s">
        <v>311</v>
      </c>
      <c r="D3723" s="5" t="s">
        <v>409</v>
      </c>
      <c r="E3723" s="5" t="s">
        <v>486</v>
      </c>
      <c r="F3723" s="5" t="s">
        <v>487</v>
      </c>
      <c r="G3723" s="5">
        <v>137507943</v>
      </c>
      <c r="H3723" s="9">
        <v>0</v>
      </c>
      <c r="I3723" s="5">
        <v>0</v>
      </c>
      <c r="J3723" s="5">
        <f t="shared" si="174"/>
        <v>137507943</v>
      </c>
      <c r="K3723" s="5">
        <v>0</v>
      </c>
      <c r="L3723" s="5">
        <v>60064938.579999998</v>
      </c>
      <c r="M3723" s="5">
        <v>0</v>
      </c>
      <c r="N3723" s="5">
        <v>4731</v>
      </c>
      <c r="O3723" s="5">
        <v>0</v>
      </c>
      <c r="P3723" s="5">
        <v>0</v>
      </c>
      <c r="Q3723" s="5">
        <v>0</v>
      </c>
      <c r="R3723" s="5">
        <v>0</v>
      </c>
      <c r="S3723" s="5">
        <v>0</v>
      </c>
      <c r="T3723" s="5">
        <v>0</v>
      </c>
      <c r="U3723" s="5">
        <v>0</v>
      </c>
      <c r="V3723" s="5">
        <v>0</v>
      </c>
      <c r="W3723" s="5"/>
      <c r="X3723" s="5">
        <f t="shared" si="175"/>
        <v>197577612.57999998</v>
      </c>
      <c r="Y3723" s="5">
        <v>6875397.1500000004</v>
      </c>
      <c r="Z3723" s="15">
        <f t="shared" si="176"/>
        <v>190702215.42999998</v>
      </c>
      <c r="AA3723" s="5">
        <v>0</v>
      </c>
      <c r="AB3723" s="26">
        <v>0</v>
      </c>
      <c r="AC3723" s="5">
        <v>0</v>
      </c>
      <c r="AD3723" s="26">
        <v>0</v>
      </c>
    </row>
    <row r="3724" spans="1:30" ht="49.5" x14ac:dyDescent="0.3">
      <c r="A3724" s="3" t="s">
        <v>2403</v>
      </c>
      <c r="B3724" s="4" t="s">
        <v>2272</v>
      </c>
      <c r="C3724" s="5" t="s">
        <v>311</v>
      </c>
      <c r="D3724" s="5" t="s">
        <v>409</v>
      </c>
      <c r="E3724" s="5" t="s">
        <v>488</v>
      </c>
      <c r="F3724" s="5" t="s">
        <v>489</v>
      </c>
      <c r="G3724" s="5">
        <v>202716345</v>
      </c>
      <c r="H3724" s="9">
        <v>0</v>
      </c>
      <c r="I3724" s="5">
        <v>0</v>
      </c>
      <c r="J3724" s="5">
        <f t="shared" si="174"/>
        <v>202716345</v>
      </c>
      <c r="K3724" s="5">
        <v>0</v>
      </c>
      <c r="L3724" s="5">
        <v>102655197.90000001</v>
      </c>
      <c r="M3724" s="5">
        <v>0</v>
      </c>
      <c r="N3724" s="5">
        <v>6975</v>
      </c>
      <c r="O3724" s="5">
        <v>0</v>
      </c>
      <c r="P3724" s="5">
        <v>0</v>
      </c>
      <c r="Q3724" s="5">
        <v>0</v>
      </c>
      <c r="R3724" s="5">
        <v>0</v>
      </c>
      <c r="S3724" s="5">
        <v>0</v>
      </c>
      <c r="T3724" s="5">
        <v>0</v>
      </c>
      <c r="U3724" s="5">
        <v>0</v>
      </c>
      <c r="V3724" s="5">
        <v>0</v>
      </c>
      <c r="W3724" s="5"/>
      <c r="X3724" s="5">
        <f t="shared" si="175"/>
        <v>305378517.89999998</v>
      </c>
      <c r="Y3724" s="5">
        <v>10135817.25</v>
      </c>
      <c r="Z3724" s="15">
        <f t="shared" si="176"/>
        <v>295242700.64999998</v>
      </c>
      <c r="AA3724" s="5">
        <v>0</v>
      </c>
      <c r="AB3724" s="26">
        <v>0</v>
      </c>
      <c r="AC3724" s="5">
        <v>0</v>
      </c>
      <c r="AD3724" s="26">
        <v>0</v>
      </c>
    </row>
    <row r="3725" spans="1:30" ht="49.5" x14ac:dyDescent="0.3">
      <c r="A3725" s="3" t="s">
        <v>2403</v>
      </c>
      <c r="B3725" s="4" t="s">
        <v>2272</v>
      </c>
      <c r="C3725" s="5" t="s">
        <v>311</v>
      </c>
      <c r="D3725" s="5" t="s">
        <v>409</v>
      </c>
      <c r="E3725" s="5" t="s">
        <v>490</v>
      </c>
      <c r="F3725" s="5" t="s">
        <v>491</v>
      </c>
      <c r="G3725" s="5">
        <v>159776523</v>
      </c>
      <c r="H3725" s="9">
        <v>0</v>
      </c>
      <c r="I3725" s="5">
        <v>0</v>
      </c>
      <c r="J3725" s="5">
        <f t="shared" si="174"/>
        <v>159776523</v>
      </c>
      <c r="K3725" s="5">
        <v>0</v>
      </c>
      <c r="L3725" s="5">
        <v>71410874.629999995</v>
      </c>
      <c r="M3725" s="5">
        <v>0</v>
      </c>
      <c r="N3725" s="5">
        <v>5498</v>
      </c>
      <c r="O3725" s="5">
        <v>0</v>
      </c>
      <c r="P3725" s="5">
        <v>0</v>
      </c>
      <c r="Q3725" s="5">
        <v>0</v>
      </c>
      <c r="R3725" s="5">
        <v>0</v>
      </c>
      <c r="S3725" s="5">
        <v>0</v>
      </c>
      <c r="T3725" s="5">
        <v>0</v>
      </c>
      <c r="U3725" s="5">
        <v>0</v>
      </c>
      <c r="V3725" s="5">
        <v>0</v>
      </c>
      <c r="W3725" s="5"/>
      <c r="X3725" s="5">
        <f t="shared" si="175"/>
        <v>231192895.63</v>
      </c>
      <c r="Y3725" s="5">
        <v>7988826.1500000004</v>
      </c>
      <c r="Z3725" s="15">
        <f t="shared" si="176"/>
        <v>223204069.47999999</v>
      </c>
      <c r="AA3725" s="5">
        <v>0</v>
      </c>
      <c r="AB3725" s="26">
        <v>0</v>
      </c>
      <c r="AC3725" s="5">
        <v>0</v>
      </c>
      <c r="AD3725" s="26">
        <v>0</v>
      </c>
    </row>
    <row r="3726" spans="1:30" ht="49.5" x14ac:dyDescent="0.3">
      <c r="A3726" s="3" t="s">
        <v>2403</v>
      </c>
      <c r="B3726" s="4" t="s">
        <v>2272</v>
      </c>
      <c r="C3726" s="5" t="s">
        <v>311</v>
      </c>
      <c r="D3726" s="5" t="s">
        <v>409</v>
      </c>
      <c r="E3726" s="5" t="s">
        <v>492</v>
      </c>
      <c r="F3726" s="5" t="s">
        <v>493</v>
      </c>
      <c r="G3726" s="5">
        <v>338898738</v>
      </c>
      <c r="H3726" s="9">
        <v>0</v>
      </c>
      <c r="I3726" s="5">
        <v>0</v>
      </c>
      <c r="J3726" s="5">
        <f t="shared" si="174"/>
        <v>338898738</v>
      </c>
      <c r="K3726" s="5">
        <v>0</v>
      </c>
      <c r="L3726" s="5">
        <v>151079508.53999999</v>
      </c>
      <c r="M3726" s="5">
        <v>0</v>
      </c>
      <c r="N3726" s="5">
        <v>11661</v>
      </c>
      <c r="O3726" s="5">
        <v>0</v>
      </c>
      <c r="P3726" s="5">
        <v>0</v>
      </c>
      <c r="Q3726" s="5">
        <v>0</v>
      </c>
      <c r="R3726" s="5">
        <v>0</v>
      </c>
      <c r="S3726" s="5">
        <v>0</v>
      </c>
      <c r="T3726" s="5">
        <v>0</v>
      </c>
      <c r="U3726" s="5">
        <v>0</v>
      </c>
      <c r="V3726" s="5">
        <v>0</v>
      </c>
      <c r="W3726" s="5"/>
      <c r="X3726" s="5">
        <f t="shared" si="175"/>
        <v>489989907.53999996</v>
      </c>
      <c r="Y3726" s="5">
        <v>16944936.900000002</v>
      </c>
      <c r="Z3726" s="15">
        <f t="shared" si="176"/>
        <v>473044970.63999999</v>
      </c>
      <c r="AA3726" s="5">
        <v>0</v>
      </c>
      <c r="AB3726" s="26">
        <v>0</v>
      </c>
      <c r="AC3726" s="5">
        <v>0</v>
      </c>
      <c r="AD3726" s="26">
        <v>0</v>
      </c>
    </row>
    <row r="3727" spans="1:30" ht="49.5" x14ac:dyDescent="0.3">
      <c r="A3727" s="3" t="s">
        <v>2403</v>
      </c>
      <c r="B3727" s="4" t="s">
        <v>2272</v>
      </c>
      <c r="C3727" s="5" t="s">
        <v>311</v>
      </c>
      <c r="D3727" s="5" t="s">
        <v>409</v>
      </c>
      <c r="E3727" s="5" t="s">
        <v>494</v>
      </c>
      <c r="F3727" s="5" t="s">
        <v>495</v>
      </c>
      <c r="G3727" s="5">
        <v>117914359</v>
      </c>
      <c r="H3727" s="9">
        <v>0</v>
      </c>
      <c r="I3727" s="5">
        <v>0</v>
      </c>
      <c r="J3727" s="5">
        <f t="shared" si="174"/>
        <v>117914359</v>
      </c>
      <c r="K3727" s="5">
        <v>0</v>
      </c>
      <c r="L3727" s="5">
        <v>50711176.840000004</v>
      </c>
      <c r="M3727" s="5">
        <v>0</v>
      </c>
      <c r="N3727" s="5">
        <v>4057</v>
      </c>
      <c r="O3727" s="5">
        <v>0</v>
      </c>
      <c r="P3727" s="5">
        <v>0</v>
      </c>
      <c r="Q3727" s="5">
        <v>0</v>
      </c>
      <c r="R3727" s="5">
        <v>0</v>
      </c>
      <c r="S3727" s="5">
        <v>0</v>
      </c>
      <c r="T3727" s="5">
        <v>0</v>
      </c>
      <c r="U3727" s="5">
        <v>0</v>
      </c>
      <c r="V3727" s="5">
        <v>0</v>
      </c>
      <c r="W3727" s="5"/>
      <c r="X3727" s="5">
        <f t="shared" si="175"/>
        <v>168629592.84</v>
      </c>
      <c r="Y3727" s="5">
        <v>5895717.9500000002</v>
      </c>
      <c r="Z3727" s="15">
        <f t="shared" si="176"/>
        <v>162733874.89000002</v>
      </c>
      <c r="AA3727" s="5">
        <v>0</v>
      </c>
      <c r="AB3727" s="26">
        <v>0</v>
      </c>
      <c r="AC3727" s="5">
        <v>0</v>
      </c>
      <c r="AD3727" s="26">
        <v>0</v>
      </c>
    </row>
    <row r="3728" spans="1:30" ht="49.5" x14ac:dyDescent="0.3">
      <c r="A3728" s="3" t="s">
        <v>2403</v>
      </c>
      <c r="B3728" s="4" t="s">
        <v>2272</v>
      </c>
      <c r="C3728" s="5" t="s">
        <v>311</v>
      </c>
      <c r="D3728" s="5" t="s">
        <v>409</v>
      </c>
      <c r="E3728" s="5" t="s">
        <v>496</v>
      </c>
      <c r="F3728" s="5" t="s">
        <v>497</v>
      </c>
      <c r="G3728" s="5">
        <v>244859839</v>
      </c>
      <c r="H3728" s="9">
        <v>0</v>
      </c>
      <c r="I3728" s="5">
        <v>0</v>
      </c>
      <c r="J3728" s="5">
        <f t="shared" si="174"/>
        <v>244859839</v>
      </c>
      <c r="K3728" s="5">
        <v>0</v>
      </c>
      <c r="L3728" s="5">
        <v>108575802.73</v>
      </c>
      <c r="M3728" s="5">
        <v>0</v>
      </c>
      <c r="N3728" s="5">
        <v>8425</v>
      </c>
      <c r="O3728" s="5">
        <v>0</v>
      </c>
      <c r="P3728" s="5">
        <v>0</v>
      </c>
      <c r="Q3728" s="5">
        <v>0</v>
      </c>
      <c r="R3728" s="5">
        <v>0</v>
      </c>
      <c r="S3728" s="5">
        <v>0</v>
      </c>
      <c r="T3728" s="5">
        <v>0</v>
      </c>
      <c r="U3728" s="5">
        <v>0</v>
      </c>
      <c r="V3728" s="5">
        <v>0</v>
      </c>
      <c r="W3728" s="5"/>
      <c r="X3728" s="5">
        <f t="shared" si="175"/>
        <v>353444066.73000002</v>
      </c>
      <c r="Y3728" s="5">
        <v>12242991.950000001</v>
      </c>
      <c r="Z3728" s="15">
        <f t="shared" si="176"/>
        <v>341201074.78000003</v>
      </c>
      <c r="AA3728" s="5">
        <v>0</v>
      </c>
      <c r="AB3728" s="26">
        <v>0</v>
      </c>
      <c r="AC3728" s="5">
        <v>0</v>
      </c>
      <c r="AD3728" s="26">
        <v>0</v>
      </c>
    </row>
    <row r="3729" spans="1:30" ht="49.5" x14ac:dyDescent="0.3">
      <c r="A3729" s="3" t="s">
        <v>2403</v>
      </c>
      <c r="B3729" s="4" t="s">
        <v>2272</v>
      </c>
      <c r="C3729" s="5" t="s">
        <v>311</v>
      </c>
      <c r="D3729" s="5" t="s">
        <v>409</v>
      </c>
      <c r="E3729" s="5" t="s">
        <v>498</v>
      </c>
      <c r="F3729" s="5" t="s">
        <v>136</v>
      </c>
      <c r="G3729" s="5">
        <v>365742654</v>
      </c>
      <c r="H3729" s="9">
        <v>0</v>
      </c>
      <c r="I3729" s="5">
        <v>0</v>
      </c>
      <c r="J3729" s="5">
        <f t="shared" si="174"/>
        <v>365742654</v>
      </c>
      <c r="K3729" s="5">
        <v>0</v>
      </c>
      <c r="L3729" s="5">
        <v>163212634.06</v>
      </c>
      <c r="M3729" s="5">
        <v>0</v>
      </c>
      <c r="N3729" s="5">
        <v>12585</v>
      </c>
      <c r="O3729" s="5">
        <v>0</v>
      </c>
      <c r="P3729" s="5">
        <v>0</v>
      </c>
      <c r="Q3729" s="5">
        <v>0</v>
      </c>
      <c r="R3729" s="5">
        <v>0</v>
      </c>
      <c r="S3729" s="5">
        <v>0</v>
      </c>
      <c r="T3729" s="5">
        <v>0</v>
      </c>
      <c r="U3729" s="5">
        <v>0</v>
      </c>
      <c r="V3729" s="5">
        <v>0</v>
      </c>
      <c r="W3729" s="5"/>
      <c r="X3729" s="5">
        <f t="shared" si="175"/>
        <v>528967873.06</v>
      </c>
      <c r="Y3729" s="5">
        <v>18287132.699999999</v>
      </c>
      <c r="Z3729" s="15">
        <f t="shared" si="176"/>
        <v>510680740.36000001</v>
      </c>
      <c r="AA3729" s="5">
        <v>0</v>
      </c>
      <c r="AB3729" s="26">
        <v>0</v>
      </c>
      <c r="AC3729" s="5">
        <v>0</v>
      </c>
      <c r="AD3729" s="26">
        <v>0</v>
      </c>
    </row>
    <row r="3730" spans="1:30" ht="49.5" x14ac:dyDescent="0.3">
      <c r="A3730" s="3" t="s">
        <v>2403</v>
      </c>
      <c r="B3730" s="4" t="s">
        <v>2272</v>
      </c>
      <c r="C3730" s="5" t="s">
        <v>311</v>
      </c>
      <c r="D3730" s="5" t="s">
        <v>409</v>
      </c>
      <c r="E3730" s="5" t="s">
        <v>499</v>
      </c>
      <c r="F3730" s="5" t="s">
        <v>500</v>
      </c>
      <c r="G3730" s="5">
        <v>355543215</v>
      </c>
      <c r="H3730" s="9">
        <v>0</v>
      </c>
      <c r="I3730" s="5">
        <v>0</v>
      </c>
      <c r="J3730" s="5">
        <f t="shared" si="174"/>
        <v>355543215</v>
      </c>
      <c r="K3730" s="5">
        <v>0</v>
      </c>
      <c r="L3730" s="5">
        <v>158707032.09</v>
      </c>
      <c r="M3730" s="5">
        <v>0</v>
      </c>
      <c r="N3730" s="5">
        <v>12234</v>
      </c>
      <c r="O3730" s="5">
        <v>0</v>
      </c>
      <c r="P3730" s="5">
        <v>0</v>
      </c>
      <c r="Q3730" s="5">
        <v>0</v>
      </c>
      <c r="R3730" s="5">
        <v>0</v>
      </c>
      <c r="S3730" s="5">
        <v>0</v>
      </c>
      <c r="T3730" s="5">
        <v>0</v>
      </c>
      <c r="U3730" s="5">
        <v>0</v>
      </c>
      <c r="V3730" s="5">
        <v>0</v>
      </c>
      <c r="W3730" s="5"/>
      <c r="X3730" s="5">
        <f t="shared" si="175"/>
        <v>514262481.09000003</v>
      </c>
      <c r="Y3730" s="5">
        <v>17777160.75</v>
      </c>
      <c r="Z3730" s="15">
        <f t="shared" si="176"/>
        <v>496485320.34000003</v>
      </c>
      <c r="AA3730" s="5">
        <v>320903027</v>
      </c>
      <c r="AB3730" s="26">
        <v>0.6463494767181458</v>
      </c>
      <c r="AC3730" s="5">
        <v>320810063</v>
      </c>
      <c r="AD3730" s="26">
        <v>0.64616223251133553</v>
      </c>
    </row>
    <row r="3731" spans="1:30" ht="49.5" x14ac:dyDescent="0.3">
      <c r="A3731" s="3" t="s">
        <v>2403</v>
      </c>
      <c r="B3731" s="4" t="s">
        <v>2272</v>
      </c>
      <c r="C3731" s="5" t="s">
        <v>311</v>
      </c>
      <c r="D3731" s="5" t="s">
        <v>409</v>
      </c>
      <c r="E3731" s="5" t="s">
        <v>501</v>
      </c>
      <c r="F3731" s="5" t="s">
        <v>502</v>
      </c>
      <c r="G3731" s="5">
        <v>119526003</v>
      </c>
      <c r="H3731" s="9">
        <v>0</v>
      </c>
      <c r="I3731" s="5">
        <v>0</v>
      </c>
      <c r="J3731" s="5">
        <f t="shared" si="174"/>
        <v>119526003</v>
      </c>
      <c r="K3731" s="5">
        <v>0</v>
      </c>
      <c r="L3731" s="5">
        <v>53683583.130000003</v>
      </c>
      <c r="M3731" s="5">
        <v>0</v>
      </c>
      <c r="N3731" s="5">
        <v>4113</v>
      </c>
      <c r="O3731" s="5">
        <v>0</v>
      </c>
      <c r="P3731" s="5">
        <v>0</v>
      </c>
      <c r="Q3731" s="5">
        <v>0</v>
      </c>
      <c r="R3731" s="5">
        <v>0</v>
      </c>
      <c r="S3731" s="5">
        <v>0</v>
      </c>
      <c r="T3731" s="5">
        <v>0</v>
      </c>
      <c r="U3731" s="5">
        <v>0</v>
      </c>
      <c r="V3731" s="5">
        <v>0</v>
      </c>
      <c r="W3731" s="5"/>
      <c r="X3731" s="5">
        <f t="shared" si="175"/>
        <v>173213699.13</v>
      </c>
      <c r="Y3731" s="5">
        <v>5976300.1500000004</v>
      </c>
      <c r="Z3731" s="15">
        <f t="shared" si="176"/>
        <v>167237398.97999999</v>
      </c>
      <c r="AA3731" s="5">
        <v>125138000</v>
      </c>
      <c r="AB3731" s="26">
        <v>0.74826564370906845</v>
      </c>
      <c r="AC3731" s="5">
        <v>125138000</v>
      </c>
      <c r="AD3731" s="26">
        <v>0.74826564370906845</v>
      </c>
    </row>
    <row r="3732" spans="1:30" ht="49.5" x14ac:dyDescent="0.3">
      <c r="A3732" s="3" t="s">
        <v>2403</v>
      </c>
      <c r="B3732" s="4" t="s">
        <v>2272</v>
      </c>
      <c r="C3732" s="5" t="s">
        <v>311</v>
      </c>
      <c r="D3732" s="5" t="s">
        <v>409</v>
      </c>
      <c r="E3732" s="5" t="s">
        <v>503</v>
      </c>
      <c r="F3732" s="5" t="s">
        <v>504</v>
      </c>
      <c r="G3732" s="5">
        <v>140559019</v>
      </c>
      <c r="H3732" s="9">
        <v>0</v>
      </c>
      <c r="I3732" s="5">
        <v>0</v>
      </c>
      <c r="J3732" s="5">
        <f t="shared" si="174"/>
        <v>140559019</v>
      </c>
      <c r="K3732" s="5">
        <v>0</v>
      </c>
      <c r="L3732" s="5">
        <v>63217297.82</v>
      </c>
      <c r="M3732" s="5">
        <v>0</v>
      </c>
      <c r="N3732" s="5">
        <v>4836</v>
      </c>
      <c r="O3732" s="5">
        <v>0</v>
      </c>
      <c r="P3732" s="5">
        <v>0</v>
      </c>
      <c r="Q3732" s="5">
        <v>0</v>
      </c>
      <c r="R3732" s="5">
        <v>0</v>
      </c>
      <c r="S3732" s="5">
        <v>0</v>
      </c>
      <c r="T3732" s="5">
        <v>0</v>
      </c>
      <c r="U3732" s="5">
        <v>0</v>
      </c>
      <c r="V3732" s="5">
        <v>0</v>
      </c>
      <c r="W3732" s="5"/>
      <c r="X3732" s="5">
        <f t="shared" si="175"/>
        <v>203781152.81999999</v>
      </c>
      <c r="Y3732" s="5">
        <v>7027950.9500000002</v>
      </c>
      <c r="Z3732" s="15">
        <f t="shared" si="176"/>
        <v>196753201.87</v>
      </c>
      <c r="AA3732" s="5">
        <v>0</v>
      </c>
      <c r="AB3732" s="26">
        <v>0</v>
      </c>
      <c r="AC3732" s="5">
        <v>0</v>
      </c>
      <c r="AD3732" s="26">
        <v>0</v>
      </c>
    </row>
    <row r="3733" spans="1:30" ht="49.5" x14ac:dyDescent="0.3">
      <c r="A3733" s="3" t="s">
        <v>2403</v>
      </c>
      <c r="B3733" s="4" t="s">
        <v>2272</v>
      </c>
      <c r="C3733" s="5" t="s">
        <v>311</v>
      </c>
      <c r="D3733" s="5" t="s">
        <v>409</v>
      </c>
      <c r="E3733" s="5" t="s">
        <v>505</v>
      </c>
      <c r="F3733" s="5" t="s">
        <v>506</v>
      </c>
      <c r="G3733" s="5">
        <v>173154571</v>
      </c>
      <c r="H3733" s="9">
        <v>0</v>
      </c>
      <c r="I3733" s="5">
        <v>0</v>
      </c>
      <c r="J3733" s="5">
        <f t="shared" si="174"/>
        <v>173154571</v>
      </c>
      <c r="K3733" s="5">
        <v>0</v>
      </c>
      <c r="L3733" s="5">
        <v>75087392.310000002</v>
      </c>
      <c r="M3733" s="5">
        <v>0</v>
      </c>
      <c r="N3733" s="5">
        <v>5958</v>
      </c>
      <c r="O3733" s="5">
        <v>0</v>
      </c>
      <c r="P3733" s="5">
        <v>0</v>
      </c>
      <c r="Q3733" s="5">
        <v>0</v>
      </c>
      <c r="R3733" s="5">
        <v>0</v>
      </c>
      <c r="S3733" s="5">
        <v>0</v>
      </c>
      <c r="T3733" s="5">
        <v>0</v>
      </c>
      <c r="U3733" s="5">
        <v>0</v>
      </c>
      <c r="V3733" s="5">
        <v>0</v>
      </c>
      <c r="W3733" s="5"/>
      <c r="X3733" s="5">
        <f t="shared" si="175"/>
        <v>248247921.31</v>
      </c>
      <c r="Y3733" s="5">
        <v>8657728.5500000007</v>
      </c>
      <c r="Z3733" s="15">
        <f t="shared" si="176"/>
        <v>239590192.75999999</v>
      </c>
      <c r="AA3733" s="5">
        <v>0</v>
      </c>
      <c r="AB3733" s="26">
        <v>0</v>
      </c>
      <c r="AC3733" s="5">
        <v>0</v>
      </c>
      <c r="AD3733" s="26">
        <v>0</v>
      </c>
    </row>
    <row r="3734" spans="1:30" ht="49.5" x14ac:dyDescent="0.3">
      <c r="A3734" s="3" t="s">
        <v>2403</v>
      </c>
      <c r="B3734" s="4" t="s">
        <v>2272</v>
      </c>
      <c r="C3734" s="5" t="s">
        <v>311</v>
      </c>
      <c r="D3734" s="5" t="s">
        <v>409</v>
      </c>
      <c r="E3734" s="5" t="s">
        <v>507</v>
      </c>
      <c r="F3734" s="5" t="s">
        <v>508</v>
      </c>
      <c r="G3734" s="5">
        <v>272625273</v>
      </c>
      <c r="H3734" s="9">
        <v>0</v>
      </c>
      <c r="I3734" s="5">
        <v>0</v>
      </c>
      <c r="J3734" s="5">
        <f t="shared" si="174"/>
        <v>272625273</v>
      </c>
      <c r="K3734" s="5">
        <v>0</v>
      </c>
      <c r="L3734" s="5">
        <v>156557729.40000001</v>
      </c>
      <c r="M3734" s="5">
        <v>0</v>
      </c>
      <c r="N3734" s="5">
        <v>9381</v>
      </c>
      <c r="O3734" s="5">
        <v>0</v>
      </c>
      <c r="P3734" s="5">
        <v>0</v>
      </c>
      <c r="Q3734" s="5">
        <v>0</v>
      </c>
      <c r="R3734" s="5">
        <v>0</v>
      </c>
      <c r="S3734" s="5">
        <v>0</v>
      </c>
      <c r="T3734" s="5">
        <v>0</v>
      </c>
      <c r="U3734" s="5">
        <v>0</v>
      </c>
      <c r="V3734" s="5">
        <v>0</v>
      </c>
      <c r="W3734" s="5"/>
      <c r="X3734" s="5">
        <f t="shared" si="175"/>
        <v>429192383.39999998</v>
      </c>
      <c r="Y3734" s="5">
        <v>13631263.65</v>
      </c>
      <c r="Z3734" s="15">
        <f t="shared" si="176"/>
        <v>415561119.75</v>
      </c>
      <c r="AA3734" s="5">
        <v>0</v>
      </c>
      <c r="AB3734" s="26">
        <v>0</v>
      </c>
      <c r="AC3734" s="5">
        <v>0</v>
      </c>
      <c r="AD3734" s="26">
        <v>0</v>
      </c>
    </row>
    <row r="3735" spans="1:30" ht="49.5" x14ac:dyDescent="0.3">
      <c r="A3735" s="3" t="s">
        <v>2403</v>
      </c>
      <c r="B3735" s="4" t="s">
        <v>2272</v>
      </c>
      <c r="C3735" s="5" t="s">
        <v>311</v>
      </c>
      <c r="D3735" s="5" t="s">
        <v>409</v>
      </c>
      <c r="E3735" s="5" t="s">
        <v>509</v>
      </c>
      <c r="F3735" s="5" t="s">
        <v>510</v>
      </c>
      <c r="G3735" s="5">
        <v>163172141</v>
      </c>
      <c r="H3735" s="9">
        <v>0</v>
      </c>
      <c r="I3735" s="5">
        <v>0</v>
      </c>
      <c r="J3735" s="5">
        <f t="shared" si="174"/>
        <v>163172141</v>
      </c>
      <c r="K3735" s="5">
        <v>0</v>
      </c>
      <c r="L3735" s="5">
        <v>73879500.069999993</v>
      </c>
      <c r="M3735" s="5">
        <v>0</v>
      </c>
      <c r="N3735" s="5">
        <v>5615</v>
      </c>
      <c r="O3735" s="5">
        <v>0</v>
      </c>
      <c r="P3735" s="5">
        <v>0</v>
      </c>
      <c r="Q3735" s="5">
        <v>0</v>
      </c>
      <c r="R3735" s="5">
        <v>0</v>
      </c>
      <c r="S3735" s="5">
        <v>0</v>
      </c>
      <c r="T3735" s="5">
        <v>0</v>
      </c>
      <c r="U3735" s="5">
        <v>0</v>
      </c>
      <c r="V3735" s="5">
        <v>0</v>
      </c>
      <c r="W3735" s="5"/>
      <c r="X3735" s="5">
        <f t="shared" si="175"/>
        <v>237057256.06999999</v>
      </c>
      <c r="Y3735" s="5">
        <v>8158607.0500000007</v>
      </c>
      <c r="Z3735" s="15">
        <f t="shared" si="176"/>
        <v>228898649.01999998</v>
      </c>
      <c r="AA3735" s="5">
        <v>0</v>
      </c>
      <c r="AB3735" s="26">
        <v>0</v>
      </c>
      <c r="AC3735" s="5">
        <v>0</v>
      </c>
      <c r="AD3735" s="26">
        <v>0</v>
      </c>
    </row>
    <row r="3736" spans="1:30" ht="49.5" x14ac:dyDescent="0.3">
      <c r="A3736" s="3" t="s">
        <v>2403</v>
      </c>
      <c r="B3736" s="4" t="s">
        <v>2272</v>
      </c>
      <c r="C3736" s="5" t="s">
        <v>311</v>
      </c>
      <c r="D3736" s="5" t="s">
        <v>409</v>
      </c>
      <c r="E3736" s="5" t="s">
        <v>511</v>
      </c>
      <c r="F3736" s="5" t="s">
        <v>512</v>
      </c>
      <c r="G3736" s="5">
        <v>396185979</v>
      </c>
      <c r="H3736" s="9">
        <v>0</v>
      </c>
      <c r="I3736" s="5">
        <v>0</v>
      </c>
      <c r="J3736" s="5">
        <f t="shared" si="174"/>
        <v>396185979</v>
      </c>
      <c r="K3736" s="5">
        <v>0</v>
      </c>
      <c r="L3736" s="5">
        <v>177972532.09999999</v>
      </c>
      <c r="M3736" s="5">
        <v>0</v>
      </c>
      <c r="N3736" s="5">
        <v>13632</v>
      </c>
      <c r="O3736" s="5">
        <v>0</v>
      </c>
      <c r="P3736" s="5">
        <v>0</v>
      </c>
      <c r="Q3736" s="5">
        <v>0</v>
      </c>
      <c r="R3736" s="5">
        <v>0</v>
      </c>
      <c r="S3736" s="5">
        <v>0</v>
      </c>
      <c r="T3736" s="5">
        <v>0</v>
      </c>
      <c r="U3736" s="5">
        <v>0</v>
      </c>
      <c r="V3736" s="5">
        <v>0</v>
      </c>
      <c r="W3736" s="5"/>
      <c r="X3736" s="5">
        <f t="shared" si="175"/>
        <v>574172143.10000002</v>
      </c>
      <c r="Y3736" s="5">
        <v>19809298.949999999</v>
      </c>
      <c r="Z3736" s="15">
        <f t="shared" si="176"/>
        <v>554362844.14999998</v>
      </c>
      <c r="AA3736" s="5">
        <v>0</v>
      </c>
      <c r="AB3736" s="26">
        <v>0</v>
      </c>
      <c r="AC3736" s="5">
        <v>0</v>
      </c>
      <c r="AD3736" s="26">
        <v>0</v>
      </c>
    </row>
    <row r="3737" spans="1:30" ht="49.5" x14ac:dyDescent="0.3">
      <c r="A3737" s="3" t="s">
        <v>2403</v>
      </c>
      <c r="B3737" s="4" t="s">
        <v>2272</v>
      </c>
      <c r="C3737" s="5" t="s">
        <v>311</v>
      </c>
      <c r="D3737" s="5" t="s">
        <v>409</v>
      </c>
      <c r="E3737" s="5" t="s">
        <v>513</v>
      </c>
      <c r="F3737" s="5" t="s">
        <v>514</v>
      </c>
      <c r="G3737" s="5">
        <v>202556634</v>
      </c>
      <c r="H3737" s="9">
        <v>0</v>
      </c>
      <c r="I3737" s="5">
        <v>0</v>
      </c>
      <c r="J3737" s="5">
        <f t="shared" si="174"/>
        <v>202556634</v>
      </c>
      <c r="K3737" s="5">
        <v>0</v>
      </c>
      <c r="L3737" s="5">
        <v>104798349.5</v>
      </c>
      <c r="M3737" s="5">
        <v>0</v>
      </c>
      <c r="N3737" s="5">
        <v>6970</v>
      </c>
      <c r="O3737" s="5">
        <v>0</v>
      </c>
      <c r="P3737" s="5">
        <v>0</v>
      </c>
      <c r="Q3737" s="5">
        <v>0</v>
      </c>
      <c r="R3737" s="5">
        <v>0</v>
      </c>
      <c r="S3737" s="5">
        <v>0</v>
      </c>
      <c r="T3737" s="5">
        <v>0</v>
      </c>
      <c r="U3737" s="5">
        <v>0</v>
      </c>
      <c r="V3737" s="5">
        <v>0</v>
      </c>
      <c r="W3737" s="5"/>
      <c r="X3737" s="5">
        <f t="shared" si="175"/>
        <v>307361953.5</v>
      </c>
      <c r="Y3737" s="5">
        <v>10127831.700000001</v>
      </c>
      <c r="Z3737" s="15">
        <f t="shared" si="176"/>
        <v>297234121.80000001</v>
      </c>
      <c r="AA3737" s="5">
        <v>0</v>
      </c>
      <c r="AB3737" s="26">
        <v>0</v>
      </c>
      <c r="AC3737" s="5">
        <v>0</v>
      </c>
      <c r="AD3737" s="26">
        <v>0</v>
      </c>
    </row>
    <row r="3738" spans="1:30" ht="49.5" x14ac:dyDescent="0.3">
      <c r="A3738" s="3" t="s">
        <v>2403</v>
      </c>
      <c r="B3738" s="4" t="s">
        <v>2272</v>
      </c>
      <c r="C3738" s="5" t="s">
        <v>311</v>
      </c>
      <c r="D3738" s="5" t="s">
        <v>409</v>
      </c>
      <c r="E3738" s="5" t="s">
        <v>515</v>
      </c>
      <c r="F3738" s="5" t="s">
        <v>516</v>
      </c>
      <c r="G3738" s="5">
        <v>281595190</v>
      </c>
      <c r="H3738" s="9">
        <v>0</v>
      </c>
      <c r="I3738" s="5">
        <v>0</v>
      </c>
      <c r="J3738" s="5">
        <f t="shared" si="174"/>
        <v>281595190</v>
      </c>
      <c r="K3738" s="5">
        <v>0</v>
      </c>
      <c r="L3738" s="5">
        <v>126315500.97</v>
      </c>
      <c r="M3738" s="5">
        <v>0</v>
      </c>
      <c r="N3738" s="5">
        <v>9689</v>
      </c>
      <c r="O3738" s="5">
        <v>0</v>
      </c>
      <c r="P3738" s="5">
        <v>0</v>
      </c>
      <c r="Q3738" s="5">
        <v>0</v>
      </c>
      <c r="R3738" s="5">
        <v>0</v>
      </c>
      <c r="S3738" s="5">
        <v>0</v>
      </c>
      <c r="T3738" s="5">
        <v>0</v>
      </c>
      <c r="U3738" s="5">
        <v>0</v>
      </c>
      <c r="V3738" s="5">
        <v>0</v>
      </c>
      <c r="W3738" s="5"/>
      <c r="X3738" s="5">
        <f t="shared" si="175"/>
        <v>407920379.97000003</v>
      </c>
      <c r="Y3738" s="5">
        <v>14079759.5</v>
      </c>
      <c r="Z3738" s="15">
        <f t="shared" si="176"/>
        <v>393840620.47000003</v>
      </c>
      <c r="AA3738" s="5">
        <v>0</v>
      </c>
      <c r="AB3738" s="26">
        <v>0</v>
      </c>
      <c r="AC3738" s="5">
        <v>0</v>
      </c>
      <c r="AD3738" s="26">
        <v>0</v>
      </c>
    </row>
    <row r="3739" spans="1:30" ht="49.5" x14ac:dyDescent="0.3">
      <c r="A3739" s="3" t="s">
        <v>2403</v>
      </c>
      <c r="B3739" s="4" t="s">
        <v>2272</v>
      </c>
      <c r="C3739" s="5" t="s">
        <v>311</v>
      </c>
      <c r="D3739" s="5" t="s">
        <v>409</v>
      </c>
      <c r="E3739" s="5" t="s">
        <v>517</v>
      </c>
      <c r="F3739" s="5" t="s">
        <v>518</v>
      </c>
      <c r="G3739" s="5">
        <v>197255647</v>
      </c>
      <c r="H3739" s="9">
        <v>0</v>
      </c>
      <c r="I3739" s="5">
        <v>0</v>
      </c>
      <c r="J3739" s="5">
        <f t="shared" si="174"/>
        <v>197255647</v>
      </c>
      <c r="K3739" s="5">
        <v>0</v>
      </c>
      <c r="L3739" s="5">
        <v>86852233.959999993</v>
      </c>
      <c r="M3739" s="5">
        <v>0</v>
      </c>
      <c r="N3739" s="5">
        <v>6787</v>
      </c>
      <c r="O3739" s="5">
        <v>0</v>
      </c>
      <c r="P3739" s="5">
        <v>0</v>
      </c>
      <c r="Q3739" s="5">
        <v>0</v>
      </c>
      <c r="R3739" s="5">
        <v>0</v>
      </c>
      <c r="S3739" s="5">
        <v>0</v>
      </c>
      <c r="T3739" s="5">
        <v>0</v>
      </c>
      <c r="U3739" s="5">
        <v>0</v>
      </c>
      <c r="V3739" s="5">
        <v>0</v>
      </c>
      <c r="W3739" s="5"/>
      <c r="X3739" s="5">
        <f t="shared" si="175"/>
        <v>284114667.95999998</v>
      </c>
      <c r="Y3739" s="5">
        <v>9862782.3499999996</v>
      </c>
      <c r="Z3739" s="15">
        <f t="shared" si="176"/>
        <v>274251885.60999995</v>
      </c>
      <c r="AA3739" s="5">
        <v>0</v>
      </c>
      <c r="AB3739" s="26">
        <v>0</v>
      </c>
      <c r="AC3739" s="5">
        <v>0</v>
      </c>
      <c r="AD3739" s="26">
        <v>0</v>
      </c>
    </row>
    <row r="3740" spans="1:30" ht="49.5" x14ac:dyDescent="0.3">
      <c r="A3740" s="3" t="s">
        <v>2403</v>
      </c>
      <c r="B3740" s="4" t="s">
        <v>2272</v>
      </c>
      <c r="C3740" s="5" t="s">
        <v>311</v>
      </c>
      <c r="D3740" s="5" t="s">
        <v>409</v>
      </c>
      <c r="E3740" s="5" t="s">
        <v>519</v>
      </c>
      <c r="F3740" s="5" t="s">
        <v>520</v>
      </c>
      <c r="G3740" s="5">
        <v>341717882</v>
      </c>
      <c r="H3740" s="9">
        <v>0</v>
      </c>
      <c r="I3740" s="5">
        <v>0</v>
      </c>
      <c r="J3740" s="5">
        <f t="shared" si="174"/>
        <v>341717882</v>
      </c>
      <c r="K3740" s="5">
        <v>0</v>
      </c>
      <c r="L3740" s="5">
        <v>179881133</v>
      </c>
      <c r="M3740" s="5">
        <v>0</v>
      </c>
      <c r="N3740" s="5">
        <v>11758</v>
      </c>
      <c r="O3740" s="5">
        <v>0</v>
      </c>
      <c r="P3740" s="5">
        <v>0</v>
      </c>
      <c r="Q3740" s="5">
        <v>0</v>
      </c>
      <c r="R3740" s="5">
        <v>0</v>
      </c>
      <c r="S3740" s="5">
        <v>0</v>
      </c>
      <c r="T3740" s="5">
        <v>0</v>
      </c>
      <c r="U3740" s="5">
        <v>0</v>
      </c>
      <c r="V3740" s="5">
        <v>0</v>
      </c>
      <c r="W3740" s="5"/>
      <c r="X3740" s="5">
        <f t="shared" si="175"/>
        <v>521610773</v>
      </c>
      <c r="Y3740" s="5">
        <v>17085894.100000001</v>
      </c>
      <c r="Z3740" s="15">
        <f t="shared" si="176"/>
        <v>504524878.89999998</v>
      </c>
      <c r="AA3740" s="5">
        <v>0</v>
      </c>
      <c r="AB3740" s="26">
        <v>0</v>
      </c>
      <c r="AC3740" s="5">
        <v>0</v>
      </c>
      <c r="AD3740" s="26">
        <v>0</v>
      </c>
    </row>
    <row r="3741" spans="1:30" ht="49.5" x14ac:dyDescent="0.3">
      <c r="A3741" s="3" t="s">
        <v>2403</v>
      </c>
      <c r="B3741" s="4" t="s">
        <v>2272</v>
      </c>
      <c r="C3741" s="5" t="s">
        <v>311</v>
      </c>
      <c r="D3741" s="5" t="s">
        <v>409</v>
      </c>
      <c r="E3741" s="5" t="s">
        <v>521</v>
      </c>
      <c r="F3741" s="5" t="s">
        <v>522</v>
      </c>
      <c r="G3741" s="5">
        <v>254409660</v>
      </c>
      <c r="H3741" s="9">
        <v>0</v>
      </c>
      <c r="I3741" s="5">
        <v>0</v>
      </c>
      <c r="J3741" s="5">
        <f t="shared" si="174"/>
        <v>254409660</v>
      </c>
      <c r="K3741" s="5">
        <v>0</v>
      </c>
      <c r="L3741" s="5">
        <v>112966416.3</v>
      </c>
      <c r="M3741" s="5">
        <v>0</v>
      </c>
      <c r="N3741" s="5">
        <v>8754</v>
      </c>
      <c r="O3741" s="5">
        <v>0</v>
      </c>
      <c r="P3741" s="5">
        <v>0</v>
      </c>
      <c r="Q3741" s="5">
        <v>0</v>
      </c>
      <c r="R3741" s="5">
        <v>0</v>
      </c>
      <c r="S3741" s="5">
        <v>0</v>
      </c>
      <c r="T3741" s="5">
        <v>0</v>
      </c>
      <c r="U3741" s="5">
        <v>0</v>
      </c>
      <c r="V3741" s="5">
        <v>0</v>
      </c>
      <c r="W3741" s="5"/>
      <c r="X3741" s="5">
        <f t="shared" si="175"/>
        <v>367384830.30000001</v>
      </c>
      <c r="Y3741" s="5">
        <v>12720483</v>
      </c>
      <c r="Z3741" s="15">
        <f t="shared" si="176"/>
        <v>354664347.30000001</v>
      </c>
      <c r="AA3741" s="5">
        <v>0</v>
      </c>
      <c r="AB3741" s="26">
        <v>0</v>
      </c>
      <c r="AC3741" s="5">
        <v>0</v>
      </c>
      <c r="AD3741" s="26">
        <v>0</v>
      </c>
    </row>
    <row r="3742" spans="1:30" ht="49.5" x14ac:dyDescent="0.3">
      <c r="A3742" s="3" t="s">
        <v>2403</v>
      </c>
      <c r="B3742" s="4" t="s">
        <v>2272</v>
      </c>
      <c r="C3742" s="5" t="s">
        <v>311</v>
      </c>
      <c r="D3742" s="5" t="s">
        <v>409</v>
      </c>
      <c r="E3742" s="5" t="s">
        <v>523</v>
      </c>
      <c r="F3742" s="5" t="s">
        <v>524</v>
      </c>
      <c r="G3742" s="5">
        <v>380541221</v>
      </c>
      <c r="H3742" s="9">
        <v>0</v>
      </c>
      <c r="I3742" s="5">
        <v>0</v>
      </c>
      <c r="J3742" s="5">
        <f t="shared" si="174"/>
        <v>380541221</v>
      </c>
      <c r="K3742" s="5">
        <v>0</v>
      </c>
      <c r="L3742" s="5">
        <v>168067682.21000001</v>
      </c>
      <c r="M3742" s="5">
        <v>0</v>
      </c>
      <c r="N3742" s="5">
        <v>13094</v>
      </c>
      <c r="O3742" s="5">
        <v>0</v>
      </c>
      <c r="P3742" s="5">
        <v>0</v>
      </c>
      <c r="Q3742" s="5">
        <v>0</v>
      </c>
      <c r="R3742" s="5">
        <v>0</v>
      </c>
      <c r="S3742" s="5">
        <v>0</v>
      </c>
      <c r="T3742" s="5">
        <v>0</v>
      </c>
      <c r="U3742" s="5">
        <v>0</v>
      </c>
      <c r="V3742" s="5">
        <v>0</v>
      </c>
      <c r="W3742" s="5"/>
      <c r="X3742" s="5">
        <f t="shared" si="175"/>
        <v>548621997.21000004</v>
      </c>
      <c r="Y3742" s="5">
        <v>19027061.050000001</v>
      </c>
      <c r="Z3742" s="15">
        <f t="shared" si="176"/>
        <v>529594936.16000003</v>
      </c>
      <c r="AA3742" s="5">
        <v>0</v>
      </c>
      <c r="AB3742" s="26">
        <v>0</v>
      </c>
      <c r="AC3742" s="5">
        <v>0</v>
      </c>
      <c r="AD3742" s="26">
        <v>0</v>
      </c>
    </row>
    <row r="3743" spans="1:30" ht="49.5" x14ac:dyDescent="0.3">
      <c r="A3743" s="3" t="s">
        <v>2403</v>
      </c>
      <c r="B3743" s="4" t="s">
        <v>2272</v>
      </c>
      <c r="C3743" s="5" t="s">
        <v>311</v>
      </c>
      <c r="D3743" s="5" t="s">
        <v>409</v>
      </c>
      <c r="E3743" s="5" t="s">
        <v>525</v>
      </c>
      <c r="F3743" s="5" t="s">
        <v>526</v>
      </c>
      <c r="G3743" s="5">
        <v>174900638</v>
      </c>
      <c r="H3743" s="9">
        <v>0</v>
      </c>
      <c r="I3743" s="5">
        <v>0</v>
      </c>
      <c r="J3743" s="5">
        <f t="shared" si="174"/>
        <v>174900638</v>
      </c>
      <c r="K3743" s="5">
        <v>0</v>
      </c>
      <c r="L3743" s="5">
        <v>112087591.7</v>
      </c>
      <c r="M3743" s="5">
        <v>0</v>
      </c>
      <c r="N3743" s="5">
        <v>6018</v>
      </c>
      <c r="O3743" s="5">
        <v>0</v>
      </c>
      <c r="P3743" s="5">
        <v>0</v>
      </c>
      <c r="Q3743" s="5">
        <v>0</v>
      </c>
      <c r="R3743" s="5">
        <v>0</v>
      </c>
      <c r="S3743" s="5">
        <v>0</v>
      </c>
      <c r="T3743" s="5">
        <v>0</v>
      </c>
      <c r="U3743" s="5">
        <v>0</v>
      </c>
      <c r="V3743" s="5">
        <v>0</v>
      </c>
      <c r="W3743" s="5"/>
      <c r="X3743" s="5">
        <f t="shared" si="175"/>
        <v>286994247.69999999</v>
      </c>
      <c r="Y3743" s="5">
        <v>8745031.9000000004</v>
      </c>
      <c r="Z3743" s="15">
        <f t="shared" si="176"/>
        <v>278249215.80000001</v>
      </c>
      <c r="AA3743" s="5">
        <v>0</v>
      </c>
      <c r="AB3743" s="26">
        <v>0</v>
      </c>
      <c r="AC3743" s="5">
        <v>0</v>
      </c>
      <c r="AD3743" s="26">
        <v>0</v>
      </c>
    </row>
    <row r="3744" spans="1:30" ht="49.5" x14ac:dyDescent="0.3">
      <c r="A3744" s="3" t="s">
        <v>2403</v>
      </c>
      <c r="B3744" s="4" t="s">
        <v>2272</v>
      </c>
      <c r="C3744" s="5" t="s">
        <v>311</v>
      </c>
      <c r="D3744" s="5" t="s">
        <v>409</v>
      </c>
      <c r="E3744" s="5" t="s">
        <v>527</v>
      </c>
      <c r="F3744" s="5" t="s">
        <v>528</v>
      </c>
      <c r="G3744" s="5">
        <v>244957473</v>
      </c>
      <c r="H3744" s="9">
        <v>0</v>
      </c>
      <c r="I3744" s="5">
        <v>0</v>
      </c>
      <c r="J3744" s="5">
        <f t="shared" si="174"/>
        <v>244957473</v>
      </c>
      <c r="K3744" s="5">
        <v>0</v>
      </c>
      <c r="L3744" s="5">
        <v>109317011.40000001</v>
      </c>
      <c r="M3744" s="5">
        <v>0</v>
      </c>
      <c r="N3744" s="5">
        <v>8429</v>
      </c>
      <c r="O3744" s="5">
        <v>0</v>
      </c>
      <c r="P3744" s="5">
        <v>0</v>
      </c>
      <c r="Q3744" s="5">
        <v>0</v>
      </c>
      <c r="R3744" s="5">
        <v>0</v>
      </c>
      <c r="S3744" s="5">
        <v>0</v>
      </c>
      <c r="T3744" s="5">
        <v>0</v>
      </c>
      <c r="U3744" s="5">
        <v>0</v>
      </c>
      <c r="V3744" s="5">
        <v>0</v>
      </c>
      <c r="W3744" s="5"/>
      <c r="X3744" s="5">
        <f t="shared" si="175"/>
        <v>354282913.39999998</v>
      </c>
      <c r="Y3744" s="5">
        <v>12247873.65</v>
      </c>
      <c r="Z3744" s="15">
        <f t="shared" si="176"/>
        <v>342035039.75</v>
      </c>
      <c r="AA3744" s="5">
        <v>0</v>
      </c>
      <c r="AB3744" s="26">
        <v>0</v>
      </c>
      <c r="AC3744" s="5">
        <v>0</v>
      </c>
      <c r="AD3744" s="26">
        <v>0</v>
      </c>
    </row>
    <row r="3745" spans="1:30" ht="49.5" x14ac:dyDescent="0.3">
      <c r="A3745" s="3" t="s">
        <v>2403</v>
      </c>
      <c r="B3745" s="4" t="s">
        <v>2272</v>
      </c>
      <c r="C3745" s="5" t="s">
        <v>311</v>
      </c>
      <c r="D3745" s="5" t="s">
        <v>409</v>
      </c>
      <c r="E3745" s="5" t="s">
        <v>529</v>
      </c>
      <c r="F3745" s="5" t="s">
        <v>530</v>
      </c>
      <c r="G3745" s="5">
        <v>117228948</v>
      </c>
      <c r="H3745" s="9">
        <v>0</v>
      </c>
      <c r="I3745" s="5">
        <v>0</v>
      </c>
      <c r="J3745" s="5">
        <f t="shared" si="174"/>
        <v>117228948</v>
      </c>
      <c r="K3745" s="5">
        <v>0</v>
      </c>
      <c r="L3745" s="5">
        <v>49634287.619999997</v>
      </c>
      <c r="M3745" s="5">
        <v>0</v>
      </c>
      <c r="N3745" s="5">
        <v>4034</v>
      </c>
      <c r="O3745" s="5">
        <v>0</v>
      </c>
      <c r="P3745" s="5">
        <v>0</v>
      </c>
      <c r="Q3745" s="5">
        <v>0</v>
      </c>
      <c r="R3745" s="5">
        <v>0</v>
      </c>
      <c r="S3745" s="5">
        <v>0</v>
      </c>
      <c r="T3745" s="5">
        <v>0</v>
      </c>
      <c r="U3745" s="5">
        <v>0</v>
      </c>
      <c r="V3745" s="5">
        <v>0</v>
      </c>
      <c r="W3745" s="5"/>
      <c r="X3745" s="5">
        <f t="shared" si="175"/>
        <v>166867269.62</v>
      </c>
      <c r="Y3745" s="5">
        <v>5861447.4000000004</v>
      </c>
      <c r="Z3745" s="15">
        <f t="shared" si="176"/>
        <v>161005822.22</v>
      </c>
      <c r="AA3745" s="5">
        <v>0</v>
      </c>
      <c r="AB3745" s="26">
        <v>0</v>
      </c>
      <c r="AC3745" s="5">
        <v>0</v>
      </c>
      <c r="AD3745" s="26">
        <v>0</v>
      </c>
    </row>
    <row r="3746" spans="1:30" ht="49.5" x14ac:dyDescent="0.3">
      <c r="A3746" s="3" t="s">
        <v>2403</v>
      </c>
      <c r="B3746" s="4" t="s">
        <v>2272</v>
      </c>
      <c r="C3746" s="5" t="s">
        <v>311</v>
      </c>
      <c r="D3746" s="5" t="s">
        <v>409</v>
      </c>
      <c r="E3746" s="5" t="s">
        <v>531</v>
      </c>
      <c r="F3746" s="5" t="s">
        <v>532</v>
      </c>
      <c r="G3746" s="5">
        <v>415576949</v>
      </c>
      <c r="H3746" s="9">
        <v>0</v>
      </c>
      <c r="I3746" s="5">
        <v>0</v>
      </c>
      <c r="J3746" s="5">
        <f t="shared" si="174"/>
        <v>415576949</v>
      </c>
      <c r="K3746" s="5">
        <v>0</v>
      </c>
      <c r="L3746" s="5">
        <v>185935864.06</v>
      </c>
      <c r="M3746" s="5">
        <v>0</v>
      </c>
      <c r="N3746" s="5">
        <v>14299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5">
        <v>0</v>
      </c>
      <c r="V3746" s="5">
        <v>0</v>
      </c>
      <c r="W3746" s="5"/>
      <c r="X3746" s="5">
        <f t="shared" si="175"/>
        <v>601527112.05999994</v>
      </c>
      <c r="Y3746" s="5">
        <v>20778847.450000003</v>
      </c>
      <c r="Z3746" s="15">
        <f t="shared" si="176"/>
        <v>580748264.6099999</v>
      </c>
      <c r="AA3746" s="5">
        <v>0</v>
      </c>
      <c r="AB3746" s="26">
        <v>0</v>
      </c>
      <c r="AC3746" s="5">
        <v>0</v>
      </c>
      <c r="AD3746" s="26">
        <v>0</v>
      </c>
    </row>
    <row r="3747" spans="1:30" ht="49.5" x14ac:dyDescent="0.3">
      <c r="A3747" s="3" t="s">
        <v>2403</v>
      </c>
      <c r="B3747" s="4" t="s">
        <v>2272</v>
      </c>
      <c r="C3747" s="5" t="s">
        <v>311</v>
      </c>
      <c r="D3747" s="5" t="s">
        <v>409</v>
      </c>
      <c r="E3747" s="5" t="s">
        <v>533</v>
      </c>
      <c r="F3747" s="5" t="s">
        <v>534</v>
      </c>
      <c r="G3747" s="5">
        <v>128586429</v>
      </c>
      <c r="H3747" s="9">
        <v>0</v>
      </c>
      <c r="I3747" s="5">
        <v>0</v>
      </c>
      <c r="J3747" s="5">
        <f t="shared" si="174"/>
        <v>128586429</v>
      </c>
      <c r="K3747" s="5">
        <v>0</v>
      </c>
      <c r="L3747" s="5">
        <v>56768893.950000003</v>
      </c>
      <c r="M3747" s="5">
        <v>0</v>
      </c>
      <c r="N3747" s="5">
        <v>4424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5">
        <v>0</v>
      </c>
      <c r="V3747" s="5">
        <v>0</v>
      </c>
      <c r="W3747" s="5"/>
      <c r="X3747" s="5">
        <f t="shared" si="175"/>
        <v>185359746.94999999</v>
      </c>
      <c r="Y3747" s="5">
        <v>6429321.4500000002</v>
      </c>
      <c r="Z3747" s="15">
        <f t="shared" si="176"/>
        <v>178930425.5</v>
      </c>
      <c r="AA3747" s="5">
        <v>0</v>
      </c>
      <c r="AB3747" s="26">
        <v>0</v>
      </c>
      <c r="AC3747" s="5">
        <v>0</v>
      </c>
      <c r="AD3747" s="26">
        <v>0</v>
      </c>
    </row>
    <row r="3748" spans="1:30" ht="49.5" x14ac:dyDescent="0.3">
      <c r="A3748" s="3" t="s">
        <v>2403</v>
      </c>
      <c r="B3748" s="4" t="s">
        <v>2272</v>
      </c>
      <c r="C3748" s="5" t="s">
        <v>311</v>
      </c>
      <c r="D3748" s="5" t="s">
        <v>409</v>
      </c>
      <c r="E3748" s="5" t="s">
        <v>535</v>
      </c>
      <c r="F3748" s="5" t="s">
        <v>536</v>
      </c>
      <c r="G3748" s="5">
        <v>186247116</v>
      </c>
      <c r="H3748" s="9">
        <v>0</v>
      </c>
      <c r="I3748" s="5">
        <v>0</v>
      </c>
      <c r="J3748" s="5">
        <f t="shared" si="174"/>
        <v>186247116</v>
      </c>
      <c r="K3748" s="5">
        <v>0</v>
      </c>
      <c r="L3748" s="5">
        <v>84047969.480000004</v>
      </c>
      <c r="M3748" s="5">
        <v>0</v>
      </c>
      <c r="N3748" s="5">
        <v>6409</v>
      </c>
      <c r="O3748" s="5">
        <v>0</v>
      </c>
      <c r="P3748" s="5">
        <v>0</v>
      </c>
      <c r="Q3748" s="5">
        <v>0</v>
      </c>
      <c r="R3748" s="5">
        <v>0</v>
      </c>
      <c r="S3748" s="5">
        <v>0</v>
      </c>
      <c r="T3748" s="5">
        <v>0</v>
      </c>
      <c r="U3748" s="5">
        <v>0</v>
      </c>
      <c r="V3748" s="5">
        <v>0</v>
      </c>
      <c r="W3748" s="5"/>
      <c r="X3748" s="5">
        <f t="shared" si="175"/>
        <v>270301494.48000002</v>
      </c>
      <c r="Y3748" s="5">
        <v>9312355.8000000007</v>
      </c>
      <c r="Z3748" s="15">
        <f t="shared" si="176"/>
        <v>260989138.68000001</v>
      </c>
      <c r="AA3748" s="5">
        <v>0</v>
      </c>
      <c r="AB3748" s="26">
        <v>0</v>
      </c>
      <c r="AC3748" s="5">
        <v>0</v>
      </c>
      <c r="AD3748" s="26">
        <v>0</v>
      </c>
    </row>
    <row r="3749" spans="1:30" ht="49.5" x14ac:dyDescent="0.3">
      <c r="A3749" s="3" t="s">
        <v>2403</v>
      </c>
      <c r="B3749" s="4" t="s">
        <v>2272</v>
      </c>
      <c r="C3749" s="5" t="s">
        <v>311</v>
      </c>
      <c r="D3749" s="5" t="s">
        <v>409</v>
      </c>
      <c r="E3749" s="5" t="s">
        <v>537</v>
      </c>
      <c r="F3749" s="5" t="s">
        <v>538</v>
      </c>
      <c r="G3749" s="5">
        <v>272038381</v>
      </c>
      <c r="H3749" s="9">
        <v>0</v>
      </c>
      <c r="I3749" s="5">
        <v>0</v>
      </c>
      <c r="J3749" s="5">
        <f t="shared" si="174"/>
        <v>272038381</v>
      </c>
      <c r="K3749" s="5">
        <v>0</v>
      </c>
      <c r="L3749" s="5">
        <v>186170697.80000001</v>
      </c>
      <c r="M3749" s="5">
        <v>0</v>
      </c>
      <c r="N3749" s="5">
        <v>9361</v>
      </c>
      <c r="O3749" s="5">
        <v>0</v>
      </c>
      <c r="P3749" s="5">
        <v>0</v>
      </c>
      <c r="Q3749" s="5">
        <v>0</v>
      </c>
      <c r="R3749" s="5">
        <v>0</v>
      </c>
      <c r="S3749" s="5">
        <v>0</v>
      </c>
      <c r="T3749" s="5">
        <v>0</v>
      </c>
      <c r="U3749" s="5">
        <v>0</v>
      </c>
      <c r="V3749" s="5">
        <v>0</v>
      </c>
      <c r="W3749" s="5"/>
      <c r="X3749" s="5">
        <f t="shared" si="175"/>
        <v>458218439.80000001</v>
      </c>
      <c r="Y3749" s="5">
        <v>13601919.050000001</v>
      </c>
      <c r="Z3749" s="15">
        <f t="shared" si="176"/>
        <v>444616520.75</v>
      </c>
      <c r="AA3749" s="5">
        <v>291287500</v>
      </c>
      <c r="AB3749" s="26">
        <v>0.65514322209314801</v>
      </c>
      <c r="AC3749" s="5">
        <v>212555000</v>
      </c>
      <c r="AD3749" s="26">
        <v>0.47806365728707573</v>
      </c>
    </row>
    <row r="3750" spans="1:30" ht="49.5" x14ac:dyDescent="0.3">
      <c r="A3750" s="3" t="s">
        <v>2403</v>
      </c>
      <c r="B3750" s="4" t="s">
        <v>2272</v>
      </c>
      <c r="C3750" s="5" t="s">
        <v>311</v>
      </c>
      <c r="D3750" s="5" t="s">
        <v>409</v>
      </c>
      <c r="E3750" s="5" t="s">
        <v>539</v>
      </c>
      <c r="F3750" s="5" t="s">
        <v>540</v>
      </c>
      <c r="G3750" s="5">
        <v>150878641</v>
      </c>
      <c r="H3750" s="9">
        <v>0</v>
      </c>
      <c r="I3750" s="5">
        <v>0</v>
      </c>
      <c r="J3750" s="5">
        <f t="shared" si="174"/>
        <v>150878641</v>
      </c>
      <c r="K3750" s="5">
        <v>0</v>
      </c>
      <c r="L3750" s="5">
        <v>67515691.379999995</v>
      </c>
      <c r="M3750" s="5">
        <v>0</v>
      </c>
      <c r="N3750" s="5">
        <v>5192</v>
      </c>
      <c r="O3750" s="5">
        <v>0</v>
      </c>
      <c r="P3750" s="5">
        <v>0</v>
      </c>
      <c r="Q3750" s="5">
        <v>0</v>
      </c>
      <c r="R3750" s="5">
        <v>0</v>
      </c>
      <c r="S3750" s="5">
        <v>0</v>
      </c>
      <c r="T3750" s="5">
        <v>0</v>
      </c>
      <c r="U3750" s="5">
        <v>0</v>
      </c>
      <c r="V3750" s="5">
        <v>0</v>
      </c>
      <c r="W3750" s="5"/>
      <c r="X3750" s="5">
        <f t="shared" si="175"/>
        <v>218399524.38</v>
      </c>
      <c r="Y3750" s="5">
        <v>7543932.0500000007</v>
      </c>
      <c r="Z3750" s="15">
        <f t="shared" si="176"/>
        <v>210855592.32999998</v>
      </c>
      <c r="AA3750" s="5">
        <v>157873474</v>
      </c>
      <c r="AB3750" s="26">
        <v>0.74872794340175619</v>
      </c>
      <c r="AC3750" s="5">
        <v>78936737</v>
      </c>
      <c r="AD3750" s="26">
        <v>0.3743639717008781</v>
      </c>
    </row>
    <row r="3751" spans="1:30" ht="49.5" x14ac:dyDescent="0.3">
      <c r="A3751" s="3" t="s">
        <v>2403</v>
      </c>
      <c r="B3751" s="4" t="s">
        <v>2272</v>
      </c>
      <c r="C3751" s="5" t="s">
        <v>311</v>
      </c>
      <c r="D3751" s="5" t="s">
        <v>409</v>
      </c>
      <c r="E3751" s="5" t="s">
        <v>541</v>
      </c>
      <c r="F3751" s="5" t="s">
        <v>542</v>
      </c>
      <c r="G3751" s="5">
        <v>156081200</v>
      </c>
      <c r="H3751" s="9">
        <v>0</v>
      </c>
      <c r="I3751" s="5">
        <v>0</v>
      </c>
      <c r="J3751" s="5">
        <f t="shared" si="174"/>
        <v>156081200</v>
      </c>
      <c r="K3751" s="5">
        <v>0</v>
      </c>
      <c r="L3751" s="5">
        <v>69568409.010000005</v>
      </c>
      <c r="M3751" s="5">
        <v>0</v>
      </c>
      <c r="N3751" s="5">
        <v>5371</v>
      </c>
      <c r="O3751" s="5">
        <v>0</v>
      </c>
      <c r="P3751" s="5">
        <v>0</v>
      </c>
      <c r="Q3751" s="5">
        <v>0</v>
      </c>
      <c r="R3751" s="5">
        <v>0</v>
      </c>
      <c r="S3751" s="5">
        <v>0</v>
      </c>
      <c r="T3751" s="5">
        <v>0</v>
      </c>
      <c r="U3751" s="5">
        <v>0</v>
      </c>
      <c r="V3751" s="5">
        <v>0</v>
      </c>
      <c r="W3751" s="5"/>
      <c r="X3751" s="5">
        <f t="shared" si="175"/>
        <v>225654980.00999999</v>
      </c>
      <c r="Y3751" s="5">
        <v>7804060</v>
      </c>
      <c r="Z3751" s="15">
        <f t="shared" si="176"/>
        <v>217850920.00999999</v>
      </c>
      <c r="AA3751" s="5">
        <v>0</v>
      </c>
      <c r="AB3751" s="26">
        <v>0</v>
      </c>
      <c r="AC3751" s="5">
        <v>0</v>
      </c>
      <c r="AD3751" s="26">
        <v>0</v>
      </c>
    </row>
    <row r="3752" spans="1:30" ht="49.5" x14ac:dyDescent="0.3">
      <c r="A3752" s="3" t="s">
        <v>2403</v>
      </c>
      <c r="B3752" s="4" t="s">
        <v>2272</v>
      </c>
      <c r="C3752" s="5" t="s">
        <v>311</v>
      </c>
      <c r="D3752" s="5" t="s">
        <v>409</v>
      </c>
      <c r="E3752" s="5" t="s">
        <v>543</v>
      </c>
      <c r="F3752" s="5" t="s">
        <v>544</v>
      </c>
      <c r="G3752" s="5">
        <v>384107271</v>
      </c>
      <c r="H3752" s="9">
        <v>0</v>
      </c>
      <c r="I3752" s="5">
        <v>0</v>
      </c>
      <c r="J3752" s="5">
        <f t="shared" si="174"/>
        <v>384107271</v>
      </c>
      <c r="K3752" s="5">
        <v>0</v>
      </c>
      <c r="L3752" s="5">
        <v>171132585.86000001</v>
      </c>
      <c r="M3752" s="5">
        <v>0</v>
      </c>
      <c r="N3752" s="5">
        <v>13217</v>
      </c>
      <c r="O3752" s="5">
        <v>0</v>
      </c>
      <c r="P3752" s="5">
        <v>0</v>
      </c>
      <c r="Q3752" s="5">
        <v>0</v>
      </c>
      <c r="R3752" s="5">
        <v>0</v>
      </c>
      <c r="S3752" s="5">
        <v>0</v>
      </c>
      <c r="T3752" s="5">
        <v>0</v>
      </c>
      <c r="U3752" s="5">
        <v>0</v>
      </c>
      <c r="V3752" s="5">
        <v>0</v>
      </c>
      <c r="W3752" s="5"/>
      <c r="X3752" s="5">
        <f t="shared" si="175"/>
        <v>555253073.86000001</v>
      </c>
      <c r="Y3752" s="5">
        <v>19205363.550000001</v>
      </c>
      <c r="Z3752" s="15">
        <f t="shared" si="176"/>
        <v>536047710.31</v>
      </c>
      <c r="AA3752" s="5">
        <v>0</v>
      </c>
      <c r="AB3752" s="26">
        <v>0</v>
      </c>
      <c r="AC3752" s="5">
        <v>0</v>
      </c>
      <c r="AD3752" s="26">
        <v>0</v>
      </c>
    </row>
    <row r="3753" spans="1:30" ht="49.5" x14ac:dyDescent="0.3">
      <c r="A3753" s="3" t="s">
        <v>2403</v>
      </c>
      <c r="B3753" s="4" t="s">
        <v>2272</v>
      </c>
      <c r="C3753" s="5" t="s">
        <v>311</v>
      </c>
      <c r="D3753" s="5" t="s">
        <v>409</v>
      </c>
      <c r="E3753" s="5" t="s">
        <v>545</v>
      </c>
      <c r="F3753" s="5" t="s">
        <v>546</v>
      </c>
      <c r="G3753" s="5">
        <v>421864090</v>
      </c>
      <c r="H3753" s="9">
        <v>0</v>
      </c>
      <c r="I3753" s="5">
        <v>0</v>
      </c>
      <c r="J3753" s="5">
        <f t="shared" si="174"/>
        <v>421864090</v>
      </c>
      <c r="K3753" s="5">
        <v>0</v>
      </c>
      <c r="L3753" s="5">
        <v>189809731.63</v>
      </c>
      <c r="M3753" s="5">
        <v>0</v>
      </c>
      <c r="N3753" s="5">
        <v>14516</v>
      </c>
      <c r="O3753" s="5">
        <v>0</v>
      </c>
      <c r="P3753" s="5">
        <v>0</v>
      </c>
      <c r="Q3753" s="5">
        <v>0</v>
      </c>
      <c r="R3753" s="5">
        <v>0</v>
      </c>
      <c r="S3753" s="5">
        <v>0</v>
      </c>
      <c r="T3753" s="5">
        <v>0</v>
      </c>
      <c r="U3753" s="5">
        <v>0</v>
      </c>
      <c r="V3753" s="5">
        <v>0</v>
      </c>
      <c r="W3753" s="5"/>
      <c r="X3753" s="5">
        <f t="shared" si="175"/>
        <v>611688337.63</v>
      </c>
      <c r="Y3753" s="5">
        <v>21093204.5</v>
      </c>
      <c r="Z3753" s="15">
        <f t="shared" si="176"/>
        <v>590595133.13</v>
      </c>
      <c r="AA3753" s="5">
        <v>442578016.39999998</v>
      </c>
      <c r="AB3753" s="26">
        <v>0.74937633511209623</v>
      </c>
      <c r="AC3753" s="5">
        <v>442578016.39999998</v>
      </c>
      <c r="AD3753" s="26">
        <v>0.74937633511209623</v>
      </c>
    </row>
    <row r="3754" spans="1:30" ht="49.5" x14ac:dyDescent="0.3">
      <c r="A3754" s="3" t="s">
        <v>2403</v>
      </c>
      <c r="B3754" s="4" t="s">
        <v>2272</v>
      </c>
      <c r="C3754" s="5" t="s">
        <v>311</v>
      </c>
      <c r="D3754" s="5" t="s">
        <v>409</v>
      </c>
      <c r="E3754" s="5" t="s">
        <v>547</v>
      </c>
      <c r="F3754" s="5" t="s">
        <v>548</v>
      </c>
      <c r="G3754" s="5">
        <v>142350653</v>
      </c>
      <c r="H3754" s="9">
        <v>0</v>
      </c>
      <c r="I3754" s="5">
        <v>0</v>
      </c>
      <c r="J3754" s="5">
        <f t="shared" si="174"/>
        <v>142350653</v>
      </c>
      <c r="K3754" s="5">
        <v>0</v>
      </c>
      <c r="L3754" s="5">
        <v>67192628.799999997</v>
      </c>
      <c r="M3754" s="5">
        <v>0</v>
      </c>
      <c r="N3754" s="5">
        <v>4898</v>
      </c>
      <c r="O3754" s="5">
        <v>0</v>
      </c>
      <c r="P3754" s="5">
        <v>0</v>
      </c>
      <c r="Q3754" s="5">
        <v>0</v>
      </c>
      <c r="R3754" s="5">
        <v>0</v>
      </c>
      <c r="S3754" s="5">
        <v>0</v>
      </c>
      <c r="T3754" s="5">
        <v>0</v>
      </c>
      <c r="U3754" s="5">
        <v>0</v>
      </c>
      <c r="V3754" s="5">
        <v>0</v>
      </c>
      <c r="W3754" s="5"/>
      <c r="X3754" s="5">
        <f t="shared" si="175"/>
        <v>209548179.80000001</v>
      </c>
      <c r="Y3754" s="5">
        <v>7117532.6500000004</v>
      </c>
      <c r="Z3754" s="15">
        <f t="shared" si="176"/>
        <v>202430647.15000001</v>
      </c>
      <c r="AA3754" s="5">
        <v>0</v>
      </c>
      <c r="AB3754" s="26">
        <v>0</v>
      </c>
      <c r="AC3754" s="5">
        <v>0</v>
      </c>
      <c r="AD3754" s="26">
        <v>0</v>
      </c>
    </row>
    <row r="3755" spans="1:30" ht="49.5" x14ac:dyDescent="0.3">
      <c r="A3755" s="3" t="s">
        <v>2403</v>
      </c>
      <c r="B3755" s="4" t="s">
        <v>2272</v>
      </c>
      <c r="C3755" s="5" t="s">
        <v>311</v>
      </c>
      <c r="D3755" s="5" t="s">
        <v>409</v>
      </c>
      <c r="E3755" s="5" t="s">
        <v>549</v>
      </c>
      <c r="F3755" s="5" t="s">
        <v>550</v>
      </c>
      <c r="G3755" s="5">
        <v>245245074</v>
      </c>
      <c r="H3755" s="9">
        <v>0</v>
      </c>
      <c r="I3755" s="5">
        <v>0</v>
      </c>
      <c r="J3755" s="5">
        <f t="shared" si="174"/>
        <v>245245074</v>
      </c>
      <c r="K3755" s="5">
        <v>0</v>
      </c>
      <c r="L3755" s="5">
        <v>110428106.97</v>
      </c>
      <c r="M3755" s="5">
        <v>0</v>
      </c>
      <c r="N3755" s="5">
        <v>8439</v>
      </c>
      <c r="O3755" s="5">
        <v>0</v>
      </c>
      <c r="P3755" s="5">
        <v>0</v>
      </c>
      <c r="Q3755" s="5">
        <v>0</v>
      </c>
      <c r="R3755" s="5">
        <v>0</v>
      </c>
      <c r="S3755" s="5">
        <v>0</v>
      </c>
      <c r="T3755" s="5">
        <v>0</v>
      </c>
      <c r="U3755" s="5">
        <v>0</v>
      </c>
      <c r="V3755" s="5">
        <v>0</v>
      </c>
      <c r="W3755" s="5"/>
      <c r="X3755" s="5">
        <f t="shared" si="175"/>
        <v>355681619.97000003</v>
      </c>
      <c r="Y3755" s="5">
        <v>12262253.700000001</v>
      </c>
      <c r="Z3755" s="15">
        <f t="shared" si="176"/>
        <v>343419366.27000004</v>
      </c>
      <c r="AA3755" s="5">
        <v>0</v>
      </c>
      <c r="AB3755" s="26">
        <v>0</v>
      </c>
      <c r="AC3755" s="5">
        <v>0</v>
      </c>
      <c r="AD3755" s="26">
        <v>0</v>
      </c>
    </row>
    <row r="3756" spans="1:30" ht="49.5" x14ac:dyDescent="0.3">
      <c r="A3756" s="3" t="s">
        <v>2403</v>
      </c>
      <c r="B3756" s="4" t="s">
        <v>2272</v>
      </c>
      <c r="C3756" s="5" t="s">
        <v>311</v>
      </c>
      <c r="D3756" s="5" t="s">
        <v>409</v>
      </c>
      <c r="E3756" s="5" t="s">
        <v>551</v>
      </c>
      <c r="F3756" s="5" t="s">
        <v>552</v>
      </c>
      <c r="G3756" s="5">
        <v>258764628</v>
      </c>
      <c r="H3756" s="9">
        <v>0</v>
      </c>
      <c r="I3756" s="5">
        <v>0</v>
      </c>
      <c r="J3756" s="5">
        <f t="shared" si="174"/>
        <v>258764628</v>
      </c>
      <c r="K3756" s="5">
        <v>0</v>
      </c>
      <c r="L3756" s="5">
        <v>116589201.53</v>
      </c>
      <c r="M3756" s="5">
        <v>0</v>
      </c>
      <c r="N3756" s="5">
        <v>8904</v>
      </c>
      <c r="O3756" s="5">
        <v>0</v>
      </c>
      <c r="P3756" s="5">
        <v>0</v>
      </c>
      <c r="Q3756" s="5">
        <v>0</v>
      </c>
      <c r="R3756" s="5">
        <v>0</v>
      </c>
      <c r="S3756" s="5">
        <v>0</v>
      </c>
      <c r="T3756" s="5">
        <v>0</v>
      </c>
      <c r="U3756" s="5">
        <v>0</v>
      </c>
      <c r="V3756" s="5">
        <v>0</v>
      </c>
      <c r="W3756" s="5"/>
      <c r="X3756" s="5">
        <f t="shared" si="175"/>
        <v>375362733.52999997</v>
      </c>
      <c r="Y3756" s="5">
        <v>12938231.4</v>
      </c>
      <c r="Z3756" s="15">
        <f t="shared" si="176"/>
        <v>362424502.13</v>
      </c>
      <c r="AA3756" s="5">
        <v>0</v>
      </c>
      <c r="AB3756" s="26">
        <v>0</v>
      </c>
      <c r="AC3756" s="5">
        <v>0</v>
      </c>
      <c r="AD3756" s="26">
        <v>0</v>
      </c>
    </row>
    <row r="3757" spans="1:30" ht="49.5" x14ac:dyDescent="0.3">
      <c r="A3757" s="3" t="s">
        <v>2403</v>
      </c>
      <c r="B3757" s="4" t="s">
        <v>2272</v>
      </c>
      <c r="C3757" s="5" t="s">
        <v>311</v>
      </c>
      <c r="D3757" s="5" t="s">
        <v>409</v>
      </c>
      <c r="E3757" s="5" t="s">
        <v>553</v>
      </c>
      <c r="F3757" s="5" t="s">
        <v>554</v>
      </c>
      <c r="G3757" s="5">
        <v>573174616</v>
      </c>
      <c r="H3757" s="9">
        <v>0</v>
      </c>
      <c r="I3757" s="5">
        <v>0</v>
      </c>
      <c r="J3757" s="5">
        <f t="shared" si="174"/>
        <v>573174616</v>
      </c>
      <c r="K3757" s="5">
        <v>0</v>
      </c>
      <c r="L3757" s="5">
        <v>558734816.39999998</v>
      </c>
      <c r="M3757" s="5">
        <v>0</v>
      </c>
      <c r="N3757" s="5">
        <v>19722</v>
      </c>
      <c r="O3757" s="5">
        <v>0</v>
      </c>
      <c r="P3757" s="5">
        <v>0</v>
      </c>
      <c r="Q3757" s="5">
        <v>0</v>
      </c>
      <c r="R3757" s="5">
        <v>0</v>
      </c>
      <c r="S3757" s="5">
        <v>0</v>
      </c>
      <c r="T3757" s="5">
        <v>0</v>
      </c>
      <c r="U3757" s="5">
        <v>0</v>
      </c>
      <c r="V3757" s="5">
        <v>0</v>
      </c>
      <c r="W3757" s="5"/>
      <c r="X3757" s="5">
        <f t="shared" si="175"/>
        <v>1131929154.4000001</v>
      </c>
      <c r="Y3757" s="5">
        <v>28658730.800000001</v>
      </c>
      <c r="Z3757" s="15">
        <f t="shared" si="176"/>
        <v>1103270423.6000001</v>
      </c>
      <c r="AA3757" s="5">
        <v>0</v>
      </c>
      <c r="AB3757" s="26">
        <v>0</v>
      </c>
      <c r="AC3757" s="5">
        <v>0</v>
      </c>
      <c r="AD3757" s="26">
        <v>0</v>
      </c>
    </row>
    <row r="3758" spans="1:30" ht="49.5" x14ac:dyDescent="0.3">
      <c r="A3758" s="3" t="s">
        <v>2403</v>
      </c>
      <c r="B3758" s="4" t="s">
        <v>2272</v>
      </c>
      <c r="C3758" s="5" t="s">
        <v>311</v>
      </c>
      <c r="D3758" s="5" t="s">
        <v>409</v>
      </c>
      <c r="E3758" s="5" t="s">
        <v>555</v>
      </c>
      <c r="F3758" s="5" t="s">
        <v>556</v>
      </c>
      <c r="G3758" s="5">
        <v>432609512</v>
      </c>
      <c r="H3758" s="9">
        <v>0</v>
      </c>
      <c r="I3758" s="5">
        <v>0</v>
      </c>
      <c r="J3758" s="5">
        <f t="shared" si="174"/>
        <v>432609512</v>
      </c>
      <c r="K3758" s="5">
        <v>0</v>
      </c>
      <c r="L3758" s="5">
        <v>194319923.59</v>
      </c>
      <c r="M3758" s="5">
        <v>0</v>
      </c>
      <c r="N3758" s="5">
        <v>14886</v>
      </c>
      <c r="O3758" s="5">
        <v>0</v>
      </c>
      <c r="P3758" s="5">
        <v>0</v>
      </c>
      <c r="Q3758" s="5">
        <v>0</v>
      </c>
      <c r="R3758" s="5">
        <v>0</v>
      </c>
      <c r="S3758" s="5">
        <v>0</v>
      </c>
      <c r="T3758" s="5">
        <v>0</v>
      </c>
      <c r="U3758" s="5">
        <v>0</v>
      </c>
      <c r="V3758" s="5">
        <v>0</v>
      </c>
      <c r="W3758" s="5"/>
      <c r="X3758" s="5">
        <f t="shared" si="175"/>
        <v>626944321.59000003</v>
      </c>
      <c r="Y3758" s="5">
        <v>21630475.600000001</v>
      </c>
      <c r="Z3758" s="15">
        <f t="shared" si="176"/>
        <v>605313845.99000001</v>
      </c>
      <c r="AA3758" s="5">
        <v>0</v>
      </c>
      <c r="AB3758" s="26">
        <v>0</v>
      </c>
      <c r="AC3758" s="5">
        <v>0</v>
      </c>
      <c r="AD3758" s="26">
        <v>0</v>
      </c>
    </row>
    <row r="3759" spans="1:30" ht="49.5" x14ac:dyDescent="0.3">
      <c r="A3759" s="3" t="s">
        <v>2403</v>
      </c>
      <c r="B3759" s="4" t="s">
        <v>2272</v>
      </c>
      <c r="C3759" s="5" t="s">
        <v>311</v>
      </c>
      <c r="D3759" s="5" t="s">
        <v>409</v>
      </c>
      <c r="E3759" s="5" t="s">
        <v>557</v>
      </c>
      <c r="F3759" s="5" t="s">
        <v>558</v>
      </c>
      <c r="G3759" s="5">
        <v>279600679</v>
      </c>
      <c r="H3759" s="9">
        <v>0</v>
      </c>
      <c r="I3759" s="5">
        <v>0</v>
      </c>
      <c r="J3759" s="5">
        <f t="shared" si="174"/>
        <v>279600679</v>
      </c>
      <c r="K3759" s="5">
        <v>0</v>
      </c>
      <c r="L3759" s="5">
        <v>125709812.98</v>
      </c>
      <c r="M3759" s="5">
        <v>0</v>
      </c>
      <c r="N3759" s="5">
        <v>9621</v>
      </c>
      <c r="O3759" s="5">
        <v>0</v>
      </c>
      <c r="P3759" s="5">
        <v>0</v>
      </c>
      <c r="Q3759" s="5">
        <v>0</v>
      </c>
      <c r="R3759" s="5">
        <v>0</v>
      </c>
      <c r="S3759" s="5">
        <v>0</v>
      </c>
      <c r="T3759" s="5">
        <v>0</v>
      </c>
      <c r="U3759" s="5">
        <v>0</v>
      </c>
      <c r="V3759" s="5">
        <v>0</v>
      </c>
      <c r="W3759" s="5"/>
      <c r="X3759" s="5">
        <f t="shared" si="175"/>
        <v>405320112.98000002</v>
      </c>
      <c r="Y3759" s="5">
        <v>13980033.950000001</v>
      </c>
      <c r="Z3759" s="15">
        <f t="shared" si="176"/>
        <v>391340079.03000003</v>
      </c>
      <c r="AA3759" s="5">
        <v>124991478.68000001</v>
      </c>
      <c r="AB3759" s="26">
        <v>0.31939350293435748</v>
      </c>
      <c r="AC3759" s="5">
        <v>124991478.68000001</v>
      </c>
      <c r="AD3759" s="26">
        <v>0.31939350293435748</v>
      </c>
    </row>
    <row r="3760" spans="1:30" ht="49.5" x14ac:dyDescent="0.3">
      <c r="A3760" s="3" t="s">
        <v>2403</v>
      </c>
      <c r="B3760" s="4" t="s">
        <v>2272</v>
      </c>
      <c r="C3760" s="5" t="s">
        <v>311</v>
      </c>
      <c r="D3760" s="5" t="s">
        <v>409</v>
      </c>
      <c r="E3760" s="5" t="s">
        <v>559</v>
      </c>
      <c r="F3760" s="5" t="s">
        <v>560</v>
      </c>
      <c r="G3760" s="5">
        <v>277485000</v>
      </c>
      <c r="H3760" s="9">
        <v>0</v>
      </c>
      <c r="I3760" s="5">
        <v>0</v>
      </c>
      <c r="J3760" s="5">
        <f t="shared" si="174"/>
        <v>277485000</v>
      </c>
      <c r="K3760" s="5">
        <v>0</v>
      </c>
      <c r="L3760" s="5">
        <v>137952406.30000001</v>
      </c>
      <c r="M3760" s="5">
        <v>0</v>
      </c>
      <c r="N3760" s="5">
        <v>9548</v>
      </c>
      <c r="O3760" s="5">
        <v>0</v>
      </c>
      <c r="P3760" s="5">
        <v>0</v>
      </c>
      <c r="Q3760" s="5">
        <v>0</v>
      </c>
      <c r="R3760" s="5">
        <v>0</v>
      </c>
      <c r="S3760" s="5">
        <v>0</v>
      </c>
      <c r="T3760" s="5">
        <v>0</v>
      </c>
      <c r="U3760" s="5">
        <v>0</v>
      </c>
      <c r="V3760" s="5">
        <v>0</v>
      </c>
      <c r="W3760" s="5"/>
      <c r="X3760" s="5">
        <f t="shared" si="175"/>
        <v>415446954.30000001</v>
      </c>
      <c r="Y3760" s="5">
        <v>13874250</v>
      </c>
      <c r="Z3760" s="15">
        <f t="shared" si="176"/>
        <v>401572704.30000001</v>
      </c>
      <c r="AA3760" s="5">
        <v>0</v>
      </c>
      <c r="AB3760" s="26">
        <v>0</v>
      </c>
      <c r="AC3760" s="5">
        <v>0</v>
      </c>
      <c r="AD3760" s="26">
        <v>0</v>
      </c>
    </row>
    <row r="3761" spans="1:30" ht="49.5" x14ac:dyDescent="0.3">
      <c r="A3761" s="3" t="s">
        <v>2403</v>
      </c>
      <c r="B3761" s="4" t="s">
        <v>2272</v>
      </c>
      <c r="C3761" s="5" t="s">
        <v>311</v>
      </c>
      <c r="D3761" s="5" t="s">
        <v>409</v>
      </c>
      <c r="E3761" s="5" t="s">
        <v>561</v>
      </c>
      <c r="F3761" s="5" t="s">
        <v>562</v>
      </c>
      <c r="G3761" s="5">
        <v>120742474</v>
      </c>
      <c r="H3761" s="9">
        <v>0</v>
      </c>
      <c r="I3761" s="5">
        <v>0</v>
      </c>
      <c r="J3761" s="5">
        <f t="shared" si="174"/>
        <v>120742474</v>
      </c>
      <c r="K3761" s="5">
        <v>0</v>
      </c>
      <c r="L3761" s="5">
        <v>54308784.189999998</v>
      </c>
      <c r="M3761" s="5">
        <v>0</v>
      </c>
      <c r="N3761" s="5">
        <v>4155</v>
      </c>
      <c r="O3761" s="5">
        <v>0</v>
      </c>
      <c r="P3761" s="5">
        <v>0</v>
      </c>
      <c r="Q3761" s="5">
        <v>0</v>
      </c>
      <c r="R3761" s="5">
        <v>0</v>
      </c>
      <c r="S3761" s="5">
        <v>0</v>
      </c>
      <c r="T3761" s="5">
        <v>0</v>
      </c>
      <c r="U3761" s="5">
        <v>0</v>
      </c>
      <c r="V3761" s="5">
        <v>0</v>
      </c>
      <c r="W3761" s="5"/>
      <c r="X3761" s="5">
        <f t="shared" si="175"/>
        <v>175055413.19</v>
      </c>
      <c r="Y3761" s="5">
        <v>6037123.7000000002</v>
      </c>
      <c r="Z3761" s="15">
        <f t="shared" si="176"/>
        <v>169018289.49000001</v>
      </c>
      <c r="AA3761" s="5">
        <v>98395080</v>
      </c>
      <c r="AB3761" s="26">
        <v>0.58215640624987841</v>
      </c>
      <c r="AC3761" s="5">
        <v>98395080</v>
      </c>
      <c r="AD3761" s="26">
        <v>0.58215640624987841</v>
      </c>
    </row>
    <row r="3762" spans="1:30" ht="49.5" x14ac:dyDescent="0.3">
      <c r="A3762" s="3" t="s">
        <v>2403</v>
      </c>
      <c r="B3762" s="4" t="s">
        <v>2272</v>
      </c>
      <c r="C3762" s="5" t="s">
        <v>311</v>
      </c>
      <c r="D3762" s="5" t="s">
        <v>409</v>
      </c>
      <c r="E3762" s="5" t="s">
        <v>563</v>
      </c>
      <c r="F3762" s="5" t="s">
        <v>564</v>
      </c>
      <c r="G3762" s="5">
        <v>372948389</v>
      </c>
      <c r="H3762" s="9">
        <v>0</v>
      </c>
      <c r="I3762" s="5">
        <v>0</v>
      </c>
      <c r="J3762" s="5">
        <f t="shared" si="174"/>
        <v>372948389</v>
      </c>
      <c r="K3762" s="5">
        <v>0</v>
      </c>
      <c r="L3762" s="5">
        <v>167092895.28999999</v>
      </c>
      <c r="M3762" s="5">
        <v>0</v>
      </c>
      <c r="N3762" s="5">
        <v>12833</v>
      </c>
      <c r="O3762" s="5">
        <v>0</v>
      </c>
      <c r="P3762" s="5">
        <v>0</v>
      </c>
      <c r="Q3762" s="5">
        <v>0</v>
      </c>
      <c r="R3762" s="5">
        <v>0</v>
      </c>
      <c r="S3762" s="5">
        <v>0</v>
      </c>
      <c r="T3762" s="5">
        <v>0</v>
      </c>
      <c r="U3762" s="5">
        <v>0</v>
      </c>
      <c r="V3762" s="5">
        <v>0</v>
      </c>
      <c r="W3762" s="5"/>
      <c r="X3762" s="5">
        <f t="shared" si="175"/>
        <v>540054117.28999996</v>
      </c>
      <c r="Y3762" s="5">
        <v>18647419.449999999</v>
      </c>
      <c r="Z3762" s="15">
        <f t="shared" si="176"/>
        <v>521406697.83999997</v>
      </c>
      <c r="AA3762" s="5">
        <v>0</v>
      </c>
      <c r="AB3762" s="26">
        <v>0</v>
      </c>
      <c r="AC3762" s="5">
        <v>0</v>
      </c>
      <c r="AD3762" s="26">
        <v>0</v>
      </c>
    </row>
    <row r="3763" spans="1:30" ht="49.5" x14ac:dyDescent="0.3">
      <c r="A3763" s="3" t="s">
        <v>2403</v>
      </c>
      <c r="B3763" s="4" t="s">
        <v>2272</v>
      </c>
      <c r="C3763" s="5" t="s">
        <v>311</v>
      </c>
      <c r="D3763" s="5" t="s">
        <v>409</v>
      </c>
      <c r="E3763" s="5" t="s">
        <v>565</v>
      </c>
      <c r="F3763" s="5" t="s">
        <v>566</v>
      </c>
      <c r="G3763" s="5">
        <v>185218318</v>
      </c>
      <c r="H3763" s="9">
        <v>0</v>
      </c>
      <c r="I3763" s="5">
        <v>0</v>
      </c>
      <c r="J3763" s="5">
        <f t="shared" si="174"/>
        <v>185218318</v>
      </c>
      <c r="K3763" s="5">
        <v>0</v>
      </c>
      <c r="L3763" s="5">
        <v>82942073.390000001</v>
      </c>
      <c r="M3763" s="5">
        <v>0</v>
      </c>
      <c r="N3763" s="5">
        <v>6373</v>
      </c>
      <c r="O3763" s="5">
        <v>0</v>
      </c>
      <c r="P3763" s="5">
        <v>0</v>
      </c>
      <c r="Q3763" s="5">
        <v>0</v>
      </c>
      <c r="R3763" s="5">
        <v>0</v>
      </c>
      <c r="S3763" s="5">
        <v>0</v>
      </c>
      <c r="T3763" s="5">
        <v>0</v>
      </c>
      <c r="U3763" s="5">
        <v>0</v>
      </c>
      <c r="V3763" s="5">
        <v>0</v>
      </c>
      <c r="W3763" s="5"/>
      <c r="X3763" s="5">
        <f t="shared" si="175"/>
        <v>268166764.38999999</v>
      </c>
      <c r="Y3763" s="5">
        <v>9260915.9000000004</v>
      </c>
      <c r="Z3763" s="15">
        <f t="shared" si="176"/>
        <v>258905848.48999998</v>
      </c>
      <c r="AA3763" s="5">
        <v>0</v>
      </c>
      <c r="AB3763" s="26">
        <v>0</v>
      </c>
      <c r="AC3763" s="5">
        <v>0</v>
      </c>
      <c r="AD3763" s="26">
        <v>0</v>
      </c>
    </row>
    <row r="3764" spans="1:30" ht="49.5" x14ac:dyDescent="0.3">
      <c r="A3764" s="3" t="s">
        <v>2403</v>
      </c>
      <c r="B3764" s="4" t="s">
        <v>2272</v>
      </c>
      <c r="C3764" s="5" t="s">
        <v>311</v>
      </c>
      <c r="D3764" s="5" t="s">
        <v>409</v>
      </c>
      <c r="E3764" s="5" t="s">
        <v>567</v>
      </c>
      <c r="F3764" s="5" t="s">
        <v>568</v>
      </c>
      <c r="G3764" s="5">
        <v>304512799</v>
      </c>
      <c r="H3764" s="9">
        <v>0</v>
      </c>
      <c r="I3764" s="5">
        <v>0</v>
      </c>
      <c r="J3764" s="5">
        <f t="shared" si="174"/>
        <v>304512799</v>
      </c>
      <c r="K3764" s="5">
        <v>0</v>
      </c>
      <c r="L3764" s="5">
        <v>178463084.5</v>
      </c>
      <c r="M3764" s="5">
        <v>0</v>
      </c>
      <c r="N3764" s="5">
        <v>10478</v>
      </c>
      <c r="O3764" s="5">
        <v>0</v>
      </c>
      <c r="P3764" s="5">
        <v>0</v>
      </c>
      <c r="Q3764" s="5">
        <v>0</v>
      </c>
      <c r="R3764" s="5">
        <v>0</v>
      </c>
      <c r="S3764" s="5">
        <v>0</v>
      </c>
      <c r="T3764" s="5">
        <v>0</v>
      </c>
      <c r="U3764" s="5">
        <v>0</v>
      </c>
      <c r="V3764" s="5">
        <v>0</v>
      </c>
      <c r="W3764" s="5"/>
      <c r="X3764" s="5">
        <f t="shared" si="175"/>
        <v>482986361.5</v>
      </c>
      <c r="Y3764" s="5">
        <v>15225639.950000001</v>
      </c>
      <c r="Z3764" s="15">
        <f t="shared" si="176"/>
        <v>467760721.55000001</v>
      </c>
      <c r="AA3764" s="5">
        <v>0</v>
      </c>
      <c r="AB3764" s="26">
        <v>0</v>
      </c>
      <c r="AC3764" s="5">
        <v>0</v>
      </c>
      <c r="AD3764" s="26">
        <v>0</v>
      </c>
    </row>
    <row r="3765" spans="1:30" ht="49.5" x14ac:dyDescent="0.3">
      <c r="A3765" s="3" t="s">
        <v>2403</v>
      </c>
      <c r="B3765" s="4" t="s">
        <v>2272</v>
      </c>
      <c r="C3765" s="5" t="s">
        <v>311</v>
      </c>
      <c r="D3765" s="5" t="s">
        <v>409</v>
      </c>
      <c r="E3765" s="5" t="s">
        <v>569</v>
      </c>
      <c r="F3765" s="5" t="s">
        <v>570</v>
      </c>
      <c r="G3765" s="5">
        <v>134766644</v>
      </c>
      <c r="H3765" s="9">
        <v>0</v>
      </c>
      <c r="I3765" s="5">
        <v>0</v>
      </c>
      <c r="J3765" s="5">
        <f t="shared" si="174"/>
        <v>134766644</v>
      </c>
      <c r="K3765" s="5">
        <v>0</v>
      </c>
      <c r="L3765" s="5">
        <v>59081175.93</v>
      </c>
      <c r="M3765" s="5">
        <v>0</v>
      </c>
      <c r="N3765" s="5">
        <v>4637</v>
      </c>
      <c r="O3765" s="5">
        <v>0</v>
      </c>
      <c r="P3765" s="5">
        <v>0</v>
      </c>
      <c r="Q3765" s="5">
        <v>0</v>
      </c>
      <c r="R3765" s="5">
        <v>0</v>
      </c>
      <c r="S3765" s="5">
        <v>0</v>
      </c>
      <c r="T3765" s="5">
        <v>0</v>
      </c>
      <c r="U3765" s="5">
        <v>0</v>
      </c>
      <c r="V3765" s="5">
        <v>0</v>
      </c>
      <c r="W3765" s="5"/>
      <c r="X3765" s="5">
        <f t="shared" si="175"/>
        <v>193852456.93000001</v>
      </c>
      <c r="Y3765" s="5">
        <v>6738332.2000000002</v>
      </c>
      <c r="Z3765" s="15">
        <f t="shared" si="176"/>
        <v>187114124.73000002</v>
      </c>
      <c r="AA3765" s="5">
        <v>0</v>
      </c>
      <c r="AB3765" s="26">
        <v>0</v>
      </c>
      <c r="AC3765" s="5">
        <v>0</v>
      </c>
      <c r="AD3765" s="26">
        <v>0</v>
      </c>
    </row>
    <row r="3766" spans="1:30" ht="49.5" x14ac:dyDescent="0.3">
      <c r="A3766" s="3" t="s">
        <v>2403</v>
      </c>
      <c r="B3766" s="4" t="s">
        <v>2272</v>
      </c>
      <c r="C3766" s="5" t="s">
        <v>311</v>
      </c>
      <c r="D3766" s="5" t="s">
        <v>409</v>
      </c>
      <c r="E3766" s="5" t="s">
        <v>571</v>
      </c>
      <c r="F3766" s="5" t="s">
        <v>572</v>
      </c>
      <c r="G3766" s="5">
        <v>263777822</v>
      </c>
      <c r="H3766" s="9">
        <v>0</v>
      </c>
      <c r="I3766" s="5">
        <v>0</v>
      </c>
      <c r="J3766" s="5">
        <f t="shared" si="174"/>
        <v>263777822</v>
      </c>
      <c r="K3766" s="5">
        <v>0</v>
      </c>
      <c r="L3766" s="5">
        <v>118136099.25</v>
      </c>
      <c r="M3766" s="5">
        <v>0</v>
      </c>
      <c r="N3766" s="5">
        <v>9076</v>
      </c>
      <c r="O3766" s="5">
        <v>0</v>
      </c>
      <c r="P3766" s="5">
        <v>0</v>
      </c>
      <c r="Q3766" s="5">
        <v>0</v>
      </c>
      <c r="R3766" s="5">
        <v>0</v>
      </c>
      <c r="S3766" s="5">
        <v>0</v>
      </c>
      <c r="T3766" s="5">
        <v>0</v>
      </c>
      <c r="U3766" s="5">
        <v>0</v>
      </c>
      <c r="V3766" s="5">
        <v>0</v>
      </c>
      <c r="W3766" s="5"/>
      <c r="X3766" s="5">
        <f t="shared" si="175"/>
        <v>381922997.25</v>
      </c>
      <c r="Y3766" s="5">
        <v>13188891.100000001</v>
      </c>
      <c r="Z3766" s="15">
        <f t="shared" si="176"/>
        <v>368734106.14999998</v>
      </c>
      <c r="AA3766" s="5">
        <v>0</v>
      </c>
      <c r="AB3766" s="26">
        <v>0</v>
      </c>
      <c r="AC3766" s="5">
        <v>0</v>
      </c>
      <c r="AD3766" s="26">
        <v>0</v>
      </c>
    </row>
    <row r="3767" spans="1:30" ht="49.5" x14ac:dyDescent="0.3">
      <c r="A3767" s="3" t="s">
        <v>2403</v>
      </c>
      <c r="B3767" s="4" t="s">
        <v>2272</v>
      </c>
      <c r="C3767" s="5" t="s">
        <v>311</v>
      </c>
      <c r="D3767" s="5" t="s">
        <v>409</v>
      </c>
      <c r="E3767" s="5" t="s">
        <v>573</v>
      </c>
      <c r="F3767" s="5" t="s">
        <v>574</v>
      </c>
      <c r="G3767" s="5">
        <v>250537550</v>
      </c>
      <c r="H3767" s="9">
        <v>0</v>
      </c>
      <c r="I3767" s="5">
        <v>0</v>
      </c>
      <c r="J3767" s="5">
        <f t="shared" si="174"/>
        <v>250537550</v>
      </c>
      <c r="K3767" s="5">
        <v>0</v>
      </c>
      <c r="L3767" s="5">
        <v>110467449.02</v>
      </c>
      <c r="M3767" s="5">
        <v>0</v>
      </c>
      <c r="N3767" s="5">
        <v>8621</v>
      </c>
      <c r="O3767" s="5">
        <v>0</v>
      </c>
      <c r="P3767" s="5">
        <v>0</v>
      </c>
      <c r="Q3767" s="5">
        <v>0</v>
      </c>
      <c r="R3767" s="5">
        <v>0</v>
      </c>
      <c r="S3767" s="5">
        <v>0</v>
      </c>
      <c r="T3767" s="5">
        <v>0</v>
      </c>
      <c r="U3767" s="5">
        <v>0</v>
      </c>
      <c r="V3767" s="5">
        <v>0</v>
      </c>
      <c r="W3767" s="5"/>
      <c r="X3767" s="5">
        <f t="shared" si="175"/>
        <v>361013620.01999998</v>
      </c>
      <c r="Y3767" s="5">
        <v>12526877.5</v>
      </c>
      <c r="Z3767" s="15">
        <f t="shared" si="176"/>
        <v>348486742.51999998</v>
      </c>
      <c r="AA3767" s="5">
        <v>0</v>
      </c>
      <c r="AB3767" s="26">
        <v>0</v>
      </c>
      <c r="AC3767" s="5">
        <v>0</v>
      </c>
      <c r="AD3767" s="26">
        <v>0</v>
      </c>
    </row>
    <row r="3768" spans="1:30" ht="49.5" x14ac:dyDescent="0.3">
      <c r="A3768" s="3" t="s">
        <v>2403</v>
      </c>
      <c r="B3768" s="4" t="s">
        <v>2272</v>
      </c>
      <c r="C3768" s="5" t="s">
        <v>311</v>
      </c>
      <c r="D3768" s="5" t="s">
        <v>409</v>
      </c>
      <c r="E3768" s="5" t="s">
        <v>575</v>
      </c>
      <c r="F3768" s="5" t="s">
        <v>576</v>
      </c>
      <c r="G3768" s="5">
        <v>238455169</v>
      </c>
      <c r="H3768" s="9">
        <v>0</v>
      </c>
      <c r="I3768" s="5">
        <v>0</v>
      </c>
      <c r="J3768" s="5">
        <f t="shared" si="174"/>
        <v>238455169</v>
      </c>
      <c r="K3768" s="5">
        <v>0</v>
      </c>
      <c r="L3768" s="5">
        <v>107241408.68000001</v>
      </c>
      <c r="M3768" s="5">
        <v>0</v>
      </c>
      <c r="N3768" s="5">
        <v>8205</v>
      </c>
      <c r="O3768" s="5">
        <v>0</v>
      </c>
      <c r="P3768" s="5">
        <v>0</v>
      </c>
      <c r="Q3768" s="5">
        <v>0</v>
      </c>
      <c r="R3768" s="5">
        <v>0</v>
      </c>
      <c r="S3768" s="5">
        <v>0</v>
      </c>
      <c r="T3768" s="5">
        <v>0</v>
      </c>
      <c r="U3768" s="5">
        <v>0</v>
      </c>
      <c r="V3768" s="5">
        <v>0</v>
      </c>
      <c r="W3768" s="5"/>
      <c r="X3768" s="5">
        <f t="shared" si="175"/>
        <v>345704782.68000001</v>
      </c>
      <c r="Y3768" s="5">
        <v>11922758.450000001</v>
      </c>
      <c r="Z3768" s="15">
        <f t="shared" si="176"/>
        <v>333782024.23000002</v>
      </c>
      <c r="AA3768" s="5">
        <v>0</v>
      </c>
      <c r="AB3768" s="26">
        <v>0</v>
      </c>
      <c r="AC3768" s="5">
        <v>0</v>
      </c>
      <c r="AD3768" s="26">
        <v>0</v>
      </c>
    </row>
    <row r="3769" spans="1:30" ht="49.5" x14ac:dyDescent="0.3">
      <c r="A3769" s="3" t="s">
        <v>2403</v>
      </c>
      <c r="B3769" s="4" t="s">
        <v>2272</v>
      </c>
      <c r="C3769" s="5" t="s">
        <v>311</v>
      </c>
      <c r="D3769" s="5" t="s">
        <v>409</v>
      </c>
      <c r="E3769" s="5" t="s">
        <v>577</v>
      </c>
      <c r="F3769" s="5" t="s">
        <v>578</v>
      </c>
      <c r="G3769" s="5">
        <v>142453000</v>
      </c>
      <c r="H3769" s="9">
        <v>0</v>
      </c>
      <c r="I3769" s="5">
        <v>0</v>
      </c>
      <c r="J3769" s="5">
        <f t="shared" si="174"/>
        <v>142453000</v>
      </c>
      <c r="K3769" s="5">
        <v>0</v>
      </c>
      <c r="L3769" s="5">
        <v>71741167.700000003</v>
      </c>
      <c r="M3769" s="5">
        <v>0</v>
      </c>
      <c r="N3769" s="5">
        <v>4902</v>
      </c>
      <c r="O3769" s="5">
        <v>0</v>
      </c>
      <c r="P3769" s="5">
        <v>0</v>
      </c>
      <c r="Q3769" s="5">
        <v>0</v>
      </c>
      <c r="R3769" s="5">
        <v>0</v>
      </c>
      <c r="S3769" s="5">
        <v>0</v>
      </c>
      <c r="T3769" s="5">
        <v>0</v>
      </c>
      <c r="U3769" s="5">
        <v>0</v>
      </c>
      <c r="V3769" s="5">
        <v>0</v>
      </c>
      <c r="W3769" s="5"/>
      <c r="X3769" s="5">
        <f t="shared" si="175"/>
        <v>214199069.69999999</v>
      </c>
      <c r="Y3769" s="5">
        <v>7122650</v>
      </c>
      <c r="Z3769" s="15">
        <f t="shared" si="176"/>
        <v>207076419.69999999</v>
      </c>
      <c r="AA3769" s="5">
        <v>0</v>
      </c>
      <c r="AB3769" s="26">
        <v>0</v>
      </c>
      <c r="AC3769" s="5">
        <v>0</v>
      </c>
      <c r="AD3769" s="26">
        <v>0</v>
      </c>
    </row>
    <row r="3770" spans="1:30" ht="49.5" x14ac:dyDescent="0.3">
      <c r="A3770" s="3" t="s">
        <v>2403</v>
      </c>
      <c r="B3770" s="4" t="s">
        <v>2272</v>
      </c>
      <c r="C3770" s="5" t="s">
        <v>311</v>
      </c>
      <c r="D3770" s="5" t="s">
        <v>409</v>
      </c>
      <c r="E3770" s="5" t="s">
        <v>579</v>
      </c>
      <c r="F3770" s="5" t="s">
        <v>580</v>
      </c>
      <c r="G3770" s="5">
        <v>343121938</v>
      </c>
      <c r="H3770" s="9">
        <v>0</v>
      </c>
      <c r="I3770" s="5">
        <v>0</v>
      </c>
      <c r="J3770" s="5">
        <f t="shared" si="174"/>
        <v>343121938</v>
      </c>
      <c r="K3770" s="5">
        <v>0</v>
      </c>
      <c r="L3770" s="5">
        <v>154778885.08000001</v>
      </c>
      <c r="M3770" s="5">
        <v>0</v>
      </c>
      <c r="N3770" s="5">
        <v>11806</v>
      </c>
      <c r="O3770" s="5">
        <v>0</v>
      </c>
      <c r="P3770" s="5">
        <v>0</v>
      </c>
      <c r="Q3770" s="5">
        <v>0</v>
      </c>
      <c r="R3770" s="5">
        <v>0</v>
      </c>
      <c r="S3770" s="5">
        <v>0</v>
      </c>
      <c r="T3770" s="5">
        <v>0</v>
      </c>
      <c r="U3770" s="5">
        <v>0</v>
      </c>
      <c r="V3770" s="5">
        <v>0</v>
      </c>
      <c r="W3770" s="5"/>
      <c r="X3770" s="5">
        <f t="shared" si="175"/>
        <v>497912629.08000004</v>
      </c>
      <c r="Y3770" s="5">
        <v>17156096.900000002</v>
      </c>
      <c r="Z3770" s="15">
        <f t="shared" si="176"/>
        <v>480756532.18000007</v>
      </c>
      <c r="AA3770" s="5">
        <v>0</v>
      </c>
      <c r="AB3770" s="26">
        <v>0</v>
      </c>
      <c r="AC3770" s="5">
        <v>0</v>
      </c>
      <c r="AD3770" s="26">
        <v>0</v>
      </c>
    </row>
    <row r="3771" spans="1:30" ht="49.5" x14ac:dyDescent="0.3">
      <c r="A3771" s="3" t="s">
        <v>2403</v>
      </c>
      <c r="B3771" s="4" t="s">
        <v>2272</v>
      </c>
      <c r="C3771" s="5" t="s">
        <v>311</v>
      </c>
      <c r="D3771" s="5" t="s">
        <v>409</v>
      </c>
      <c r="E3771" s="5" t="s">
        <v>581</v>
      </c>
      <c r="F3771" s="5" t="s">
        <v>582</v>
      </c>
      <c r="G3771" s="5">
        <v>288084593</v>
      </c>
      <c r="H3771" s="9">
        <v>0</v>
      </c>
      <c r="I3771" s="5">
        <v>0</v>
      </c>
      <c r="J3771" s="5">
        <f t="shared" si="174"/>
        <v>288084593</v>
      </c>
      <c r="K3771" s="5">
        <v>0</v>
      </c>
      <c r="L3771" s="5">
        <v>126697700.91</v>
      </c>
      <c r="M3771" s="5">
        <v>0</v>
      </c>
      <c r="N3771" s="5">
        <v>9913</v>
      </c>
      <c r="O3771" s="5">
        <v>0</v>
      </c>
      <c r="P3771" s="5">
        <v>0</v>
      </c>
      <c r="Q3771" s="5">
        <v>0</v>
      </c>
      <c r="R3771" s="5">
        <v>0</v>
      </c>
      <c r="S3771" s="5">
        <v>0</v>
      </c>
      <c r="T3771" s="5">
        <v>0</v>
      </c>
      <c r="U3771" s="5">
        <v>0</v>
      </c>
      <c r="V3771" s="5">
        <v>0</v>
      </c>
      <c r="W3771" s="5"/>
      <c r="X3771" s="5">
        <f t="shared" si="175"/>
        <v>414792206.90999997</v>
      </c>
      <c r="Y3771" s="5">
        <v>14404229.65</v>
      </c>
      <c r="Z3771" s="15">
        <f t="shared" si="176"/>
        <v>400387977.25999999</v>
      </c>
      <c r="AA3771" s="5">
        <v>0</v>
      </c>
      <c r="AB3771" s="26">
        <v>0</v>
      </c>
      <c r="AC3771" s="5">
        <v>0</v>
      </c>
      <c r="AD3771" s="26">
        <v>0</v>
      </c>
    </row>
    <row r="3772" spans="1:30" ht="49.5" x14ac:dyDescent="0.3">
      <c r="A3772" s="3" t="s">
        <v>2403</v>
      </c>
      <c r="B3772" s="4" t="s">
        <v>2272</v>
      </c>
      <c r="C3772" s="5" t="s">
        <v>311</v>
      </c>
      <c r="D3772" s="5" t="s">
        <v>409</v>
      </c>
      <c r="E3772" s="5" t="s">
        <v>583</v>
      </c>
      <c r="F3772" s="5" t="s">
        <v>584</v>
      </c>
      <c r="G3772" s="5">
        <v>170413669</v>
      </c>
      <c r="H3772" s="9">
        <v>0</v>
      </c>
      <c r="I3772" s="5">
        <v>0</v>
      </c>
      <c r="J3772" s="5">
        <f t="shared" si="174"/>
        <v>170413669</v>
      </c>
      <c r="K3772" s="5">
        <v>0</v>
      </c>
      <c r="L3772" s="5">
        <v>75478277.859999999</v>
      </c>
      <c r="M3772" s="5">
        <v>0</v>
      </c>
      <c r="N3772" s="5">
        <v>5864</v>
      </c>
      <c r="O3772" s="5">
        <v>0</v>
      </c>
      <c r="P3772" s="5">
        <v>0</v>
      </c>
      <c r="Q3772" s="5">
        <v>0</v>
      </c>
      <c r="R3772" s="5">
        <v>0</v>
      </c>
      <c r="S3772" s="5">
        <v>0</v>
      </c>
      <c r="T3772" s="5">
        <v>0</v>
      </c>
      <c r="U3772" s="5">
        <v>0</v>
      </c>
      <c r="V3772" s="5">
        <v>0</v>
      </c>
      <c r="W3772" s="5"/>
      <c r="X3772" s="5">
        <f t="shared" si="175"/>
        <v>245897810.86000001</v>
      </c>
      <c r="Y3772" s="5">
        <v>8520683.4500000011</v>
      </c>
      <c r="Z3772" s="15">
        <f t="shared" si="176"/>
        <v>237377127.41000003</v>
      </c>
      <c r="AA3772" s="5">
        <v>0</v>
      </c>
      <c r="AB3772" s="26">
        <v>0</v>
      </c>
      <c r="AC3772" s="5">
        <v>0</v>
      </c>
      <c r="AD3772" s="26">
        <v>0</v>
      </c>
    </row>
    <row r="3773" spans="1:30" ht="49.5" x14ac:dyDescent="0.3">
      <c r="A3773" s="3" t="s">
        <v>2403</v>
      </c>
      <c r="B3773" s="4" t="s">
        <v>2272</v>
      </c>
      <c r="C3773" s="5" t="s">
        <v>311</v>
      </c>
      <c r="D3773" s="5" t="s">
        <v>409</v>
      </c>
      <c r="E3773" s="5" t="s">
        <v>585</v>
      </c>
      <c r="F3773" s="5" t="s">
        <v>586</v>
      </c>
      <c r="G3773" s="5">
        <v>210080603</v>
      </c>
      <c r="H3773" s="9">
        <v>0</v>
      </c>
      <c r="I3773" s="5">
        <v>0</v>
      </c>
      <c r="J3773" s="5">
        <f t="shared" si="174"/>
        <v>210080603</v>
      </c>
      <c r="K3773" s="5">
        <v>0</v>
      </c>
      <c r="L3773" s="5">
        <v>108068518.5</v>
      </c>
      <c r="M3773" s="5">
        <v>0</v>
      </c>
      <c r="N3773" s="5">
        <v>7229</v>
      </c>
      <c r="O3773" s="5">
        <v>0</v>
      </c>
      <c r="P3773" s="5">
        <v>0</v>
      </c>
      <c r="Q3773" s="5">
        <v>0</v>
      </c>
      <c r="R3773" s="5">
        <v>0</v>
      </c>
      <c r="S3773" s="5">
        <v>0</v>
      </c>
      <c r="T3773" s="5">
        <v>0</v>
      </c>
      <c r="U3773" s="5">
        <v>0</v>
      </c>
      <c r="V3773" s="5">
        <v>0</v>
      </c>
      <c r="W3773" s="5"/>
      <c r="X3773" s="5">
        <f t="shared" si="175"/>
        <v>318156350.5</v>
      </c>
      <c r="Y3773" s="5">
        <v>10504030.15</v>
      </c>
      <c r="Z3773" s="15">
        <f t="shared" si="176"/>
        <v>307652320.35000002</v>
      </c>
      <c r="AA3773" s="5">
        <v>0</v>
      </c>
      <c r="AB3773" s="26">
        <v>0</v>
      </c>
      <c r="AC3773" s="5">
        <v>0</v>
      </c>
      <c r="AD3773" s="26">
        <v>0</v>
      </c>
    </row>
    <row r="3774" spans="1:30" ht="49.5" x14ac:dyDescent="0.3">
      <c r="A3774" s="3" t="s">
        <v>2403</v>
      </c>
      <c r="B3774" s="4" t="s">
        <v>2272</v>
      </c>
      <c r="C3774" s="5" t="s">
        <v>311</v>
      </c>
      <c r="D3774" s="5" t="s">
        <v>409</v>
      </c>
      <c r="E3774" s="5" t="s">
        <v>587</v>
      </c>
      <c r="F3774" s="5" t="s">
        <v>588</v>
      </c>
      <c r="G3774" s="5">
        <v>157323965</v>
      </c>
      <c r="H3774" s="9">
        <v>0</v>
      </c>
      <c r="I3774" s="5">
        <v>0</v>
      </c>
      <c r="J3774" s="5">
        <f t="shared" si="174"/>
        <v>157323965</v>
      </c>
      <c r="K3774" s="5">
        <v>0</v>
      </c>
      <c r="L3774" s="5">
        <v>70492581.120000005</v>
      </c>
      <c r="M3774" s="5">
        <v>0</v>
      </c>
      <c r="N3774" s="5">
        <v>5413</v>
      </c>
      <c r="O3774" s="5">
        <v>0</v>
      </c>
      <c r="P3774" s="5">
        <v>0</v>
      </c>
      <c r="Q3774" s="5">
        <v>0</v>
      </c>
      <c r="R3774" s="5">
        <v>0</v>
      </c>
      <c r="S3774" s="5">
        <v>0</v>
      </c>
      <c r="T3774" s="5">
        <v>0</v>
      </c>
      <c r="U3774" s="5">
        <v>0</v>
      </c>
      <c r="V3774" s="5">
        <v>0</v>
      </c>
      <c r="W3774" s="5"/>
      <c r="X3774" s="5">
        <f t="shared" si="175"/>
        <v>227821959.12</v>
      </c>
      <c r="Y3774" s="5">
        <v>7866198.25</v>
      </c>
      <c r="Z3774" s="15">
        <f t="shared" si="176"/>
        <v>219955760.87</v>
      </c>
      <c r="AA3774" s="5">
        <v>0</v>
      </c>
      <c r="AB3774" s="26">
        <v>0</v>
      </c>
      <c r="AC3774" s="5">
        <v>0</v>
      </c>
      <c r="AD3774" s="26">
        <v>0</v>
      </c>
    </row>
    <row r="3775" spans="1:30" ht="49.5" x14ac:dyDescent="0.3">
      <c r="A3775" s="3" t="s">
        <v>2403</v>
      </c>
      <c r="B3775" s="4" t="s">
        <v>2272</v>
      </c>
      <c r="C3775" s="5" t="s">
        <v>311</v>
      </c>
      <c r="D3775" s="5" t="s">
        <v>409</v>
      </c>
      <c r="E3775" s="5" t="s">
        <v>589</v>
      </c>
      <c r="F3775" s="5" t="s">
        <v>590</v>
      </c>
      <c r="G3775" s="5">
        <v>209659491</v>
      </c>
      <c r="H3775" s="9">
        <v>0</v>
      </c>
      <c r="I3775" s="5">
        <v>0</v>
      </c>
      <c r="J3775" s="5">
        <f t="shared" si="174"/>
        <v>209659491</v>
      </c>
      <c r="K3775" s="5">
        <v>0</v>
      </c>
      <c r="L3775" s="5">
        <v>92044396.189999998</v>
      </c>
      <c r="M3775" s="5">
        <v>0</v>
      </c>
      <c r="N3775" s="5">
        <v>7214</v>
      </c>
      <c r="O3775" s="5">
        <v>0</v>
      </c>
      <c r="P3775" s="5">
        <v>0</v>
      </c>
      <c r="Q3775" s="5">
        <v>0</v>
      </c>
      <c r="R3775" s="5">
        <v>0</v>
      </c>
      <c r="S3775" s="5">
        <v>0</v>
      </c>
      <c r="T3775" s="5">
        <v>0</v>
      </c>
      <c r="U3775" s="5">
        <v>0</v>
      </c>
      <c r="V3775" s="5">
        <v>0</v>
      </c>
      <c r="W3775" s="5"/>
      <c r="X3775" s="5">
        <f t="shared" si="175"/>
        <v>301711101.19</v>
      </c>
      <c r="Y3775" s="5">
        <v>10482974.550000001</v>
      </c>
      <c r="Z3775" s="15">
        <f t="shared" si="176"/>
        <v>291228126.63999999</v>
      </c>
      <c r="AA3775" s="5">
        <v>0</v>
      </c>
      <c r="AB3775" s="26">
        <v>0</v>
      </c>
      <c r="AC3775" s="5">
        <v>0</v>
      </c>
      <c r="AD3775" s="26">
        <v>0</v>
      </c>
    </row>
    <row r="3776" spans="1:30" ht="49.5" x14ac:dyDescent="0.3">
      <c r="A3776" s="3" t="s">
        <v>2403</v>
      </c>
      <c r="B3776" s="4" t="s">
        <v>2272</v>
      </c>
      <c r="C3776" s="5" t="s">
        <v>311</v>
      </c>
      <c r="D3776" s="5" t="s">
        <v>409</v>
      </c>
      <c r="E3776" s="5" t="s">
        <v>591</v>
      </c>
      <c r="F3776" s="5" t="s">
        <v>592</v>
      </c>
      <c r="G3776" s="5">
        <v>87205609</v>
      </c>
      <c r="H3776" s="9">
        <v>0</v>
      </c>
      <c r="I3776" s="5">
        <v>0</v>
      </c>
      <c r="J3776" s="5">
        <f t="shared" si="174"/>
        <v>87205609</v>
      </c>
      <c r="K3776" s="5">
        <v>0</v>
      </c>
      <c r="L3776" s="5">
        <v>38654042.600000001</v>
      </c>
      <c r="M3776" s="5">
        <v>0</v>
      </c>
      <c r="N3776" s="5">
        <v>3001</v>
      </c>
      <c r="O3776" s="5">
        <v>0</v>
      </c>
      <c r="P3776" s="5">
        <v>0</v>
      </c>
      <c r="Q3776" s="5">
        <v>0</v>
      </c>
      <c r="R3776" s="5">
        <v>0</v>
      </c>
      <c r="S3776" s="5">
        <v>0</v>
      </c>
      <c r="T3776" s="5">
        <v>0</v>
      </c>
      <c r="U3776" s="5">
        <v>0</v>
      </c>
      <c r="V3776" s="5">
        <v>0</v>
      </c>
      <c r="W3776" s="5"/>
      <c r="X3776" s="5">
        <f t="shared" si="175"/>
        <v>125862652.59999999</v>
      </c>
      <c r="Y3776" s="5">
        <v>4360280.45</v>
      </c>
      <c r="Z3776" s="15">
        <f t="shared" si="176"/>
        <v>121502372.14999999</v>
      </c>
      <c r="AA3776" s="5">
        <v>0</v>
      </c>
      <c r="AB3776" s="26">
        <v>0</v>
      </c>
      <c r="AC3776" s="5">
        <v>0</v>
      </c>
      <c r="AD3776" s="26">
        <v>0</v>
      </c>
    </row>
    <row r="3777" spans="1:30" ht="49.5" x14ac:dyDescent="0.3">
      <c r="A3777" s="3" t="s">
        <v>2403</v>
      </c>
      <c r="B3777" s="4" t="s">
        <v>2272</v>
      </c>
      <c r="C3777" s="5" t="s">
        <v>311</v>
      </c>
      <c r="D3777" s="5" t="s">
        <v>409</v>
      </c>
      <c r="E3777" s="5" t="s">
        <v>593</v>
      </c>
      <c r="F3777" s="5" t="s">
        <v>594</v>
      </c>
      <c r="G3777" s="5">
        <v>318219725</v>
      </c>
      <c r="H3777" s="9">
        <v>0</v>
      </c>
      <c r="I3777" s="5">
        <v>0</v>
      </c>
      <c r="J3777" s="5">
        <f t="shared" si="174"/>
        <v>318219725</v>
      </c>
      <c r="K3777" s="5">
        <v>0</v>
      </c>
      <c r="L3777" s="5">
        <v>142900643.75</v>
      </c>
      <c r="M3777" s="5">
        <v>0</v>
      </c>
      <c r="N3777" s="5">
        <v>10950</v>
      </c>
      <c r="O3777" s="5">
        <v>0</v>
      </c>
      <c r="P3777" s="5">
        <v>0</v>
      </c>
      <c r="Q3777" s="5">
        <v>0</v>
      </c>
      <c r="R3777" s="5">
        <v>0</v>
      </c>
      <c r="S3777" s="5">
        <v>0</v>
      </c>
      <c r="T3777" s="5">
        <v>0</v>
      </c>
      <c r="U3777" s="5">
        <v>0</v>
      </c>
      <c r="V3777" s="5">
        <v>0</v>
      </c>
      <c r="W3777" s="5"/>
      <c r="X3777" s="5">
        <f t="shared" si="175"/>
        <v>461131318.75</v>
      </c>
      <c r="Y3777" s="5">
        <v>15910986.25</v>
      </c>
      <c r="Z3777" s="15">
        <f t="shared" si="176"/>
        <v>445220332.5</v>
      </c>
      <c r="AA3777" s="5">
        <v>330815683.66000003</v>
      </c>
      <c r="AB3777" s="26">
        <v>0.74303813081133263</v>
      </c>
      <c r="AC3777" s="5">
        <v>245921112</v>
      </c>
      <c r="AD3777" s="26">
        <v>0.55235822366670551</v>
      </c>
    </row>
    <row r="3778" spans="1:30" ht="49.5" x14ac:dyDescent="0.3">
      <c r="A3778" s="3" t="s">
        <v>2403</v>
      </c>
      <c r="B3778" s="4" t="s">
        <v>2272</v>
      </c>
      <c r="C3778" s="5" t="s">
        <v>311</v>
      </c>
      <c r="D3778" s="5" t="s">
        <v>409</v>
      </c>
      <c r="E3778" s="5" t="s">
        <v>595</v>
      </c>
      <c r="F3778" s="5" t="s">
        <v>596</v>
      </c>
      <c r="G3778" s="5">
        <v>199455042</v>
      </c>
      <c r="H3778" s="9">
        <v>0</v>
      </c>
      <c r="I3778" s="5">
        <v>0</v>
      </c>
      <c r="J3778" s="5">
        <f t="shared" si="174"/>
        <v>199455042</v>
      </c>
      <c r="K3778" s="5">
        <v>0</v>
      </c>
      <c r="L3778" s="5">
        <v>89374151.269999996</v>
      </c>
      <c r="M3778" s="5">
        <v>0</v>
      </c>
      <c r="N3778" s="5">
        <v>6863</v>
      </c>
      <c r="O3778" s="5">
        <v>0</v>
      </c>
      <c r="P3778" s="5">
        <v>0</v>
      </c>
      <c r="Q3778" s="5">
        <v>0</v>
      </c>
      <c r="R3778" s="5">
        <v>0</v>
      </c>
      <c r="S3778" s="5">
        <v>0</v>
      </c>
      <c r="T3778" s="5">
        <v>0</v>
      </c>
      <c r="U3778" s="5">
        <v>0</v>
      </c>
      <c r="V3778" s="5">
        <v>0</v>
      </c>
      <c r="W3778" s="5"/>
      <c r="X3778" s="5">
        <f t="shared" si="175"/>
        <v>288836056.26999998</v>
      </c>
      <c r="Y3778" s="5">
        <v>9972752.0999999996</v>
      </c>
      <c r="Z3778" s="15">
        <f t="shared" si="176"/>
        <v>278863304.16999996</v>
      </c>
      <c r="AA3778" s="5">
        <v>0</v>
      </c>
      <c r="AB3778" s="26">
        <v>0</v>
      </c>
      <c r="AC3778" s="5">
        <v>0</v>
      </c>
      <c r="AD3778" s="26">
        <v>0</v>
      </c>
    </row>
    <row r="3779" spans="1:30" ht="49.5" x14ac:dyDescent="0.3">
      <c r="A3779" s="3" t="s">
        <v>2403</v>
      </c>
      <c r="B3779" s="4" t="s">
        <v>2272</v>
      </c>
      <c r="C3779" s="5" t="s">
        <v>311</v>
      </c>
      <c r="D3779" s="5" t="s">
        <v>409</v>
      </c>
      <c r="E3779" s="5" t="s">
        <v>597</v>
      </c>
      <c r="F3779" s="5" t="s">
        <v>598</v>
      </c>
      <c r="G3779" s="5">
        <v>395964847</v>
      </c>
      <c r="H3779" s="9">
        <v>0</v>
      </c>
      <c r="I3779" s="5">
        <v>0</v>
      </c>
      <c r="J3779" s="5">
        <f t="shared" si="174"/>
        <v>395964847</v>
      </c>
      <c r="K3779" s="5">
        <v>0</v>
      </c>
      <c r="L3779" s="5">
        <v>177596537.91999999</v>
      </c>
      <c r="M3779" s="5">
        <v>0</v>
      </c>
      <c r="N3779" s="5">
        <v>13625</v>
      </c>
      <c r="O3779" s="5">
        <v>0</v>
      </c>
      <c r="P3779" s="5">
        <v>0</v>
      </c>
      <c r="Q3779" s="5">
        <v>0</v>
      </c>
      <c r="R3779" s="5">
        <v>0</v>
      </c>
      <c r="S3779" s="5">
        <v>0</v>
      </c>
      <c r="T3779" s="5">
        <v>0</v>
      </c>
      <c r="U3779" s="5">
        <v>0</v>
      </c>
      <c r="V3779" s="5">
        <v>0</v>
      </c>
      <c r="W3779" s="5"/>
      <c r="X3779" s="5">
        <f t="shared" si="175"/>
        <v>573575009.91999996</v>
      </c>
      <c r="Y3779" s="5">
        <v>19798242.350000001</v>
      </c>
      <c r="Z3779" s="15">
        <f t="shared" si="176"/>
        <v>553776767.56999993</v>
      </c>
      <c r="AA3779" s="5">
        <v>0</v>
      </c>
      <c r="AB3779" s="26">
        <v>0</v>
      </c>
      <c r="AC3779" s="5">
        <v>0</v>
      </c>
      <c r="AD3779" s="26">
        <v>0</v>
      </c>
    </row>
    <row r="3780" spans="1:30" ht="49.5" x14ac:dyDescent="0.3">
      <c r="A3780" s="3" t="s">
        <v>2403</v>
      </c>
      <c r="B3780" s="4" t="s">
        <v>2272</v>
      </c>
      <c r="C3780" s="5" t="s">
        <v>311</v>
      </c>
      <c r="D3780" s="5" t="s">
        <v>409</v>
      </c>
      <c r="E3780" s="5" t="s">
        <v>599</v>
      </c>
      <c r="F3780" s="5" t="s">
        <v>600</v>
      </c>
      <c r="G3780" s="5">
        <v>213460647</v>
      </c>
      <c r="H3780" s="9">
        <v>0</v>
      </c>
      <c r="I3780" s="5">
        <v>0</v>
      </c>
      <c r="J3780" s="5">
        <f t="shared" ref="J3780:J3843" si="177">SUM(G3780:I3780)</f>
        <v>213460647</v>
      </c>
      <c r="K3780" s="5">
        <v>0</v>
      </c>
      <c r="L3780" s="5">
        <v>95495781.25</v>
      </c>
      <c r="M3780" s="5">
        <v>0</v>
      </c>
      <c r="N3780" s="5">
        <v>7345</v>
      </c>
      <c r="O3780" s="5">
        <v>0</v>
      </c>
      <c r="P3780" s="5">
        <v>0</v>
      </c>
      <c r="Q3780" s="5">
        <v>0</v>
      </c>
      <c r="R3780" s="5">
        <v>0</v>
      </c>
      <c r="S3780" s="5">
        <v>0</v>
      </c>
      <c r="T3780" s="5">
        <v>0</v>
      </c>
      <c r="U3780" s="5">
        <v>0</v>
      </c>
      <c r="V3780" s="5">
        <v>0</v>
      </c>
      <c r="W3780" s="5"/>
      <c r="X3780" s="5">
        <f t="shared" ref="X3780:X3843" si="178">+J3780+K3780+L3780+M3780+N3780+O3780+P3780+Q3780+R3780+S3780+T3780+U3780+V3780+W3780</f>
        <v>308963773.25</v>
      </c>
      <c r="Y3780" s="5">
        <v>10673032.350000001</v>
      </c>
      <c r="Z3780" s="15">
        <f t="shared" ref="Z3780:Z3843" si="179">+X3780-Y3780</f>
        <v>298290740.89999998</v>
      </c>
      <c r="AA3780" s="5">
        <v>0</v>
      </c>
      <c r="AB3780" s="26">
        <v>0</v>
      </c>
      <c r="AC3780" s="5">
        <v>0</v>
      </c>
      <c r="AD3780" s="26">
        <v>0</v>
      </c>
    </row>
    <row r="3781" spans="1:30" ht="49.5" x14ac:dyDescent="0.3">
      <c r="A3781" s="3" t="s">
        <v>2403</v>
      </c>
      <c r="B3781" s="4" t="s">
        <v>2272</v>
      </c>
      <c r="C3781" s="5" t="s">
        <v>311</v>
      </c>
      <c r="D3781" s="5" t="s">
        <v>409</v>
      </c>
      <c r="E3781" s="5" t="s">
        <v>601</v>
      </c>
      <c r="F3781" s="5" t="s">
        <v>602</v>
      </c>
      <c r="G3781" s="5">
        <v>0</v>
      </c>
      <c r="H3781" s="9">
        <v>0</v>
      </c>
      <c r="I3781" s="5">
        <v>0</v>
      </c>
      <c r="J3781" s="5">
        <f t="shared" si="177"/>
        <v>0</v>
      </c>
      <c r="K3781" s="5">
        <v>0</v>
      </c>
      <c r="L3781" s="5">
        <v>0</v>
      </c>
      <c r="M3781" s="5">
        <v>0</v>
      </c>
      <c r="N3781" s="5">
        <v>0</v>
      </c>
      <c r="O3781" s="5">
        <v>0</v>
      </c>
      <c r="P3781" s="5">
        <v>0</v>
      </c>
      <c r="Q3781" s="5">
        <v>0</v>
      </c>
      <c r="R3781" s="5">
        <v>0</v>
      </c>
      <c r="S3781" s="5">
        <v>0</v>
      </c>
      <c r="T3781" s="5">
        <v>0</v>
      </c>
      <c r="U3781" s="5">
        <v>0</v>
      </c>
      <c r="V3781" s="5">
        <v>0</v>
      </c>
      <c r="W3781" s="5"/>
      <c r="X3781" s="5">
        <f t="shared" si="178"/>
        <v>0</v>
      </c>
      <c r="Y3781" s="5">
        <v>0</v>
      </c>
      <c r="Z3781" s="15">
        <f t="shared" si="179"/>
        <v>0</v>
      </c>
      <c r="AA3781" s="5">
        <v>0</v>
      </c>
      <c r="AB3781" s="26">
        <v>0</v>
      </c>
      <c r="AC3781" s="5">
        <v>0</v>
      </c>
      <c r="AD3781" s="26">
        <v>0</v>
      </c>
    </row>
    <row r="3782" spans="1:30" ht="49.5" x14ac:dyDescent="0.3">
      <c r="A3782" s="3" t="s">
        <v>2403</v>
      </c>
      <c r="B3782" s="4" t="s">
        <v>2272</v>
      </c>
      <c r="C3782" s="5" t="s">
        <v>311</v>
      </c>
      <c r="D3782" s="5" t="s">
        <v>409</v>
      </c>
      <c r="E3782" s="5" t="s">
        <v>603</v>
      </c>
      <c r="F3782" s="5" t="s">
        <v>604</v>
      </c>
      <c r="G3782" s="5">
        <v>140247487</v>
      </c>
      <c r="H3782" s="9">
        <v>0</v>
      </c>
      <c r="I3782" s="5">
        <v>0</v>
      </c>
      <c r="J3782" s="5">
        <f t="shared" si="177"/>
        <v>140247487</v>
      </c>
      <c r="K3782" s="5">
        <v>0</v>
      </c>
      <c r="L3782" s="5">
        <v>63442950.039999999</v>
      </c>
      <c r="M3782" s="5">
        <v>0</v>
      </c>
      <c r="N3782" s="5">
        <v>4826</v>
      </c>
      <c r="O3782" s="5">
        <v>0</v>
      </c>
      <c r="P3782" s="5">
        <v>0</v>
      </c>
      <c r="Q3782" s="5">
        <v>0</v>
      </c>
      <c r="R3782" s="5">
        <v>0</v>
      </c>
      <c r="S3782" s="5">
        <v>0</v>
      </c>
      <c r="T3782" s="5">
        <v>0</v>
      </c>
      <c r="U3782" s="5">
        <v>0</v>
      </c>
      <c r="V3782" s="5">
        <v>0</v>
      </c>
      <c r="W3782" s="5"/>
      <c r="X3782" s="5">
        <f t="shared" si="178"/>
        <v>203695263.03999999</v>
      </c>
      <c r="Y3782" s="5">
        <v>7012374.3500000006</v>
      </c>
      <c r="Z3782" s="15">
        <f t="shared" si="179"/>
        <v>196682888.69</v>
      </c>
      <c r="AA3782" s="5">
        <v>0</v>
      </c>
      <c r="AB3782" s="26">
        <v>0</v>
      </c>
      <c r="AC3782" s="5">
        <v>0</v>
      </c>
      <c r="AD3782" s="26">
        <v>0</v>
      </c>
    </row>
    <row r="3783" spans="1:30" ht="49.5" x14ac:dyDescent="0.3">
      <c r="A3783" s="3" t="s">
        <v>2403</v>
      </c>
      <c r="B3783" s="4" t="s">
        <v>2272</v>
      </c>
      <c r="C3783" s="5" t="s">
        <v>311</v>
      </c>
      <c r="D3783" s="5" t="s">
        <v>409</v>
      </c>
      <c r="E3783" s="5" t="s">
        <v>605</v>
      </c>
      <c r="F3783" s="5" t="s">
        <v>606</v>
      </c>
      <c r="G3783" s="5">
        <v>194976619</v>
      </c>
      <c r="H3783" s="9">
        <v>0</v>
      </c>
      <c r="I3783" s="5">
        <v>0</v>
      </c>
      <c r="J3783" s="5">
        <f t="shared" si="177"/>
        <v>194976619</v>
      </c>
      <c r="K3783" s="5">
        <v>0</v>
      </c>
      <c r="L3783" s="5">
        <v>83441620.209999993</v>
      </c>
      <c r="M3783" s="5">
        <v>0</v>
      </c>
      <c r="N3783" s="5">
        <v>6709</v>
      </c>
      <c r="O3783" s="5">
        <v>0</v>
      </c>
      <c r="P3783" s="5">
        <v>0</v>
      </c>
      <c r="Q3783" s="5">
        <v>0</v>
      </c>
      <c r="R3783" s="5">
        <v>0</v>
      </c>
      <c r="S3783" s="5">
        <v>0</v>
      </c>
      <c r="T3783" s="5">
        <v>0</v>
      </c>
      <c r="U3783" s="5">
        <v>0</v>
      </c>
      <c r="V3783" s="5">
        <v>0</v>
      </c>
      <c r="W3783" s="5"/>
      <c r="X3783" s="5">
        <f t="shared" si="178"/>
        <v>278424948.20999998</v>
      </c>
      <c r="Y3783" s="5">
        <v>9748830.9500000011</v>
      </c>
      <c r="Z3783" s="15">
        <f t="shared" si="179"/>
        <v>268676117.25999999</v>
      </c>
      <c r="AA3783" s="5">
        <v>0</v>
      </c>
      <c r="AB3783" s="26">
        <v>0</v>
      </c>
      <c r="AC3783" s="5">
        <v>0</v>
      </c>
      <c r="AD3783" s="26">
        <v>0</v>
      </c>
    </row>
    <row r="3784" spans="1:30" ht="49.5" x14ac:dyDescent="0.3">
      <c r="A3784" s="3" t="s">
        <v>2403</v>
      </c>
      <c r="B3784" s="4" t="s">
        <v>2272</v>
      </c>
      <c r="C3784" s="5" t="s">
        <v>311</v>
      </c>
      <c r="D3784" s="5" t="s">
        <v>409</v>
      </c>
      <c r="E3784" s="5" t="s">
        <v>607</v>
      </c>
      <c r="F3784" s="5" t="s">
        <v>608</v>
      </c>
      <c r="G3784" s="5">
        <v>330190709</v>
      </c>
      <c r="H3784" s="9">
        <v>0</v>
      </c>
      <c r="I3784" s="5">
        <v>0</v>
      </c>
      <c r="J3784" s="5">
        <f t="shared" si="177"/>
        <v>330190709</v>
      </c>
      <c r="K3784" s="5">
        <v>0</v>
      </c>
      <c r="L3784" s="5">
        <v>146448035.83000001</v>
      </c>
      <c r="M3784" s="5">
        <v>0</v>
      </c>
      <c r="N3784" s="5">
        <v>11361</v>
      </c>
      <c r="O3784" s="5">
        <v>0</v>
      </c>
      <c r="P3784" s="5">
        <v>0</v>
      </c>
      <c r="Q3784" s="5">
        <v>0</v>
      </c>
      <c r="R3784" s="5">
        <v>0</v>
      </c>
      <c r="S3784" s="5">
        <v>0</v>
      </c>
      <c r="T3784" s="5">
        <v>0</v>
      </c>
      <c r="U3784" s="5">
        <v>0</v>
      </c>
      <c r="V3784" s="5">
        <v>0</v>
      </c>
      <c r="W3784" s="5"/>
      <c r="X3784" s="5">
        <f t="shared" si="178"/>
        <v>476650105.83000004</v>
      </c>
      <c r="Y3784" s="5">
        <v>16509535.450000001</v>
      </c>
      <c r="Z3784" s="15">
        <f t="shared" si="179"/>
        <v>460140570.38000005</v>
      </c>
      <c r="AA3784" s="5">
        <v>0</v>
      </c>
      <c r="AB3784" s="26">
        <v>0</v>
      </c>
      <c r="AC3784" s="5">
        <v>0</v>
      </c>
      <c r="AD3784" s="26">
        <v>0</v>
      </c>
    </row>
    <row r="3785" spans="1:30" ht="49.5" x14ac:dyDescent="0.3">
      <c r="A3785" s="3" t="s">
        <v>2403</v>
      </c>
      <c r="B3785" s="4" t="s">
        <v>2272</v>
      </c>
      <c r="C3785" s="5" t="s">
        <v>311</v>
      </c>
      <c r="D3785" s="5" t="s">
        <v>409</v>
      </c>
      <c r="E3785" s="5" t="s">
        <v>609</v>
      </c>
      <c r="F3785" s="5" t="s">
        <v>610</v>
      </c>
      <c r="G3785" s="5">
        <v>217877406</v>
      </c>
      <c r="H3785" s="9">
        <v>0</v>
      </c>
      <c r="I3785" s="5">
        <v>0</v>
      </c>
      <c r="J3785" s="5">
        <f t="shared" si="177"/>
        <v>217877406</v>
      </c>
      <c r="K3785" s="5">
        <v>0</v>
      </c>
      <c r="L3785" s="5">
        <v>98010465.260000005</v>
      </c>
      <c r="M3785" s="5">
        <v>0</v>
      </c>
      <c r="N3785" s="5">
        <v>7497</v>
      </c>
      <c r="O3785" s="5">
        <v>0</v>
      </c>
      <c r="P3785" s="5">
        <v>0</v>
      </c>
      <c r="Q3785" s="5">
        <v>0</v>
      </c>
      <c r="R3785" s="5">
        <v>0</v>
      </c>
      <c r="S3785" s="5">
        <v>0</v>
      </c>
      <c r="T3785" s="5">
        <v>0</v>
      </c>
      <c r="U3785" s="5">
        <v>0</v>
      </c>
      <c r="V3785" s="5">
        <v>0</v>
      </c>
      <c r="W3785" s="5"/>
      <c r="X3785" s="5">
        <f t="shared" si="178"/>
        <v>315895368.25999999</v>
      </c>
      <c r="Y3785" s="5">
        <v>10893870.300000001</v>
      </c>
      <c r="Z3785" s="15">
        <f t="shared" si="179"/>
        <v>305001497.95999998</v>
      </c>
      <c r="AA3785" s="5">
        <v>0</v>
      </c>
      <c r="AB3785" s="26">
        <v>0</v>
      </c>
      <c r="AC3785" s="5">
        <v>0</v>
      </c>
      <c r="AD3785" s="26">
        <v>0</v>
      </c>
    </row>
    <row r="3786" spans="1:30" ht="49.5" x14ac:dyDescent="0.3">
      <c r="A3786" s="3" t="s">
        <v>2403</v>
      </c>
      <c r="B3786" s="4" t="s">
        <v>2272</v>
      </c>
      <c r="C3786" s="5" t="s">
        <v>311</v>
      </c>
      <c r="D3786" s="5" t="s">
        <v>409</v>
      </c>
      <c r="E3786" s="5" t="s">
        <v>611</v>
      </c>
      <c r="F3786" s="5" t="s">
        <v>612</v>
      </c>
      <c r="G3786" s="5">
        <v>186570699</v>
      </c>
      <c r="H3786" s="9">
        <v>0</v>
      </c>
      <c r="I3786" s="5">
        <v>0</v>
      </c>
      <c r="J3786" s="5">
        <f t="shared" si="177"/>
        <v>186570699</v>
      </c>
      <c r="K3786" s="5">
        <v>0</v>
      </c>
      <c r="L3786" s="5">
        <v>82369217.329999998</v>
      </c>
      <c r="M3786" s="5">
        <v>0</v>
      </c>
      <c r="N3786" s="5">
        <v>6420</v>
      </c>
      <c r="O3786" s="5">
        <v>0</v>
      </c>
      <c r="P3786" s="5">
        <v>0</v>
      </c>
      <c r="Q3786" s="5">
        <v>0</v>
      </c>
      <c r="R3786" s="5">
        <v>0</v>
      </c>
      <c r="S3786" s="5">
        <v>0</v>
      </c>
      <c r="T3786" s="5">
        <v>0</v>
      </c>
      <c r="U3786" s="5">
        <v>0</v>
      </c>
      <c r="V3786" s="5">
        <v>0</v>
      </c>
      <c r="W3786" s="5"/>
      <c r="X3786" s="5">
        <f t="shared" si="178"/>
        <v>268946336.32999998</v>
      </c>
      <c r="Y3786" s="5">
        <v>9328534.9500000011</v>
      </c>
      <c r="Z3786" s="15">
        <f t="shared" si="179"/>
        <v>259617801.38</v>
      </c>
      <c r="AA3786" s="5">
        <v>0</v>
      </c>
      <c r="AB3786" s="26">
        <v>0</v>
      </c>
      <c r="AC3786" s="5">
        <v>0</v>
      </c>
      <c r="AD3786" s="26">
        <v>0</v>
      </c>
    </row>
    <row r="3787" spans="1:30" ht="49.5" x14ac:dyDescent="0.3">
      <c r="A3787" s="3" t="s">
        <v>2403</v>
      </c>
      <c r="B3787" s="4" t="s">
        <v>2272</v>
      </c>
      <c r="C3787" s="5" t="s">
        <v>311</v>
      </c>
      <c r="D3787" s="5" t="s">
        <v>409</v>
      </c>
      <c r="E3787" s="5" t="s">
        <v>613</v>
      </c>
      <c r="F3787" s="5" t="s">
        <v>614</v>
      </c>
      <c r="G3787" s="5">
        <v>218274932</v>
      </c>
      <c r="H3787" s="9">
        <v>0</v>
      </c>
      <c r="I3787" s="5">
        <v>0</v>
      </c>
      <c r="J3787" s="5">
        <f t="shared" si="177"/>
        <v>218274932</v>
      </c>
      <c r="K3787" s="5">
        <v>0</v>
      </c>
      <c r="L3787" s="5">
        <v>97542906</v>
      </c>
      <c r="M3787" s="5">
        <v>0</v>
      </c>
      <c r="N3787" s="5">
        <v>7511</v>
      </c>
      <c r="O3787" s="5">
        <v>0</v>
      </c>
      <c r="P3787" s="5">
        <v>0</v>
      </c>
      <c r="Q3787" s="5">
        <v>0</v>
      </c>
      <c r="R3787" s="5">
        <v>0</v>
      </c>
      <c r="S3787" s="5">
        <v>0</v>
      </c>
      <c r="T3787" s="5">
        <v>0</v>
      </c>
      <c r="U3787" s="5">
        <v>0</v>
      </c>
      <c r="V3787" s="5">
        <v>0</v>
      </c>
      <c r="W3787" s="5"/>
      <c r="X3787" s="5">
        <f t="shared" si="178"/>
        <v>315825349</v>
      </c>
      <c r="Y3787" s="5">
        <v>10913746.600000001</v>
      </c>
      <c r="Z3787" s="15">
        <f t="shared" si="179"/>
        <v>304911602.39999998</v>
      </c>
      <c r="AA3787" s="5">
        <v>0</v>
      </c>
      <c r="AB3787" s="26">
        <v>0</v>
      </c>
      <c r="AC3787" s="5">
        <v>0</v>
      </c>
      <c r="AD3787" s="26">
        <v>0</v>
      </c>
    </row>
    <row r="3788" spans="1:30" ht="49.5" x14ac:dyDescent="0.3">
      <c r="A3788" s="3" t="s">
        <v>2403</v>
      </c>
      <c r="B3788" s="4" t="s">
        <v>2272</v>
      </c>
      <c r="C3788" s="5" t="s">
        <v>311</v>
      </c>
      <c r="D3788" s="5" t="s">
        <v>409</v>
      </c>
      <c r="E3788" s="5" t="s">
        <v>615</v>
      </c>
      <c r="F3788" s="5" t="s">
        <v>616</v>
      </c>
      <c r="G3788" s="5">
        <v>192880128</v>
      </c>
      <c r="H3788" s="9">
        <v>0</v>
      </c>
      <c r="I3788" s="5">
        <v>0</v>
      </c>
      <c r="J3788" s="5">
        <f t="shared" si="177"/>
        <v>192880128</v>
      </c>
      <c r="K3788" s="5">
        <v>0</v>
      </c>
      <c r="L3788" s="5">
        <v>86699167.650000006</v>
      </c>
      <c r="M3788" s="5">
        <v>0</v>
      </c>
      <c r="N3788" s="5">
        <v>6637</v>
      </c>
      <c r="O3788" s="5">
        <v>0</v>
      </c>
      <c r="P3788" s="5">
        <v>0</v>
      </c>
      <c r="Q3788" s="5">
        <v>0</v>
      </c>
      <c r="R3788" s="5">
        <v>0</v>
      </c>
      <c r="S3788" s="5">
        <v>0</v>
      </c>
      <c r="T3788" s="5">
        <v>0</v>
      </c>
      <c r="U3788" s="5">
        <v>0</v>
      </c>
      <c r="V3788" s="5">
        <v>0</v>
      </c>
      <c r="W3788" s="5"/>
      <c r="X3788" s="5">
        <f t="shared" si="178"/>
        <v>279585932.64999998</v>
      </c>
      <c r="Y3788" s="5">
        <v>9644006.4000000004</v>
      </c>
      <c r="Z3788" s="15">
        <f t="shared" si="179"/>
        <v>269941926.25</v>
      </c>
      <c r="AA3788" s="5">
        <v>0</v>
      </c>
      <c r="AB3788" s="26">
        <v>0</v>
      </c>
      <c r="AC3788" s="5">
        <v>0</v>
      </c>
      <c r="AD3788" s="26">
        <v>0</v>
      </c>
    </row>
    <row r="3789" spans="1:30" ht="49.5" x14ac:dyDescent="0.3">
      <c r="A3789" s="3" t="s">
        <v>2403</v>
      </c>
      <c r="B3789" s="4" t="s">
        <v>2272</v>
      </c>
      <c r="C3789" s="5" t="s">
        <v>311</v>
      </c>
      <c r="D3789" s="5" t="s">
        <v>409</v>
      </c>
      <c r="E3789" s="5" t="s">
        <v>617</v>
      </c>
      <c r="F3789" s="5" t="s">
        <v>618</v>
      </c>
      <c r="G3789" s="5">
        <v>207423188</v>
      </c>
      <c r="H3789" s="9">
        <v>0</v>
      </c>
      <c r="I3789" s="5">
        <v>0</v>
      </c>
      <c r="J3789" s="5">
        <f t="shared" si="177"/>
        <v>207423188</v>
      </c>
      <c r="K3789" s="5">
        <v>0</v>
      </c>
      <c r="L3789" s="5">
        <v>93118357.030000001</v>
      </c>
      <c r="M3789" s="5">
        <v>0</v>
      </c>
      <c r="N3789" s="5">
        <v>7137</v>
      </c>
      <c r="O3789" s="5">
        <v>0</v>
      </c>
      <c r="P3789" s="5">
        <v>0</v>
      </c>
      <c r="Q3789" s="5">
        <v>0</v>
      </c>
      <c r="R3789" s="5">
        <v>0</v>
      </c>
      <c r="S3789" s="5">
        <v>0</v>
      </c>
      <c r="T3789" s="5">
        <v>0</v>
      </c>
      <c r="U3789" s="5">
        <v>0</v>
      </c>
      <c r="V3789" s="5">
        <v>0</v>
      </c>
      <c r="W3789" s="5"/>
      <c r="X3789" s="5">
        <f t="shared" si="178"/>
        <v>300548682.02999997</v>
      </c>
      <c r="Y3789" s="5">
        <v>10371159.4</v>
      </c>
      <c r="Z3789" s="15">
        <f t="shared" si="179"/>
        <v>290177522.63</v>
      </c>
      <c r="AA3789" s="5">
        <v>0</v>
      </c>
      <c r="AB3789" s="26">
        <v>0</v>
      </c>
      <c r="AC3789" s="5">
        <v>0</v>
      </c>
      <c r="AD3789" s="26">
        <v>0</v>
      </c>
    </row>
    <row r="3790" spans="1:30" ht="49.5" x14ac:dyDescent="0.3">
      <c r="A3790" s="3" t="s">
        <v>2403</v>
      </c>
      <c r="B3790" s="4" t="s">
        <v>2272</v>
      </c>
      <c r="C3790" s="5" t="s">
        <v>311</v>
      </c>
      <c r="D3790" s="5" t="s">
        <v>409</v>
      </c>
      <c r="E3790" s="5" t="s">
        <v>619</v>
      </c>
      <c r="F3790" s="5" t="s">
        <v>620</v>
      </c>
      <c r="G3790" s="5">
        <v>161975338</v>
      </c>
      <c r="H3790" s="9">
        <v>0</v>
      </c>
      <c r="I3790" s="5">
        <v>0</v>
      </c>
      <c r="J3790" s="5">
        <f t="shared" si="177"/>
        <v>161975338</v>
      </c>
      <c r="K3790" s="5">
        <v>0</v>
      </c>
      <c r="L3790" s="5">
        <v>72995927.810000002</v>
      </c>
      <c r="M3790" s="5">
        <v>0</v>
      </c>
      <c r="N3790" s="5">
        <v>5573</v>
      </c>
      <c r="O3790" s="5">
        <v>0</v>
      </c>
      <c r="P3790" s="5">
        <v>0</v>
      </c>
      <c r="Q3790" s="5">
        <v>0</v>
      </c>
      <c r="R3790" s="5">
        <v>0</v>
      </c>
      <c r="S3790" s="5">
        <v>0</v>
      </c>
      <c r="T3790" s="5">
        <v>0</v>
      </c>
      <c r="U3790" s="5">
        <v>0</v>
      </c>
      <c r="V3790" s="5">
        <v>0</v>
      </c>
      <c r="W3790" s="5"/>
      <c r="X3790" s="5">
        <f t="shared" si="178"/>
        <v>234976838.81</v>
      </c>
      <c r="Y3790" s="5">
        <v>8098766.9000000004</v>
      </c>
      <c r="Z3790" s="15">
        <f t="shared" si="179"/>
        <v>226878071.91</v>
      </c>
      <c r="AA3790" s="5">
        <v>0</v>
      </c>
      <c r="AB3790" s="26">
        <v>0</v>
      </c>
      <c r="AC3790" s="5">
        <v>0</v>
      </c>
      <c r="AD3790" s="26">
        <v>0</v>
      </c>
    </row>
    <row r="3791" spans="1:30" ht="49.5" x14ac:dyDescent="0.3">
      <c r="A3791" s="3" t="s">
        <v>2403</v>
      </c>
      <c r="B3791" s="4" t="s">
        <v>2272</v>
      </c>
      <c r="C3791" s="5" t="s">
        <v>311</v>
      </c>
      <c r="D3791" s="5" t="s">
        <v>409</v>
      </c>
      <c r="E3791" s="5" t="s">
        <v>621</v>
      </c>
      <c r="F3791" s="5" t="s">
        <v>622</v>
      </c>
      <c r="G3791" s="5">
        <v>298598174</v>
      </c>
      <c r="H3791" s="9">
        <v>0</v>
      </c>
      <c r="I3791" s="5">
        <v>0</v>
      </c>
      <c r="J3791" s="5">
        <f t="shared" si="177"/>
        <v>298598174</v>
      </c>
      <c r="K3791" s="5">
        <v>0</v>
      </c>
      <c r="L3791" s="5">
        <v>132723012.44</v>
      </c>
      <c r="M3791" s="5">
        <v>0</v>
      </c>
      <c r="N3791" s="5">
        <v>10274</v>
      </c>
      <c r="O3791" s="5">
        <v>0</v>
      </c>
      <c r="P3791" s="5">
        <v>0</v>
      </c>
      <c r="Q3791" s="5">
        <v>0</v>
      </c>
      <c r="R3791" s="5">
        <v>0</v>
      </c>
      <c r="S3791" s="5">
        <v>0</v>
      </c>
      <c r="T3791" s="5">
        <v>0</v>
      </c>
      <c r="U3791" s="5">
        <v>0</v>
      </c>
      <c r="V3791" s="5">
        <v>0</v>
      </c>
      <c r="W3791" s="5"/>
      <c r="X3791" s="5">
        <f t="shared" si="178"/>
        <v>431331460.44</v>
      </c>
      <c r="Y3791" s="5">
        <v>14929908.700000001</v>
      </c>
      <c r="Z3791" s="15">
        <f t="shared" si="179"/>
        <v>416401551.74000001</v>
      </c>
      <c r="AA3791" s="5">
        <v>0</v>
      </c>
      <c r="AB3791" s="26">
        <v>0</v>
      </c>
      <c r="AC3791" s="5">
        <v>0</v>
      </c>
      <c r="AD3791" s="26">
        <v>0</v>
      </c>
    </row>
    <row r="3792" spans="1:30" ht="49.5" x14ac:dyDescent="0.3">
      <c r="A3792" s="3" t="s">
        <v>2403</v>
      </c>
      <c r="B3792" s="4" t="s">
        <v>2272</v>
      </c>
      <c r="C3792" s="5" t="s">
        <v>311</v>
      </c>
      <c r="D3792" s="5" t="s">
        <v>409</v>
      </c>
      <c r="E3792" s="5" t="s">
        <v>623</v>
      </c>
      <c r="F3792" s="5" t="s">
        <v>624</v>
      </c>
      <c r="G3792" s="5">
        <v>224258639</v>
      </c>
      <c r="H3792" s="9">
        <v>0</v>
      </c>
      <c r="I3792" s="5">
        <v>0</v>
      </c>
      <c r="J3792" s="5">
        <f t="shared" si="177"/>
        <v>224258639</v>
      </c>
      <c r="K3792" s="5">
        <v>0</v>
      </c>
      <c r="L3792" s="5">
        <v>111541779.5</v>
      </c>
      <c r="M3792" s="5">
        <v>0</v>
      </c>
      <c r="N3792" s="5">
        <v>7716</v>
      </c>
      <c r="O3792" s="5">
        <v>0</v>
      </c>
      <c r="P3792" s="5">
        <v>0</v>
      </c>
      <c r="Q3792" s="5">
        <v>0</v>
      </c>
      <c r="R3792" s="5">
        <v>0</v>
      </c>
      <c r="S3792" s="5">
        <v>0</v>
      </c>
      <c r="T3792" s="5">
        <v>0</v>
      </c>
      <c r="U3792" s="5">
        <v>0</v>
      </c>
      <c r="V3792" s="5">
        <v>0</v>
      </c>
      <c r="W3792" s="5"/>
      <c r="X3792" s="5">
        <f t="shared" si="178"/>
        <v>335808134.5</v>
      </c>
      <c r="Y3792" s="5">
        <v>11212931.950000001</v>
      </c>
      <c r="Z3792" s="15">
        <f t="shared" si="179"/>
        <v>324595202.55000001</v>
      </c>
      <c r="AA3792" s="5">
        <v>0</v>
      </c>
      <c r="AB3792" s="26">
        <v>0</v>
      </c>
      <c r="AC3792" s="5">
        <v>0</v>
      </c>
      <c r="AD3792" s="26">
        <v>0</v>
      </c>
    </row>
    <row r="3793" spans="1:30" ht="49.5" x14ac:dyDescent="0.3">
      <c r="A3793" s="3" t="s">
        <v>2403</v>
      </c>
      <c r="B3793" s="4" t="s">
        <v>2272</v>
      </c>
      <c r="C3793" s="5" t="s">
        <v>311</v>
      </c>
      <c r="D3793" s="5" t="s">
        <v>409</v>
      </c>
      <c r="E3793" s="5" t="s">
        <v>625</v>
      </c>
      <c r="F3793" s="5" t="s">
        <v>626</v>
      </c>
      <c r="G3793" s="5">
        <v>177000841</v>
      </c>
      <c r="H3793" s="9">
        <v>0</v>
      </c>
      <c r="I3793" s="5">
        <v>0</v>
      </c>
      <c r="J3793" s="5">
        <f t="shared" si="177"/>
        <v>177000841</v>
      </c>
      <c r="K3793" s="5">
        <v>0</v>
      </c>
      <c r="L3793" s="5">
        <v>78331388.269999996</v>
      </c>
      <c r="M3793" s="5">
        <v>0</v>
      </c>
      <c r="N3793" s="5">
        <v>6090</v>
      </c>
      <c r="O3793" s="5">
        <v>0</v>
      </c>
      <c r="P3793" s="5">
        <v>0</v>
      </c>
      <c r="Q3793" s="5">
        <v>0</v>
      </c>
      <c r="R3793" s="5">
        <v>0</v>
      </c>
      <c r="S3793" s="5">
        <v>0</v>
      </c>
      <c r="T3793" s="5">
        <v>0</v>
      </c>
      <c r="U3793" s="5">
        <v>0</v>
      </c>
      <c r="V3793" s="5">
        <v>0</v>
      </c>
      <c r="W3793" s="5"/>
      <c r="X3793" s="5">
        <f t="shared" si="178"/>
        <v>255338319.26999998</v>
      </c>
      <c r="Y3793" s="5">
        <v>8850042.0500000007</v>
      </c>
      <c r="Z3793" s="15">
        <f t="shared" si="179"/>
        <v>246488277.21999997</v>
      </c>
      <c r="AA3793" s="5">
        <v>0</v>
      </c>
      <c r="AB3793" s="26">
        <v>0</v>
      </c>
      <c r="AC3793" s="5">
        <v>0</v>
      </c>
      <c r="AD3793" s="26">
        <v>0</v>
      </c>
    </row>
    <row r="3794" spans="1:30" ht="49.5" x14ac:dyDescent="0.3">
      <c r="A3794" s="3" t="s">
        <v>2403</v>
      </c>
      <c r="B3794" s="4" t="s">
        <v>2272</v>
      </c>
      <c r="C3794" s="5" t="s">
        <v>311</v>
      </c>
      <c r="D3794" s="5" t="s">
        <v>409</v>
      </c>
      <c r="E3794" s="5" t="s">
        <v>627</v>
      </c>
      <c r="F3794" s="5" t="s">
        <v>628</v>
      </c>
      <c r="G3794" s="5">
        <v>270483660</v>
      </c>
      <c r="H3794" s="9">
        <v>0</v>
      </c>
      <c r="I3794" s="5">
        <v>0</v>
      </c>
      <c r="J3794" s="5">
        <f t="shared" si="177"/>
        <v>270483660</v>
      </c>
      <c r="K3794" s="5">
        <v>0</v>
      </c>
      <c r="L3794" s="5">
        <v>116781458.87</v>
      </c>
      <c r="M3794" s="5">
        <v>0</v>
      </c>
      <c r="N3794" s="5">
        <v>9307</v>
      </c>
      <c r="O3794" s="5">
        <v>0</v>
      </c>
      <c r="P3794" s="5">
        <v>0</v>
      </c>
      <c r="Q3794" s="5">
        <v>0</v>
      </c>
      <c r="R3794" s="5">
        <v>0</v>
      </c>
      <c r="S3794" s="5">
        <v>0</v>
      </c>
      <c r="T3794" s="5">
        <v>0</v>
      </c>
      <c r="U3794" s="5">
        <v>0</v>
      </c>
      <c r="V3794" s="5">
        <v>0</v>
      </c>
      <c r="W3794" s="5"/>
      <c r="X3794" s="5">
        <f t="shared" si="178"/>
        <v>387274425.87</v>
      </c>
      <c r="Y3794" s="5">
        <v>13524183</v>
      </c>
      <c r="Z3794" s="15">
        <f t="shared" si="179"/>
        <v>373750242.87</v>
      </c>
      <c r="AA3794" s="5">
        <v>0</v>
      </c>
      <c r="AB3794" s="26">
        <v>0</v>
      </c>
      <c r="AC3794" s="5">
        <v>0</v>
      </c>
      <c r="AD3794" s="26">
        <v>0</v>
      </c>
    </row>
    <row r="3795" spans="1:30" ht="49.5" x14ac:dyDescent="0.3">
      <c r="A3795" s="3" t="s">
        <v>2403</v>
      </c>
      <c r="B3795" s="4" t="s">
        <v>2272</v>
      </c>
      <c r="C3795" s="5" t="s">
        <v>311</v>
      </c>
      <c r="D3795" s="5" t="s">
        <v>409</v>
      </c>
      <c r="E3795" s="5" t="s">
        <v>629</v>
      </c>
      <c r="F3795" s="5" t="s">
        <v>630</v>
      </c>
      <c r="G3795" s="5">
        <v>234296666</v>
      </c>
      <c r="H3795" s="9">
        <v>0</v>
      </c>
      <c r="I3795" s="5">
        <v>0</v>
      </c>
      <c r="J3795" s="5">
        <f t="shared" si="177"/>
        <v>234296666</v>
      </c>
      <c r="K3795" s="5">
        <v>0</v>
      </c>
      <c r="L3795" s="5">
        <v>105901907.18000001</v>
      </c>
      <c r="M3795" s="5">
        <v>0</v>
      </c>
      <c r="N3795" s="5">
        <v>8062</v>
      </c>
      <c r="O3795" s="5">
        <v>0</v>
      </c>
      <c r="P3795" s="5">
        <v>0</v>
      </c>
      <c r="Q3795" s="5">
        <v>0</v>
      </c>
      <c r="R3795" s="5">
        <v>0</v>
      </c>
      <c r="S3795" s="5">
        <v>0</v>
      </c>
      <c r="T3795" s="5">
        <v>0</v>
      </c>
      <c r="U3795" s="5">
        <v>0</v>
      </c>
      <c r="V3795" s="5">
        <v>0</v>
      </c>
      <c r="W3795" s="5"/>
      <c r="X3795" s="5">
        <f t="shared" si="178"/>
        <v>340206635.18000001</v>
      </c>
      <c r="Y3795" s="5">
        <v>11714833.300000001</v>
      </c>
      <c r="Z3795" s="15">
        <f t="shared" si="179"/>
        <v>328491801.88</v>
      </c>
      <c r="AA3795" s="5">
        <v>245497695.56</v>
      </c>
      <c r="AB3795" s="26">
        <v>0.74734801342068735</v>
      </c>
      <c r="AC3795" s="5">
        <v>231374930.50999999</v>
      </c>
      <c r="AD3795" s="26">
        <v>0.7043552660547755</v>
      </c>
    </row>
    <row r="3796" spans="1:30" ht="49.5" x14ac:dyDescent="0.3">
      <c r="A3796" s="3" t="s">
        <v>2403</v>
      </c>
      <c r="B3796" s="4" t="s">
        <v>2272</v>
      </c>
      <c r="C3796" s="5" t="s">
        <v>311</v>
      </c>
      <c r="D3796" s="5" t="s">
        <v>409</v>
      </c>
      <c r="E3796" s="5" t="s">
        <v>631</v>
      </c>
      <c r="F3796" s="5" t="s">
        <v>632</v>
      </c>
      <c r="G3796" s="5">
        <v>309007865</v>
      </c>
      <c r="H3796" s="9">
        <v>0</v>
      </c>
      <c r="I3796" s="5">
        <v>0</v>
      </c>
      <c r="J3796" s="5">
        <f t="shared" si="177"/>
        <v>309007865</v>
      </c>
      <c r="K3796" s="5">
        <v>0</v>
      </c>
      <c r="L3796" s="5">
        <v>138300716.80000001</v>
      </c>
      <c r="M3796" s="5">
        <v>0</v>
      </c>
      <c r="N3796" s="5">
        <v>10633</v>
      </c>
      <c r="O3796" s="5">
        <v>0</v>
      </c>
      <c r="P3796" s="5">
        <v>0</v>
      </c>
      <c r="Q3796" s="5">
        <v>0</v>
      </c>
      <c r="R3796" s="5">
        <v>0</v>
      </c>
      <c r="S3796" s="5">
        <v>0</v>
      </c>
      <c r="T3796" s="5">
        <v>0</v>
      </c>
      <c r="U3796" s="5">
        <v>0</v>
      </c>
      <c r="V3796" s="5">
        <v>0</v>
      </c>
      <c r="W3796" s="5"/>
      <c r="X3796" s="5">
        <f t="shared" si="178"/>
        <v>447319214.80000001</v>
      </c>
      <c r="Y3796" s="5">
        <v>15450393.25</v>
      </c>
      <c r="Z3796" s="15">
        <f t="shared" si="179"/>
        <v>431868821.55000001</v>
      </c>
      <c r="AA3796" s="5">
        <v>0</v>
      </c>
      <c r="AB3796" s="26">
        <v>0</v>
      </c>
      <c r="AC3796" s="5">
        <v>0</v>
      </c>
      <c r="AD3796" s="26">
        <v>0</v>
      </c>
    </row>
    <row r="3797" spans="1:30" ht="49.5" x14ac:dyDescent="0.3">
      <c r="A3797" s="3" t="s">
        <v>2403</v>
      </c>
      <c r="B3797" s="4" t="s">
        <v>2272</v>
      </c>
      <c r="C3797" s="5" t="s">
        <v>311</v>
      </c>
      <c r="D3797" s="5" t="s">
        <v>409</v>
      </c>
      <c r="E3797" s="5" t="s">
        <v>633</v>
      </c>
      <c r="F3797" s="5" t="s">
        <v>634</v>
      </c>
      <c r="G3797" s="5">
        <v>186474112</v>
      </c>
      <c r="H3797" s="9">
        <v>0</v>
      </c>
      <c r="I3797" s="5">
        <v>0</v>
      </c>
      <c r="J3797" s="5">
        <f t="shared" si="177"/>
        <v>186474112</v>
      </c>
      <c r="K3797" s="5">
        <v>0</v>
      </c>
      <c r="L3797" s="5">
        <v>83415820.109999999</v>
      </c>
      <c r="M3797" s="5">
        <v>0</v>
      </c>
      <c r="N3797" s="5">
        <v>6416</v>
      </c>
      <c r="O3797" s="5">
        <v>0</v>
      </c>
      <c r="P3797" s="5">
        <v>0</v>
      </c>
      <c r="Q3797" s="5">
        <v>0</v>
      </c>
      <c r="R3797" s="5">
        <v>0</v>
      </c>
      <c r="S3797" s="5">
        <v>0</v>
      </c>
      <c r="T3797" s="5">
        <v>0</v>
      </c>
      <c r="U3797" s="5">
        <v>0</v>
      </c>
      <c r="V3797" s="5">
        <v>0</v>
      </c>
      <c r="W3797" s="5"/>
      <c r="X3797" s="5">
        <f t="shared" si="178"/>
        <v>269896348.11000001</v>
      </c>
      <c r="Y3797" s="5">
        <v>9323705.5999999996</v>
      </c>
      <c r="Z3797" s="15">
        <f t="shared" si="179"/>
        <v>260572642.51000002</v>
      </c>
      <c r="AA3797" s="5">
        <v>0</v>
      </c>
      <c r="AB3797" s="26">
        <v>0</v>
      </c>
      <c r="AC3797" s="5">
        <v>0</v>
      </c>
      <c r="AD3797" s="26">
        <v>0</v>
      </c>
    </row>
    <row r="3798" spans="1:30" ht="49.5" x14ac:dyDescent="0.3">
      <c r="A3798" s="3" t="s">
        <v>2403</v>
      </c>
      <c r="B3798" s="4" t="s">
        <v>2272</v>
      </c>
      <c r="C3798" s="5" t="s">
        <v>311</v>
      </c>
      <c r="D3798" s="5" t="s">
        <v>409</v>
      </c>
      <c r="E3798" s="5" t="s">
        <v>635</v>
      </c>
      <c r="F3798" s="5" t="s">
        <v>636</v>
      </c>
      <c r="G3798" s="5">
        <v>259393891</v>
      </c>
      <c r="H3798" s="9">
        <v>0</v>
      </c>
      <c r="I3798" s="5">
        <v>0</v>
      </c>
      <c r="J3798" s="5">
        <f t="shared" si="177"/>
        <v>259393891</v>
      </c>
      <c r="K3798" s="5">
        <v>0</v>
      </c>
      <c r="L3798" s="5">
        <v>116702640.53</v>
      </c>
      <c r="M3798" s="5">
        <v>0</v>
      </c>
      <c r="N3798" s="5">
        <v>8925</v>
      </c>
      <c r="O3798" s="5">
        <v>0</v>
      </c>
      <c r="P3798" s="5">
        <v>0</v>
      </c>
      <c r="Q3798" s="5">
        <v>0</v>
      </c>
      <c r="R3798" s="5">
        <v>0</v>
      </c>
      <c r="S3798" s="5">
        <v>0</v>
      </c>
      <c r="T3798" s="5">
        <v>0</v>
      </c>
      <c r="U3798" s="5">
        <v>0</v>
      </c>
      <c r="V3798" s="5">
        <v>0</v>
      </c>
      <c r="W3798" s="5"/>
      <c r="X3798" s="5">
        <f t="shared" si="178"/>
        <v>376105456.52999997</v>
      </c>
      <c r="Y3798" s="5">
        <v>12969694.550000001</v>
      </c>
      <c r="Z3798" s="15">
        <f t="shared" si="179"/>
        <v>363135761.97999996</v>
      </c>
      <c r="AA3798" s="5">
        <v>0</v>
      </c>
      <c r="AB3798" s="26">
        <v>0</v>
      </c>
      <c r="AC3798" s="5">
        <v>0</v>
      </c>
      <c r="AD3798" s="26">
        <v>0</v>
      </c>
    </row>
    <row r="3799" spans="1:30" ht="49.5" x14ac:dyDescent="0.3">
      <c r="A3799" s="3" t="s">
        <v>2403</v>
      </c>
      <c r="B3799" s="4" t="s">
        <v>2272</v>
      </c>
      <c r="C3799" s="5" t="s">
        <v>311</v>
      </c>
      <c r="D3799" s="5" t="s">
        <v>409</v>
      </c>
      <c r="E3799" s="5" t="s">
        <v>637</v>
      </c>
      <c r="F3799" s="5" t="s">
        <v>638</v>
      </c>
      <c r="G3799" s="5">
        <v>183617456</v>
      </c>
      <c r="H3799" s="9">
        <v>0</v>
      </c>
      <c r="I3799" s="5">
        <v>0</v>
      </c>
      <c r="J3799" s="5">
        <f t="shared" si="177"/>
        <v>183617456</v>
      </c>
      <c r="K3799" s="5">
        <v>0</v>
      </c>
      <c r="L3799" s="5">
        <v>80565893.140000001</v>
      </c>
      <c r="M3799" s="5">
        <v>0</v>
      </c>
      <c r="N3799" s="5">
        <v>6318</v>
      </c>
      <c r="O3799" s="5">
        <v>0</v>
      </c>
      <c r="P3799" s="5">
        <v>0</v>
      </c>
      <c r="Q3799" s="5">
        <v>0</v>
      </c>
      <c r="R3799" s="5">
        <v>0</v>
      </c>
      <c r="S3799" s="5">
        <v>0</v>
      </c>
      <c r="T3799" s="5">
        <v>0</v>
      </c>
      <c r="U3799" s="5">
        <v>0</v>
      </c>
      <c r="V3799" s="5">
        <v>0</v>
      </c>
      <c r="W3799" s="5"/>
      <c r="X3799" s="5">
        <f t="shared" si="178"/>
        <v>264189667.13999999</v>
      </c>
      <c r="Y3799" s="5">
        <v>9180872.8000000007</v>
      </c>
      <c r="Z3799" s="15">
        <f t="shared" si="179"/>
        <v>255008794.33999997</v>
      </c>
      <c r="AA3799" s="5">
        <v>169044360.87</v>
      </c>
      <c r="AB3799" s="26">
        <v>0.66289620053108955</v>
      </c>
      <c r="AC3799" s="5">
        <v>169044360.81999999</v>
      </c>
      <c r="AD3799" s="26">
        <v>0.66289620033501784</v>
      </c>
    </row>
    <row r="3800" spans="1:30" ht="49.5" x14ac:dyDescent="0.3">
      <c r="A3800" s="3" t="s">
        <v>2403</v>
      </c>
      <c r="B3800" s="4" t="s">
        <v>2272</v>
      </c>
      <c r="C3800" s="5" t="s">
        <v>311</v>
      </c>
      <c r="D3800" s="5" t="s">
        <v>409</v>
      </c>
      <c r="E3800" s="5" t="s">
        <v>639</v>
      </c>
      <c r="F3800" s="5" t="s">
        <v>640</v>
      </c>
      <c r="G3800" s="5">
        <v>228537117</v>
      </c>
      <c r="H3800" s="9">
        <v>0</v>
      </c>
      <c r="I3800" s="5">
        <v>0</v>
      </c>
      <c r="J3800" s="5">
        <f t="shared" si="177"/>
        <v>228537117</v>
      </c>
      <c r="K3800" s="5">
        <v>0</v>
      </c>
      <c r="L3800" s="5">
        <v>100322418.84</v>
      </c>
      <c r="M3800" s="5">
        <v>0</v>
      </c>
      <c r="N3800" s="5">
        <v>7864</v>
      </c>
      <c r="O3800" s="5">
        <v>0</v>
      </c>
      <c r="P3800" s="5">
        <v>0</v>
      </c>
      <c r="Q3800" s="5">
        <v>0</v>
      </c>
      <c r="R3800" s="5">
        <v>0</v>
      </c>
      <c r="S3800" s="5">
        <v>0</v>
      </c>
      <c r="T3800" s="5">
        <v>0</v>
      </c>
      <c r="U3800" s="5">
        <v>0</v>
      </c>
      <c r="V3800" s="5">
        <v>0</v>
      </c>
      <c r="W3800" s="5"/>
      <c r="X3800" s="5">
        <f t="shared" si="178"/>
        <v>328867399.84000003</v>
      </c>
      <c r="Y3800" s="5">
        <v>11426855.850000001</v>
      </c>
      <c r="Z3800" s="15">
        <f t="shared" si="179"/>
        <v>317440543.99000001</v>
      </c>
      <c r="AA3800" s="5">
        <v>0</v>
      </c>
      <c r="AB3800" s="26">
        <v>0</v>
      </c>
      <c r="AC3800" s="5">
        <v>0</v>
      </c>
      <c r="AD3800" s="26">
        <v>0</v>
      </c>
    </row>
    <row r="3801" spans="1:30" ht="49.5" x14ac:dyDescent="0.3">
      <c r="A3801" s="3" t="s">
        <v>2403</v>
      </c>
      <c r="B3801" s="4" t="s">
        <v>2272</v>
      </c>
      <c r="C3801" s="5" t="s">
        <v>311</v>
      </c>
      <c r="D3801" s="5" t="s">
        <v>409</v>
      </c>
      <c r="E3801" s="5" t="s">
        <v>641</v>
      </c>
      <c r="F3801" s="5" t="s">
        <v>642</v>
      </c>
      <c r="G3801" s="5">
        <v>254449243</v>
      </c>
      <c r="H3801" s="9">
        <v>0</v>
      </c>
      <c r="I3801" s="5">
        <v>0</v>
      </c>
      <c r="J3801" s="5">
        <f t="shared" si="177"/>
        <v>254449243</v>
      </c>
      <c r="K3801" s="5">
        <v>0</v>
      </c>
      <c r="L3801" s="5">
        <v>116736295.90000001</v>
      </c>
      <c r="M3801" s="5">
        <v>0</v>
      </c>
      <c r="N3801" s="5">
        <v>8755</v>
      </c>
      <c r="O3801" s="5">
        <v>0</v>
      </c>
      <c r="P3801" s="5">
        <v>0</v>
      </c>
      <c r="Q3801" s="5">
        <v>0</v>
      </c>
      <c r="R3801" s="5">
        <v>0</v>
      </c>
      <c r="S3801" s="5">
        <v>0</v>
      </c>
      <c r="T3801" s="5">
        <v>0</v>
      </c>
      <c r="U3801" s="5">
        <v>0</v>
      </c>
      <c r="V3801" s="5">
        <v>0</v>
      </c>
      <c r="W3801" s="5"/>
      <c r="X3801" s="5">
        <f t="shared" si="178"/>
        <v>371194293.89999998</v>
      </c>
      <c r="Y3801" s="5">
        <v>12722462.15</v>
      </c>
      <c r="Z3801" s="15">
        <f t="shared" si="179"/>
        <v>358471831.75</v>
      </c>
      <c r="AA3801" s="5">
        <v>263016989</v>
      </c>
      <c r="AB3801" s="26">
        <v>0.73371731250401095</v>
      </c>
      <c r="AC3801" s="5">
        <v>263016989</v>
      </c>
      <c r="AD3801" s="26">
        <v>0.73371731250401095</v>
      </c>
    </row>
    <row r="3802" spans="1:30" ht="49.5" x14ac:dyDescent="0.3">
      <c r="A3802" s="3" t="s">
        <v>2403</v>
      </c>
      <c r="B3802" s="4" t="s">
        <v>2272</v>
      </c>
      <c r="C3802" s="5" t="s">
        <v>311</v>
      </c>
      <c r="D3802" s="5" t="s">
        <v>409</v>
      </c>
      <c r="E3802" s="5" t="s">
        <v>643</v>
      </c>
      <c r="F3802" s="5" t="s">
        <v>644</v>
      </c>
      <c r="G3802" s="5">
        <v>173140097</v>
      </c>
      <c r="H3802" s="9">
        <v>0</v>
      </c>
      <c r="I3802" s="5">
        <v>0</v>
      </c>
      <c r="J3802" s="5">
        <f t="shared" si="177"/>
        <v>173140097</v>
      </c>
      <c r="K3802" s="5">
        <v>0</v>
      </c>
      <c r="L3802" s="5">
        <v>77975048.159999996</v>
      </c>
      <c r="M3802" s="5">
        <v>0</v>
      </c>
      <c r="N3802" s="5">
        <v>5958</v>
      </c>
      <c r="O3802" s="5">
        <v>0</v>
      </c>
      <c r="P3802" s="5">
        <v>0</v>
      </c>
      <c r="Q3802" s="5">
        <v>0</v>
      </c>
      <c r="R3802" s="5">
        <v>0</v>
      </c>
      <c r="S3802" s="5">
        <v>0</v>
      </c>
      <c r="T3802" s="5">
        <v>0</v>
      </c>
      <c r="U3802" s="5">
        <v>0</v>
      </c>
      <c r="V3802" s="5">
        <v>0</v>
      </c>
      <c r="W3802" s="5"/>
      <c r="X3802" s="5">
        <f t="shared" si="178"/>
        <v>251121103.16</v>
      </c>
      <c r="Y3802" s="5">
        <v>8657004.8499999996</v>
      </c>
      <c r="Z3802" s="15">
        <f t="shared" si="179"/>
        <v>242464098.31</v>
      </c>
      <c r="AA3802" s="5">
        <v>149116940</v>
      </c>
      <c r="AB3802" s="26">
        <v>0.61500626706947792</v>
      </c>
      <c r="AC3802" s="5">
        <v>133903572</v>
      </c>
      <c r="AD3802" s="26">
        <v>0.5522614396660035</v>
      </c>
    </row>
    <row r="3803" spans="1:30" ht="49.5" x14ac:dyDescent="0.3">
      <c r="A3803" s="3" t="s">
        <v>2403</v>
      </c>
      <c r="B3803" s="4" t="s">
        <v>2272</v>
      </c>
      <c r="C3803" s="5" t="s">
        <v>311</v>
      </c>
      <c r="D3803" s="5" t="s">
        <v>409</v>
      </c>
      <c r="E3803" s="5" t="s">
        <v>645</v>
      </c>
      <c r="F3803" s="5" t="s">
        <v>646</v>
      </c>
      <c r="G3803" s="5">
        <v>223348902</v>
      </c>
      <c r="H3803" s="9">
        <v>0</v>
      </c>
      <c r="I3803" s="5">
        <v>0</v>
      </c>
      <c r="J3803" s="5">
        <f t="shared" si="177"/>
        <v>223348902</v>
      </c>
      <c r="K3803" s="5">
        <v>0</v>
      </c>
      <c r="L3803" s="5">
        <v>101170533.5</v>
      </c>
      <c r="M3803" s="5">
        <v>0</v>
      </c>
      <c r="N3803" s="5">
        <v>7685</v>
      </c>
      <c r="O3803" s="5">
        <v>0</v>
      </c>
      <c r="P3803" s="5">
        <v>0</v>
      </c>
      <c r="Q3803" s="5">
        <v>0</v>
      </c>
      <c r="R3803" s="5">
        <v>0</v>
      </c>
      <c r="S3803" s="5">
        <v>0</v>
      </c>
      <c r="T3803" s="5">
        <v>0</v>
      </c>
      <c r="U3803" s="5">
        <v>0</v>
      </c>
      <c r="V3803" s="5">
        <v>0</v>
      </c>
      <c r="W3803" s="5"/>
      <c r="X3803" s="5">
        <f t="shared" si="178"/>
        <v>324527120.5</v>
      </c>
      <c r="Y3803" s="5">
        <v>11167445.100000001</v>
      </c>
      <c r="Z3803" s="15">
        <f t="shared" si="179"/>
        <v>313359675.39999998</v>
      </c>
      <c r="AA3803" s="5">
        <v>0</v>
      </c>
      <c r="AB3803" s="26">
        <v>0</v>
      </c>
      <c r="AC3803" s="5">
        <v>0</v>
      </c>
      <c r="AD3803" s="26">
        <v>0</v>
      </c>
    </row>
    <row r="3804" spans="1:30" ht="49.5" x14ac:dyDescent="0.3">
      <c r="A3804" s="3" t="s">
        <v>2403</v>
      </c>
      <c r="B3804" s="4" t="s">
        <v>2272</v>
      </c>
      <c r="C3804" s="5" t="s">
        <v>311</v>
      </c>
      <c r="D3804" s="5" t="s">
        <v>409</v>
      </c>
      <c r="E3804" s="5" t="s">
        <v>647</v>
      </c>
      <c r="F3804" s="5" t="s">
        <v>648</v>
      </c>
      <c r="G3804" s="5">
        <v>235160147</v>
      </c>
      <c r="H3804" s="9">
        <v>0</v>
      </c>
      <c r="I3804" s="5">
        <v>0</v>
      </c>
      <c r="J3804" s="5">
        <f t="shared" si="177"/>
        <v>235160147</v>
      </c>
      <c r="K3804" s="5">
        <v>0</v>
      </c>
      <c r="L3804" s="5">
        <v>146569652.40000001</v>
      </c>
      <c r="M3804" s="5">
        <v>0</v>
      </c>
      <c r="N3804" s="5">
        <v>8092</v>
      </c>
      <c r="O3804" s="5">
        <v>0</v>
      </c>
      <c r="P3804" s="5">
        <v>0</v>
      </c>
      <c r="Q3804" s="5">
        <v>0</v>
      </c>
      <c r="R3804" s="5">
        <v>0</v>
      </c>
      <c r="S3804" s="5">
        <v>0</v>
      </c>
      <c r="T3804" s="5">
        <v>0</v>
      </c>
      <c r="U3804" s="5">
        <v>0</v>
      </c>
      <c r="V3804" s="5">
        <v>0</v>
      </c>
      <c r="W3804" s="5"/>
      <c r="X3804" s="5">
        <f t="shared" si="178"/>
        <v>381737891.39999998</v>
      </c>
      <c r="Y3804" s="5">
        <v>11758007.350000001</v>
      </c>
      <c r="Z3804" s="15">
        <f t="shared" si="179"/>
        <v>369979884.04999995</v>
      </c>
      <c r="AA3804" s="5">
        <v>0</v>
      </c>
      <c r="AB3804" s="26">
        <v>0</v>
      </c>
      <c r="AC3804" s="5">
        <v>0</v>
      </c>
      <c r="AD3804" s="26">
        <v>0</v>
      </c>
    </row>
    <row r="3805" spans="1:30" ht="49.5" x14ac:dyDescent="0.3">
      <c r="A3805" s="3" t="s">
        <v>2403</v>
      </c>
      <c r="B3805" s="4" t="s">
        <v>2272</v>
      </c>
      <c r="C3805" s="5" t="s">
        <v>311</v>
      </c>
      <c r="D3805" s="5" t="s">
        <v>409</v>
      </c>
      <c r="E3805" s="5" t="s">
        <v>649</v>
      </c>
      <c r="F3805" s="5" t="s">
        <v>650</v>
      </c>
      <c r="G3805" s="5">
        <v>175868365</v>
      </c>
      <c r="H3805" s="9">
        <v>0</v>
      </c>
      <c r="I3805" s="5">
        <v>0</v>
      </c>
      <c r="J3805" s="5">
        <f t="shared" si="177"/>
        <v>175868365</v>
      </c>
      <c r="K3805" s="5">
        <v>0</v>
      </c>
      <c r="L3805" s="5">
        <v>78455721.230000004</v>
      </c>
      <c r="M3805" s="5">
        <v>0</v>
      </c>
      <c r="N3805" s="5">
        <v>6051</v>
      </c>
      <c r="O3805" s="5">
        <v>0</v>
      </c>
      <c r="P3805" s="5">
        <v>0</v>
      </c>
      <c r="Q3805" s="5">
        <v>0</v>
      </c>
      <c r="R3805" s="5">
        <v>0</v>
      </c>
      <c r="S3805" s="5">
        <v>0</v>
      </c>
      <c r="T3805" s="5">
        <v>0</v>
      </c>
      <c r="U3805" s="5">
        <v>0</v>
      </c>
      <c r="V3805" s="5">
        <v>0</v>
      </c>
      <c r="W3805" s="5"/>
      <c r="X3805" s="5">
        <f t="shared" si="178"/>
        <v>254330137.23000002</v>
      </c>
      <c r="Y3805" s="5">
        <v>8793418.25</v>
      </c>
      <c r="Z3805" s="15">
        <f t="shared" si="179"/>
        <v>245536718.98000002</v>
      </c>
      <c r="AA3805" s="5">
        <v>0</v>
      </c>
      <c r="AB3805" s="26">
        <v>0</v>
      </c>
      <c r="AC3805" s="5">
        <v>0</v>
      </c>
      <c r="AD3805" s="26">
        <v>0</v>
      </c>
    </row>
    <row r="3806" spans="1:30" ht="49.5" x14ac:dyDescent="0.3">
      <c r="A3806" s="3" t="s">
        <v>2403</v>
      </c>
      <c r="B3806" s="4" t="s">
        <v>2272</v>
      </c>
      <c r="C3806" s="5" t="s">
        <v>311</v>
      </c>
      <c r="D3806" s="5" t="s">
        <v>409</v>
      </c>
      <c r="E3806" s="5" t="s">
        <v>651</v>
      </c>
      <c r="F3806" s="5" t="s">
        <v>652</v>
      </c>
      <c r="G3806" s="5">
        <v>270085292</v>
      </c>
      <c r="H3806" s="9">
        <v>0</v>
      </c>
      <c r="I3806" s="5">
        <v>0</v>
      </c>
      <c r="J3806" s="5">
        <f t="shared" si="177"/>
        <v>270085292</v>
      </c>
      <c r="K3806" s="5">
        <v>0</v>
      </c>
      <c r="L3806" s="5">
        <v>122117887.06</v>
      </c>
      <c r="M3806" s="5">
        <v>0</v>
      </c>
      <c r="N3806" s="5">
        <v>9293</v>
      </c>
      <c r="O3806" s="5">
        <v>0</v>
      </c>
      <c r="P3806" s="5">
        <v>0</v>
      </c>
      <c r="Q3806" s="5">
        <v>0</v>
      </c>
      <c r="R3806" s="5">
        <v>0</v>
      </c>
      <c r="S3806" s="5">
        <v>0</v>
      </c>
      <c r="T3806" s="5">
        <v>0</v>
      </c>
      <c r="U3806" s="5">
        <v>0</v>
      </c>
      <c r="V3806" s="5">
        <v>0</v>
      </c>
      <c r="W3806" s="5"/>
      <c r="X3806" s="5">
        <f t="shared" si="178"/>
        <v>392212472.06</v>
      </c>
      <c r="Y3806" s="5">
        <v>13504264.600000001</v>
      </c>
      <c r="Z3806" s="15">
        <f t="shared" si="179"/>
        <v>378708207.45999998</v>
      </c>
      <c r="AA3806" s="5">
        <v>0</v>
      </c>
      <c r="AB3806" s="26">
        <v>0</v>
      </c>
      <c r="AC3806" s="5">
        <v>0</v>
      </c>
      <c r="AD3806" s="26">
        <v>0</v>
      </c>
    </row>
    <row r="3807" spans="1:30" ht="49.5" x14ac:dyDescent="0.3">
      <c r="A3807" s="3" t="s">
        <v>2403</v>
      </c>
      <c r="B3807" s="4" t="s">
        <v>2272</v>
      </c>
      <c r="C3807" s="5" t="s">
        <v>10</v>
      </c>
      <c r="D3807" s="5" t="s">
        <v>66</v>
      </c>
      <c r="E3807" s="5" t="s">
        <v>653</v>
      </c>
      <c r="F3807" s="5" t="s">
        <v>66</v>
      </c>
      <c r="G3807" s="5">
        <v>0</v>
      </c>
      <c r="H3807" s="9">
        <v>0</v>
      </c>
      <c r="I3807" s="5">
        <v>0</v>
      </c>
      <c r="J3807" s="5">
        <f t="shared" si="177"/>
        <v>0</v>
      </c>
      <c r="K3807" s="5">
        <v>0</v>
      </c>
      <c r="L3807" s="5">
        <v>0</v>
      </c>
      <c r="M3807" s="5">
        <v>0</v>
      </c>
      <c r="N3807" s="5">
        <v>0</v>
      </c>
      <c r="O3807" s="5">
        <v>0</v>
      </c>
      <c r="P3807" s="5">
        <v>0</v>
      </c>
      <c r="Q3807" s="5">
        <v>0</v>
      </c>
      <c r="R3807" s="5">
        <v>0</v>
      </c>
      <c r="S3807" s="5">
        <v>0</v>
      </c>
      <c r="T3807" s="5">
        <v>0</v>
      </c>
      <c r="U3807" s="5">
        <v>0</v>
      </c>
      <c r="V3807" s="5">
        <v>0</v>
      </c>
      <c r="W3807" s="5"/>
      <c r="X3807" s="5">
        <f t="shared" si="178"/>
        <v>0</v>
      </c>
      <c r="Y3807" s="5">
        <v>0</v>
      </c>
      <c r="Z3807" s="15">
        <f t="shared" si="179"/>
        <v>0</v>
      </c>
      <c r="AA3807" s="5">
        <v>0</v>
      </c>
      <c r="AB3807" s="26">
        <v>0</v>
      </c>
      <c r="AC3807" s="5">
        <v>0</v>
      </c>
      <c r="AD3807" s="26">
        <v>0</v>
      </c>
    </row>
    <row r="3808" spans="1:30" ht="49.5" x14ac:dyDescent="0.3">
      <c r="A3808" s="3" t="s">
        <v>2403</v>
      </c>
      <c r="B3808" s="4" t="s">
        <v>2272</v>
      </c>
      <c r="C3808" s="5" t="s">
        <v>10</v>
      </c>
      <c r="D3808" s="5" t="s">
        <v>66</v>
      </c>
      <c r="E3808" s="5" t="s">
        <v>654</v>
      </c>
      <c r="F3808" s="5" t="s">
        <v>655</v>
      </c>
      <c r="G3808" s="5">
        <v>0</v>
      </c>
      <c r="H3808" s="9">
        <v>0</v>
      </c>
      <c r="I3808" s="5">
        <v>0</v>
      </c>
      <c r="J3808" s="5">
        <f t="shared" si="177"/>
        <v>0</v>
      </c>
      <c r="K3808" s="5">
        <v>0</v>
      </c>
      <c r="L3808" s="5">
        <v>0</v>
      </c>
      <c r="M3808" s="5">
        <v>0</v>
      </c>
      <c r="N3808" s="5">
        <v>0</v>
      </c>
      <c r="O3808" s="5">
        <v>0</v>
      </c>
      <c r="P3808" s="5">
        <v>0</v>
      </c>
      <c r="Q3808" s="5">
        <v>0</v>
      </c>
      <c r="R3808" s="5">
        <v>0</v>
      </c>
      <c r="S3808" s="5">
        <v>0</v>
      </c>
      <c r="T3808" s="5">
        <v>0</v>
      </c>
      <c r="U3808" s="5">
        <v>0</v>
      </c>
      <c r="V3808" s="5">
        <v>0</v>
      </c>
      <c r="W3808" s="5"/>
      <c r="X3808" s="5">
        <f t="shared" si="178"/>
        <v>0</v>
      </c>
      <c r="Y3808" s="5">
        <v>0</v>
      </c>
      <c r="Z3808" s="15">
        <f t="shared" si="179"/>
        <v>0</v>
      </c>
      <c r="AA3808" s="5">
        <v>0</v>
      </c>
      <c r="AB3808" s="26">
        <v>0</v>
      </c>
      <c r="AC3808" s="5">
        <v>0</v>
      </c>
      <c r="AD3808" s="26">
        <v>0</v>
      </c>
    </row>
    <row r="3809" spans="1:30" ht="49.5" x14ac:dyDescent="0.3">
      <c r="A3809" s="3" t="s">
        <v>2403</v>
      </c>
      <c r="B3809" s="4" t="s">
        <v>2272</v>
      </c>
      <c r="C3809" s="5" t="s">
        <v>10</v>
      </c>
      <c r="D3809" s="5" t="s">
        <v>66</v>
      </c>
      <c r="E3809" s="5" t="s">
        <v>656</v>
      </c>
      <c r="F3809" s="5" t="s">
        <v>657</v>
      </c>
      <c r="G3809" s="5">
        <v>366780472</v>
      </c>
      <c r="H3809" s="9">
        <v>0</v>
      </c>
      <c r="I3809" s="5">
        <v>0</v>
      </c>
      <c r="J3809" s="5">
        <f t="shared" si="177"/>
        <v>366780472</v>
      </c>
      <c r="K3809" s="5">
        <v>0</v>
      </c>
      <c r="L3809" s="5">
        <v>163681178.43000001</v>
      </c>
      <c r="M3809" s="5">
        <v>0</v>
      </c>
      <c r="N3809" s="5">
        <v>12620</v>
      </c>
      <c r="O3809" s="5">
        <v>0</v>
      </c>
      <c r="P3809" s="5">
        <v>0</v>
      </c>
      <c r="Q3809" s="5">
        <v>0</v>
      </c>
      <c r="R3809" s="5">
        <v>0</v>
      </c>
      <c r="S3809" s="5">
        <v>0</v>
      </c>
      <c r="T3809" s="5">
        <v>0</v>
      </c>
      <c r="U3809" s="5">
        <v>0</v>
      </c>
      <c r="V3809" s="5">
        <v>0</v>
      </c>
      <c r="W3809" s="5"/>
      <c r="X3809" s="5">
        <f t="shared" si="178"/>
        <v>530474270.43000001</v>
      </c>
      <c r="Y3809" s="5">
        <v>18339023.600000001</v>
      </c>
      <c r="Z3809" s="15">
        <f t="shared" si="179"/>
        <v>512135246.82999998</v>
      </c>
      <c r="AA3809" s="5">
        <v>367383578</v>
      </c>
      <c r="AB3809" s="26">
        <v>0.71735655820219424</v>
      </c>
      <c r="AC3809" s="5">
        <v>364504596</v>
      </c>
      <c r="AD3809" s="26">
        <v>0.7117350314320291</v>
      </c>
    </row>
    <row r="3810" spans="1:30" ht="49.5" x14ac:dyDescent="0.3">
      <c r="A3810" s="3" t="s">
        <v>2403</v>
      </c>
      <c r="B3810" s="4" t="s">
        <v>2272</v>
      </c>
      <c r="C3810" s="5" t="s">
        <v>10</v>
      </c>
      <c r="D3810" s="5" t="s">
        <v>66</v>
      </c>
      <c r="E3810" s="5" t="s">
        <v>658</v>
      </c>
      <c r="F3810" s="5" t="s">
        <v>659</v>
      </c>
      <c r="G3810" s="5">
        <v>433551671</v>
      </c>
      <c r="H3810" s="9">
        <v>0</v>
      </c>
      <c r="I3810" s="5">
        <v>0</v>
      </c>
      <c r="J3810" s="5">
        <f t="shared" si="177"/>
        <v>433551671</v>
      </c>
      <c r="K3810" s="5">
        <v>0</v>
      </c>
      <c r="L3810" s="5">
        <v>194446303.5</v>
      </c>
      <c r="M3810" s="5">
        <v>0</v>
      </c>
      <c r="N3810" s="5">
        <v>14918</v>
      </c>
      <c r="O3810" s="5">
        <v>0</v>
      </c>
      <c r="P3810" s="5">
        <v>0</v>
      </c>
      <c r="Q3810" s="5">
        <v>0</v>
      </c>
      <c r="R3810" s="5">
        <v>0</v>
      </c>
      <c r="S3810" s="5">
        <v>0</v>
      </c>
      <c r="T3810" s="5">
        <v>0</v>
      </c>
      <c r="U3810" s="5">
        <v>0</v>
      </c>
      <c r="V3810" s="5">
        <v>0</v>
      </c>
      <c r="W3810" s="5"/>
      <c r="X3810" s="5">
        <f t="shared" si="178"/>
        <v>628012892.5</v>
      </c>
      <c r="Y3810" s="5">
        <v>21677583.550000001</v>
      </c>
      <c r="Z3810" s="15">
        <f t="shared" si="179"/>
        <v>606335308.95000005</v>
      </c>
      <c r="AA3810" s="5">
        <v>0</v>
      </c>
      <c r="AB3810" s="26">
        <v>0</v>
      </c>
      <c r="AC3810" s="5">
        <v>0</v>
      </c>
      <c r="AD3810" s="26">
        <v>0</v>
      </c>
    </row>
    <row r="3811" spans="1:30" ht="49.5" x14ac:dyDescent="0.3">
      <c r="A3811" s="3" t="s">
        <v>2403</v>
      </c>
      <c r="B3811" s="4" t="s">
        <v>2272</v>
      </c>
      <c r="C3811" s="5" t="s">
        <v>10</v>
      </c>
      <c r="D3811" s="5" t="s">
        <v>66</v>
      </c>
      <c r="E3811" s="5" t="s">
        <v>660</v>
      </c>
      <c r="F3811" s="5" t="s">
        <v>661</v>
      </c>
      <c r="G3811" s="5">
        <v>250896300</v>
      </c>
      <c r="H3811" s="9">
        <v>0</v>
      </c>
      <c r="I3811" s="5">
        <v>0</v>
      </c>
      <c r="J3811" s="5">
        <f t="shared" si="177"/>
        <v>250896300</v>
      </c>
      <c r="K3811" s="5">
        <v>0</v>
      </c>
      <c r="L3811" s="5">
        <v>112121500.86</v>
      </c>
      <c r="M3811" s="5">
        <v>0</v>
      </c>
      <c r="N3811" s="5">
        <v>8633</v>
      </c>
      <c r="O3811" s="5">
        <v>0</v>
      </c>
      <c r="P3811" s="5">
        <v>0</v>
      </c>
      <c r="Q3811" s="5">
        <v>0</v>
      </c>
      <c r="R3811" s="5">
        <v>0</v>
      </c>
      <c r="S3811" s="5">
        <v>0</v>
      </c>
      <c r="T3811" s="5">
        <v>0</v>
      </c>
      <c r="U3811" s="5">
        <v>0</v>
      </c>
      <c r="V3811" s="5">
        <v>0</v>
      </c>
      <c r="W3811" s="5"/>
      <c r="X3811" s="5">
        <f t="shared" si="178"/>
        <v>363026433.86000001</v>
      </c>
      <c r="Y3811" s="5">
        <v>12544815</v>
      </c>
      <c r="Z3811" s="15">
        <f t="shared" si="179"/>
        <v>350481618.86000001</v>
      </c>
      <c r="AA3811" s="5">
        <v>0</v>
      </c>
      <c r="AB3811" s="26">
        <v>0</v>
      </c>
      <c r="AC3811" s="5">
        <v>0</v>
      </c>
      <c r="AD3811" s="26">
        <v>0</v>
      </c>
    </row>
    <row r="3812" spans="1:30" ht="49.5" x14ac:dyDescent="0.3">
      <c r="A3812" s="3" t="s">
        <v>2403</v>
      </c>
      <c r="B3812" s="4" t="s">
        <v>2272</v>
      </c>
      <c r="C3812" s="5" t="s">
        <v>10</v>
      </c>
      <c r="D3812" s="5" t="s">
        <v>66</v>
      </c>
      <c r="E3812" s="5" t="s">
        <v>662</v>
      </c>
      <c r="F3812" s="5" t="s">
        <v>663</v>
      </c>
      <c r="G3812" s="5">
        <v>359639624</v>
      </c>
      <c r="H3812" s="9">
        <v>0</v>
      </c>
      <c r="I3812" s="5">
        <v>0</v>
      </c>
      <c r="J3812" s="5">
        <f t="shared" si="177"/>
        <v>359639624</v>
      </c>
      <c r="K3812" s="5">
        <v>0</v>
      </c>
      <c r="L3812" s="5">
        <v>159170473.44</v>
      </c>
      <c r="M3812" s="5">
        <v>0</v>
      </c>
      <c r="N3812" s="5">
        <v>12375</v>
      </c>
      <c r="O3812" s="5">
        <v>0</v>
      </c>
      <c r="P3812" s="5">
        <v>0</v>
      </c>
      <c r="Q3812" s="5">
        <v>0</v>
      </c>
      <c r="R3812" s="5">
        <v>0</v>
      </c>
      <c r="S3812" s="5">
        <v>0</v>
      </c>
      <c r="T3812" s="5">
        <v>0</v>
      </c>
      <c r="U3812" s="5">
        <v>0</v>
      </c>
      <c r="V3812" s="5">
        <v>0</v>
      </c>
      <c r="W3812" s="5"/>
      <c r="X3812" s="5">
        <f t="shared" si="178"/>
        <v>518822472.44</v>
      </c>
      <c r="Y3812" s="5">
        <v>17981981.199999999</v>
      </c>
      <c r="Z3812" s="15">
        <f t="shared" si="179"/>
        <v>500840491.24000001</v>
      </c>
      <c r="AA3812" s="5">
        <v>0</v>
      </c>
      <c r="AB3812" s="26">
        <v>0</v>
      </c>
      <c r="AC3812" s="5">
        <v>0</v>
      </c>
      <c r="AD3812" s="26">
        <v>0</v>
      </c>
    </row>
    <row r="3813" spans="1:30" ht="49.5" x14ac:dyDescent="0.3">
      <c r="A3813" s="3" t="s">
        <v>2403</v>
      </c>
      <c r="B3813" s="4" t="s">
        <v>2272</v>
      </c>
      <c r="C3813" s="5" t="s">
        <v>10</v>
      </c>
      <c r="D3813" s="5" t="s">
        <v>66</v>
      </c>
      <c r="E3813" s="5" t="s">
        <v>664</v>
      </c>
      <c r="F3813" s="5" t="s">
        <v>665</v>
      </c>
      <c r="G3813" s="5">
        <v>420438430</v>
      </c>
      <c r="H3813" s="9">
        <v>0</v>
      </c>
      <c r="I3813" s="5">
        <v>0</v>
      </c>
      <c r="J3813" s="5">
        <f t="shared" si="177"/>
        <v>420438430</v>
      </c>
      <c r="K3813" s="5">
        <v>0</v>
      </c>
      <c r="L3813" s="5">
        <v>247644008.09999999</v>
      </c>
      <c r="M3813" s="5">
        <v>0</v>
      </c>
      <c r="N3813" s="5">
        <v>14467</v>
      </c>
      <c r="O3813" s="5">
        <v>0</v>
      </c>
      <c r="P3813" s="5">
        <v>0</v>
      </c>
      <c r="Q3813" s="5">
        <v>0</v>
      </c>
      <c r="R3813" s="5">
        <v>0</v>
      </c>
      <c r="S3813" s="5">
        <v>0</v>
      </c>
      <c r="T3813" s="5">
        <v>0</v>
      </c>
      <c r="U3813" s="5">
        <v>0</v>
      </c>
      <c r="V3813" s="5">
        <v>0</v>
      </c>
      <c r="W3813" s="5"/>
      <c r="X3813" s="5">
        <f t="shared" si="178"/>
        <v>668096905.10000002</v>
      </c>
      <c r="Y3813" s="5">
        <v>21021921.5</v>
      </c>
      <c r="Z3813" s="15">
        <f t="shared" si="179"/>
        <v>647074983.60000002</v>
      </c>
      <c r="AA3813" s="5">
        <v>496180366</v>
      </c>
      <c r="AB3813" s="26">
        <v>0.76680505130873977</v>
      </c>
      <c r="AC3813" s="5">
        <v>496180366</v>
      </c>
      <c r="AD3813" s="26">
        <v>0.76680505130873977</v>
      </c>
    </row>
    <row r="3814" spans="1:30" ht="49.5" x14ac:dyDescent="0.3">
      <c r="A3814" s="3" t="s">
        <v>2403</v>
      </c>
      <c r="B3814" s="4" t="s">
        <v>2272</v>
      </c>
      <c r="C3814" s="5" t="s">
        <v>10</v>
      </c>
      <c r="D3814" s="5" t="s">
        <v>66</v>
      </c>
      <c r="E3814" s="5" t="s">
        <v>666</v>
      </c>
      <c r="F3814" s="5" t="s">
        <v>667</v>
      </c>
      <c r="G3814" s="5">
        <v>274278566</v>
      </c>
      <c r="H3814" s="9">
        <v>0</v>
      </c>
      <c r="I3814" s="5">
        <v>0</v>
      </c>
      <c r="J3814" s="5">
        <f t="shared" si="177"/>
        <v>274278566</v>
      </c>
      <c r="K3814" s="5">
        <v>0</v>
      </c>
      <c r="L3814" s="5">
        <v>121620081.23999999</v>
      </c>
      <c r="M3814" s="5">
        <v>0</v>
      </c>
      <c r="N3814" s="5">
        <v>9438</v>
      </c>
      <c r="O3814" s="5">
        <v>0</v>
      </c>
      <c r="P3814" s="5">
        <v>0</v>
      </c>
      <c r="Q3814" s="5">
        <v>0</v>
      </c>
      <c r="R3814" s="5">
        <v>0</v>
      </c>
      <c r="S3814" s="5">
        <v>0</v>
      </c>
      <c r="T3814" s="5">
        <v>0</v>
      </c>
      <c r="U3814" s="5">
        <v>0</v>
      </c>
      <c r="V3814" s="5">
        <v>0</v>
      </c>
      <c r="W3814" s="5"/>
      <c r="X3814" s="5">
        <f t="shared" si="178"/>
        <v>395908085.24000001</v>
      </c>
      <c r="Y3814" s="5">
        <v>13713928.300000001</v>
      </c>
      <c r="Z3814" s="15">
        <f t="shared" si="179"/>
        <v>382194156.94</v>
      </c>
      <c r="AA3814" s="5">
        <v>0</v>
      </c>
      <c r="AB3814" s="26">
        <v>0</v>
      </c>
      <c r="AC3814" s="5">
        <v>0</v>
      </c>
      <c r="AD3814" s="26">
        <v>0</v>
      </c>
    </row>
    <row r="3815" spans="1:30" ht="49.5" x14ac:dyDescent="0.3">
      <c r="A3815" s="3" t="s">
        <v>2403</v>
      </c>
      <c r="B3815" s="4" t="s">
        <v>2272</v>
      </c>
      <c r="C3815" s="5" t="s">
        <v>10</v>
      </c>
      <c r="D3815" s="5" t="s">
        <v>66</v>
      </c>
      <c r="E3815" s="5" t="s">
        <v>668</v>
      </c>
      <c r="F3815" s="5" t="s">
        <v>669</v>
      </c>
      <c r="G3815" s="5">
        <v>634915104</v>
      </c>
      <c r="H3815" s="9">
        <v>0</v>
      </c>
      <c r="I3815" s="5">
        <v>0</v>
      </c>
      <c r="J3815" s="5">
        <f t="shared" si="177"/>
        <v>634915104</v>
      </c>
      <c r="K3815" s="5">
        <v>0</v>
      </c>
      <c r="L3815" s="5">
        <v>364155108.60000002</v>
      </c>
      <c r="M3815" s="5">
        <v>0</v>
      </c>
      <c r="N3815" s="5">
        <v>21847</v>
      </c>
      <c r="O3815" s="5">
        <v>0</v>
      </c>
      <c r="P3815" s="5">
        <v>0</v>
      </c>
      <c r="Q3815" s="5">
        <v>0</v>
      </c>
      <c r="R3815" s="5">
        <v>0</v>
      </c>
      <c r="S3815" s="5">
        <v>0</v>
      </c>
      <c r="T3815" s="5">
        <v>0</v>
      </c>
      <c r="U3815" s="5">
        <v>0</v>
      </c>
      <c r="V3815" s="5">
        <v>0</v>
      </c>
      <c r="W3815" s="5"/>
      <c r="X3815" s="5">
        <f t="shared" si="178"/>
        <v>999092059.60000002</v>
      </c>
      <c r="Y3815" s="5">
        <v>31745755.200000003</v>
      </c>
      <c r="Z3815" s="15">
        <f t="shared" si="179"/>
        <v>967346304.39999998</v>
      </c>
      <c r="AA3815" s="5">
        <v>363934900</v>
      </c>
      <c r="AB3815" s="26">
        <v>0.37621986908373206</v>
      </c>
      <c r="AC3815" s="5">
        <v>359372540</v>
      </c>
      <c r="AD3815" s="26">
        <v>0.37150350227771028</v>
      </c>
    </row>
    <row r="3816" spans="1:30" ht="49.5" x14ac:dyDescent="0.3">
      <c r="A3816" s="3" t="s">
        <v>2403</v>
      </c>
      <c r="B3816" s="4" t="s">
        <v>2272</v>
      </c>
      <c r="C3816" s="5" t="s">
        <v>10</v>
      </c>
      <c r="D3816" s="5" t="s">
        <v>66</v>
      </c>
      <c r="E3816" s="5" t="s">
        <v>670</v>
      </c>
      <c r="F3816" s="5" t="s">
        <v>671</v>
      </c>
      <c r="G3816" s="5">
        <v>226369124</v>
      </c>
      <c r="H3816" s="9">
        <v>0</v>
      </c>
      <c r="I3816" s="5">
        <v>0</v>
      </c>
      <c r="J3816" s="5">
        <f t="shared" si="177"/>
        <v>226369124</v>
      </c>
      <c r="K3816" s="5">
        <v>0</v>
      </c>
      <c r="L3816" s="5">
        <v>101412795.15000001</v>
      </c>
      <c r="M3816" s="5">
        <v>0</v>
      </c>
      <c r="N3816" s="5">
        <v>7789</v>
      </c>
      <c r="O3816" s="5">
        <v>0</v>
      </c>
      <c r="P3816" s="5">
        <v>0</v>
      </c>
      <c r="Q3816" s="5">
        <v>0</v>
      </c>
      <c r="R3816" s="5">
        <v>0</v>
      </c>
      <c r="S3816" s="5">
        <v>0</v>
      </c>
      <c r="T3816" s="5">
        <v>0</v>
      </c>
      <c r="U3816" s="5">
        <v>0</v>
      </c>
      <c r="V3816" s="5">
        <v>0</v>
      </c>
      <c r="W3816" s="5"/>
      <c r="X3816" s="5">
        <f t="shared" si="178"/>
        <v>327789708.14999998</v>
      </c>
      <c r="Y3816" s="5">
        <v>11318456.200000001</v>
      </c>
      <c r="Z3816" s="15">
        <f t="shared" si="179"/>
        <v>316471251.94999999</v>
      </c>
      <c r="AA3816" s="5">
        <v>0</v>
      </c>
      <c r="AB3816" s="26">
        <v>0</v>
      </c>
      <c r="AC3816" s="5">
        <v>0</v>
      </c>
      <c r="AD3816" s="26">
        <v>0</v>
      </c>
    </row>
    <row r="3817" spans="1:30" ht="49.5" x14ac:dyDescent="0.3">
      <c r="A3817" s="3" t="s">
        <v>2403</v>
      </c>
      <c r="B3817" s="4" t="s">
        <v>2272</v>
      </c>
      <c r="C3817" s="5" t="s">
        <v>10</v>
      </c>
      <c r="D3817" s="5" t="s">
        <v>66</v>
      </c>
      <c r="E3817" s="5" t="s">
        <v>672</v>
      </c>
      <c r="F3817" s="5" t="s">
        <v>673</v>
      </c>
      <c r="G3817" s="5">
        <v>431454946</v>
      </c>
      <c r="H3817" s="9">
        <v>0</v>
      </c>
      <c r="I3817" s="5">
        <v>0</v>
      </c>
      <c r="J3817" s="5">
        <f t="shared" si="177"/>
        <v>431454946</v>
      </c>
      <c r="K3817" s="5">
        <v>0</v>
      </c>
      <c r="L3817" s="5">
        <v>193657526.87</v>
      </c>
      <c r="M3817" s="5">
        <v>0</v>
      </c>
      <c r="N3817" s="5">
        <v>14846</v>
      </c>
      <c r="O3817" s="5">
        <v>0</v>
      </c>
      <c r="P3817" s="5">
        <v>0</v>
      </c>
      <c r="Q3817" s="5">
        <v>0</v>
      </c>
      <c r="R3817" s="5">
        <v>0</v>
      </c>
      <c r="S3817" s="5">
        <v>0</v>
      </c>
      <c r="T3817" s="5">
        <v>0</v>
      </c>
      <c r="U3817" s="5">
        <v>0</v>
      </c>
      <c r="V3817" s="5">
        <v>0</v>
      </c>
      <c r="W3817" s="5"/>
      <c r="X3817" s="5">
        <f t="shared" si="178"/>
        <v>625127318.87</v>
      </c>
      <c r="Y3817" s="5">
        <v>21572747.300000001</v>
      </c>
      <c r="Z3817" s="15">
        <f t="shared" si="179"/>
        <v>603554571.57000005</v>
      </c>
      <c r="AA3817" s="5">
        <v>536449672</v>
      </c>
      <c r="AB3817" s="26">
        <v>0.88881717953781214</v>
      </c>
      <c r="AC3817" s="5">
        <v>497067519.99000001</v>
      </c>
      <c r="AD3817" s="26">
        <v>0.82356682130167624</v>
      </c>
    </row>
    <row r="3818" spans="1:30" ht="49.5" x14ac:dyDescent="0.3">
      <c r="A3818" s="3" t="s">
        <v>2403</v>
      </c>
      <c r="B3818" s="4" t="s">
        <v>2272</v>
      </c>
      <c r="C3818" s="5" t="s">
        <v>10</v>
      </c>
      <c r="D3818" s="5" t="s">
        <v>66</v>
      </c>
      <c r="E3818" s="5" t="s">
        <v>674</v>
      </c>
      <c r="F3818" s="5" t="s">
        <v>675</v>
      </c>
      <c r="G3818" s="5">
        <v>300983484</v>
      </c>
      <c r="H3818" s="9">
        <v>0</v>
      </c>
      <c r="I3818" s="5">
        <v>0</v>
      </c>
      <c r="J3818" s="5">
        <f t="shared" si="177"/>
        <v>300983484</v>
      </c>
      <c r="K3818" s="5">
        <v>0</v>
      </c>
      <c r="L3818" s="5">
        <v>134853733.91999999</v>
      </c>
      <c r="M3818" s="5">
        <v>0</v>
      </c>
      <c r="N3818" s="5">
        <v>10356</v>
      </c>
      <c r="O3818" s="5">
        <v>0</v>
      </c>
      <c r="P3818" s="5">
        <v>0</v>
      </c>
      <c r="Q3818" s="5">
        <v>0</v>
      </c>
      <c r="R3818" s="5">
        <v>0</v>
      </c>
      <c r="S3818" s="5">
        <v>0</v>
      </c>
      <c r="T3818" s="5">
        <v>0</v>
      </c>
      <c r="U3818" s="5">
        <v>0</v>
      </c>
      <c r="V3818" s="5">
        <v>0</v>
      </c>
      <c r="W3818" s="5"/>
      <c r="X3818" s="5">
        <f t="shared" si="178"/>
        <v>435847573.91999996</v>
      </c>
      <c r="Y3818" s="5">
        <v>15049174.200000001</v>
      </c>
      <c r="Z3818" s="15">
        <f t="shared" si="179"/>
        <v>420798399.71999997</v>
      </c>
      <c r="AA3818" s="5">
        <v>0</v>
      </c>
      <c r="AB3818" s="26">
        <v>0</v>
      </c>
      <c r="AC3818" s="5">
        <v>0</v>
      </c>
      <c r="AD3818" s="26">
        <v>0</v>
      </c>
    </row>
    <row r="3819" spans="1:30" ht="49.5" x14ac:dyDescent="0.3">
      <c r="A3819" s="3" t="s">
        <v>2403</v>
      </c>
      <c r="B3819" s="4" t="s">
        <v>2272</v>
      </c>
      <c r="C3819" s="5" t="s">
        <v>10</v>
      </c>
      <c r="D3819" s="5" t="s">
        <v>66</v>
      </c>
      <c r="E3819" s="5" t="s">
        <v>676</v>
      </c>
      <c r="F3819" s="5" t="s">
        <v>677</v>
      </c>
      <c r="G3819" s="5">
        <v>322874515</v>
      </c>
      <c r="H3819" s="9">
        <v>0</v>
      </c>
      <c r="I3819" s="5">
        <v>0</v>
      </c>
      <c r="J3819" s="5">
        <f t="shared" si="177"/>
        <v>322874515</v>
      </c>
      <c r="K3819" s="5">
        <v>0</v>
      </c>
      <c r="L3819" s="5">
        <v>85507937.99000001</v>
      </c>
      <c r="M3819" s="5">
        <v>0</v>
      </c>
      <c r="N3819" s="5">
        <v>11110</v>
      </c>
      <c r="O3819" s="5">
        <v>0</v>
      </c>
      <c r="P3819" s="5">
        <v>0</v>
      </c>
      <c r="Q3819" s="5">
        <v>0</v>
      </c>
      <c r="R3819" s="5">
        <v>0</v>
      </c>
      <c r="S3819" s="5">
        <v>0</v>
      </c>
      <c r="T3819" s="5">
        <v>0</v>
      </c>
      <c r="U3819" s="5">
        <v>0</v>
      </c>
      <c r="V3819" s="5">
        <v>0</v>
      </c>
      <c r="W3819" s="5"/>
      <c r="X3819" s="5">
        <f t="shared" si="178"/>
        <v>408393562.99000001</v>
      </c>
      <c r="Y3819" s="5">
        <v>16143725.75</v>
      </c>
      <c r="Z3819" s="15">
        <f t="shared" si="179"/>
        <v>392249837.24000001</v>
      </c>
      <c r="AA3819" s="5">
        <v>0</v>
      </c>
      <c r="AB3819" s="26">
        <v>0</v>
      </c>
      <c r="AC3819" s="5">
        <v>0</v>
      </c>
      <c r="AD3819" s="26">
        <v>0</v>
      </c>
    </row>
    <row r="3820" spans="1:30" ht="49.5" x14ac:dyDescent="0.3">
      <c r="A3820" s="3" t="s">
        <v>2403</v>
      </c>
      <c r="B3820" s="4" t="s">
        <v>2272</v>
      </c>
      <c r="C3820" s="5" t="s">
        <v>10</v>
      </c>
      <c r="D3820" s="5" t="s">
        <v>66</v>
      </c>
      <c r="E3820" s="5" t="s">
        <v>678</v>
      </c>
      <c r="F3820" s="5" t="s">
        <v>679</v>
      </c>
      <c r="G3820" s="5">
        <v>124169930</v>
      </c>
      <c r="H3820" s="9">
        <v>0</v>
      </c>
      <c r="I3820" s="5">
        <v>0</v>
      </c>
      <c r="J3820" s="5">
        <f t="shared" si="177"/>
        <v>124169930</v>
      </c>
      <c r="K3820" s="5">
        <v>0</v>
      </c>
      <c r="L3820" s="5">
        <v>5577705.3299999982</v>
      </c>
      <c r="M3820" s="5">
        <v>0</v>
      </c>
      <c r="N3820" s="5">
        <v>4273</v>
      </c>
      <c r="O3820" s="5">
        <v>0</v>
      </c>
      <c r="P3820" s="5">
        <v>0</v>
      </c>
      <c r="Q3820" s="5">
        <v>0</v>
      </c>
      <c r="R3820" s="5">
        <v>0</v>
      </c>
      <c r="S3820" s="5">
        <v>0</v>
      </c>
      <c r="T3820" s="5">
        <v>0</v>
      </c>
      <c r="U3820" s="5">
        <v>0</v>
      </c>
      <c r="V3820" s="5">
        <v>0</v>
      </c>
      <c r="W3820" s="5"/>
      <c r="X3820" s="5">
        <f t="shared" si="178"/>
        <v>129751908.33</v>
      </c>
      <c r="Y3820" s="5">
        <v>6208496.5</v>
      </c>
      <c r="Z3820" s="15">
        <f t="shared" si="179"/>
        <v>123543411.83</v>
      </c>
      <c r="AA3820" s="5">
        <v>0</v>
      </c>
      <c r="AB3820" s="26">
        <v>0</v>
      </c>
      <c r="AC3820" s="5">
        <v>0</v>
      </c>
      <c r="AD3820" s="26">
        <v>0</v>
      </c>
    </row>
    <row r="3821" spans="1:30" ht="49.5" x14ac:dyDescent="0.3">
      <c r="A3821" s="3" t="s">
        <v>2403</v>
      </c>
      <c r="B3821" s="4" t="s">
        <v>2272</v>
      </c>
      <c r="C3821" s="5" t="s">
        <v>10</v>
      </c>
      <c r="D3821" s="5" t="s">
        <v>66</v>
      </c>
      <c r="E3821" s="5" t="s">
        <v>680</v>
      </c>
      <c r="F3821" s="5" t="s">
        <v>681</v>
      </c>
      <c r="G3821" s="5">
        <v>368884493</v>
      </c>
      <c r="H3821" s="9">
        <v>0</v>
      </c>
      <c r="I3821" s="5">
        <v>0</v>
      </c>
      <c r="J3821" s="5">
        <f t="shared" si="177"/>
        <v>368884493</v>
      </c>
      <c r="K3821" s="5">
        <v>0</v>
      </c>
      <c r="L3821" s="5">
        <v>201501242.90000001</v>
      </c>
      <c r="M3821" s="5">
        <v>0</v>
      </c>
      <c r="N3821" s="5">
        <v>12693</v>
      </c>
      <c r="O3821" s="5">
        <v>0</v>
      </c>
      <c r="P3821" s="5">
        <v>0</v>
      </c>
      <c r="Q3821" s="5">
        <v>0</v>
      </c>
      <c r="R3821" s="5">
        <v>0</v>
      </c>
      <c r="S3821" s="5">
        <v>0</v>
      </c>
      <c r="T3821" s="5">
        <v>0</v>
      </c>
      <c r="U3821" s="5">
        <v>0</v>
      </c>
      <c r="V3821" s="5">
        <v>0</v>
      </c>
      <c r="W3821" s="5"/>
      <c r="X3821" s="5">
        <f t="shared" si="178"/>
        <v>570398428.89999998</v>
      </c>
      <c r="Y3821" s="5">
        <v>18444224.650000002</v>
      </c>
      <c r="Z3821" s="15">
        <f t="shared" si="179"/>
        <v>551954204.25</v>
      </c>
      <c r="AA3821" s="5">
        <v>0</v>
      </c>
      <c r="AB3821" s="26">
        <v>0</v>
      </c>
      <c r="AC3821" s="5">
        <v>0</v>
      </c>
      <c r="AD3821" s="26">
        <v>0</v>
      </c>
    </row>
    <row r="3822" spans="1:30" ht="49.5" x14ac:dyDescent="0.3">
      <c r="A3822" s="3" t="s">
        <v>2403</v>
      </c>
      <c r="B3822" s="4" t="s">
        <v>2272</v>
      </c>
      <c r="C3822" s="5" t="s">
        <v>10</v>
      </c>
      <c r="D3822" s="5" t="s">
        <v>66</v>
      </c>
      <c r="E3822" s="5" t="s">
        <v>682</v>
      </c>
      <c r="F3822" s="5" t="s">
        <v>683</v>
      </c>
      <c r="G3822" s="5">
        <v>290275238</v>
      </c>
      <c r="H3822" s="9">
        <v>0</v>
      </c>
      <c r="I3822" s="5">
        <v>0</v>
      </c>
      <c r="J3822" s="5">
        <f t="shared" si="177"/>
        <v>290275238</v>
      </c>
      <c r="K3822" s="5">
        <v>0</v>
      </c>
      <c r="L3822" s="5">
        <v>129963067.84</v>
      </c>
      <c r="M3822" s="5">
        <v>0</v>
      </c>
      <c r="N3822" s="5">
        <v>9988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v>0</v>
      </c>
      <c r="U3822" s="5">
        <v>0</v>
      </c>
      <c r="V3822" s="5">
        <v>0</v>
      </c>
      <c r="W3822" s="5"/>
      <c r="X3822" s="5">
        <f t="shared" si="178"/>
        <v>420248293.84000003</v>
      </c>
      <c r="Y3822" s="5">
        <v>14513761.9</v>
      </c>
      <c r="Z3822" s="15">
        <f t="shared" si="179"/>
        <v>405734531.94000006</v>
      </c>
      <c r="AA3822" s="5">
        <v>302712298.80000001</v>
      </c>
      <c r="AB3822" s="26">
        <v>0.74608463162500804</v>
      </c>
      <c r="AC3822" s="5">
        <v>291819392.98000002</v>
      </c>
      <c r="AD3822" s="26">
        <v>0.71923725985234654</v>
      </c>
    </row>
    <row r="3823" spans="1:30" ht="49.5" x14ac:dyDescent="0.3">
      <c r="A3823" s="3" t="s">
        <v>2403</v>
      </c>
      <c r="B3823" s="4" t="s">
        <v>2272</v>
      </c>
      <c r="C3823" s="5" t="s">
        <v>10</v>
      </c>
      <c r="D3823" s="5" t="s">
        <v>66</v>
      </c>
      <c r="E3823" s="5" t="s">
        <v>684</v>
      </c>
      <c r="F3823" s="5" t="s">
        <v>685</v>
      </c>
      <c r="G3823" s="5">
        <v>348262767</v>
      </c>
      <c r="H3823" s="9">
        <v>0</v>
      </c>
      <c r="I3823" s="5">
        <v>0</v>
      </c>
      <c r="J3823" s="5">
        <f t="shared" si="177"/>
        <v>348262767</v>
      </c>
      <c r="K3823" s="5">
        <v>0</v>
      </c>
      <c r="L3823" s="5">
        <v>156429605.81</v>
      </c>
      <c r="M3823" s="5">
        <v>0</v>
      </c>
      <c r="N3823" s="5">
        <v>11983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5">
        <v>0</v>
      </c>
      <c r="V3823" s="5">
        <v>0</v>
      </c>
      <c r="W3823" s="5"/>
      <c r="X3823" s="5">
        <f t="shared" si="178"/>
        <v>504704355.81</v>
      </c>
      <c r="Y3823" s="5">
        <v>17413138.350000001</v>
      </c>
      <c r="Z3823" s="15">
        <f t="shared" si="179"/>
        <v>487291217.45999998</v>
      </c>
      <c r="AA3823" s="5">
        <v>0</v>
      </c>
      <c r="AB3823" s="26">
        <v>0</v>
      </c>
      <c r="AC3823" s="5">
        <v>0</v>
      </c>
      <c r="AD3823" s="26">
        <v>0</v>
      </c>
    </row>
    <row r="3824" spans="1:30" ht="49.5" x14ac:dyDescent="0.3">
      <c r="A3824" s="3" t="s">
        <v>2403</v>
      </c>
      <c r="B3824" s="4" t="s">
        <v>2272</v>
      </c>
      <c r="C3824" s="5" t="s">
        <v>10</v>
      </c>
      <c r="D3824" s="5" t="s">
        <v>66</v>
      </c>
      <c r="E3824" s="5" t="s">
        <v>686</v>
      </c>
      <c r="F3824" s="5" t="s">
        <v>687</v>
      </c>
      <c r="G3824" s="5">
        <v>283159346</v>
      </c>
      <c r="H3824" s="9">
        <v>0</v>
      </c>
      <c r="I3824" s="5">
        <v>0</v>
      </c>
      <c r="J3824" s="5">
        <f t="shared" si="177"/>
        <v>283159346</v>
      </c>
      <c r="K3824" s="5">
        <v>0</v>
      </c>
      <c r="L3824" s="5">
        <v>149944156.5</v>
      </c>
      <c r="M3824" s="5">
        <v>0</v>
      </c>
      <c r="N3824" s="5">
        <v>9743</v>
      </c>
      <c r="O3824" s="5">
        <v>0</v>
      </c>
      <c r="P3824" s="5">
        <v>0</v>
      </c>
      <c r="Q3824" s="5">
        <v>0</v>
      </c>
      <c r="R3824" s="5">
        <v>0</v>
      </c>
      <c r="S3824" s="5">
        <v>0</v>
      </c>
      <c r="T3824" s="5">
        <v>0</v>
      </c>
      <c r="U3824" s="5">
        <v>0</v>
      </c>
      <c r="V3824" s="5">
        <v>0</v>
      </c>
      <c r="W3824" s="5"/>
      <c r="X3824" s="5">
        <f t="shared" si="178"/>
        <v>433113245.5</v>
      </c>
      <c r="Y3824" s="5">
        <v>14157967.300000001</v>
      </c>
      <c r="Z3824" s="15">
        <f t="shared" si="179"/>
        <v>418955278.19999999</v>
      </c>
      <c r="AA3824" s="5">
        <v>188851200</v>
      </c>
      <c r="AB3824" s="26">
        <v>0.45076696684997153</v>
      </c>
      <c r="AC3824" s="5">
        <v>72136000</v>
      </c>
      <c r="AD3824" s="26">
        <v>0.17218066880533217</v>
      </c>
    </row>
    <row r="3825" spans="1:30" ht="49.5" x14ac:dyDescent="0.3">
      <c r="A3825" s="3" t="s">
        <v>2403</v>
      </c>
      <c r="B3825" s="4" t="s">
        <v>2272</v>
      </c>
      <c r="C3825" s="5" t="s">
        <v>10</v>
      </c>
      <c r="D3825" s="5" t="s">
        <v>66</v>
      </c>
      <c r="E3825" s="5" t="s">
        <v>688</v>
      </c>
      <c r="F3825" s="5" t="s">
        <v>689</v>
      </c>
      <c r="G3825" s="5">
        <v>339012180</v>
      </c>
      <c r="H3825" s="9">
        <v>0</v>
      </c>
      <c r="I3825" s="5">
        <v>0</v>
      </c>
      <c r="J3825" s="5">
        <f t="shared" si="177"/>
        <v>339012180</v>
      </c>
      <c r="K3825" s="5">
        <v>0</v>
      </c>
      <c r="L3825" s="5">
        <v>184289397.09999999</v>
      </c>
      <c r="M3825" s="5">
        <v>0</v>
      </c>
      <c r="N3825" s="5">
        <v>11665</v>
      </c>
      <c r="O3825" s="5">
        <v>0</v>
      </c>
      <c r="P3825" s="5">
        <v>0</v>
      </c>
      <c r="Q3825" s="5">
        <v>0</v>
      </c>
      <c r="R3825" s="5">
        <v>0</v>
      </c>
      <c r="S3825" s="5">
        <v>0</v>
      </c>
      <c r="T3825" s="5">
        <v>0</v>
      </c>
      <c r="U3825" s="5">
        <v>0</v>
      </c>
      <c r="V3825" s="5">
        <v>0</v>
      </c>
      <c r="W3825" s="5"/>
      <c r="X3825" s="5">
        <f t="shared" si="178"/>
        <v>523313242.10000002</v>
      </c>
      <c r="Y3825" s="5">
        <v>16950609</v>
      </c>
      <c r="Z3825" s="15">
        <f t="shared" si="179"/>
        <v>506362633.10000002</v>
      </c>
      <c r="AA3825" s="5">
        <v>280854295</v>
      </c>
      <c r="AB3825" s="26">
        <v>0.55465051455432912</v>
      </c>
      <c r="AC3825" s="5">
        <v>280854295</v>
      </c>
      <c r="AD3825" s="26">
        <v>0.55465051455432912</v>
      </c>
    </row>
    <row r="3826" spans="1:30" ht="49.5" x14ac:dyDescent="0.3">
      <c r="A3826" s="3" t="s">
        <v>2403</v>
      </c>
      <c r="B3826" s="4" t="s">
        <v>2272</v>
      </c>
      <c r="C3826" s="5" t="s">
        <v>10</v>
      </c>
      <c r="D3826" s="5" t="s">
        <v>66</v>
      </c>
      <c r="E3826" s="5" t="s">
        <v>690</v>
      </c>
      <c r="F3826" s="5" t="s">
        <v>691</v>
      </c>
      <c r="G3826" s="5">
        <v>515996566</v>
      </c>
      <c r="H3826" s="9">
        <v>0</v>
      </c>
      <c r="I3826" s="5">
        <v>0</v>
      </c>
      <c r="J3826" s="5">
        <f t="shared" si="177"/>
        <v>515996566</v>
      </c>
      <c r="K3826" s="5">
        <v>0</v>
      </c>
      <c r="L3826" s="5">
        <v>317928500.80000001</v>
      </c>
      <c r="M3826" s="5">
        <v>0</v>
      </c>
      <c r="N3826" s="5">
        <v>17755</v>
      </c>
      <c r="O3826" s="5">
        <v>0</v>
      </c>
      <c r="P3826" s="5">
        <v>0</v>
      </c>
      <c r="Q3826" s="5">
        <v>0</v>
      </c>
      <c r="R3826" s="5">
        <v>0</v>
      </c>
      <c r="S3826" s="5">
        <v>0</v>
      </c>
      <c r="T3826" s="5">
        <v>0</v>
      </c>
      <c r="U3826" s="5">
        <v>0</v>
      </c>
      <c r="V3826" s="5">
        <v>0</v>
      </c>
      <c r="W3826" s="5"/>
      <c r="X3826" s="5">
        <f t="shared" si="178"/>
        <v>833942821.79999995</v>
      </c>
      <c r="Y3826" s="5">
        <v>25799828.300000001</v>
      </c>
      <c r="Z3826" s="15">
        <f t="shared" si="179"/>
        <v>808142993.5</v>
      </c>
      <c r="AA3826" s="5">
        <v>0</v>
      </c>
      <c r="AB3826" s="26">
        <v>0</v>
      </c>
      <c r="AC3826" s="5">
        <v>0</v>
      </c>
      <c r="AD3826" s="26">
        <v>0</v>
      </c>
    </row>
    <row r="3827" spans="1:30" ht="49.5" x14ac:dyDescent="0.3">
      <c r="A3827" s="3" t="s">
        <v>2403</v>
      </c>
      <c r="B3827" s="4" t="s">
        <v>2272</v>
      </c>
      <c r="C3827" s="5" t="s">
        <v>10</v>
      </c>
      <c r="D3827" s="5" t="s">
        <v>66</v>
      </c>
      <c r="E3827" s="5" t="s">
        <v>692</v>
      </c>
      <c r="F3827" s="5" t="s">
        <v>693</v>
      </c>
      <c r="G3827" s="5">
        <v>275109896</v>
      </c>
      <c r="H3827" s="9">
        <v>0</v>
      </c>
      <c r="I3827" s="5">
        <v>0</v>
      </c>
      <c r="J3827" s="5">
        <f t="shared" si="177"/>
        <v>275109896</v>
      </c>
      <c r="K3827" s="5">
        <v>0</v>
      </c>
      <c r="L3827" s="5">
        <v>123706838.23999999</v>
      </c>
      <c r="M3827" s="5">
        <v>0</v>
      </c>
      <c r="N3827" s="5">
        <v>9466</v>
      </c>
      <c r="O3827" s="5">
        <v>0</v>
      </c>
      <c r="P3827" s="5">
        <v>0</v>
      </c>
      <c r="Q3827" s="5">
        <v>0</v>
      </c>
      <c r="R3827" s="5">
        <v>0</v>
      </c>
      <c r="S3827" s="5">
        <v>0</v>
      </c>
      <c r="T3827" s="5">
        <v>0</v>
      </c>
      <c r="U3827" s="5">
        <v>0</v>
      </c>
      <c r="V3827" s="5">
        <v>0</v>
      </c>
      <c r="W3827" s="5"/>
      <c r="X3827" s="5">
        <f t="shared" si="178"/>
        <v>398826200.24000001</v>
      </c>
      <c r="Y3827" s="5">
        <v>13755494.800000001</v>
      </c>
      <c r="Z3827" s="15">
        <f t="shared" si="179"/>
        <v>385070705.44</v>
      </c>
      <c r="AA3827" s="5">
        <v>288448529</v>
      </c>
      <c r="AB3827" s="26">
        <v>0.74907938964197518</v>
      </c>
      <c r="AC3827" s="5">
        <v>288448529</v>
      </c>
      <c r="AD3827" s="26">
        <v>0.74907938964197518</v>
      </c>
    </row>
    <row r="3828" spans="1:30" ht="49.5" x14ac:dyDescent="0.3">
      <c r="A3828" s="3" t="s">
        <v>2403</v>
      </c>
      <c r="B3828" s="4" t="s">
        <v>2272</v>
      </c>
      <c r="C3828" s="5" t="s">
        <v>10</v>
      </c>
      <c r="D3828" s="5" t="s">
        <v>66</v>
      </c>
      <c r="E3828" s="5" t="s">
        <v>694</v>
      </c>
      <c r="F3828" s="5" t="s">
        <v>695</v>
      </c>
      <c r="G3828" s="5">
        <v>328939448</v>
      </c>
      <c r="H3828" s="9">
        <v>0</v>
      </c>
      <c r="I3828" s="5">
        <v>0</v>
      </c>
      <c r="J3828" s="5">
        <f t="shared" si="177"/>
        <v>328939448</v>
      </c>
      <c r="K3828" s="5">
        <v>0</v>
      </c>
      <c r="L3828" s="5">
        <v>147459044.38999999</v>
      </c>
      <c r="M3828" s="5">
        <v>0</v>
      </c>
      <c r="N3828" s="5">
        <v>11318</v>
      </c>
      <c r="O3828" s="5">
        <v>0</v>
      </c>
      <c r="P3828" s="5">
        <v>0</v>
      </c>
      <c r="Q3828" s="5">
        <v>0</v>
      </c>
      <c r="R3828" s="5">
        <v>0</v>
      </c>
      <c r="S3828" s="5">
        <v>0</v>
      </c>
      <c r="T3828" s="5">
        <v>0</v>
      </c>
      <c r="U3828" s="5">
        <v>0</v>
      </c>
      <c r="V3828" s="5">
        <v>0</v>
      </c>
      <c r="W3828" s="5"/>
      <c r="X3828" s="5">
        <f t="shared" si="178"/>
        <v>476409810.38999999</v>
      </c>
      <c r="Y3828" s="5">
        <v>16446972.4</v>
      </c>
      <c r="Z3828" s="15">
        <f t="shared" si="179"/>
        <v>459962837.99000001</v>
      </c>
      <c r="AA3828" s="5">
        <v>0</v>
      </c>
      <c r="AB3828" s="26">
        <v>0</v>
      </c>
      <c r="AC3828" s="5">
        <v>0</v>
      </c>
      <c r="AD3828" s="26">
        <v>0</v>
      </c>
    </row>
    <row r="3829" spans="1:30" ht="49.5" x14ac:dyDescent="0.3">
      <c r="A3829" s="3" t="s">
        <v>2403</v>
      </c>
      <c r="B3829" s="4" t="s">
        <v>2272</v>
      </c>
      <c r="C3829" s="5" t="s">
        <v>10</v>
      </c>
      <c r="D3829" s="5" t="s">
        <v>66</v>
      </c>
      <c r="E3829" s="5" t="s">
        <v>696</v>
      </c>
      <c r="F3829" s="5" t="s">
        <v>697</v>
      </c>
      <c r="G3829" s="5">
        <v>391894229</v>
      </c>
      <c r="H3829" s="9">
        <v>0</v>
      </c>
      <c r="I3829" s="5">
        <v>0</v>
      </c>
      <c r="J3829" s="5">
        <f t="shared" si="177"/>
        <v>391894229</v>
      </c>
      <c r="K3829" s="5">
        <v>0</v>
      </c>
      <c r="L3829" s="5">
        <v>207898315.19999999</v>
      </c>
      <c r="M3829" s="5">
        <v>0</v>
      </c>
      <c r="N3829" s="5">
        <v>13485</v>
      </c>
      <c r="O3829" s="5">
        <v>0</v>
      </c>
      <c r="P3829" s="5">
        <v>0</v>
      </c>
      <c r="Q3829" s="5">
        <v>0</v>
      </c>
      <c r="R3829" s="5">
        <v>0</v>
      </c>
      <c r="S3829" s="5">
        <v>0</v>
      </c>
      <c r="T3829" s="5">
        <v>0</v>
      </c>
      <c r="U3829" s="5">
        <v>0</v>
      </c>
      <c r="V3829" s="5">
        <v>0</v>
      </c>
      <c r="W3829" s="5"/>
      <c r="X3829" s="5">
        <f t="shared" si="178"/>
        <v>599806029.20000005</v>
      </c>
      <c r="Y3829" s="5">
        <v>19594711.449999999</v>
      </c>
      <c r="Z3829" s="15">
        <f t="shared" si="179"/>
        <v>580211317.75</v>
      </c>
      <c r="AA3829" s="5">
        <v>0</v>
      </c>
      <c r="AB3829" s="26">
        <v>0</v>
      </c>
      <c r="AC3829" s="5">
        <v>0</v>
      </c>
      <c r="AD3829" s="26">
        <v>0</v>
      </c>
    </row>
    <row r="3830" spans="1:30" ht="49.5" x14ac:dyDescent="0.3">
      <c r="A3830" s="3" t="s">
        <v>2403</v>
      </c>
      <c r="B3830" s="4" t="s">
        <v>2272</v>
      </c>
      <c r="C3830" s="5" t="s">
        <v>10</v>
      </c>
      <c r="D3830" s="5" t="s">
        <v>66</v>
      </c>
      <c r="E3830" s="5" t="s">
        <v>698</v>
      </c>
      <c r="F3830" s="5" t="s">
        <v>699</v>
      </c>
      <c r="G3830" s="5">
        <v>225876850</v>
      </c>
      <c r="H3830" s="9">
        <v>0</v>
      </c>
      <c r="I3830" s="5">
        <v>0</v>
      </c>
      <c r="J3830" s="5">
        <f t="shared" si="177"/>
        <v>225876850</v>
      </c>
      <c r="K3830" s="5">
        <v>0</v>
      </c>
      <c r="L3830" s="5">
        <v>100883511.84999999</v>
      </c>
      <c r="M3830" s="5">
        <v>0</v>
      </c>
      <c r="N3830" s="5">
        <v>7772</v>
      </c>
      <c r="O3830" s="5">
        <v>0</v>
      </c>
      <c r="P3830" s="5">
        <v>0</v>
      </c>
      <c r="Q3830" s="5">
        <v>0</v>
      </c>
      <c r="R3830" s="5">
        <v>0</v>
      </c>
      <c r="S3830" s="5">
        <v>0</v>
      </c>
      <c r="T3830" s="5">
        <v>0</v>
      </c>
      <c r="U3830" s="5">
        <v>0</v>
      </c>
      <c r="V3830" s="5">
        <v>0</v>
      </c>
      <c r="W3830" s="5"/>
      <c r="X3830" s="5">
        <f t="shared" si="178"/>
        <v>326768133.85000002</v>
      </c>
      <c r="Y3830" s="5">
        <v>11293842.5</v>
      </c>
      <c r="Z3830" s="15">
        <f t="shared" si="179"/>
        <v>315474291.35000002</v>
      </c>
      <c r="AA3830" s="5">
        <v>100879573</v>
      </c>
      <c r="AB3830" s="26">
        <v>0.31977113750952241</v>
      </c>
      <c r="AC3830" s="5">
        <v>100879573</v>
      </c>
      <c r="AD3830" s="26">
        <v>0.31977113750952241</v>
      </c>
    </row>
    <row r="3831" spans="1:30" ht="49.5" x14ac:dyDescent="0.3">
      <c r="A3831" s="3" t="s">
        <v>2403</v>
      </c>
      <c r="B3831" s="4" t="s">
        <v>2272</v>
      </c>
      <c r="C3831" s="5" t="s">
        <v>10</v>
      </c>
      <c r="D3831" s="5" t="s">
        <v>66</v>
      </c>
      <c r="E3831" s="5" t="s">
        <v>700</v>
      </c>
      <c r="F3831" s="5" t="s">
        <v>701</v>
      </c>
      <c r="G3831" s="5">
        <v>407963696</v>
      </c>
      <c r="H3831" s="9">
        <v>0</v>
      </c>
      <c r="I3831" s="5">
        <v>0</v>
      </c>
      <c r="J3831" s="5">
        <f t="shared" si="177"/>
        <v>407963696</v>
      </c>
      <c r="K3831" s="5">
        <v>0</v>
      </c>
      <c r="L3831" s="5">
        <v>191661609.19999999</v>
      </c>
      <c r="M3831" s="5">
        <v>0</v>
      </c>
      <c r="N3831" s="5">
        <v>14038</v>
      </c>
      <c r="O3831" s="5">
        <v>0</v>
      </c>
      <c r="P3831" s="5">
        <v>0</v>
      </c>
      <c r="Q3831" s="5">
        <v>0</v>
      </c>
      <c r="R3831" s="5">
        <v>0</v>
      </c>
      <c r="S3831" s="5">
        <v>0</v>
      </c>
      <c r="T3831" s="5">
        <v>0</v>
      </c>
      <c r="U3831" s="5">
        <v>0</v>
      </c>
      <c r="V3831" s="5">
        <v>0</v>
      </c>
      <c r="W3831" s="5"/>
      <c r="X3831" s="5">
        <f t="shared" si="178"/>
        <v>599639343.20000005</v>
      </c>
      <c r="Y3831" s="5">
        <v>20398184.800000001</v>
      </c>
      <c r="Z3831" s="15">
        <f t="shared" si="179"/>
        <v>579241158.4000001</v>
      </c>
      <c r="AA3831" s="5">
        <v>0</v>
      </c>
      <c r="AB3831" s="26">
        <v>0</v>
      </c>
      <c r="AC3831" s="5">
        <v>0</v>
      </c>
      <c r="AD3831" s="26">
        <v>0</v>
      </c>
    </row>
    <row r="3832" spans="1:30" ht="49.5" x14ac:dyDescent="0.3">
      <c r="A3832" s="3" t="s">
        <v>2403</v>
      </c>
      <c r="B3832" s="4" t="s">
        <v>2272</v>
      </c>
      <c r="C3832" s="5" t="s">
        <v>10</v>
      </c>
      <c r="D3832" s="5" t="s">
        <v>66</v>
      </c>
      <c r="E3832" s="5" t="s">
        <v>702</v>
      </c>
      <c r="F3832" s="5" t="s">
        <v>703</v>
      </c>
      <c r="G3832" s="5">
        <v>301638974</v>
      </c>
      <c r="H3832" s="9">
        <v>0</v>
      </c>
      <c r="I3832" s="5">
        <v>0</v>
      </c>
      <c r="J3832" s="5">
        <f t="shared" si="177"/>
        <v>301638974</v>
      </c>
      <c r="K3832" s="5">
        <v>0</v>
      </c>
      <c r="L3832" s="5">
        <v>135416501.94</v>
      </c>
      <c r="M3832" s="5">
        <v>0</v>
      </c>
      <c r="N3832" s="5">
        <v>10379</v>
      </c>
      <c r="O3832" s="5">
        <v>0</v>
      </c>
      <c r="P3832" s="5">
        <v>0</v>
      </c>
      <c r="Q3832" s="5">
        <v>0</v>
      </c>
      <c r="R3832" s="5">
        <v>0</v>
      </c>
      <c r="S3832" s="5">
        <v>0</v>
      </c>
      <c r="T3832" s="5">
        <v>0</v>
      </c>
      <c r="U3832" s="5">
        <v>0</v>
      </c>
      <c r="V3832" s="5">
        <v>0</v>
      </c>
      <c r="W3832" s="5"/>
      <c r="X3832" s="5">
        <f t="shared" si="178"/>
        <v>437065854.94</v>
      </c>
      <c r="Y3832" s="5">
        <v>15081948.700000001</v>
      </c>
      <c r="Z3832" s="15">
        <f t="shared" si="179"/>
        <v>421983906.24000001</v>
      </c>
      <c r="AA3832" s="5">
        <v>0</v>
      </c>
      <c r="AB3832" s="26">
        <v>0</v>
      </c>
      <c r="AC3832" s="5">
        <v>0</v>
      </c>
      <c r="AD3832" s="26">
        <v>0</v>
      </c>
    </row>
    <row r="3833" spans="1:30" ht="49.5" x14ac:dyDescent="0.3">
      <c r="A3833" s="3" t="s">
        <v>2403</v>
      </c>
      <c r="B3833" s="4" t="s">
        <v>2272</v>
      </c>
      <c r="C3833" s="5" t="s">
        <v>10</v>
      </c>
      <c r="D3833" s="5" t="s">
        <v>66</v>
      </c>
      <c r="E3833" s="5" t="s">
        <v>704</v>
      </c>
      <c r="F3833" s="5" t="s">
        <v>705</v>
      </c>
      <c r="G3833" s="5">
        <v>424888047</v>
      </c>
      <c r="H3833" s="9">
        <v>0</v>
      </c>
      <c r="I3833" s="5">
        <v>0</v>
      </c>
      <c r="J3833" s="5">
        <f t="shared" si="177"/>
        <v>424888047</v>
      </c>
      <c r="K3833" s="5">
        <v>0</v>
      </c>
      <c r="L3833" s="5">
        <v>237215331.30000001</v>
      </c>
      <c r="M3833" s="5">
        <v>0</v>
      </c>
      <c r="N3833" s="5">
        <v>14620</v>
      </c>
      <c r="O3833" s="5">
        <v>0</v>
      </c>
      <c r="P3833" s="5">
        <v>0</v>
      </c>
      <c r="Q3833" s="5">
        <v>0</v>
      </c>
      <c r="R3833" s="5">
        <v>0</v>
      </c>
      <c r="S3833" s="5">
        <v>0</v>
      </c>
      <c r="T3833" s="5">
        <v>0</v>
      </c>
      <c r="U3833" s="5">
        <v>0</v>
      </c>
      <c r="V3833" s="5">
        <v>0</v>
      </c>
      <c r="W3833" s="5"/>
      <c r="X3833" s="5">
        <f t="shared" si="178"/>
        <v>662117998.29999995</v>
      </c>
      <c r="Y3833" s="5">
        <v>21244402.350000001</v>
      </c>
      <c r="Z3833" s="15">
        <f t="shared" si="179"/>
        <v>640873595.94999993</v>
      </c>
      <c r="AA3833" s="5">
        <v>399825707</v>
      </c>
      <c r="AB3833" s="26">
        <v>0.62387608028587571</v>
      </c>
      <c r="AC3833" s="5">
        <v>399825707</v>
      </c>
      <c r="AD3833" s="26">
        <v>0.62387608028587571</v>
      </c>
    </row>
    <row r="3834" spans="1:30" ht="49.5" x14ac:dyDescent="0.3">
      <c r="A3834" s="3" t="s">
        <v>2403</v>
      </c>
      <c r="B3834" s="4" t="s">
        <v>2272</v>
      </c>
      <c r="C3834" s="5" t="s">
        <v>10</v>
      </c>
      <c r="D3834" s="5" t="s">
        <v>66</v>
      </c>
      <c r="E3834" s="5" t="s">
        <v>706</v>
      </c>
      <c r="F3834" s="5" t="s">
        <v>707</v>
      </c>
      <c r="G3834" s="5">
        <v>252758391</v>
      </c>
      <c r="H3834" s="9">
        <v>0</v>
      </c>
      <c r="I3834" s="5">
        <v>0</v>
      </c>
      <c r="J3834" s="5">
        <f t="shared" si="177"/>
        <v>252758391</v>
      </c>
      <c r="K3834" s="5">
        <v>0</v>
      </c>
      <c r="L3834" s="5">
        <v>112947558.95999999</v>
      </c>
      <c r="M3834" s="5">
        <v>0</v>
      </c>
      <c r="N3834" s="5">
        <v>8697</v>
      </c>
      <c r="O3834" s="5">
        <v>0</v>
      </c>
      <c r="P3834" s="5">
        <v>0</v>
      </c>
      <c r="Q3834" s="5">
        <v>0</v>
      </c>
      <c r="R3834" s="5">
        <v>0</v>
      </c>
      <c r="S3834" s="5">
        <v>0</v>
      </c>
      <c r="T3834" s="5">
        <v>0</v>
      </c>
      <c r="U3834" s="5">
        <v>0</v>
      </c>
      <c r="V3834" s="5">
        <v>0</v>
      </c>
      <c r="W3834" s="5"/>
      <c r="X3834" s="5">
        <f t="shared" si="178"/>
        <v>365714646.95999998</v>
      </c>
      <c r="Y3834" s="5">
        <v>12637919.550000001</v>
      </c>
      <c r="Z3834" s="15">
        <f t="shared" si="179"/>
        <v>353076727.40999997</v>
      </c>
      <c r="AA3834" s="5">
        <v>167275266</v>
      </c>
      <c r="AB3834" s="26">
        <v>0.47376463248385248</v>
      </c>
      <c r="AC3834" s="5">
        <v>167275266</v>
      </c>
      <c r="AD3834" s="26">
        <v>0.47376463248385248</v>
      </c>
    </row>
    <row r="3835" spans="1:30" ht="49.5" x14ac:dyDescent="0.3">
      <c r="A3835" s="3" t="s">
        <v>2403</v>
      </c>
      <c r="B3835" s="4" t="s">
        <v>2272</v>
      </c>
      <c r="C3835" s="5" t="s">
        <v>708</v>
      </c>
      <c r="D3835" s="5" t="s">
        <v>709</v>
      </c>
      <c r="E3835" s="5" t="s">
        <v>710</v>
      </c>
      <c r="F3835" s="5" t="s">
        <v>709</v>
      </c>
      <c r="G3835" s="5">
        <v>0</v>
      </c>
      <c r="H3835" s="9">
        <v>0</v>
      </c>
      <c r="I3835" s="5">
        <v>0</v>
      </c>
      <c r="J3835" s="5">
        <f t="shared" si="177"/>
        <v>0</v>
      </c>
      <c r="K3835" s="5">
        <v>0</v>
      </c>
      <c r="L3835" s="5">
        <v>0</v>
      </c>
      <c r="M3835" s="5">
        <v>0</v>
      </c>
      <c r="N3835" s="5">
        <v>0</v>
      </c>
      <c r="O3835" s="5">
        <v>0</v>
      </c>
      <c r="P3835" s="5">
        <v>0</v>
      </c>
      <c r="Q3835" s="5">
        <v>0</v>
      </c>
      <c r="R3835" s="5">
        <v>0</v>
      </c>
      <c r="S3835" s="5">
        <v>0</v>
      </c>
      <c r="T3835" s="5">
        <v>0</v>
      </c>
      <c r="U3835" s="5">
        <v>0</v>
      </c>
      <c r="V3835" s="5">
        <v>0</v>
      </c>
      <c r="W3835" s="5"/>
      <c r="X3835" s="5">
        <f t="shared" si="178"/>
        <v>0</v>
      </c>
      <c r="Y3835" s="5">
        <v>0</v>
      </c>
      <c r="Z3835" s="15">
        <f t="shared" si="179"/>
        <v>0</v>
      </c>
      <c r="AA3835" s="5">
        <v>0</v>
      </c>
      <c r="AB3835" s="26">
        <v>0</v>
      </c>
      <c r="AC3835" s="5">
        <v>0</v>
      </c>
      <c r="AD3835" s="26">
        <v>0</v>
      </c>
    </row>
    <row r="3836" spans="1:30" ht="49.5" x14ac:dyDescent="0.3">
      <c r="A3836" s="3" t="s">
        <v>2403</v>
      </c>
      <c r="B3836" s="4" t="s">
        <v>2272</v>
      </c>
      <c r="C3836" s="5" t="s">
        <v>708</v>
      </c>
      <c r="D3836" s="5" t="s">
        <v>709</v>
      </c>
      <c r="E3836" s="5" t="s">
        <v>711</v>
      </c>
      <c r="F3836" s="5" t="s">
        <v>712</v>
      </c>
      <c r="G3836" s="5">
        <v>972577019</v>
      </c>
      <c r="H3836" s="9">
        <v>0</v>
      </c>
      <c r="I3836" s="5">
        <v>0</v>
      </c>
      <c r="J3836" s="5">
        <f t="shared" si="177"/>
        <v>972577019</v>
      </c>
      <c r="K3836" s="5">
        <v>0</v>
      </c>
      <c r="L3836" s="5">
        <v>186038030.44</v>
      </c>
      <c r="M3836" s="5">
        <v>0</v>
      </c>
      <c r="N3836" s="5">
        <v>33465</v>
      </c>
      <c r="O3836" s="5">
        <v>0</v>
      </c>
      <c r="P3836" s="5">
        <v>0</v>
      </c>
      <c r="Q3836" s="5">
        <v>0</v>
      </c>
      <c r="R3836" s="5">
        <v>0</v>
      </c>
      <c r="S3836" s="5">
        <v>0</v>
      </c>
      <c r="T3836" s="5">
        <v>0</v>
      </c>
      <c r="U3836" s="5">
        <v>0</v>
      </c>
      <c r="V3836" s="5">
        <v>0</v>
      </c>
      <c r="W3836" s="5"/>
      <c r="X3836" s="5">
        <f t="shared" si="178"/>
        <v>1158648514.4400001</v>
      </c>
      <c r="Y3836" s="5">
        <v>48628850.950000003</v>
      </c>
      <c r="Z3836" s="15">
        <f t="shared" si="179"/>
        <v>1110019663.49</v>
      </c>
      <c r="AA3836" s="5">
        <v>0</v>
      </c>
      <c r="AB3836" s="26">
        <v>0</v>
      </c>
      <c r="AC3836" s="5">
        <v>0</v>
      </c>
      <c r="AD3836" s="26">
        <v>0</v>
      </c>
    </row>
    <row r="3837" spans="1:30" ht="49.5" x14ac:dyDescent="0.3">
      <c r="A3837" s="3" t="s">
        <v>2403</v>
      </c>
      <c r="B3837" s="4" t="s">
        <v>2272</v>
      </c>
      <c r="C3837" s="5" t="s">
        <v>708</v>
      </c>
      <c r="D3837" s="5" t="s">
        <v>709</v>
      </c>
      <c r="E3837" s="5" t="s">
        <v>713</v>
      </c>
      <c r="F3837" s="5" t="s">
        <v>714</v>
      </c>
      <c r="G3837" s="5">
        <v>272703922</v>
      </c>
      <c r="H3837" s="9">
        <v>0</v>
      </c>
      <c r="I3837" s="5">
        <v>0</v>
      </c>
      <c r="J3837" s="5">
        <f t="shared" si="177"/>
        <v>272703922</v>
      </c>
      <c r="K3837" s="5">
        <v>0</v>
      </c>
      <c r="L3837" s="5">
        <v>120789427.12</v>
      </c>
      <c r="M3837" s="5">
        <v>0</v>
      </c>
      <c r="N3837" s="5">
        <v>9383</v>
      </c>
      <c r="O3837" s="5">
        <v>0</v>
      </c>
      <c r="P3837" s="5">
        <v>0</v>
      </c>
      <c r="Q3837" s="5">
        <v>0</v>
      </c>
      <c r="R3837" s="5">
        <v>0</v>
      </c>
      <c r="S3837" s="5">
        <v>0</v>
      </c>
      <c r="T3837" s="5">
        <v>0</v>
      </c>
      <c r="U3837" s="5">
        <v>0</v>
      </c>
      <c r="V3837" s="5">
        <v>0</v>
      </c>
      <c r="W3837" s="5"/>
      <c r="X3837" s="5">
        <f t="shared" si="178"/>
        <v>393502732.12</v>
      </c>
      <c r="Y3837" s="5">
        <v>13635196.100000001</v>
      </c>
      <c r="Z3837" s="15">
        <f t="shared" si="179"/>
        <v>379867536.01999998</v>
      </c>
      <c r="AA3837" s="5">
        <v>283638927.44</v>
      </c>
      <c r="AB3837" s="26">
        <v>0.74667851433628807</v>
      </c>
      <c r="AC3837" s="5">
        <v>283638927.44</v>
      </c>
      <c r="AD3837" s="26">
        <v>0.74667851433628807</v>
      </c>
    </row>
    <row r="3838" spans="1:30" ht="49.5" x14ac:dyDescent="0.3">
      <c r="A3838" s="3" t="s">
        <v>2403</v>
      </c>
      <c r="B3838" s="4" t="s">
        <v>2272</v>
      </c>
      <c r="C3838" s="5" t="s">
        <v>708</v>
      </c>
      <c r="D3838" s="5" t="s">
        <v>709</v>
      </c>
      <c r="E3838" s="5" t="s">
        <v>715</v>
      </c>
      <c r="F3838" s="5" t="s">
        <v>716</v>
      </c>
      <c r="G3838" s="5">
        <v>487333474</v>
      </c>
      <c r="H3838" s="9">
        <v>0</v>
      </c>
      <c r="I3838" s="5">
        <v>0</v>
      </c>
      <c r="J3838" s="5">
        <f t="shared" si="177"/>
        <v>487333474</v>
      </c>
      <c r="K3838" s="5">
        <v>0</v>
      </c>
      <c r="L3838" s="5">
        <v>217315991.36000001</v>
      </c>
      <c r="M3838" s="5">
        <v>0</v>
      </c>
      <c r="N3838" s="5">
        <v>16769</v>
      </c>
      <c r="O3838" s="5">
        <v>0</v>
      </c>
      <c r="P3838" s="5">
        <v>0</v>
      </c>
      <c r="Q3838" s="5">
        <v>0</v>
      </c>
      <c r="R3838" s="5">
        <v>0</v>
      </c>
      <c r="S3838" s="5">
        <v>0</v>
      </c>
      <c r="T3838" s="5">
        <v>0</v>
      </c>
      <c r="U3838" s="5">
        <v>0</v>
      </c>
      <c r="V3838" s="5">
        <v>0</v>
      </c>
      <c r="W3838" s="5"/>
      <c r="X3838" s="5">
        <f t="shared" si="178"/>
        <v>704666234.36000001</v>
      </c>
      <c r="Y3838" s="5">
        <v>24366673.700000003</v>
      </c>
      <c r="Z3838" s="15">
        <f t="shared" si="179"/>
        <v>680299560.65999997</v>
      </c>
      <c r="AA3838" s="5">
        <v>508617928</v>
      </c>
      <c r="AB3838" s="26">
        <v>0.74763818384148129</v>
      </c>
      <c r="AC3838" s="5">
        <v>506400949</v>
      </c>
      <c r="AD3838" s="26">
        <v>0.74437935621876583</v>
      </c>
    </row>
    <row r="3839" spans="1:30" ht="49.5" x14ac:dyDescent="0.3">
      <c r="A3839" s="3" t="s">
        <v>2403</v>
      </c>
      <c r="B3839" s="4" t="s">
        <v>2272</v>
      </c>
      <c r="C3839" s="5" t="s">
        <v>708</v>
      </c>
      <c r="D3839" s="5" t="s">
        <v>709</v>
      </c>
      <c r="E3839" s="5" t="s">
        <v>717</v>
      </c>
      <c r="F3839" s="5" t="s">
        <v>718</v>
      </c>
      <c r="G3839" s="5">
        <v>874840816</v>
      </c>
      <c r="H3839" s="9">
        <v>0</v>
      </c>
      <c r="I3839" s="5">
        <v>0</v>
      </c>
      <c r="J3839" s="5">
        <f t="shared" si="177"/>
        <v>874840816</v>
      </c>
      <c r="K3839" s="5">
        <v>0</v>
      </c>
      <c r="L3839" s="5">
        <v>390948789.13</v>
      </c>
      <c r="M3839" s="5">
        <v>0</v>
      </c>
      <c r="N3839" s="5">
        <v>30102</v>
      </c>
      <c r="O3839" s="5">
        <v>0</v>
      </c>
      <c r="P3839" s="5">
        <v>0</v>
      </c>
      <c r="Q3839" s="5">
        <v>0</v>
      </c>
      <c r="R3839" s="5">
        <v>0</v>
      </c>
      <c r="S3839" s="5">
        <v>0</v>
      </c>
      <c r="T3839" s="5">
        <v>0</v>
      </c>
      <c r="U3839" s="5">
        <v>0</v>
      </c>
      <c r="V3839" s="5">
        <v>0</v>
      </c>
      <c r="W3839" s="5"/>
      <c r="X3839" s="5">
        <f t="shared" si="178"/>
        <v>1265819707.1300001</v>
      </c>
      <c r="Y3839" s="5">
        <v>43742040.800000004</v>
      </c>
      <c r="Z3839" s="15">
        <f t="shared" si="179"/>
        <v>1222077666.3300002</v>
      </c>
      <c r="AA3839" s="5">
        <v>912289165.76999998</v>
      </c>
      <c r="AB3839" s="26">
        <v>0.74650669994623131</v>
      </c>
      <c r="AC3839" s="5">
        <v>912289165.76999998</v>
      </c>
      <c r="AD3839" s="26">
        <v>0.74650669994623131</v>
      </c>
    </row>
    <row r="3840" spans="1:30" ht="49.5" x14ac:dyDescent="0.3">
      <c r="A3840" s="3" t="s">
        <v>2403</v>
      </c>
      <c r="B3840" s="4" t="s">
        <v>2272</v>
      </c>
      <c r="C3840" s="5" t="s">
        <v>708</v>
      </c>
      <c r="D3840" s="5" t="s">
        <v>709</v>
      </c>
      <c r="E3840" s="5" t="s">
        <v>719</v>
      </c>
      <c r="F3840" s="5" t="s">
        <v>720</v>
      </c>
      <c r="G3840" s="5">
        <v>370172933</v>
      </c>
      <c r="H3840" s="9">
        <v>0</v>
      </c>
      <c r="I3840" s="5">
        <v>0</v>
      </c>
      <c r="J3840" s="5">
        <f t="shared" si="177"/>
        <v>370172933</v>
      </c>
      <c r="K3840" s="5">
        <v>0</v>
      </c>
      <c r="L3840" s="5">
        <v>164317068.13</v>
      </c>
      <c r="M3840" s="5">
        <v>0</v>
      </c>
      <c r="N3840" s="5">
        <v>12737</v>
      </c>
      <c r="O3840" s="5">
        <v>0</v>
      </c>
      <c r="P3840" s="5">
        <v>0</v>
      </c>
      <c r="Q3840" s="5">
        <v>0</v>
      </c>
      <c r="R3840" s="5">
        <v>0</v>
      </c>
      <c r="S3840" s="5">
        <v>0</v>
      </c>
      <c r="T3840" s="5">
        <v>0</v>
      </c>
      <c r="U3840" s="5">
        <v>0</v>
      </c>
      <c r="V3840" s="5">
        <v>0</v>
      </c>
      <c r="W3840" s="5"/>
      <c r="X3840" s="5">
        <f t="shared" si="178"/>
        <v>534502738.13</v>
      </c>
      <c r="Y3840" s="5">
        <v>18508646.650000002</v>
      </c>
      <c r="Z3840" s="15">
        <f t="shared" si="179"/>
        <v>515994091.48000002</v>
      </c>
      <c r="AA3840" s="5">
        <v>0</v>
      </c>
      <c r="AB3840" s="26">
        <v>0</v>
      </c>
      <c r="AC3840" s="5">
        <v>0</v>
      </c>
      <c r="AD3840" s="26">
        <v>0</v>
      </c>
    </row>
    <row r="3841" spans="1:30" ht="49.5" x14ac:dyDescent="0.3">
      <c r="A3841" s="3" t="s">
        <v>2403</v>
      </c>
      <c r="B3841" s="4" t="s">
        <v>2272</v>
      </c>
      <c r="C3841" s="5" t="s">
        <v>708</v>
      </c>
      <c r="D3841" s="5" t="s">
        <v>709</v>
      </c>
      <c r="E3841" s="5" t="s">
        <v>721</v>
      </c>
      <c r="F3841" s="5" t="s">
        <v>722</v>
      </c>
      <c r="G3841" s="5">
        <v>496227395</v>
      </c>
      <c r="H3841" s="9">
        <v>0</v>
      </c>
      <c r="I3841" s="5">
        <v>0</v>
      </c>
      <c r="J3841" s="5">
        <f t="shared" si="177"/>
        <v>496227395</v>
      </c>
      <c r="K3841" s="5">
        <v>0</v>
      </c>
      <c r="L3841" s="5">
        <v>221998637.22</v>
      </c>
      <c r="M3841" s="5">
        <v>0</v>
      </c>
      <c r="N3841" s="5">
        <v>17075</v>
      </c>
      <c r="O3841" s="5">
        <v>0</v>
      </c>
      <c r="P3841" s="5">
        <v>0</v>
      </c>
      <c r="Q3841" s="5">
        <v>0</v>
      </c>
      <c r="R3841" s="5">
        <v>0</v>
      </c>
      <c r="S3841" s="5">
        <v>0</v>
      </c>
      <c r="T3841" s="5">
        <v>0</v>
      </c>
      <c r="U3841" s="5">
        <v>0</v>
      </c>
      <c r="V3841" s="5">
        <v>0</v>
      </c>
      <c r="W3841" s="5"/>
      <c r="X3841" s="5">
        <f t="shared" si="178"/>
        <v>718243107.22000003</v>
      </c>
      <c r="Y3841" s="5">
        <v>24811369.75</v>
      </c>
      <c r="Z3841" s="15">
        <f t="shared" si="179"/>
        <v>693431737.47000003</v>
      </c>
      <c r="AA3841" s="5">
        <v>519752149</v>
      </c>
      <c r="AB3841" s="26">
        <v>0.74953614164867388</v>
      </c>
      <c r="AC3841" s="5">
        <v>519049494.03999996</v>
      </c>
      <c r="AD3841" s="26">
        <v>0.748522840811646</v>
      </c>
    </row>
    <row r="3842" spans="1:30" ht="49.5" x14ac:dyDescent="0.3">
      <c r="A3842" s="3" t="s">
        <v>2403</v>
      </c>
      <c r="B3842" s="4" t="s">
        <v>2272</v>
      </c>
      <c r="C3842" s="5" t="s">
        <v>708</v>
      </c>
      <c r="D3842" s="5" t="s">
        <v>709</v>
      </c>
      <c r="E3842" s="5" t="s">
        <v>723</v>
      </c>
      <c r="F3842" s="5" t="s">
        <v>724</v>
      </c>
      <c r="G3842" s="5">
        <v>541221124</v>
      </c>
      <c r="H3842" s="9">
        <v>0</v>
      </c>
      <c r="I3842" s="5">
        <v>0</v>
      </c>
      <c r="J3842" s="5">
        <f t="shared" si="177"/>
        <v>541221124</v>
      </c>
      <c r="K3842" s="5">
        <v>0</v>
      </c>
      <c r="L3842" s="5">
        <v>236663915.24000001</v>
      </c>
      <c r="M3842" s="5">
        <v>0</v>
      </c>
      <c r="N3842" s="5">
        <v>18623</v>
      </c>
      <c r="O3842" s="5">
        <v>0</v>
      </c>
      <c r="P3842" s="5">
        <v>0</v>
      </c>
      <c r="Q3842" s="5">
        <v>0</v>
      </c>
      <c r="R3842" s="5">
        <v>0</v>
      </c>
      <c r="S3842" s="5">
        <v>0</v>
      </c>
      <c r="T3842" s="5">
        <v>0</v>
      </c>
      <c r="U3842" s="5">
        <v>0</v>
      </c>
      <c r="V3842" s="5">
        <v>0</v>
      </c>
      <c r="W3842" s="5"/>
      <c r="X3842" s="5">
        <f t="shared" si="178"/>
        <v>777903662.24000001</v>
      </c>
      <c r="Y3842" s="5">
        <v>27061056.200000003</v>
      </c>
      <c r="Z3842" s="15">
        <f t="shared" si="179"/>
        <v>750842606.03999996</v>
      </c>
      <c r="AA3842" s="5">
        <v>560886040</v>
      </c>
      <c r="AB3842" s="26">
        <v>0.74700880782212786</v>
      </c>
      <c r="AC3842" s="5">
        <v>560886040</v>
      </c>
      <c r="AD3842" s="26">
        <v>0.74700880782212786</v>
      </c>
    </row>
    <row r="3843" spans="1:30" ht="49.5" x14ac:dyDescent="0.3">
      <c r="A3843" s="3" t="s">
        <v>2403</v>
      </c>
      <c r="B3843" s="4" t="s">
        <v>2272</v>
      </c>
      <c r="C3843" s="5" t="s">
        <v>708</v>
      </c>
      <c r="D3843" s="5" t="s">
        <v>709</v>
      </c>
      <c r="E3843" s="5" t="s">
        <v>725</v>
      </c>
      <c r="F3843" s="5" t="s">
        <v>726</v>
      </c>
      <c r="G3843" s="5">
        <v>591967009</v>
      </c>
      <c r="H3843" s="9">
        <v>0</v>
      </c>
      <c r="I3843" s="5">
        <v>0</v>
      </c>
      <c r="J3843" s="5">
        <f t="shared" si="177"/>
        <v>591967009</v>
      </c>
      <c r="K3843" s="5">
        <v>0</v>
      </c>
      <c r="L3843" s="5">
        <v>263536743.62</v>
      </c>
      <c r="M3843" s="5">
        <v>0</v>
      </c>
      <c r="N3843" s="5">
        <v>20369</v>
      </c>
      <c r="O3843" s="5">
        <v>0</v>
      </c>
      <c r="P3843" s="5">
        <v>0</v>
      </c>
      <c r="Q3843" s="5">
        <v>0</v>
      </c>
      <c r="R3843" s="5">
        <v>0</v>
      </c>
      <c r="S3843" s="5">
        <v>0</v>
      </c>
      <c r="T3843" s="5">
        <v>0</v>
      </c>
      <c r="U3843" s="5">
        <v>0</v>
      </c>
      <c r="V3843" s="5">
        <v>0</v>
      </c>
      <c r="W3843" s="5"/>
      <c r="X3843" s="5">
        <f t="shared" si="178"/>
        <v>855524121.62</v>
      </c>
      <c r="Y3843" s="5">
        <v>29598350.450000003</v>
      </c>
      <c r="Z3843" s="15">
        <f t="shared" si="179"/>
        <v>825925771.16999996</v>
      </c>
      <c r="AA3843" s="5">
        <v>0</v>
      </c>
      <c r="AB3843" s="26">
        <v>0</v>
      </c>
      <c r="AC3843" s="5">
        <v>0</v>
      </c>
      <c r="AD3843" s="26">
        <v>0</v>
      </c>
    </row>
    <row r="3844" spans="1:30" ht="49.5" x14ac:dyDescent="0.3">
      <c r="A3844" s="3" t="s">
        <v>2403</v>
      </c>
      <c r="B3844" s="4" t="s">
        <v>2272</v>
      </c>
      <c r="C3844" s="5" t="s">
        <v>708</v>
      </c>
      <c r="D3844" s="5" t="s">
        <v>709</v>
      </c>
      <c r="E3844" s="5" t="s">
        <v>727</v>
      </c>
      <c r="F3844" s="5" t="s">
        <v>728</v>
      </c>
      <c r="G3844" s="5">
        <v>628692872</v>
      </c>
      <c r="H3844" s="9">
        <v>0</v>
      </c>
      <c r="I3844" s="5">
        <v>0</v>
      </c>
      <c r="J3844" s="5">
        <f t="shared" ref="J3844:J3907" si="180">SUM(G3844:I3844)</f>
        <v>628692872</v>
      </c>
      <c r="K3844" s="5">
        <v>0</v>
      </c>
      <c r="L3844" s="5">
        <v>281199520.07999998</v>
      </c>
      <c r="M3844" s="5">
        <v>0</v>
      </c>
      <c r="N3844" s="5">
        <v>21633</v>
      </c>
      <c r="O3844" s="5">
        <v>0</v>
      </c>
      <c r="P3844" s="5">
        <v>0</v>
      </c>
      <c r="Q3844" s="5">
        <v>0</v>
      </c>
      <c r="R3844" s="5">
        <v>0</v>
      </c>
      <c r="S3844" s="5">
        <v>0</v>
      </c>
      <c r="T3844" s="5">
        <v>0</v>
      </c>
      <c r="U3844" s="5">
        <v>0</v>
      </c>
      <c r="V3844" s="5">
        <v>0</v>
      </c>
      <c r="W3844" s="5"/>
      <c r="X3844" s="5">
        <f t="shared" ref="X3844:X3907" si="181">+J3844+K3844+L3844+M3844+N3844+O3844+P3844+Q3844+R3844+S3844+T3844+U3844+V3844+W3844</f>
        <v>909914025.07999992</v>
      </c>
      <c r="Y3844" s="5">
        <v>31434643.600000001</v>
      </c>
      <c r="Z3844" s="15">
        <f t="shared" ref="Z3844:Z3907" si="182">+X3844-Y3844</f>
        <v>878479381.4799999</v>
      </c>
      <c r="AA3844" s="5">
        <v>281159736</v>
      </c>
      <c r="AB3844" s="26">
        <v>0.32005274332827477</v>
      </c>
      <c r="AC3844" s="5">
        <v>281159736</v>
      </c>
      <c r="AD3844" s="26">
        <v>0.32005274332827477</v>
      </c>
    </row>
    <row r="3845" spans="1:30" ht="49.5" x14ac:dyDescent="0.3">
      <c r="A3845" s="3" t="s">
        <v>2403</v>
      </c>
      <c r="B3845" s="4" t="s">
        <v>2272</v>
      </c>
      <c r="C3845" s="5" t="s">
        <v>708</v>
      </c>
      <c r="D3845" s="5" t="s">
        <v>709</v>
      </c>
      <c r="E3845" s="5" t="s">
        <v>729</v>
      </c>
      <c r="F3845" s="5" t="s">
        <v>730</v>
      </c>
      <c r="G3845" s="5">
        <v>263644217</v>
      </c>
      <c r="H3845" s="9">
        <v>0</v>
      </c>
      <c r="I3845" s="5">
        <v>0</v>
      </c>
      <c r="J3845" s="5">
        <f t="shared" si="180"/>
        <v>263644217</v>
      </c>
      <c r="K3845" s="5">
        <v>0</v>
      </c>
      <c r="L3845" s="5">
        <v>114596752.29000001</v>
      </c>
      <c r="M3845" s="5">
        <v>0</v>
      </c>
      <c r="N3845" s="5">
        <v>9072</v>
      </c>
      <c r="O3845" s="5">
        <v>0</v>
      </c>
      <c r="P3845" s="5">
        <v>0</v>
      </c>
      <c r="Q3845" s="5">
        <v>0</v>
      </c>
      <c r="R3845" s="5">
        <v>0</v>
      </c>
      <c r="S3845" s="5">
        <v>0</v>
      </c>
      <c r="T3845" s="5">
        <v>0</v>
      </c>
      <c r="U3845" s="5">
        <v>0</v>
      </c>
      <c r="V3845" s="5">
        <v>0</v>
      </c>
      <c r="W3845" s="5"/>
      <c r="X3845" s="5">
        <f t="shared" si="181"/>
        <v>378250041.29000002</v>
      </c>
      <c r="Y3845" s="5">
        <v>13182210.850000001</v>
      </c>
      <c r="Z3845" s="15">
        <f t="shared" si="182"/>
        <v>365067830.44</v>
      </c>
      <c r="AA3845" s="5">
        <v>266806294</v>
      </c>
      <c r="AB3845" s="26">
        <v>0.73084033090078149</v>
      </c>
      <c r="AC3845" s="5">
        <v>266806294</v>
      </c>
      <c r="AD3845" s="26">
        <v>0.73084033090078149</v>
      </c>
    </row>
    <row r="3846" spans="1:30" ht="49.5" x14ac:dyDescent="0.3">
      <c r="A3846" s="3" t="s">
        <v>2403</v>
      </c>
      <c r="B3846" s="4" t="s">
        <v>2272</v>
      </c>
      <c r="C3846" s="5" t="s">
        <v>708</v>
      </c>
      <c r="D3846" s="5" t="s">
        <v>709</v>
      </c>
      <c r="E3846" s="5" t="s">
        <v>731</v>
      </c>
      <c r="F3846" s="5" t="s">
        <v>732</v>
      </c>
      <c r="G3846" s="5">
        <v>735996096</v>
      </c>
      <c r="H3846" s="9">
        <v>0</v>
      </c>
      <c r="I3846" s="5">
        <v>0</v>
      </c>
      <c r="J3846" s="5">
        <f t="shared" si="180"/>
        <v>735996096</v>
      </c>
      <c r="K3846" s="5">
        <v>0</v>
      </c>
      <c r="L3846" s="5">
        <v>329849388.60000002</v>
      </c>
      <c r="M3846" s="5">
        <v>0</v>
      </c>
      <c r="N3846" s="5">
        <v>25325</v>
      </c>
      <c r="O3846" s="5">
        <v>0</v>
      </c>
      <c r="P3846" s="5">
        <v>0</v>
      </c>
      <c r="Q3846" s="5">
        <v>0</v>
      </c>
      <c r="R3846" s="5">
        <v>0</v>
      </c>
      <c r="S3846" s="5">
        <v>0</v>
      </c>
      <c r="T3846" s="5">
        <v>0</v>
      </c>
      <c r="U3846" s="5">
        <v>0</v>
      </c>
      <c r="V3846" s="5">
        <v>0</v>
      </c>
      <c r="W3846" s="5"/>
      <c r="X3846" s="5">
        <f t="shared" si="181"/>
        <v>1065870809.6</v>
      </c>
      <c r="Y3846" s="5">
        <v>36799804.800000004</v>
      </c>
      <c r="Z3846" s="15">
        <f t="shared" si="182"/>
        <v>1029071004.8000001</v>
      </c>
      <c r="AA3846" s="5">
        <v>771472371.20000005</v>
      </c>
      <c r="AB3846" s="26">
        <v>0.74967846494706714</v>
      </c>
      <c r="AC3846" s="5">
        <v>356027213.17000002</v>
      </c>
      <c r="AD3846" s="26">
        <v>0.34596953126591484</v>
      </c>
    </row>
    <row r="3847" spans="1:30" ht="49.5" x14ac:dyDescent="0.3">
      <c r="A3847" s="3" t="s">
        <v>2403</v>
      </c>
      <c r="B3847" s="4" t="s">
        <v>2272</v>
      </c>
      <c r="C3847" s="5" t="s">
        <v>708</v>
      </c>
      <c r="D3847" s="5" t="s">
        <v>709</v>
      </c>
      <c r="E3847" s="5" t="s">
        <v>733</v>
      </c>
      <c r="F3847" s="5" t="s">
        <v>734</v>
      </c>
      <c r="G3847" s="5">
        <v>499610520</v>
      </c>
      <c r="H3847" s="9">
        <v>0</v>
      </c>
      <c r="I3847" s="5">
        <v>0</v>
      </c>
      <c r="J3847" s="5">
        <f t="shared" si="180"/>
        <v>499610520</v>
      </c>
      <c r="K3847" s="5">
        <v>0</v>
      </c>
      <c r="L3847" s="5">
        <v>221518820.53999999</v>
      </c>
      <c r="M3847" s="5">
        <v>0</v>
      </c>
      <c r="N3847" s="5">
        <v>17191</v>
      </c>
      <c r="O3847" s="5">
        <v>0</v>
      </c>
      <c r="P3847" s="5">
        <v>0</v>
      </c>
      <c r="Q3847" s="5">
        <v>0</v>
      </c>
      <c r="R3847" s="5">
        <v>0</v>
      </c>
      <c r="S3847" s="5">
        <v>0</v>
      </c>
      <c r="T3847" s="5">
        <v>0</v>
      </c>
      <c r="U3847" s="5">
        <v>0</v>
      </c>
      <c r="V3847" s="5">
        <v>0</v>
      </c>
      <c r="W3847" s="5"/>
      <c r="X3847" s="5">
        <f t="shared" si="181"/>
        <v>721146531.53999996</v>
      </c>
      <c r="Y3847" s="5">
        <v>24980526</v>
      </c>
      <c r="Z3847" s="15">
        <f t="shared" si="182"/>
        <v>696166005.53999996</v>
      </c>
      <c r="AA3847" s="5">
        <v>521216841</v>
      </c>
      <c r="AB3847" s="26">
        <v>0.74869619724637959</v>
      </c>
      <c r="AC3847" s="5">
        <v>520892841</v>
      </c>
      <c r="AD3847" s="26">
        <v>0.74823079101076673</v>
      </c>
    </row>
    <row r="3848" spans="1:30" ht="49.5" x14ac:dyDescent="0.3">
      <c r="A3848" s="3" t="s">
        <v>2403</v>
      </c>
      <c r="B3848" s="4" t="s">
        <v>2272</v>
      </c>
      <c r="C3848" s="5" t="s">
        <v>708</v>
      </c>
      <c r="D3848" s="5" t="s">
        <v>709</v>
      </c>
      <c r="E3848" s="5" t="s">
        <v>735</v>
      </c>
      <c r="F3848" s="5" t="s">
        <v>736</v>
      </c>
      <c r="G3848" s="5">
        <v>942460948</v>
      </c>
      <c r="H3848" s="9">
        <v>0</v>
      </c>
      <c r="I3848" s="5">
        <v>0</v>
      </c>
      <c r="J3848" s="5">
        <f t="shared" si="180"/>
        <v>942460948</v>
      </c>
      <c r="K3848" s="5">
        <v>0</v>
      </c>
      <c r="L3848" s="5">
        <v>719441880.20000005</v>
      </c>
      <c r="M3848" s="5">
        <v>0</v>
      </c>
      <c r="N3848" s="5">
        <v>32429</v>
      </c>
      <c r="O3848" s="5">
        <v>0</v>
      </c>
      <c r="P3848" s="5">
        <v>0</v>
      </c>
      <c r="Q3848" s="5">
        <v>0</v>
      </c>
      <c r="R3848" s="5">
        <v>0</v>
      </c>
      <c r="S3848" s="5">
        <v>0</v>
      </c>
      <c r="T3848" s="5">
        <v>0</v>
      </c>
      <c r="U3848" s="5">
        <v>0</v>
      </c>
      <c r="V3848" s="5">
        <v>0</v>
      </c>
      <c r="W3848" s="5"/>
      <c r="X3848" s="5">
        <f t="shared" si="181"/>
        <v>1661935257.2</v>
      </c>
      <c r="Y3848" s="5">
        <v>47123047.400000006</v>
      </c>
      <c r="Z3848" s="15">
        <f t="shared" si="182"/>
        <v>1614812209.8</v>
      </c>
      <c r="AA3848" s="5">
        <v>1280622721</v>
      </c>
      <c r="AB3848" s="26">
        <v>0.79304745977775926</v>
      </c>
      <c r="AC3848" s="5">
        <v>1280621720.4000001</v>
      </c>
      <c r="AD3848" s="26">
        <v>0.79304684013914506</v>
      </c>
    </row>
    <row r="3849" spans="1:30" ht="49.5" x14ac:dyDescent="0.3">
      <c r="A3849" s="3" t="s">
        <v>2403</v>
      </c>
      <c r="B3849" s="4" t="s">
        <v>2272</v>
      </c>
      <c r="C3849" s="5" t="s">
        <v>708</v>
      </c>
      <c r="D3849" s="5" t="s">
        <v>709</v>
      </c>
      <c r="E3849" s="5" t="s">
        <v>737</v>
      </c>
      <c r="F3849" s="5" t="s">
        <v>738</v>
      </c>
      <c r="G3849" s="5">
        <v>645708623</v>
      </c>
      <c r="H3849" s="9">
        <v>0</v>
      </c>
      <c r="I3849" s="5">
        <v>0</v>
      </c>
      <c r="J3849" s="5">
        <f t="shared" si="180"/>
        <v>645708623</v>
      </c>
      <c r="K3849" s="5">
        <v>0</v>
      </c>
      <c r="L3849" s="5">
        <v>289056126.70999998</v>
      </c>
      <c r="M3849" s="5">
        <v>0</v>
      </c>
      <c r="N3849" s="5">
        <v>22218</v>
      </c>
      <c r="O3849" s="5">
        <v>0</v>
      </c>
      <c r="P3849" s="5">
        <v>0</v>
      </c>
      <c r="Q3849" s="5">
        <v>0</v>
      </c>
      <c r="R3849" s="5">
        <v>0</v>
      </c>
      <c r="S3849" s="5">
        <v>0</v>
      </c>
      <c r="T3849" s="5">
        <v>0</v>
      </c>
      <c r="U3849" s="5">
        <v>0</v>
      </c>
      <c r="V3849" s="5">
        <v>0</v>
      </c>
      <c r="W3849" s="5"/>
      <c r="X3849" s="5">
        <f t="shared" si="181"/>
        <v>934786967.71000004</v>
      </c>
      <c r="Y3849" s="5">
        <v>32285431.150000002</v>
      </c>
      <c r="Z3849" s="15">
        <f t="shared" si="182"/>
        <v>902501536.56000006</v>
      </c>
      <c r="AA3849" s="5">
        <v>676481300.5</v>
      </c>
      <c r="AB3849" s="26">
        <v>0.74956249169225231</v>
      </c>
      <c r="AC3849" s="5">
        <v>676481300.32000005</v>
      </c>
      <c r="AD3849" s="26">
        <v>0.74956249149280674</v>
      </c>
    </row>
    <row r="3850" spans="1:30" ht="49.5" x14ac:dyDescent="0.3">
      <c r="A3850" s="3" t="s">
        <v>2403</v>
      </c>
      <c r="B3850" s="4" t="s">
        <v>2272</v>
      </c>
      <c r="C3850" s="5" t="s">
        <v>708</v>
      </c>
      <c r="D3850" s="5" t="s">
        <v>709</v>
      </c>
      <c r="E3850" s="5" t="s">
        <v>739</v>
      </c>
      <c r="F3850" s="5" t="s">
        <v>740</v>
      </c>
      <c r="G3850" s="5">
        <v>378515858</v>
      </c>
      <c r="H3850" s="9">
        <v>0</v>
      </c>
      <c r="I3850" s="5">
        <v>0</v>
      </c>
      <c r="J3850" s="5">
        <f t="shared" si="180"/>
        <v>378515858</v>
      </c>
      <c r="K3850" s="5">
        <v>0</v>
      </c>
      <c r="L3850" s="5">
        <v>169038168.36000001</v>
      </c>
      <c r="M3850" s="5">
        <v>0</v>
      </c>
      <c r="N3850" s="5">
        <v>13024</v>
      </c>
      <c r="O3850" s="5">
        <v>0</v>
      </c>
      <c r="P3850" s="5">
        <v>0</v>
      </c>
      <c r="Q3850" s="5">
        <v>0</v>
      </c>
      <c r="R3850" s="5">
        <v>0</v>
      </c>
      <c r="S3850" s="5">
        <v>0</v>
      </c>
      <c r="T3850" s="5">
        <v>0</v>
      </c>
      <c r="U3850" s="5">
        <v>0</v>
      </c>
      <c r="V3850" s="5">
        <v>0</v>
      </c>
      <c r="W3850" s="5"/>
      <c r="X3850" s="5">
        <f t="shared" si="181"/>
        <v>547567050.36000001</v>
      </c>
      <c r="Y3850" s="5">
        <v>18925792.900000002</v>
      </c>
      <c r="Z3850" s="15">
        <f t="shared" si="182"/>
        <v>528641257.46000004</v>
      </c>
      <c r="AA3850" s="5">
        <v>304902458.57999998</v>
      </c>
      <c r="AB3850" s="26">
        <v>0.57676629335550988</v>
      </c>
      <c r="AC3850" s="5">
        <v>304902458.57999998</v>
      </c>
      <c r="AD3850" s="26">
        <v>0.57676629335550988</v>
      </c>
    </row>
    <row r="3851" spans="1:30" ht="49.5" x14ac:dyDescent="0.3">
      <c r="A3851" s="3" t="s">
        <v>2403</v>
      </c>
      <c r="B3851" s="4" t="s">
        <v>2272</v>
      </c>
      <c r="C3851" s="5" t="s">
        <v>708</v>
      </c>
      <c r="D3851" s="5" t="s">
        <v>709</v>
      </c>
      <c r="E3851" s="5" t="s">
        <v>741</v>
      </c>
      <c r="F3851" s="5" t="s">
        <v>246</v>
      </c>
      <c r="G3851" s="5">
        <v>397862202</v>
      </c>
      <c r="H3851" s="9">
        <v>0</v>
      </c>
      <c r="I3851" s="5">
        <v>0</v>
      </c>
      <c r="J3851" s="5">
        <f t="shared" si="180"/>
        <v>397862202</v>
      </c>
      <c r="K3851" s="5">
        <v>0</v>
      </c>
      <c r="L3851" s="5">
        <v>177232613.06999999</v>
      </c>
      <c r="M3851" s="5">
        <v>0</v>
      </c>
      <c r="N3851" s="5">
        <v>13690</v>
      </c>
      <c r="O3851" s="5">
        <v>0</v>
      </c>
      <c r="P3851" s="5">
        <v>0</v>
      </c>
      <c r="Q3851" s="5">
        <v>0</v>
      </c>
      <c r="R3851" s="5">
        <v>0</v>
      </c>
      <c r="S3851" s="5">
        <v>0</v>
      </c>
      <c r="T3851" s="5">
        <v>0</v>
      </c>
      <c r="U3851" s="5">
        <v>0</v>
      </c>
      <c r="V3851" s="5">
        <v>0</v>
      </c>
      <c r="W3851" s="5"/>
      <c r="X3851" s="5">
        <f t="shared" si="181"/>
        <v>575108505.06999993</v>
      </c>
      <c r="Y3851" s="5">
        <v>19893110.100000001</v>
      </c>
      <c r="Z3851" s="15">
        <f t="shared" si="182"/>
        <v>555215394.96999991</v>
      </c>
      <c r="AA3851" s="5">
        <v>415429433</v>
      </c>
      <c r="AB3851" s="26">
        <v>0.74823111312042601</v>
      </c>
      <c r="AC3851" s="5">
        <v>415429433</v>
      </c>
      <c r="AD3851" s="26">
        <v>0.74823111312042601</v>
      </c>
    </row>
    <row r="3852" spans="1:30" ht="49.5" x14ac:dyDescent="0.3">
      <c r="A3852" s="3" t="s">
        <v>2403</v>
      </c>
      <c r="B3852" s="4" t="s">
        <v>2272</v>
      </c>
      <c r="C3852" s="5" t="s">
        <v>742</v>
      </c>
      <c r="D3852" s="5" t="s">
        <v>743</v>
      </c>
      <c r="E3852" s="5" t="s">
        <v>744</v>
      </c>
      <c r="F3852" s="5" t="s">
        <v>743</v>
      </c>
      <c r="G3852" s="5">
        <v>0</v>
      </c>
      <c r="H3852" s="9">
        <v>0</v>
      </c>
      <c r="I3852" s="5">
        <v>0</v>
      </c>
      <c r="J3852" s="5">
        <f t="shared" si="180"/>
        <v>0</v>
      </c>
      <c r="K3852" s="5">
        <v>0</v>
      </c>
      <c r="L3852" s="5">
        <v>0</v>
      </c>
      <c r="M3852" s="5">
        <v>0</v>
      </c>
      <c r="N3852" s="5">
        <v>0</v>
      </c>
      <c r="O3852" s="5">
        <v>0</v>
      </c>
      <c r="P3852" s="5">
        <v>0</v>
      </c>
      <c r="Q3852" s="5">
        <v>0</v>
      </c>
      <c r="R3852" s="5">
        <v>0</v>
      </c>
      <c r="S3852" s="5">
        <v>0</v>
      </c>
      <c r="T3852" s="5">
        <v>0</v>
      </c>
      <c r="U3852" s="5">
        <v>0</v>
      </c>
      <c r="V3852" s="5">
        <v>0</v>
      </c>
      <c r="W3852" s="5"/>
      <c r="X3852" s="5">
        <f t="shared" si="181"/>
        <v>0</v>
      </c>
      <c r="Y3852" s="5">
        <v>0</v>
      </c>
      <c r="Z3852" s="15">
        <f t="shared" si="182"/>
        <v>0</v>
      </c>
      <c r="AA3852" s="5">
        <v>0</v>
      </c>
      <c r="AB3852" s="26">
        <v>0</v>
      </c>
      <c r="AC3852" s="5">
        <v>0</v>
      </c>
      <c r="AD3852" s="26">
        <v>0</v>
      </c>
    </row>
    <row r="3853" spans="1:30" ht="49.5" x14ac:dyDescent="0.3">
      <c r="A3853" s="3" t="s">
        <v>2403</v>
      </c>
      <c r="B3853" s="4" t="s">
        <v>2272</v>
      </c>
      <c r="C3853" s="5" t="s">
        <v>742</v>
      </c>
      <c r="D3853" s="5" t="s">
        <v>743</v>
      </c>
      <c r="E3853" s="5" t="s">
        <v>745</v>
      </c>
      <c r="F3853" s="5" t="s">
        <v>746</v>
      </c>
      <c r="G3853" s="5">
        <v>0</v>
      </c>
      <c r="H3853" s="9">
        <v>0</v>
      </c>
      <c r="I3853" s="5">
        <v>0</v>
      </c>
      <c r="J3853" s="5">
        <f t="shared" si="180"/>
        <v>0</v>
      </c>
      <c r="K3853" s="5">
        <v>0</v>
      </c>
      <c r="L3853" s="5">
        <v>0</v>
      </c>
      <c r="M3853" s="5">
        <v>0</v>
      </c>
      <c r="N3853" s="5">
        <v>0</v>
      </c>
      <c r="O3853" s="5">
        <v>0</v>
      </c>
      <c r="P3853" s="5">
        <v>0</v>
      </c>
      <c r="Q3853" s="5">
        <v>0</v>
      </c>
      <c r="R3853" s="5">
        <v>0</v>
      </c>
      <c r="S3853" s="5">
        <v>0</v>
      </c>
      <c r="T3853" s="5">
        <v>0</v>
      </c>
      <c r="U3853" s="5">
        <v>0</v>
      </c>
      <c r="V3853" s="5">
        <v>0</v>
      </c>
      <c r="W3853" s="5"/>
      <c r="X3853" s="5">
        <f t="shared" si="181"/>
        <v>0</v>
      </c>
      <c r="Y3853" s="5">
        <v>0</v>
      </c>
      <c r="Z3853" s="15">
        <f t="shared" si="182"/>
        <v>0</v>
      </c>
      <c r="AA3853" s="5">
        <v>0</v>
      </c>
      <c r="AB3853" s="26">
        <v>0</v>
      </c>
      <c r="AC3853" s="5">
        <v>0</v>
      </c>
      <c r="AD3853" s="26">
        <v>0</v>
      </c>
    </row>
    <row r="3854" spans="1:30" ht="49.5" x14ac:dyDescent="0.3">
      <c r="A3854" s="3" t="s">
        <v>2403</v>
      </c>
      <c r="B3854" s="4" t="s">
        <v>2272</v>
      </c>
      <c r="C3854" s="5" t="s">
        <v>742</v>
      </c>
      <c r="D3854" s="5" t="s">
        <v>743</v>
      </c>
      <c r="E3854" s="5" t="s">
        <v>747</v>
      </c>
      <c r="F3854" s="5" t="s">
        <v>748</v>
      </c>
      <c r="G3854" s="5">
        <v>652357062</v>
      </c>
      <c r="H3854" s="9">
        <v>0</v>
      </c>
      <c r="I3854" s="5">
        <v>0</v>
      </c>
      <c r="J3854" s="5">
        <f t="shared" si="180"/>
        <v>652357062</v>
      </c>
      <c r="K3854" s="5">
        <v>0</v>
      </c>
      <c r="L3854" s="5">
        <v>288740700.07999998</v>
      </c>
      <c r="M3854" s="5">
        <v>0</v>
      </c>
      <c r="N3854" s="5">
        <v>22447</v>
      </c>
      <c r="O3854" s="5">
        <v>0</v>
      </c>
      <c r="P3854" s="5">
        <v>0</v>
      </c>
      <c r="Q3854" s="5">
        <v>0</v>
      </c>
      <c r="R3854" s="5">
        <v>0</v>
      </c>
      <c r="S3854" s="5">
        <v>0</v>
      </c>
      <c r="T3854" s="5">
        <v>0</v>
      </c>
      <c r="U3854" s="5">
        <v>0</v>
      </c>
      <c r="V3854" s="5">
        <v>0</v>
      </c>
      <c r="W3854" s="5"/>
      <c r="X3854" s="5">
        <f t="shared" si="181"/>
        <v>941120209.07999992</v>
      </c>
      <c r="Y3854" s="5">
        <v>32617853.100000001</v>
      </c>
      <c r="Z3854" s="15">
        <f t="shared" si="182"/>
        <v>908502355.9799999</v>
      </c>
      <c r="AA3854" s="5">
        <v>0</v>
      </c>
      <c r="AB3854" s="26">
        <v>0</v>
      </c>
      <c r="AC3854" s="5">
        <v>0</v>
      </c>
      <c r="AD3854" s="26">
        <v>0</v>
      </c>
    </row>
    <row r="3855" spans="1:30" ht="49.5" x14ac:dyDescent="0.3">
      <c r="A3855" s="3" t="s">
        <v>2403</v>
      </c>
      <c r="B3855" s="4" t="s">
        <v>2272</v>
      </c>
      <c r="C3855" s="5" t="s">
        <v>742</v>
      </c>
      <c r="D3855" s="5" t="s">
        <v>743</v>
      </c>
      <c r="E3855" s="5" t="s">
        <v>749</v>
      </c>
      <c r="F3855" s="5" t="s">
        <v>42</v>
      </c>
      <c r="G3855" s="5">
        <v>610257136</v>
      </c>
      <c r="H3855" s="9">
        <v>0</v>
      </c>
      <c r="I3855" s="5">
        <v>0</v>
      </c>
      <c r="J3855" s="5">
        <f t="shared" si="180"/>
        <v>610257136</v>
      </c>
      <c r="K3855" s="5">
        <v>0</v>
      </c>
      <c r="L3855" s="5">
        <v>273366807.31</v>
      </c>
      <c r="M3855" s="5">
        <v>0</v>
      </c>
      <c r="N3855" s="5">
        <v>20998</v>
      </c>
      <c r="O3855" s="5">
        <v>0</v>
      </c>
      <c r="P3855" s="5">
        <v>0</v>
      </c>
      <c r="Q3855" s="5">
        <v>0</v>
      </c>
      <c r="R3855" s="5">
        <v>0</v>
      </c>
      <c r="S3855" s="5">
        <v>0</v>
      </c>
      <c r="T3855" s="5">
        <v>0</v>
      </c>
      <c r="U3855" s="5">
        <v>0</v>
      </c>
      <c r="V3855" s="5">
        <v>0</v>
      </c>
      <c r="W3855" s="5"/>
      <c r="X3855" s="5">
        <f t="shared" si="181"/>
        <v>883644941.30999994</v>
      </c>
      <c r="Y3855" s="5">
        <v>30512856.800000001</v>
      </c>
      <c r="Z3855" s="15">
        <f t="shared" si="182"/>
        <v>853132084.50999999</v>
      </c>
      <c r="AA3855" s="5">
        <v>516439302</v>
      </c>
      <c r="AB3855" s="26">
        <v>0.60534507068342069</v>
      </c>
      <c r="AC3855" s="5">
        <v>516439302</v>
      </c>
      <c r="AD3855" s="26">
        <v>0.60534507068342069</v>
      </c>
    </row>
    <row r="3856" spans="1:30" ht="49.5" x14ac:dyDescent="0.3">
      <c r="A3856" s="3" t="s">
        <v>2403</v>
      </c>
      <c r="B3856" s="4" t="s">
        <v>2272</v>
      </c>
      <c r="C3856" s="5" t="s">
        <v>742</v>
      </c>
      <c r="D3856" s="5" t="s">
        <v>743</v>
      </c>
      <c r="E3856" s="5" t="s">
        <v>750</v>
      </c>
      <c r="F3856" s="5" t="s">
        <v>751</v>
      </c>
      <c r="G3856" s="5">
        <v>515091281</v>
      </c>
      <c r="H3856" s="9">
        <v>0</v>
      </c>
      <c r="I3856" s="5">
        <v>0</v>
      </c>
      <c r="J3856" s="5">
        <f t="shared" si="180"/>
        <v>515091281</v>
      </c>
      <c r="K3856" s="5">
        <v>0</v>
      </c>
      <c r="L3856" s="5">
        <v>258747363.90000001</v>
      </c>
      <c r="M3856" s="5">
        <v>0</v>
      </c>
      <c r="N3856" s="5">
        <v>17724</v>
      </c>
      <c r="O3856" s="5">
        <v>0</v>
      </c>
      <c r="P3856" s="5">
        <v>0</v>
      </c>
      <c r="Q3856" s="5">
        <v>0</v>
      </c>
      <c r="R3856" s="5">
        <v>0</v>
      </c>
      <c r="S3856" s="5">
        <v>0</v>
      </c>
      <c r="T3856" s="5">
        <v>0</v>
      </c>
      <c r="U3856" s="5">
        <v>0</v>
      </c>
      <c r="V3856" s="5">
        <v>0</v>
      </c>
      <c r="W3856" s="5"/>
      <c r="X3856" s="5">
        <f t="shared" si="181"/>
        <v>773856368.89999998</v>
      </c>
      <c r="Y3856" s="5">
        <v>25754564.050000001</v>
      </c>
      <c r="Z3856" s="15">
        <f t="shared" si="182"/>
        <v>748101804.85000002</v>
      </c>
      <c r="AA3856" s="5">
        <v>0</v>
      </c>
      <c r="AB3856" s="26">
        <v>0</v>
      </c>
      <c r="AC3856" s="5">
        <v>0</v>
      </c>
      <c r="AD3856" s="26">
        <v>0</v>
      </c>
    </row>
    <row r="3857" spans="1:30" ht="49.5" x14ac:dyDescent="0.3">
      <c r="A3857" s="3" t="s">
        <v>2403</v>
      </c>
      <c r="B3857" s="4" t="s">
        <v>2272</v>
      </c>
      <c r="C3857" s="5" t="s">
        <v>742</v>
      </c>
      <c r="D3857" s="5" t="s">
        <v>743</v>
      </c>
      <c r="E3857" s="5" t="s">
        <v>752</v>
      </c>
      <c r="F3857" s="5" t="s">
        <v>316</v>
      </c>
      <c r="G3857" s="5">
        <v>766895805</v>
      </c>
      <c r="H3857" s="9">
        <v>0</v>
      </c>
      <c r="I3857" s="5">
        <v>0</v>
      </c>
      <c r="J3857" s="5">
        <f t="shared" si="180"/>
        <v>766895805</v>
      </c>
      <c r="K3857" s="5">
        <v>0</v>
      </c>
      <c r="L3857" s="5">
        <v>438705955</v>
      </c>
      <c r="M3857" s="5">
        <v>0</v>
      </c>
      <c r="N3857" s="5">
        <v>26388</v>
      </c>
      <c r="O3857" s="5">
        <v>0</v>
      </c>
      <c r="P3857" s="5">
        <v>0</v>
      </c>
      <c r="Q3857" s="5">
        <v>0</v>
      </c>
      <c r="R3857" s="5">
        <v>0</v>
      </c>
      <c r="S3857" s="5">
        <v>0</v>
      </c>
      <c r="T3857" s="5">
        <v>0</v>
      </c>
      <c r="U3857" s="5">
        <v>0</v>
      </c>
      <c r="V3857" s="5">
        <v>0</v>
      </c>
      <c r="W3857" s="5"/>
      <c r="X3857" s="5">
        <f t="shared" si="181"/>
        <v>1205628148</v>
      </c>
      <c r="Y3857" s="5">
        <v>38344790.25</v>
      </c>
      <c r="Z3857" s="15">
        <f t="shared" si="182"/>
        <v>1167283357.75</v>
      </c>
      <c r="AA3857" s="5">
        <v>848704578</v>
      </c>
      <c r="AB3857" s="26">
        <v>0.72707673964950781</v>
      </c>
      <c r="AC3857" s="5">
        <v>28340191.199999999</v>
      </c>
      <c r="AD3857" s="26">
        <v>2.4278758890752292E-2</v>
      </c>
    </row>
    <row r="3858" spans="1:30" ht="49.5" x14ac:dyDescent="0.3">
      <c r="A3858" s="3" t="s">
        <v>2403</v>
      </c>
      <c r="B3858" s="4" t="s">
        <v>2272</v>
      </c>
      <c r="C3858" s="5" t="s">
        <v>742</v>
      </c>
      <c r="D3858" s="5" t="s">
        <v>743</v>
      </c>
      <c r="E3858" s="5" t="s">
        <v>753</v>
      </c>
      <c r="F3858" s="5" t="s">
        <v>754</v>
      </c>
      <c r="G3858" s="5">
        <v>507445991</v>
      </c>
      <c r="H3858" s="9">
        <v>0</v>
      </c>
      <c r="I3858" s="5">
        <v>0</v>
      </c>
      <c r="J3858" s="5">
        <f t="shared" si="180"/>
        <v>507445991</v>
      </c>
      <c r="K3858" s="5">
        <v>0</v>
      </c>
      <c r="L3858" s="5">
        <v>341423204.69999999</v>
      </c>
      <c r="M3858" s="5">
        <v>0</v>
      </c>
      <c r="N3858" s="5">
        <v>17461</v>
      </c>
      <c r="O3858" s="5">
        <v>0</v>
      </c>
      <c r="P3858" s="5">
        <v>0</v>
      </c>
      <c r="Q3858" s="5">
        <v>0</v>
      </c>
      <c r="R3858" s="5">
        <v>0</v>
      </c>
      <c r="S3858" s="5">
        <v>0</v>
      </c>
      <c r="T3858" s="5">
        <v>0</v>
      </c>
      <c r="U3858" s="5">
        <v>0</v>
      </c>
      <c r="V3858" s="5">
        <v>0</v>
      </c>
      <c r="W3858" s="5"/>
      <c r="X3858" s="5">
        <f t="shared" si="181"/>
        <v>848886656.70000005</v>
      </c>
      <c r="Y3858" s="5">
        <v>25372299.550000001</v>
      </c>
      <c r="Z3858" s="15">
        <f t="shared" si="182"/>
        <v>823514357.1500001</v>
      </c>
      <c r="AA3858" s="5">
        <v>0</v>
      </c>
      <c r="AB3858" s="26">
        <v>0</v>
      </c>
      <c r="AC3858" s="5">
        <v>0</v>
      </c>
      <c r="AD3858" s="26">
        <v>0</v>
      </c>
    </row>
    <row r="3859" spans="1:30" ht="49.5" x14ac:dyDescent="0.3">
      <c r="A3859" s="3" t="s">
        <v>2403</v>
      </c>
      <c r="B3859" s="4" t="s">
        <v>2272</v>
      </c>
      <c r="C3859" s="5" t="s">
        <v>742</v>
      </c>
      <c r="D3859" s="5" t="s">
        <v>743</v>
      </c>
      <c r="E3859" s="5" t="s">
        <v>755</v>
      </c>
      <c r="F3859" s="5" t="s">
        <v>756</v>
      </c>
      <c r="G3859" s="5">
        <v>741723199</v>
      </c>
      <c r="H3859" s="9">
        <v>0</v>
      </c>
      <c r="I3859" s="5">
        <v>0</v>
      </c>
      <c r="J3859" s="5">
        <f t="shared" si="180"/>
        <v>741723199</v>
      </c>
      <c r="K3859" s="5">
        <v>0</v>
      </c>
      <c r="L3859" s="5">
        <v>379574846</v>
      </c>
      <c r="M3859" s="5">
        <v>0</v>
      </c>
      <c r="N3859" s="5">
        <v>25522</v>
      </c>
      <c r="O3859" s="5">
        <v>0</v>
      </c>
      <c r="P3859" s="5">
        <v>0</v>
      </c>
      <c r="Q3859" s="5">
        <v>0</v>
      </c>
      <c r="R3859" s="5">
        <v>0</v>
      </c>
      <c r="S3859" s="5">
        <v>0</v>
      </c>
      <c r="T3859" s="5">
        <v>0</v>
      </c>
      <c r="U3859" s="5">
        <v>0</v>
      </c>
      <c r="V3859" s="5">
        <v>0</v>
      </c>
      <c r="W3859" s="5"/>
      <c r="X3859" s="5">
        <f t="shared" si="181"/>
        <v>1121323567</v>
      </c>
      <c r="Y3859" s="5">
        <v>37086159.950000003</v>
      </c>
      <c r="Z3859" s="15">
        <f t="shared" si="182"/>
        <v>1084237407.05</v>
      </c>
      <c r="AA3859" s="5">
        <v>573834054</v>
      </c>
      <c r="AB3859" s="26">
        <v>0.52925129705798601</v>
      </c>
      <c r="AC3859" s="5">
        <v>573834054</v>
      </c>
      <c r="AD3859" s="26">
        <v>0.52925129705798601</v>
      </c>
    </row>
    <row r="3860" spans="1:30" ht="49.5" x14ac:dyDescent="0.3">
      <c r="A3860" s="3" t="s">
        <v>2403</v>
      </c>
      <c r="B3860" s="4" t="s">
        <v>2272</v>
      </c>
      <c r="C3860" s="5" t="s">
        <v>742</v>
      </c>
      <c r="D3860" s="5" t="s">
        <v>743</v>
      </c>
      <c r="E3860" s="5" t="s">
        <v>757</v>
      </c>
      <c r="F3860" s="5" t="s">
        <v>758</v>
      </c>
      <c r="G3860" s="5">
        <v>738189447</v>
      </c>
      <c r="H3860" s="9">
        <v>0</v>
      </c>
      <c r="I3860" s="5">
        <v>0</v>
      </c>
      <c r="J3860" s="5">
        <f t="shared" si="180"/>
        <v>738189447</v>
      </c>
      <c r="K3860" s="5">
        <v>0</v>
      </c>
      <c r="L3860" s="5">
        <v>334814727.89999998</v>
      </c>
      <c r="M3860" s="5">
        <v>0</v>
      </c>
      <c r="N3860" s="5">
        <v>25400</v>
      </c>
      <c r="O3860" s="5">
        <v>0</v>
      </c>
      <c r="P3860" s="5">
        <v>0</v>
      </c>
      <c r="Q3860" s="5">
        <v>0</v>
      </c>
      <c r="R3860" s="5">
        <v>0</v>
      </c>
      <c r="S3860" s="5">
        <v>0</v>
      </c>
      <c r="T3860" s="5">
        <v>0</v>
      </c>
      <c r="U3860" s="5">
        <v>0</v>
      </c>
      <c r="V3860" s="5">
        <v>0</v>
      </c>
      <c r="W3860" s="5"/>
      <c r="X3860" s="5">
        <f t="shared" si="181"/>
        <v>1073029574.9</v>
      </c>
      <c r="Y3860" s="5">
        <v>36909472.350000001</v>
      </c>
      <c r="Z3860" s="15">
        <f t="shared" si="182"/>
        <v>1036120102.55</v>
      </c>
      <c r="AA3860" s="5">
        <v>896234594</v>
      </c>
      <c r="AB3860" s="26">
        <v>0.86499102931626648</v>
      </c>
      <c r="AC3860" s="5">
        <v>433587908.60000002</v>
      </c>
      <c r="AD3860" s="26">
        <v>0.41847263414047736</v>
      </c>
    </row>
    <row r="3861" spans="1:30" ht="49.5" x14ac:dyDescent="0.3">
      <c r="A3861" s="3" t="s">
        <v>2403</v>
      </c>
      <c r="B3861" s="4" t="s">
        <v>2272</v>
      </c>
      <c r="C3861" s="5" t="s">
        <v>742</v>
      </c>
      <c r="D3861" s="5" t="s">
        <v>743</v>
      </c>
      <c r="E3861" s="5" t="s">
        <v>759</v>
      </c>
      <c r="F3861" s="5" t="s">
        <v>760</v>
      </c>
      <c r="G3861" s="5">
        <v>634198173</v>
      </c>
      <c r="H3861" s="9">
        <v>0</v>
      </c>
      <c r="I3861" s="5">
        <v>0</v>
      </c>
      <c r="J3861" s="5">
        <f t="shared" si="180"/>
        <v>634198173</v>
      </c>
      <c r="K3861" s="5">
        <v>0</v>
      </c>
      <c r="L3861" s="5">
        <v>282332865.14999998</v>
      </c>
      <c r="M3861" s="5">
        <v>0</v>
      </c>
      <c r="N3861" s="5">
        <v>21822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5">
        <v>0</v>
      </c>
      <c r="V3861" s="5">
        <v>0</v>
      </c>
      <c r="W3861" s="5"/>
      <c r="X3861" s="5">
        <f t="shared" si="181"/>
        <v>916552860.14999998</v>
      </c>
      <c r="Y3861" s="5">
        <v>31709908.650000002</v>
      </c>
      <c r="Z3861" s="15">
        <f t="shared" si="182"/>
        <v>884842951.5</v>
      </c>
      <c r="AA3861" s="5">
        <v>602856836</v>
      </c>
      <c r="AB3861" s="26">
        <v>0.68131506837233369</v>
      </c>
      <c r="AC3861" s="5">
        <v>358013251.00999999</v>
      </c>
      <c r="AD3861" s="26">
        <v>0.40460654673588142</v>
      </c>
    </row>
    <row r="3862" spans="1:30" ht="49.5" x14ac:dyDescent="0.3">
      <c r="A3862" s="3" t="s">
        <v>2403</v>
      </c>
      <c r="B3862" s="4" t="s">
        <v>2272</v>
      </c>
      <c r="C3862" s="5" t="s">
        <v>742</v>
      </c>
      <c r="D3862" s="5" t="s">
        <v>743</v>
      </c>
      <c r="E3862" s="5" t="s">
        <v>761</v>
      </c>
      <c r="F3862" s="5" t="s">
        <v>762</v>
      </c>
      <c r="G3862" s="5">
        <v>526209320</v>
      </c>
      <c r="H3862" s="9">
        <v>0</v>
      </c>
      <c r="I3862" s="5">
        <v>0</v>
      </c>
      <c r="J3862" s="5">
        <f t="shared" si="180"/>
        <v>526209320</v>
      </c>
      <c r="K3862" s="5">
        <v>0</v>
      </c>
      <c r="L3862" s="5">
        <v>329223995.89999998</v>
      </c>
      <c r="M3862" s="5">
        <v>0</v>
      </c>
      <c r="N3862" s="5">
        <v>18106</v>
      </c>
      <c r="O3862" s="5">
        <v>0</v>
      </c>
      <c r="P3862" s="5">
        <v>0</v>
      </c>
      <c r="Q3862" s="5">
        <v>0</v>
      </c>
      <c r="R3862" s="5">
        <v>0</v>
      </c>
      <c r="S3862" s="5">
        <v>0</v>
      </c>
      <c r="T3862" s="5">
        <v>0</v>
      </c>
      <c r="U3862" s="5">
        <v>0</v>
      </c>
      <c r="V3862" s="5">
        <v>0</v>
      </c>
      <c r="W3862" s="5"/>
      <c r="X3862" s="5">
        <f t="shared" si="181"/>
        <v>855451421.89999998</v>
      </c>
      <c r="Y3862" s="5">
        <v>26310466</v>
      </c>
      <c r="Z3862" s="15">
        <f t="shared" si="182"/>
        <v>829140955.89999998</v>
      </c>
      <c r="AA3862" s="5">
        <v>761023468.97000003</v>
      </c>
      <c r="AB3862" s="26">
        <v>0.91784570953190814</v>
      </c>
      <c r="AC3862" s="5">
        <v>0</v>
      </c>
      <c r="AD3862" s="26">
        <v>0</v>
      </c>
    </row>
    <row r="3863" spans="1:30" ht="49.5" x14ac:dyDescent="0.3">
      <c r="A3863" s="3" t="s">
        <v>2403</v>
      </c>
      <c r="B3863" s="4" t="s">
        <v>2272</v>
      </c>
      <c r="C3863" s="5" t="s">
        <v>742</v>
      </c>
      <c r="D3863" s="5" t="s">
        <v>743</v>
      </c>
      <c r="E3863" s="5" t="s">
        <v>763</v>
      </c>
      <c r="F3863" s="5" t="s">
        <v>764</v>
      </c>
      <c r="G3863" s="5">
        <v>809169734</v>
      </c>
      <c r="H3863" s="9">
        <v>0</v>
      </c>
      <c r="I3863" s="5">
        <v>0</v>
      </c>
      <c r="J3863" s="5">
        <f t="shared" si="180"/>
        <v>809169734</v>
      </c>
      <c r="K3863" s="5">
        <v>0</v>
      </c>
      <c r="L3863" s="5">
        <v>470922155.5</v>
      </c>
      <c r="M3863" s="5">
        <v>0</v>
      </c>
      <c r="N3863" s="5">
        <v>27843</v>
      </c>
      <c r="O3863" s="5">
        <v>0</v>
      </c>
      <c r="P3863" s="5">
        <v>0</v>
      </c>
      <c r="Q3863" s="5">
        <v>0</v>
      </c>
      <c r="R3863" s="5">
        <v>0</v>
      </c>
      <c r="S3863" s="5">
        <v>0</v>
      </c>
      <c r="T3863" s="5">
        <v>0</v>
      </c>
      <c r="U3863" s="5">
        <v>0</v>
      </c>
      <c r="V3863" s="5">
        <v>0</v>
      </c>
      <c r="W3863" s="5"/>
      <c r="X3863" s="5">
        <f t="shared" si="181"/>
        <v>1280119732.5</v>
      </c>
      <c r="Y3863" s="5">
        <v>40458486.700000003</v>
      </c>
      <c r="Z3863" s="15">
        <f t="shared" si="182"/>
        <v>1239661245.8</v>
      </c>
      <c r="AA3863" s="5">
        <v>912303598.70000005</v>
      </c>
      <c r="AB3863" s="26">
        <v>0.73592975644830805</v>
      </c>
      <c r="AC3863" s="5">
        <v>912303597.89999998</v>
      </c>
      <c r="AD3863" s="26">
        <v>0.73592975580297038</v>
      </c>
    </row>
    <row r="3864" spans="1:30" ht="49.5" x14ac:dyDescent="0.3">
      <c r="A3864" s="3" t="s">
        <v>2403</v>
      </c>
      <c r="B3864" s="4" t="s">
        <v>2272</v>
      </c>
      <c r="C3864" s="5" t="s">
        <v>742</v>
      </c>
      <c r="D3864" s="5" t="s">
        <v>743</v>
      </c>
      <c r="E3864" s="5" t="s">
        <v>765</v>
      </c>
      <c r="F3864" s="5" t="s">
        <v>712</v>
      </c>
      <c r="G3864" s="5">
        <v>217279066</v>
      </c>
      <c r="H3864" s="9">
        <v>0</v>
      </c>
      <c r="I3864" s="5">
        <v>0</v>
      </c>
      <c r="J3864" s="5">
        <f t="shared" si="180"/>
        <v>217279066</v>
      </c>
      <c r="K3864" s="5">
        <v>0</v>
      </c>
      <c r="L3864" s="5">
        <v>92553698.629999995</v>
      </c>
      <c r="M3864" s="5">
        <v>0</v>
      </c>
      <c r="N3864" s="5">
        <v>7476</v>
      </c>
      <c r="O3864" s="5">
        <v>0</v>
      </c>
      <c r="P3864" s="5">
        <v>0</v>
      </c>
      <c r="Q3864" s="5">
        <v>0</v>
      </c>
      <c r="R3864" s="5">
        <v>0</v>
      </c>
      <c r="S3864" s="5">
        <v>0</v>
      </c>
      <c r="T3864" s="5">
        <v>0</v>
      </c>
      <c r="U3864" s="5">
        <v>0</v>
      </c>
      <c r="V3864" s="5">
        <v>0</v>
      </c>
      <c r="W3864" s="5"/>
      <c r="X3864" s="5">
        <f t="shared" si="181"/>
        <v>309840240.63</v>
      </c>
      <c r="Y3864" s="5">
        <v>10863953.300000001</v>
      </c>
      <c r="Z3864" s="15">
        <f t="shared" si="182"/>
        <v>298976287.32999998</v>
      </c>
      <c r="AA3864" s="5">
        <v>222425940</v>
      </c>
      <c r="AB3864" s="26">
        <v>0.7439584656909386</v>
      </c>
      <c r="AC3864" s="5">
        <v>222425940</v>
      </c>
      <c r="AD3864" s="26">
        <v>0.7439584656909386</v>
      </c>
    </row>
    <row r="3865" spans="1:30" ht="49.5" x14ac:dyDescent="0.3">
      <c r="A3865" s="3" t="s">
        <v>2403</v>
      </c>
      <c r="B3865" s="4" t="s">
        <v>2272</v>
      </c>
      <c r="C3865" s="5" t="s">
        <v>742</v>
      </c>
      <c r="D3865" s="5" t="s">
        <v>743</v>
      </c>
      <c r="E3865" s="5" t="s">
        <v>766</v>
      </c>
      <c r="F3865" s="5" t="s">
        <v>767</v>
      </c>
      <c r="G3865" s="5">
        <v>214588122</v>
      </c>
      <c r="H3865" s="9">
        <v>0</v>
      </c>
      <c r="I3865" s="5">
        <v>0</v>
      </c>
      <c r="J3865" s="5">
        <f t="shared" si="180"/>
        <v>214588122</v>
      </c>
      <c r="K3865" s="5">
        <v>0</v>
      </c>
      <c r="L3865" s="5">
        <v>162603351</v>
      </c>
      <c r="M3865" s="5">
        <v>0</v>
      </c>
      <c r="N3865" s="5">
        <v>7384</v>
      </c>
      <c r="O3865" s="5">
        <v>0</v>
      </c>
      <c r="P3865" s="5">
        <v>0</v>
      </c>
      <c r="Q3865" s="5">
        <v>0</v>
      </c>
      <c r="R3865" s="5">
        <v>0</v>
      </c>
      <c r="S3865" s="5">
        <v>0</v>
      </c>
      <c r="T3865" s="5">
        <v>0</v>
      </c>
      <c r="U3865" s="5">
        <v>0</v>
      </c>
      <c r="V3865" s="5">
        <v>0</v>
      </c>
      <c r="W3865" s="5"/>
      <c r="X3865" s="5">
        <f t="shared" si="181"/>
        <v>377198857</v>
      </c>
      <c r="Y3865" s="5">
        <v>10729406.100000001</v>
      </c>
      <c r="Z3865" s="15">
        <f t="shared" si="182"/>
        <v>366469450.89999998</v>
      </c>
      <c r="AA3865" s="5">
        <v>291363608.19999999</v>
      </c>
      <c r="AB3865" s="26">
        <v>0.79505565193619798</v>
      </c>
      <c r="AC3865" s="5">
        <v>291363608.19999999</v>
      </c>
      <c r="AD3865" s="26">
        <v>0.79505565193619798</v>
      </c>
    </row>
    <row r="3866" spans="1:30" ht="49.5" x14ac:dyDescent="0.3">
      <c r="A3866" s="3" t="s">
        <v>2403</v>
      </c>
      <c r="B3866" s="4" t="s">
        <v>2272</v>
      </c>
      <c r="C3866" s="5" t="s">
        <v>742</v>
      </c>
      <c r="D3866" s="5" t="s">
        <v>743</v>
      </c>
      <c r="E3866" s="5" t="s">
        <v>768</v>
      </c>
      <c r="F3866" s="5" t="s">
        <v>769</v>
      </c>
      <c r="G3866" s="5">
        <v>1203679508</v>
      </c>
      <c r="H3866" s="9">
        <v>0</v>
      </c>
      <c r="I3866" s="5">
        <v>0</v>
      </c>
      <c r="J3866" s="5">
        <f t="shared" si="180"/>
        <v>1203679508</v>
      </c>
      <c r="K3866" s="5">
        <v>0</v>
      </c>
      <c r="L3866" s="5">
        <v>539435577.05999994</v>
      </c>
      <c r="M3866" s="5">
        <v>0</v>
      </c>
      <c r="N3866" s="5">
        <v>41417</v>
      </c>
      <c r="O3866" s="5">
        <v>0</v>
      </c>
      <c r="P3866" s="5">
        <v>0</v>
      </c>
      <c r="Q3866" s="5">
        <v>0</v>
      </c>
      <c r="R3866" s="5">
        <v>0</v>
      </c>
      <c r="S3866" s="5">
        <v>0</v>
      </c>
      <c r="T3866" s="5">
        <v>0</v>
      </c>
      <c r="U3866" s="5">
        <v>0</v>
      </c>
      <c r="V3866" s="5">
        <v>0</v>
      </c>
      <c r="W3866" s="5"/>
      <c r="X3866" s="5">
        <f t="shared" si="181"/>
        <v>1743156502.0599999</v>
      </c>
      <c r="Y3866" s="5">
        <v>60183975.400000006</v>
      </c>
      <c r="Z3866" s="15">
        <f t="shared" si="182"/>
        <v>1682972526.6599998</v>
      </c>
      <c r="AA3866" s="5">
        <v>853891862</v>
      </c>
      <c r="AB3866" s="26">
        <v>0.50737124253277033</v>
      </c>
      <c r="AC3866" s="5">
        <v>834758644</v>
      </c>
      <c r="AD3866" s="26">
        <v>0.49600253763895275</v>
      </c>
    </row>
    <row r="3867" spans="1:30" ht="49.5" x14ac:dyDescent="0.3">
      <c r="A3867" s="3" t="s">
        <v>2403</v>
      </c>
      <c r="B3867" s="4" t="s">
        <v>2272</v>
      </c>
      <c r="C3867" s="5" t="s">
        <v>742</v>
      </c>
      <c r="D3867" s="5" t="s">
        <v>743</v>
      </c>
      <c r="E3867" s="5" t="s">
        <v>770</v>
      </c>
      <c r="F3867" s="5" t="s">
        <v>771</v>
      </c>
      <c r="G3867" s="5">
        <v>561274884</v>
      </c>
      <c r="H3867" s="9">
        <v>0</v>
      </c>
      <c r="I3867" s="5">
        <v>0</v>
      </c>
      <c r="J3867" s="5">
        <f t="shared" si="180"/>
        <v>561274884</v>
      </c>
      <c r="K3867" s="5">
        <v>0</v>
      </c>
      <c r="L3867" s="5">
        <v>320597306</v>
      </c>
      <c r="M3867" s="5">
        <v>0</v>
      </c>
      <c r="N3867" s="5">
        <v>19313</v>
      </c>
      <c r="O3867" s="5">
        <v>0</v>
      </c>
      <c r="P3867" s="5">
        <v>0</v>
      </c>
      <c r="Q3867" s="5">
        <v>0</v>
      </c>
      <c r="R3867" s="5">
        <v>0</v>
      </c>
      <c r="S3867" s="5">
        <v>0</v>
      </c>
      <c r="T3867" s="5">
        <v>0</v>
      </c>
      <c r="U3867" s="5">
        <v>0</v>
      </c>
      <c r="V3867" s="5">
        <v>0</v>
      </c>
      <c r="W3867" s="5"/>
      <c r="X3867" s="5">
        <f t="shared" si="181"/>
        <v>881891503</v>
      </c>
      <c r="Y3867" s="5">
        <v>28063744.200000003</v>
      </c>
      <c r="Z3867" s="15">
        <f t="shared" si="182"/>
        <v>853827758.79999995</v>
      </c>
      <c r="AA3867" s="5">
        <v>0</v>
      </c>
      <c r="AB3867" s="26">
        <v>0</v>
      </c>
      <c r="AC3867" s="5">
        <v>0</v>
      </c>
      <c r="AD3867" s="26">
        <v>0</v>
      </c>
    </row>
    <row r="3868" spans="1:30" ht="49.5" x14ac:dyDescent="0.3">
      <c r="A3868" s="3" t="s">
        <v>2403</v>
      </c>
      <c r="B3868" s="4" t="s">
        <v>2272</v>
      </c>
      <c r="C3868" s="5" t="s">
        <v>742</v>
      </c>
      <c r="D3868" s="5" t="s">
        <v>743</v>
      </c>
      <c r="E3868" s="5" t="s">
        <v>772</v>
      </c>
      <c r="F3868" s="5" t="s">
        <v>773</v>
      </c>
      <c r="G3868" s="5">
        <v>414062849</v>
      </c>
      <c r="H3868" s="9">
        <v>0</v>
      </c>
      <c r="I3868" s="5">
        <v>0</v>
      </c>
      <c r="J3868" s="5">
        <f t="shared" si="180"/>
        <v>414062849</v>
      </c>
      <c r="K3868" s="5">
        <v>0</v>
      </c>
      <c r="L3868" s="5">
        <v>94068015</v>
      </c>
      <c r="M3868" s="5">
        <v>0</v>
      </c>
      <c r="N3868" s="5">
        <v>14247</v>
      </c>
      <c r="O3868" s="5">
        <v>0</v>
      </c>
      <c r="P3868" s="5">
        <v>0</v>
      </c>
      <c r="Q3868" s="5">
        <v>0</v>
      </c>
      <c r="R3868" s="5">
        <v>0</v>
      </c>
      <c r="S3868" s="5">
        <v>0</v>
      </c>
      <c r="T3868" s="5">
        <v>0</v>
      </c>
      <c r="U3868" s="5">
        <v>0</v>
      </c>
      <c r="V3868" s="5">
        <v>0</v>
      </c>
      <c r="W3868" s="5"/>
      <c r="X3868" s="5">
        <f t="shared" si="181"/>
        <v>508145111</v>
      </c>
      <c r="Y3868" s="5">
        <v>20703142.450000003</v>
      </c>
      <c r="Z3868" s="15">
        <f t="shared" si="182"/>
        <v>487441968.55000001</v>
      </c>
      <c r="AA3868" s="5">
        <v>341651534</v>
      </c>
      <c r="AB3868" s="26">
        <v>0.70090709467696288</v>
      </c>
      <c r="AC3868" s="5">
        <v>341651534</v>
      </c>
      <c r="AD3868" s="26">
        <v>0.70090709467696288</v>
      </c>
    </row>
    <row r="3869" spans="1:30" ht="49.5" x14ac:dyDescent="0.3">
      <c r="A3869" s="3" t="s">
        <v>2403</v>
      </c>
      <c r="B3869" s="4" t="s">
        <v>2272</v>
      </c>
      <c r="C3869" s="5" t="s">
        <v>742</v>
      </c>
      <c r="D3869" s="5" t="s">
        <v>743</v>
      </c>
      <c r="E3869" s="5" t="s">
        <v>774</v>
      </c>
      <c r="F3869" s="5" t="s">
        <v>775</v>
      </c>
      <c r="G3869" s="5">
        <v>419234103</v>
      </c>
      <c r="H3869" s="9">
        <v>0</v>
      </c>
      <c r="I3869" s="5">
        <v>0</v>
      </c>
      <c r="J3869" s="5">
        <f t="shared" si="180"/>
        <v>419234103</v>
      </c>
      <c r="K3869" s="5">
        <v>0</v>
      </c>
      <c r="L3869" s="5">
        <v>183315181.50999999</v>
      </c>
      <c r="M3869" s="5">
        <v>0</v>
      </c>
      <c r="N3869" s="5">
        <v>14425</v>
      </c>
      <c r="O3869" s="5">
        <v>0</v>
      </c>
      <c r="P3869" s="5">
        <v>0</v>
      </c>
      <c r="Q3869" s="5">
        <v>0</v>
      </c>
      <c r="R3869" s="5">
        <v>0</v>
      </c>
      <c r="S3869" s="5">
        <v>0</v>
      </c>
      <c r="T3869" s="5">
        <v>0</v>
      </c>
      <c r="U3869" s="5">
        <v>0</v>
      </c>
      <c r="V3869" s="5">
        <v>0</v>
      </c>
      <c r="W3869" s="5"/>
      <c r="X3869" s="5">
        <f t="shared" si="181"/>
        <v>602563709.50999999</v>
      </c>
      <c r="Y3869" s="5">
        <v>20961705.150000002</v>
      </c>
      <c r="Z3869" s="15">
        <f t="shared" si="182"/>
        <v>581602004.36000001</v>
      </c>
      <c r="AA3869" s="5">
        <v>0</v>
      </c>
      <c r="AB3869" s="26">
        <v>0</v>
      </c>
      <c r="AC3869" s="5">
        <v>0</v>
      </c>
      <c r="AD3869" s="26">
        <v>0</v>
      </c>
    </row>
    <row r="3870" spans="1:30" ht="49.5" x14ac:dyDescent="0.3">
      <c r="A3870" s="3" t="s">
        <v>2403</v>
      </c>
      <c r="B3870" s="4" t="s">
        <v>2272</v>
      </c>
      <c r="C3870" s="5" t="s">
        <v>742</v>
      </c>
      <c r="D3870" s="5" t="s">
        <v>743</v>
      </c>
      <c r="E3870" s="5" t="s">
        <v>776</v>
      </c>
      <c r="F3870" s="5" t="s">
        <v>777</v>
      </c>
      <c r="G3870" s="5">
        <v>488567676</v>
      </c>
      <c r="H3870" s="9">
        <v>0</v>
      </c>
      <c r="I3870" s="5">
        <v>0</v>
      </c>
      <c r="J3870" s="5">
        <f t="shared" si="180"/>
        <v>488567676</v>
      </c>
      <c r="K3870" s="5">
        <v>0</v>
      </c>
      <c r="L3870" s="5">
        <v>465497959.60000002</v>
      </c>
      <c r="M3870" s="5">
        <v>0</v>
      </c>
      <c r="N3870" s="5">
        <v>16811</v>
      </c>
      <c r="O3870" s="5">
        <v>0</v>
      </c>
      <c r="P3870" s="5">
        <v>0</v>
      </c>
      <c r="Q3870" s="5">
        <v>0</v>
      </c>
      <c r="R3870" s="5">
        <v>0</v>
      </c>
      <c r="S3870" s="5">
        <v>0</v>
      </c>
      <c r="T3870" s="5">
        <v>0</v>
      </c>
      <c r="U3870" s="5">
        <v>0</v>
      </c>
      <c r="V3870" s="5">
        <v>0</v>
      </c>
      <c r="W3870" s="5"/>
      <c r="X3870" s="5">
        <f t="shared" si="181"/>
        <v>954082446.60000002</v>
      </c>
      <c r="Y3870" s="5">
        <v>24428383.800000001</v>
      </c>
      <c r="Z3870" s="15">
        <f t="shared" si="182"/>
        <v>929654062.80000007</v>
      </c>
      <c r="AA3870" s="5">
        <v>0</v>
      </c>
      <c r="AB3870" s="26">
        <v>0</v>
      </c>
      <c r="AC3870" s="5">
        <v>0</v>
      </c>
      <c r="AD3870" s="26">
        <v>0</v>
      </c>
    </row>
    <row r="3871" spans="1:30" ht="49.5" x14ac:dyDescent="0.3">
      <c r="A3871" s="3" t="s">
        <v>2403</v>
      </c>
      <c r="B3871" s="4" t="s">
        <v>2272</v>
      </c>
      <c r="C3871" s="5" t="s">
        <v>742</v>
      </c>
      <c r="D3871" s="5" t="s">
        <v>743</v>
      </c>
      <c r="E3871" s="5" t="s">
        <v>778</v>
      </c>
      <c r="F3871" s="5" t="s">
        <v>779</v>
      </c>
      <c r="G3871" s="5">
        <v>765154304</v>
      </c>
      <c r="H3871" s="9">
        <v>0</v>
      </c>
      <c r="I3871" s="5">
        <v>0</v>
      </c>
      <c r="J3871" s="5">
        <f t="shared" si="180"/>
        <v>765154304</v>
      </c>
      <c r="K3871" s="5">
        <v>0</v>
      </c>
      <c r="L3871" s="5">
        <v>343423823.27999997</v>
      </c>
      <c r="M3871" s="5">
        <v>0</v>
      </c>
      <c r="N3871" s="5">
        <v>26328</v>
      </c>
      <c r="O3871" s="5">
        <v>0</v>
      </c>
      <c r="P3871" s="5">
        <v>0</v>
      </c>
      <c r="Q3871" s="5">
        <v>0</v>
      </c>
      <c r="R3871" s="5">
        <v>0</v>
      </c>
      <c r="S3871" s="5">
        <v>0</v>
      </c>
      <c r="T3871" s="5">
        <v>0</v>
      </c>
      <c r="U3871" s="5">
        <v>0</v>
      </c>
      <c r="V3871" s="5">
        <v>0</v>
      </c>
      <c r="W3871" s="5"/>
      <c r="X3871" s="5">
        <f t="shared" si="181"/>
        <v>1108604455.28</v>
      </c>
      <c r="Y3871" s="5">
        <v>38257715.200000003</v>
      </c>
      <c r="Z3871" s="15">
        <f t="shared" si="182"/>
        <v>1070346740.0799999</v>
      </c>
      <c r="AA3871" s="5">
        <v>1043943694.47</v>
      </c>
      <c r="AB3871" s="26">
        <v>0.97533225017527825</v>
      </c>
      <c r="AC3871" s="5">
        <v>822891374.74000001</v>
      </c>
      <c r="AD3871" s="26">
        <v>0.76880822253776882</v>
      </c>
    </row>
    <row r="3872" spans="1:30" ht="49.5" x14ac:dyDescent="0.3">
      <c r="A3872" s="3" t="s">
        <v>2403</v>
      </c>
      <c r="B3872" s="4" t="s">
        <v>2272</v>
      </c>
      <c r="C3872" s="5" t="s">
        <v>742</v>
      </c>
      <c r="D3872" s="5" t="s">
        <v>743</v>
      </c>
      <c r="E3872" s="5" t="s">
        <v>780</v>
      </c>
      <c r="F3872" s="5" t="s">
        <v>781</v>
      </c>
      <c r="G3872" s="5">
        <v>607361114</v>
      </c>
      <c r="H3872" s="9">
        <v>0</v>
      </c>
      <c r="I3872" s="5">
        <v>0</v>
      </c>
      <c r="J3872" s="5">
        <f t="shared" si="180"/>
        <v>607361114</v>
      </c>
      <c r="K3872" s="5">
        <v>0</v>
      </c>
      <c r="L3872" s="5">
        <v>271530199.56</v>
      </c>
      <c r="M3872" s="5">
        <v>0</v>
      </c>
      <c r="N3872" s="5">
        <v>20899</v>
      </c>
      <c r="O3872" s="5">
        <v>0</v>
      </c>
      <c r="P3872" s="5">
        <v>0</v>
      </c>
      <c r="Q3872" s="5">
        <v>0</v>
      </c>
      <c r="R3872" s="5">
        <v>0</v>
      </c>
      <c r="S3872" s="5">
        <v>0</v>
      </c>
      <c r="T3872" s="5">
        <v>0</v>
      </c>
      <c r="U3872" s="5">
        <v>0</v>
      </c>
      <c r="V3872" s="5">
        <v>0</v>
      </c>
      <c r="W3872" s="5"/>
      <c r="X3872" s="5">
        <f t="shared" si="181"/>
        <v>878912212.55999994</v>
      </c>
      <c r="Y3872" s="5">
        <v>30368055.700000003</v>
      </c>
      <c r="Z3872" s="15">
        <f t="shared" si="182"/>
        <v>848544156.8599999</v>
      </c>
      <c r="AA3872" s="5">
        <v>635967585</v>
      </c>
      <c r="AB3872" s="26">
        <v>0.74948083710029878</v>
      </c>
      <c r="AC3872" s="5">
        <v>532444732.5</v>
      </c>
      <c r="AD3872" s="26">
        <v>0.62748028867500327</v>
      </c>
    </row>
    <row r="3873" spans="1:30" ht="49.5" x14ac:dyDescent="0.3">
      <c r="A3873" s="3" t="s">
        <v>2403</v>
      </c>
      <c r="B3873" s="4" t="s">
        <v>2272</v>
      </c>
      <c r="C3873" s="5" t="s">
        <v>742</v>
      </c>
      <c r="D3873" s="5" t="s">
        <v>743</v>
      </c>
      <c r="E3873" s="5" t="s">
        <v>782</v>
      </c>
      <c r="F3873" s="5" t="s">
        <v>783</v>
      </c>
      <c r="G3873" s="5">
        <v>379001791</v>
      </c>
      <c r="H3873" s="9">
        <v>0</v>
      </c>
      <c r="I3873" s="5">
        <v>0</v>
      </c>
      <c r="J3873" s="5">
        <f t="shared" si="180"/>
        <v>379001791</v>
      </c>
      <c r="K3873" s="5">
        <v>0</v>
      </c>
      <c r="L3873" s="5">
        <v>420358960.5</v>
      </c>
      <c r="M3873" s="5">
        <v>0</v>
      </c>
      <c r="N3873" s="5">
        <v>13041</v>
      </c>
      <c r="O3873" s="5">
        <v>0</v>
      </c>
      <c r="P3873" s="5">
        <v>0</v>
      </c>
      <c r="Q3873" s="5">
        <v>0</v>
      </c>
      <c r="R3873" s="5">
        <v>0</v>
      </c>
      <c r="S3873" s="5">
        <v>0</v>
      </c>
      <c r="T3873" s="5">
        <v>0</v>
      </c>
      <c r="U3873" s="5">
        <v>0</v>
      </c>
      <c r="V3873" s="5">
        <v>0</v>
      </c>
      <c r="W3873" s="5"/>
      <c r="X3873" s="5">
        <f t="shared" si="181"/>
        <v>799373792.5</v>
      </c>
      <c r="Y3873" s="5">
        <v>18950089.550000001</v>
      </c>
      <c r="Z3873" s="15">
        <f t="shared" si="182"/>
        <v>780423702.95000005</v>
      </c>
      <c r="AA3873" s="5">
        <v>646829471</v>
      </c>
      <c r="AB3873" s="26">
        <v>0.82881833106168601</v>
      </c>
      <c r="AC3873" s="5">
        <v>226390315</v>
      </c>
      <c r="AD3873" s="26">
        <v>0.29008641606379337</v>
      </c>
    </row>
    <row r="3874" spans="1:30" ht="49.5" x14ac:dyDescent="0.3">
      <c r="A3874" s="3" t="s">
        <v>2403</v>
      </c>
      <c r="B3874" s="4" t="s">
        <v>2272</v>
      </c>
      <c r="C3874" s="5" t="s">
        <v>742</v>
      </c>
      <c r="D3874" s="5" t="s">
        <v>743</v>
      </c>
      <c r="E3874" s="5" t="s">
        <v>784</v>
      </c>
      <c r="F3874" s="5" t="s">
        <v>362</v>
      </c>
      <c r="G3874" s="5">
        <v>785081913</v>
      </c>
      <c r="H3874" s="9">
        <v>0</v>
      </c>
      <c r="I3874" s="5">
        <v>0</v>
      </c>
      <c r="J3874" s="5">
        <f t="shared" si="180"/>
        <v>785081913</v>
      </c>
      <c r="K3874" s="5">
        <v>0</v>
      </c>
      <c r="L3874" s="5">
        <v>339817066.32999998</v>
      </c>
      <c r="M3874" s="5">
        <v>0</v>
      </c>
      <c r="N3874" s="5">
        <v>27014</v>
      </c>
      <c r="O3874" s="5">
        <v>0</v>
      </c>
      <c r="P3874" s="5">
        <v>0</v>
      </c>
      <c r="Q3874" s="5">
        <v>0</v>
      </c>
      <c r="R3874" s="5">
        <v>0</v>
      </c>
      <c r="S3874" s="5">
        <v>0</v>
      </c>
      <c r="T3874" s="5">
        <v>0</v>
      </c>
      <c r="U3874" s="5">
        <v>0</v>
      </c>
      <c r="V3874" s="5">
        <v>0</v>
      </c>
      <c r="W3874" s="5"/>
      <c r="X3874" s="5">
        <f t="shared" si="181"/>
        <v>1124925993.3299999</v>
      </c>
      <c r="Y3874" s="5">
        <v>39254095.649999999</v>
      </c>
      <c r="Z3874" s="15">
        <f t="shared" si="182"/>
        <v>1085671897.6799998</v>
      </c>
      <c r="AA3874" s="5">
        <v>0</v>
      </c>
      <c r="AB3874" s="26">
        <v>0</v>
      </c>
      <c r="AC3874" s="5">
        <v>0</v>
      </c>
      <c r="AD3874" s="26">
        <v>0</v>
      </c>
    </row>
    <row r="3875" spans="1:30" ht="49.5" x14ac:dyDescent="0.3">
      <c r="A3875" s="3" t="s">
        <v>2403</v>
      </c>
      <c r="B3875" s="4" t="s">
        <v>2272</v>
      </c>
      <c r="C3875" s="5" t="s">
        <v>742</v>
      </c>
      <c r="D3875" s="5" t="s">
        <v>743</v>
      </c>
      <c r="E3875" s="5" t="s">
        <v>785</v>
      </c>
      <c r="F3875" s="5" t="s">
        <v>786</v>
      </c>
      <c r="G3875" s="5">
        <v>221730052</v>
      </c>
      <c r="H3875" s="9">
        <v>0</v>
      </c>
      <c r="I3875" s="5">
        <v>0</v>
      </c>
      <c r="J3875" s="5">
        <f t="shared" si="180"/>
        <v>221730052</v>
      </c>
      <c r="K3875" s="5">
        <v>0</v>
      </c>
      <c r="L3875" s="5">
        <v>99049491.439999998</v>
      </c>
      <c r="M3875" s="5">
        <v>0</v>
      </c>
      <c r="N3875" s="5">
        <v>7629</v>
      </c>
      <c r="O3875" s="5">
        <v>0</v>
      </c>
      <c r="P3875" s="5">
        <v>0</v>
      </c>
      <c r="Q3875" s="5">
        <v>0</v>
      </c>
      <c r="R3875" s="5">
        <v>0</v>
      </c>
      <c r="S3875" s="5">
        <v>0</v>
      </c>
      <c r="T3875" s="5">
        <v>0</v>
      </c>
      <c r="U3875" s="5">
        <v>0</v>
      </c>
      <c r="V3875" s="5">
        <v>0</v>
      </c>
      <c r="W3875" s="5"/>
      <c r="X3875" s="5">
        <f t="shared" si="181"/>
        <v>320787172.44</v>
      </c>
      <c r="Y3875" s="5">
        <v>11086502.600000001</v>
      </c>
      <c r="Z3875" s="15">
        <f t="shared" si="182"/>
        <v>309700669.83999997</v>
      </c>
      <c r="AA3875" s="5">
        <v>0</v>
      </c>
      <c r="AB3875" s="26">
        <v>0</v>
      </c>
      <c r="AC3875" s="5">
        <v>0</v>
      </c>
      <c r="AD3875" s="26">
        <v>0</v>
      </c>
    </row>
    <row r="3876" spans="1:30" ht="49.5" x14ac:dyDescent="0.3">
      <c r="A3876" s="3" t="s">
        <v>2403</v>
      </c>
      <c r="B3876" s="4" t="s">
        <v>2272</v>
      </c>
      <c r="C3876" s="5" t="s">
        <v>742</v>
      </c>
      <c r="D3876" s="5" t="s">
        <v>743</v>
      </c>
      <c r="E3876" s="5" t="s">
        <v>787</v>
      </c>
      <c r="F3876" s="5" t="s">
        <v>788</v>
      </c>
      <c r="G3876" s="5">
        <v>730050962</v>
      </c>
      <c r="H3876" s="9">
        <v>0</v>
      </c>
      <c r="I3876" s="5">
        <v>0</v>
      </c>
      <c r="J3876" s="5">
        <f t="shared" si="180"/>
        <v>730050962</v>
      </c>
      <c r="K3876" s="5">
        <v>0</v>
      </c>
      <c r="L3876" s="5">
        <v>359878062.39999998</v>
      </c>
      <c r="M3876" s="5">
        <v>0</v>
      </c>
      <c r="N3876" s="5">
        <v>25120</v>
      </c>
      <c r="O3876" s="5">
        <v>0</v>
      </c>
      <c r="P3876" s="5">
        <v>0</v>
      </c>
      <c r="Q3876" s="5">
        <v>0</v>
      </c>
      <c r="R3876" s="5">
        <v>0</v>
      </c>
      <c r="S3876" s="5">
        <v>0</v>
      </c>
      <c r="T3876" s="5">
        <v>0</v>
      </c>
      <c r="U3876" s="5">
        <v>0</v>
      </c>
      <c r="V3876" s="5">
        <v>0</v>
      </c>
      <c r="W3876" s="5"/>
      <c r="X3876" s="5">
        <f t="shared" si="181"/>
        <v>1089954144.4000001</v>
      </c>
      <c r="Y3876" s="5">
        <v>36502548.100000001</v>
      </c>
      <c r="Z3876" s="15">
        <f t="shared" si="182"/>
        <v>1053451596.3000001</v>
      </c>
      <c r="AA3876" s="5">
        <v>0</v>
      </c>
      <c r="AB3876" s="26">
        <v>0</v>
      </c>
      <c r="AC3876" s="5">
        <v>0</v>
      </c>
      <c r="AD3876" s="26">
        <v>0</v>
      </c>
    </row>
    <row r="3877" spans="1:30" ht="49.5" x14ac:dyDescent="0.3">
      <c r="A3877" s="3" t="s">
        <v>2403</v>
      </c>
      <c r="B3877" s="4" t="s">
        <v>2272</v>
      </c>
      <c r="C3877" s="5" t="s">
        <v>742</v>
      </c>
      <c r="D3877" s="5" t="s">
        <v>743</v>
      </c>
      <c r="E3877" s="5" t="s">
        <v>789</v>
      </c>
      <c r="F3877" s="5" t="s">
        <v>790</v>
      </c>
      <c r="G3877" s="5">
        <v>649882748</v>
      </c>
      <c r="H3877" s="9">
        <v>0</v>
      </c>
      <c r="I3877" s="5">
        <v>0</v>
      </c>
      <c r="J3877" s="5">
        <f t="shared" si="180"/>
        <v>649882748</v>
      </c>
      <c r="K3877" s="5">
        <v>0</v>
      </c>
      <c r="L3877" s="5">
        <v>286101179.25999999</v>
      </c>
      <c r="M3877" s="5">
        <v>0</v>
      </c>
      <c r="N3877" s="5">
        <v>22362</v>
      </c>
      <c r="O3877" s="5">
        <v>0</v>
      </c>
      <c r="P3877" s="5">
        <v>0</v>
      </c>
      <c r="Q3877" s="5">
        <v>0</v>
      </c>
      <c r="R3877" s="5">
        <v>0</v>
      </c>
      <c r="S3877" s="5">
        <v>0</v>
      </c>
      <c r="T3877" s="5">
        <v>0</v>
      </c>
      <c r="U3877" s="5">
        <v>0</v>
      </c>
      <c r="V3877" s="5">
        <v>0</v>
      </c>
      <c r="W3877" s="5"/>
      <c r="X3877" s="5">
        <f t="shared" si="181"/>
        <v>936006289.25999999</v>
      </c>
      <c r="Y3877" s="5">
        <v>32494137.400000002</v>
      </c>
      <c r="Z3877" s="15">
        <f t="shared" si="182"/>
        <v>903512151.86000001</v>
      </c>
      <c r="AA3877" s="5">
        <v>676053189</v>
      </c>
      <c r="AB3877" s="26">
        <v>0.74825024501137538</v>
      </c>
      <c r="AC3877" s="5">
        <v>676053189</v>
      </c>
      <c r="AD3877" s="26">
        <v>0.74825024501137538</v>
      </c>
    </row>
    <row r="3878" spans="1:30" ht="49.5" x14ac:dyDescent="0.3">
      <c r="A3878" s="3" t="s">
        <v>2403</v>
      </c>
      <c r="B3878" s="4" t="s">
        <v>2272</v>
      </c>
      <c r="C3878" s="5" t="s">
        <v>742</v>
      </c>
      <c r="D3878" s="5" t="s">
        <v>743</v>
      </c>
      <c r="E3878" s="5" t="s">
        <v>791</v>
      </c>
      <c r="F3878" s="5" t="s">
        <v>792</v>
      </c>
      <c r="G3878" s="5">
        <v>382209925</v>
      </c>
      <c r="H3878" s="9">
        <v>0</v>
      </c>
      <c r="I3878" s="5">
        <v>0</v>
      </c>
      <c r="J3878" s="5">
        <f t="shared" si="180"/>
        <v>382209925</v>
      </c>
      <c r="K3878" s="5">
        <v>0</v>
      </c>
      <c r="L3878" s="5">
        <v>167894455.96000001</v>
      </c>
      <c r="M3878" s="5">
        <v>0</v>
      </c>
      <c r="N3878" s="5">
        <v>13151</v>
      </c>
      <c r="O3878" s="5">
        <v>0</v>
      </c>
      <c r="P3878" s="5">
        <v>0</v>
      </c>
      <c r="Q3878" s="5">
        <v>0</v>
      </c>
      <c r="R3878" s="5">
        <v>0</v>
      </c>
      <c r="S3878" s="5">
        <v>0</v>
      </c>
      <c r="T3878" s="5">
        <v>0</v>
      </c>
      <c r="U3878" s="5">
        <v>0</v>
      </c>
      <c r="V3878" s="5">
        <v>0</v>
      </c>
      <c r="W3878" s="5"/>
      <c r="X3878" s="5">
        <f t="shared" si="181"/>
        <v>550117531.96000004</v>
      </c>
      <c r="Y3878" s="5">
        <v>19110496.25</v>
      </c>
      <c r="Z3878" s="15">
        <f t="shared" si="182"/>
        <v>531007035.71000004</v>
      </c>
      <c r="AA3878" s="5">
        <v>0</v>
      </c>
      <c r="AB3878" s="26">
        <v>0</v>
      </c>
      <c r="AC3878" s="5">
        <v>0</v>
      </c>
      <c r="AD3878" s="26">
        <v>0</v>
      </c>
    </row>
    <row r="3879" spans="1:30" ht="49.5" x14ac:dyDescent="0.3">
      <c r="A3879" s="3" t="s">
        <v>2403</v>
      </c>
      <c r="B3879" s="4" t="s">
        <v>2272</v>
      </c>
      <c r="C3879" s="5" t="s">
        <v>742</v>
      </c>
      <c r="D3879" s="5" t="s">
        <v>743</v>
      </c>
      <c r="E3879" s="5" t="s">
        <v>793</v>
      </c>
      <c r="F3879" s="5" t="s">
        <v>794</v>
      </c>
      <c r="G3879" s="5">
        <v>526169839</v>
      </c>
      <c r="H3879" s="9">
        <v>0</v>
      </c>
      <c r="I3879" s="5">
        <v>0</v>
      </c>
      <c r="J3879" s="5">
        <f t="shared" si="180"/>
        <v>526169839</v>
      </c>
      <c r="K3879" s="5">
        <v>0</v>
      </c>
      <c r="L3879" s="5">
        <v>455242021.19999999</v>
      </c>
      <c r="M3879" s="5">
        <v>0</v>
      </c>
      <c r="N3879" s="5">
        <v>18105</v>
      </c>
      <c r="O3879" s="5">
        <v>0</v>
      </c>
      <c r="P3879" s="5">
        <v>0</v>
      </c>
      <c r="Q3879" s="5">
        <v>0</v>
      </c>
      <c r="R3879" s="5">
        <v>0</v>
      </c>
      <c r="S3879" s="5">
        <v>0</v>
      </c>
      <c r="T3879" s="5">
        <v>0</v>
      </c>
      <c r="U3879" s="5">
        <v>0</v>
      </c>
      <c r="V3879" s="5">
        <v>0</v>
      </c>
      <c r="W3879" s="5"/>
      <c r="X3879" s="5">
        <f t="shared" si="181"/>
        <v>981429965.20000005</v>
      </c>
      <c r="Y3879" s="5">
        <v>26308491.950000003</v>
      </c>
      <c r="Z3879" s="15">
        <f t="shared" si="182"/>
        <v>955121473.25</v>
      </c>
      <c r="AA3879" s="5">
        <v>0</v>
      </c>
      <c r="AB3879" s="26">
        <v>0</v>
      </c>
      <c r="AC3879" s="5">
        <v>0</v>
      </c>
      <c r="AD3879" s="26">
        <v>0</v>
      </c>
    </row>
    <row r="3880" spans="1:30" ht="49.5" x14ac:dyDescent="0.3">
      <c r="A3880" s="3" t="s">
        <v>2403</v>
      </c>
      <c r="B3880" s="4" t="s">
        <v>2272</v>
      </c>
      <c r="C3880" s="5" t="s">
        <v>742</v>
      </c>
      <c r="D3880" s="5" t="s">
        <v>743</v>
      </c>
      <c r="E3880" s="5" t="s">
        <v>795</v>
      </c>
      <c r="F3880" s="5" t="s">
        <v>796</v>
      </c>
      <c r="G3880" s="5">
        <v>382911692</v>
      </c>
      <c r="H3880" s="9">
        <v>0</v>
      </c>
      <c r="I3880" s="5">
        <v>0</v>
      </c>
      <c r="J3880" s="5">
        <f t="shared" si="180"/>
        <v>382911692</v>
      </c>
      <c r="K3880" s="5">
        <v>0</v>
      </c>
      <c r="L3880" s="5">
        <v>231814271.19999999</v>
      </c>
      <c r="M3880" s="5">
        <v>0</v>
      </c>
      <c r="N3880" s="5">
        <v>13176</v>
      </c>
      <c r="O3880" s="5">
        <v>0</v>
      </c>
      <c r="P3880" s="5">
        <v>0</v>
      </c>
      <c r="Q3880" s="5">
        <v>0</v>
      </c>
      <c r="R3880" s="5">
        <v>0</v>
      </c>
      <c r="S3880" s="5">
        <v>0</v>
      </c>
      <c r="T3880" s="5">
        <v>0</v>
      </c>
      <c r="U3880" s="5">
        <v>0</v>
      </c>
      <c r="V3880" s="5">
        <v>0</v>
      </c>
      <c r="W3880" s="5"/>
      <c r="X3880" s="5">
        <f t="shared" si="181"/>
        <v>614739139.20000005</v>
      </c>
      <c r="Y3880" s="5">
        <v>19145584.600000001</v>
      </c>
      <c r="Z3880" s="15">
        <f t="shared" si="182"/>
        <v>595593554.60000002</v>
      </c>
      <c r="AA3880" s="5">
        <v>0</v>
      </c>
      <c r="AB3880" s="26">
        <v>0</v>
      </c>
      <c r="AC3880" s="5">
        <v>0</v>
      </c>
      <c r="AD3880" s="26">
        <v>0</v>
      </c>
    </row>
    <row r="3881" spans="1:30" ht="49.5" x14ac:dyDescent="0.3">
      <c r="A3881" s="3" t="s">
        <v>2403</v>
      </c>
      <c r="B3881" s="4" t="s">
        <v>2272</v>
      </c>
      <c r="C3881" s="5" t="s">
        <v>742</v>
      </c>
      <c r="D3881" s="5" t="s">
        <v>743</v>
      </c>
      <c r="E3881" s="5" t="s">
        <v>797</v>
      </c>
      <c r="F3881" s="5" t="s">
        <v>798</v>
      </c>
      <c r="G3881" s="5">
        <v>481243751</v>
      </c>
      <c r="H3881" s="9">
        <v>0</v>
      </c>
      <c r="I3881" s="5">
        <v>0</v>
      </c>
      <c r="J3881" s="5">
        <f t="shared" si="180"/>
        <v>481243751</v>
      </c>
      <c r="K3881" s="5">
        <v>0</v>
      </c>
      <c r="L3881" s="5">
        <v>208560422.62</v>
      </c>
      <c r="M3881" s="5">
        <v>0</v>
      </c>
      <c r="N3881" s="5">
        <v>16559</v>
      </c>
      <c r="O3881" s="5">
        <v>0</v>
      </c>
      <c r="P3881" s="5">
        <v>0</v>
      </c>
      <c r="Q3881" s="5">
        <v>0</v>
      </c>
      <c r="R3881" s="5">
        <v>0</v>
      </c>
      <c r="S3881" s="5">
        <v>0</v>
      </c>
      <c r="T3881" s="5">
        <v>0</v>
      </c>
      <c r="U3881" s="5">
        <v>0</v>
      </c>
      <c r="V3881" s="5">
        <v>0</v>
      </c>
      <c r="W3881" s="5"/>
      <c r="X3881" s="5">
        <f t="shared" si="181"/>
        <v>689820732.62</v>
      </c>
      <c r="Y3881" s="5">
        <v>24062187.550000001</v>
      </c>
      <c r="Z3881" s="15">
        <f t="shared" si="182"/>
        <v>665758545.07000005</v>
      </c>
      <c r="AA3881" s="5">
        <v>0</v>
      </c>
      <c r="AB3881" s="26">
        <v>0</v>
      </c>
      <c r="AC3881" s="5">
        <v>0</v>
      </c>
      <c r="AD3881" s="26">
        <v>0</v>
      </c>
    </row>
    <row r="3882" spans="1:30" ht="49.5" x14ac:dyDescent="0.3">
      <c r="A3882" s="3" t="s">
        <v>2403</v>
      </c>
      <c r="B3882" s="4" t="s">
        <v>2272</v>
      </c>
      <c r="C3882" s="5" t="s">
        <v>742</v>
      </c>
      <c r="D3882" s="5" t="s">
        <v>743</v>
      </c>
      <c r="E3882" s="5" t="s">
        <v>799</v>
      </c>
      <c r="F3882" s="5" t="s">
        <v>800</v>
      </c>
      <c r="G3882" s="5">
        <v>375478077</v>
      </c>
      <c r="H3882" s="9">
        <v>0</v>
      </c>
      <c r="I3882" s="5">
        <v>0</v>
      </c>
      <c r="J3882" s="5">
        <f t="shared" si="180"/>
        <v>375478077</v>
      </c>
      <c r="K3882" s="5">
        <v>0</v>
      </c>
      <c r="L3882" s="5">
        <v>167336150.22999999</v>
      </c>
      <c r="M3882" s="5">
        <v>0</v>
      </c>
      <c r="N3882" s="5">
        <v>12920</v>
      </c>
      <c r="O3882" s="5">
        <v>0</v>
      </c>
      <c r="P3882" s="5">
        <v>0</v>
      </c>
      <c r="Q3882" s="5">
        <v>0</v>
      </c>
      <c r="R3882" s="5">
        <v>0</v>
      </c>
      <c r="S3882" s="5">
        <v>0</v>
      </c>
      <c r="T3882" s="5">
        <v>0</v>
      </c>
      <c r="U3882" s="5">
        <v>0</v>
      </c>
      <c r="V3882" s="5">
        <v>0</v>
      </c>
      <c r="W3882" s="5"/>
      <c r="X3882" s="5">
        <f t="shared" si="181"/>
        <v>542827147.23000002</v>
      </c>
      <c r="Y3882" s="5">
        <v>18773903.850000001</v>
      </c>
      <c r="Z3882" s="15">
        <f t="shared" si="182"/>
        <v>524053243.38</v>
      </c>
      <c r="AA3882" s="5">
        <v>391824907</v>
      </c>
      <c r="AB3882" s="26">
        <v>0.74768148456221084</v>
      </c>
      <c r="AC3882" s="5">
        <v>391824907</v>
      </c>
      <c r="AD3882" s="26">
        <v>0.74768148456221084</v>
      </c>
    </row>
    <row r="3883" spans="1:30" ht="49.5" x14ac:dyDescent="0.3">
      <c r="A3883" s="3" t="s">
        <v>2403</v>
      </c>
      <c r="B3883" s="4" t="s">
        <v>2272</v>
      </c>
      <c r="C3883" s="5" t="s">
        <v>742</v>
      </c>
      <c r="D3883" s="5" t="s">
        <v>743</v>
      </c>
      <c r="E3883" s="5" t="s">
        <v>801</v>
      </c>
      <c r="F3883" s="5" t="s">
        <v>802</v>
      </c>
      <c r="G3883" s="5">
        <v>339993222</v>
      </c>
      <c r="H3883" s="9">
        <v>0</v>
      </c>
      <c r="I3883" s="5">
        <v>0</v>
      </c>
      <c r="J3883" s="5">
        <f t="shared" si="180"/>
        <v>339993222</v>
      </c>
      <c r="K3883" s="5">
        <v>0</v>
      </c>
      <c r="L3883" s="5">
        <v>141725843.30000001</v>
      </c>
      <c r="M3883" s="5">
        <v>0</v>
      </c>
      <c r="N3883" s="5">
        <v>11699</v>
      </c>
      <c r="O3883" s="5">
        <v>0</v>
      </c>
      <c r="P3883" s="5">
        <v>0</v>
      </c>
      <c r="Q3883" s="5">
        <v>0</v>
      </c>
      <c r="R3883" s="5">
        <v>0</v>
      </c>
      <c r="S3883" s="5">
        <v>0</v>
      </c>
      <c r="T3883" s="5">
        <v>0</v>
      </c>
      <c r="U3883" s="5">
        <v>0</v>
      </c>
      <c r="V3883" s="5">
        <v>0</v>
      </c>
      <c r="W3883" s="5"/>
      <c r="X3883" s="5">
        <f t="shared" si="181"/>
        <v>481730764.30000001</v>
      </c>
      <c r="Y3883" s="5">
        <v>16999661.100000001</v>
      </c>
      <c r="Z3883" s="15">
        <f t="shared" si="182"/>
        <v>464731103.19999999</v>
      </c>
      <c r="AA3883" s="5">
        <v>0</v>
      </c>
      <c r="AB3883" s="26">
        <v>0</v>
      </c>
      <c r="AC3883" s="5">
        <v>0</v>
      </c>
      <c r="AD3883" s="26">
        <v>0</v>
      </c>
    </row>
    <row r="3884" spans="1:30" ht="49.5" x14ac:dyDescent="0.3">
      <c r="A3884" s="3" t="s">
        <v>2403</v>
      </c>
      <c r="B3884" s="4" t="s">
        <v>2272</v>
      </c>
      <c r="C3884" s="5" t="s">
        <v>742</v>
      </c>
      <c r="D3884" s="5" t="s">
        <v>743</v>
      </c>
      <c r="E3884" s="5" t="s">
        <v>803</v>
      </c>
      <c r="F3884" s="5" t="s">
        <v>804</v>
      </c>
      <c r="G3884" s="5">
        <v>736050186</v>
      </c>
      <c r="H3884" s="9">
        <v>0</v>
      </c>
      <c r="I3884" s="5">
        <v>0</v>
      </c>
      <c r="J3884" s="5">
        <f t="shared" si="180"/>
        <v>736050186</v>
      </c>
      <c r="K3884" s="5">
        <v>0</v>
      </c>
      <c r="L3884" s="5">
        <v>472559603.80000001</v>
      </c>
      <c r="M3884" s="5">
        <v>0</v>
      </c>
      <c r="N3884" s="5">
        <v>25327</v>
      </c>
      <c r="O3884" s="5">
        <v>0</v>
      </c>
      <c r="P3884" s="5">
        <v>0</v>
      </c>
      <c r="Q3884" s="5">
        <v>0</v>
      </c>
      <c r="R3884" s="5">
        <v>0</v>
      </c>
      <c r="S3884" s="5">
        <v>0</v>
      </c>
      <c r="T3884" s="5">
        <v>0</v>
      </c>
      <c r="U3884" s="5">
        <v>0</v>
      </c>
      <c r="V3884" s="5">
        <v>0</v>
      </c>
      <c r="W3884" s="5"/>
      <c r="X3884" s="5">
        <f t="shared" si="181"/>
        <v>1208635116.8</v>
      </c>
      <c r="Y3884" s="5">
        <v>36802509.300000004</v>
      </c>
      <c r="Z3884" s="15">
        <f t="shared" si="182"/>
        <v>1171832607.5</v>
      </c>
      <c r="AA3884" s="5">
        <v>849283092</v>
      </c>
      <c r="AB3884" s="26">
        <v>0.72474778954297014</v>
      </c>
      <c r="AC3884" s="5">
        <v>646126292</v>
      </c>
      <c r="AD3884" s="26">
        <v>0.5513810486793439</v>
      </c>
    </row>
    <row r="3885" spans="1:30" ht="49.5" x14ac:dyDescent="0.3">
      <c r="A3885" s="3" t="s">
        <v>2403</v>
      </c>
      <c r="B3885" s="4" t="s">
        <v>2272</v>
      </c>
      <c r="C3885" s="5" t="s">
        <v>742</v>
      </c>
      <c r="D3885" s="5" t="s">
        <v>743</v>
      </c>
      <c r="E3885" s="5" t="s">
        <v>805</v>
      </c>
      <c r="F3885" s="5" t="s">
        <v>390</v>
      </c>
      <c r="G3885" s="5">
        <v>414400961</v>
      </c>
      <c r="H3885" s="9">
        <v>0</v>
      </c>
      <c r="I3885" s="5">
        <v>0</v>
      </c>
      <c r="J3885" s="5">
        <f t="shared" si="180"/>
        <v>414400961</v>
      </c>
      <c r="K3885" s="5">
        <v>0</v>
      </c>
      <c r="L3885" s="5">
        <v>185556376.66999999</v>
      </c>
      <c r="M3885" s="5">
        <v>0</v>
      </c>
      <c r="N3885" s="5">
        <v>14259</v>
      </c>
      <c r="O3885" s="5">
        <v>0</v>
      </c>
      <c r="P3885" s="5">
        <v>0</v>
      </c>
      <c r="Q3885" s="5">
        <v>0</v>
      </c>
      <c r="R3885" s="5">
        <v>0</v>
      </c>
      <c r="S3885" s="5">
        <v>0</v>
      </c>
      <c r="T3885" s="5">
        <v>0</v>
      </c>
      <c r="U3885" s="5">
        <v>0</v>
      </c>
      <c r="V3885" s="5">
        <v>0</v>
      </c>
      <c r="W3885" s="5"/>
      <c r="X3885" s="5">
        <f t="shared" si="181"/>
        <v>599971596.66999996</v>
      </c>
      <c r="Y3885" s="5">
        <v>20720048.050000001</v>
      </c>
      <c r="Z3885" s="15">
        <f t="shared" si="182"/>
        <v>579251548.62</v>
      </c>
      <c r="AA3885" s="5">
        <v>0</v>
      </c>
      <c r="AB3885" s="26">
        <v>0</v>
      </c>
      <c r="AC3885" s="5">
        <v>0</v>
      </c>
      <c r="AD3885" s="26">
        <v>0</v>
      </c>
    </row>
    <row r="3886" spans="1:30" ht="49.5" x14ac:dyDescent="0.3">
      <c r="A3886" s="3" t="s">
        <v>2403</v>
      </c>
      <c r="B3886" s="4" t="s">
        <v>2272</v>
      </c>
      <c r="C3886" s="5" t="s">
        <v>742</v>
      </c>
      <c r="D3886" s="5" t="s">
        <v>743</v>
      </c>
      <c r="E3886" s="5" t="s">
        <v>806</v>
      </c>
      <c r="F3886" s="5" t="s">
        <v>807</v>
      </c>
      <c r="G3886" s="5">
        <v>521458685</v>
      </c>
      <c r="H3886" s="9">
        <v>0</v>
      </c>
      <c r="I3886" s="5">
        <v>0</v>
      </c>
      <c r="J3886" s="5">
        <f t="shared" si="180"/>
        <v>521458685</v>
      </c>
      <c r="K3886" s="5">
        <v>0</v>
      </c>
      <c r="L3886" s="5">
        <v>320047469.19999999</v>
      </c>
      <c r="M3886" s="5">
        <v>0</v>
      </c>
      <c r="N3886" s="5">
        <v>17943</v>
      </c>
      <c r="O3886" s="5">
        <v>0</v>
      </c>
      <c r="P3886" s="5">
        <v>0</v>
      </c>
      <c r="Q3886" s="5">
        <v>0</v>
      </c>
      <c r="R3886" s="5">
        <v>0</v>
      </c>
      <c r="S3886" s="5">
        <v>0</v>
      </c>
      <c r="T3886" s="5">
        <v>0</v>
      </c>
      <c r="U3886" s="5">
        <v>0</v>
      </c>
      <c r="V3886" s="5">
        <v>0</v>
      </c>
      <c r="W3886" s="5"/>
      <c r="X3886" s="5">
        <f t="shared" si="181"/>
        <v>841524097.20000005</v>
      </c>
      <c r="Y3886" s="5">
        <v>26072934.25</v>
      </c>
      <c r="Z3886" s="15">
        <f t="shared" si="182"/>
        <v>815451162.95000005</v>
      </c>
      <c r="AA3886" s="5">
        <v>308238000</v>
      </c>
      <c r="AB3886" s="26">
        <v>0.37799688565641276</v>
      </c>
      <c r="AC3886" s="5">
        <v>308238000</v>
      </c>
      <c r="AD3886" s="26">
        <v>0.37799688565641276</v>
      </c>
    </row>
    <row r="3887" spans="1:30" ht="49.5" x14ac:dyDescent="0.3">
      <c r="A3887" s="3" t="s">
        <v>2403</v>
      </c>
      <c r="B3887" s="4" t="s">
        <v>2272</v>
      </c>
      <c r="C3887" s="5" t="s">
        <v>742</v>
      </c>
      <c r="D3887" s="5" t="s">
        <v>743</v>
      </c>
      <c r="E3887" s="5" t="s">
        <v>808</v>
      </c>
      <c r="F3887" s="5" t="s">
        <v>809</v>
      </c>
      <c r="G3887" s="5">
        <v>413492697</v>
      </c>
      <c r="H3887" s="9">
        <v>0</v>
      </c>
      <c r="I3887" s="5">
        <v>0</v>
      </c>
      <c r="J3887" s="5">
        <f t="shared" si="180"/>
        <v>413492697</v>
      </c>
      <c r="K3887" s="5">
        <v>0</v>
      </c>
      <c r="L3887" s="5">
        <v>180177591.31999999</v>
      </c>
      <c r="M3887" s="5">
        <v>0</v>
      </c>
      <c r="N3887" s="5">
        <v>14228</v>
      </c>
      <c r="O3887" s="5">
        <v>0</v>
      </c>
      <c r="P3887" s="5">
        <v>0</v>
      </c>
      <c r="Q3887" s="5">
        <v>0</v>
      </c>
      <c r="R3887" s="5">
        <v>0</v>
      </c>
      <c r="S3887" s="5">
        <v>0</v>
      </c>
      <c r="T3887" s="5">
        <v>0</v>
      </c>
      <c r="U3887" s="5">
        <v>0</v>
      </c>
      <c r="V3887" s="5">
        <v>0</v>
      </c>
      <c r="W3887" s="5"/>
      <c r="X3887" s="5">
        <f t="shared" si="181"/>
        <v>593684516.31999993</v>
      </c>
      <c r="Y3887" s="5">
        <v>20674634.850000001</v>
      </c>
      <c r="Z3887" s="15">
        <f t="shared" si="182"/>
        <v>573009881.46999991</v>
      </c>
      <c r="AA3887" s="5">
        <v>0</v>
      </c>
      <c r="AB3887" s="26">
        <v>0</v>
      </c>
      <c r="AC3887" s="5">
        <v>0</v>
      </c>
      <c r="AD3887" s="26">
        <v>0</v>
      </c>
    </row>
    <row r="3888" spans="1:30" ht="49.5" x14ac:dyDescent="0.3">
      <c r="A3888" s="3" t="s">
        <v>2403</v>
      </c>
      <c r="B3888" s="4" t="s">
        <v>2272</v>
      </c>
      <c r="C3888" s="5" t="s">
        <v>742</v>
      </c>
      <c r="D3888" s="5" t="s">
        <v>743</v>
      </c>
      <c r="E3888" s="5" t="s">
        <v>810</v>
      </c>
      <c r="F3888" s="5" t="s">
        <v>811</v>
      </c>
      <c r="G3888" s="5">
        <v>745577531</v>
      </c>
      <c r="H3888" s="9">
        <v>0</v>
      </c>
      <c r="I3888" s="5">
        <v>0</v>
      </c>
      <c r="J3888" s="5">
        <f t="shared" si="180"/>
        <v>745577531</v>
      </c>
      <c r="K3888" s="5">
        <v>0</v>
      </c>
      <c r="L3888" s="5">
        <v>332459513.86000001</v>
      </c>
      <c r="M3888" s="5">
        <v>0</v>
      </c>
      <c r="N3888" s="5">
        <v>25654</v>
      </c>
      <c r="O3888" s="5">
        <v>0</v>
      </c>
      <c r="P3888" s="5">
        <v>0</v>
      </c>
      <c r="Q3888" s="5">
        <v>0</v>
      </c>
      <c r="R3888" s="5">
        <v>0</v>
      </c>
      <c r="S3888" s="5">
        <v>0</v>
      </c>
      <c r="T3888" s="5">
        <v>0</v>
      </c>
      <c r="U3888" s="5">
        <v>0</v>
      </c>
      <c r="V3888" s="5">
        <v>0</v>
      </c>
      <c r="W3888" s="5"/>
      <c r="X3888" s="5">
        <f t="shared" si="181"/>
        <v>1078062698.8600001</v>
      </c>
      <c r="Y3888" s="5">
        <v>37278876.550000004</v>
      </c>
      <c r="Z3888" s="15">
        <f t="shared" si="182"/>
        <v>1040783822.3100002</v>
      </c>
      <c r="AA3888" s="5">
        <v>0</v>
      </c>
      <c r="AB3888" s="26">
        <v>0</v>
      </c>
      <c r="AC3888" s="5">
        <v>0</v>
      </c>
      <c r="AD3888" s="26">
        <v>0</v>
      </c>
    </row>
    <row r="3889" spans="1:30" ht="49.5" x14ac:dyDescent="0.3">
      <c r="A3889" s="3" t="s">
        <v>2403</v>
      </c>
      <c r="B3889" s="4" t="s">
        <v>2272</v>
      </c>
      <c r="C3889" s="5" t="s">
        <v>742</v>
      </c>
      <c r="D3889" s="5" t="s">
        <v>743</v>
      </c>
      <c r="E3889" s="5" t="s">
        <v>812</v>
      </c>
      <c r="F3889" s="5" t="s">
        <v>813</v>
      </c>
      <c r="G3889" s="5">
        <v>522809769</v>
      </c>
      <c r="H3889" s="9">
        <v>0</v>
      </c>
      <c r="I3889" s="5">
        <v>0</v>
      </c>
      <c r="J3889" s="5">
        <f t="shared" si="180"/>
        <v>522809769</v>
      </c>
      <c r="K3889" s="5">
        <v>0</v>
      </c>
      <c r="L3889" s="5">
        <v>231738707.5</v>
      </c>
      <c r="M3889" s="5">
        <v>0</v>
      </c>
      <c r="N3889" s="5">
        <v>17989</v>
      </c>
      <c r="O3889" s="5">
        <v>0</v>
      </c>
      <c r="P3889" s="5">
        <v>0</v>
      </c>
      <c r="Q3889" s="5">
        <v>0</v>
      </c>
      <c r="R3889" s="5">
        <v>0</v>
      </c>
      <c r="S3889" s="5">
        <v>0</v>
      </c>
      <c r="T3889" s="5">
        <v>0</v>
      </c>
      <c r="U3889" s="5">
        <v>0</v>
      </c>
      <c r="V3889" s="5">
        <v>0</v>
      </c>
      <c r="W3889" s="5"/>
      <c r="X3889" s="5">
        <f t="shared" si="181"/>
        <v>754566465.5</v>
      </c>
      <c r="Y3889" s="5">
        <v>26140488.450000003</v>
      </c>
      <c r="Z3889" s="15">
        <f t="shared" si="182"/>
        <v>728425977.04999995</v>
      </c>
      <c r="AA3889" s="5">
        <v>544342221.01999998</v>
      </c>
      <c r="AB3889" s="26">
        <v>0.74728556939236634</v>
      </c>
      <c r="AC3889" s="5">
        <v>0</v>
      </c>
      <c r="AD3889" s="26">
        <v>0</v>
      </c>
    </row>
    <row r="3890" spans="1:30" ht="49.5" x14ac:dyDescent="0.3">
      <c r="A3890" s="3" t="s">
        <v>2403</v>
      </c>
      <c r="B3890" s="4" t="s">
        <v>2272</v>
      </c>
      <c r="C3890" s="5" t="s">
        <v>742</v>
      </c>
      <c r="D3890" s="5" t="s">
        <v>743</v>
      </c>
      <c r="E3890" s="5" t="s">
        <v>814</v>
      </c>
      <c r="F3890" s="5" t="s">
        <v>815</v>
      </c>
      <c r="G3890" s="5">
        <v>579689295</v>
      </c>
      <c r="H3890" s="9">
        <v>0</v>
      </c>
      <c r="I3890" s="5">
        <v>0</v>
      </c>
      <c r="J3890" s="5">
        <f t="shared" si="180"/>
        <v>579689295</v>
      </c>
      <c r="K3890" s="5">
        <v>0</v>
      </c>
      <c r="L3890" s="5">
        <v>349622334.10000002</v>
      </c>
      <c r="M3890" s="5">
        <v>0</v>
      </c>
      <c r="N3890" s="5">
        <v>19946</v>
      </c>
      <c r="O3890" s="5">
        <v>0</v>
      </c>
      <c r="P3890" s="5">
        <v>0</v>
      </c>
      <c r="Q3890" s="5">
        <v>0</v>
      </c>
      <c r="R3890" s="5">
        <v>0</v>
      </c>
      <c r="S3890" s="5">
        <v>0</v>
      </c>
      <c r="T3890" s="5">
        <v>0</v>
      </c>
      <c r="U3890" s="5">
        <v>0</v>
      </c>
      <c r="V3890" s="5">
        <v>0</v>
      </c>
      <c r="W3890" s="5"/>
      <c r="X3890" s="5">
        <f t="shared" si="181"/>
        <v>929331575.10000002</v>
      </c>
      <c r="Y3890" s="5">
        <v>28984464.75</v>
      </c>
      <c r="Z3890" s="15">
        <f t="shared" si="182"/>
        <v>900347110.35000002</v>
      </c>
      <c r="AA3890" s="5">
        <v>389735957</v>
      </c>
      <c r="AB3890" s="26">
        <v>0.43287300255619682</v>
      </c>
      <c r="AC3890" s="5">
        <v>216015246.56999999</v>
      </c>
      <c r="AD3890" s="26">
        <v>0.23992440702789222</v>
      </c>
    </row>
    <row r="3891" spans="1:30" ht="49.5" x14ac:dyDescent="0.3">
      <c r="A3891" s="3" t="s">
        <v>2403</v>
      </c>
      <c r="B3891" s="4" t="s">
        <v>2272</v>
      </c>
      <c r="C3891" s="5" t="s">
        <v>742</v>
      </c>
      <c r="D3891" s="5" t="s">
        <v>743</v>
      </c>
      <c r="E3891" s="5" t="s">
        <v>816</v>
      </c>
      <c r="F3891" s="5" t="s">
        <v>817</v>
      </c>
      <c r="G3891" s="5">
        <v>1117943183</v>
      </c>
      <c r="H3891" s="9">
        <v>0</v>
      </c>
      <c r="I3891" s="5">
        <v>0</v>
      </c>
      <c r="J3891" s="5">
        <f t="shared" si="180"/>
        <v>1117943183</v>
      </c>
      <c r="K3891" s="5">
        <v>0</v>
      </c>
      <c r="L3891" s="5">
        <v>501432610.49000001</v>
      </c>
      <c r="M3891" s="5">
        <v>0</v>
      </c>
      <c r="N3891" s="5">
        <v>38467</v>
      </c>
      <c r="O3891" s="5">
        <v>0</v>
      </c>
      <c r="P3891" s="5">
        <v>0</v>
      </c>
      <c r="Q3891" s="5">
        <v>0</v>
      </c>
      <c r="R3891" s="5">
        <v>0</v>
      </c>
      <c r="S3891" s="5">
        <v>0</v>
      </c>
      <c r="T3891" s="5">
        <v>0</v>
      </c>
      <c r="U3891" s="5">
        <v>0</v>
      </c>
      <c r="V3891" s="5">
        <v>0</v>
      </c>
      <c r="W3891" s="5"/>
      <c r="X3891" s="5">
        <f t="shared" si="181"/>
        <v>1619414260.49</v>
      </c>
      <c r="Y3891" s="5">
        <v>55897159.150000006</v>
      </c>
      <c r="Z3891" s="15">
        <f t="shared" si="182"/>
        <v>1563517101.3399999</v>
      </c>
      <c r="AA3891" s="5">
        <v>912777899</v>
      </c>
      <c r="AB3891" s="26">
        <v>0.58379783516132377</v>
      </c>
      <c r="AC3891" s="5">
        <v>912777899</v>
      </c>
      <c r="AD3891" s="26">
        <v>0.58379783516132377</v>
      </c>
    </row>
    <row r="3892" spans="1:30" ht="49.5" x14ac:dyDescent="0.3">
      <c r="A3892" s="3" t="s">
        <v>2403</v>
      </c>
      <c r="B3892" s="4" t="s">
        <v>2272</v>
      </c>
      <c r="C3892" s="5" t="s">
        <v>742</v>
      </c>
      <c r="D3892" s="5" t="s">
        <v>743</v>
      </c>
      <c r="E3892" s="5" t="s">
        <v>818</v>
      </c>
      <c r="F3892" s="5" t="s">
        <v>819</v>
      </c>
      <c r="G3892" s="5">
        <v>678234768</v>
      </c>
      <c r="H3892" s="9">
        <v>0</v>
      </c>
      <c r="I3892" s="5">
        <v>0</v>
      </c>
      <c r="J3892" s="5">
        <f t="shared" si="180"/>
        <v>678234768</v>
      </c>
      <c r="K3892" s="5">
        <v>0</v>
      </c>
      <c r="L3892" s="5">
        <v>298481103.89999998</v>
      </c>
      <c r="M3892" s="5">
        <v>0</v>
      </c>
      <c r="N3892" s="5">
        <v>23337</v>
      </c>
      <c r="O3892" s="5">
        <v>0</v>
      </c>
      <c r="P3892" s="5">
        <v>0</v>
      </c>
      <c r="Q3892" s="5">
        <v>0</v>
      </c>
      <c r="R3892" s="5">
        <v>0</v>
      </c>
      <c r="S3892" s="5">
        <v>0</v>
      </c>
      <c r="T3892" s="5">
        <v>0</v>
      </c>
      <c r="U3892" s="5">
        <v>0</v>
      </c>
      <c r="V3892" s="5">
        <v>0</v>
      </c>
      <c r="W3892" s="5"/>
      <c r="X3892" s="5">
        <f t="shared" si="181"/>
        <v>976739208.89999998</v>
      </c>
      <c r="Y3892" s="5">
        <v>33911738.399999999</v>
      </c>
      <c r="Z3892" s="15">
        <f t="shared" si="182"/>
        <v>942827470.5</v>
      </c>
      <c r="AA3892" s="5">
        <v>0</v>
      </c>
      <c r="AB3892" s="26">
        <v>0</v>
      </c>
      <c r="AC3892" s="5">
        <v>0</v>
      </c>
      <c r="AD3892" s="26">
        <v>0</v>
      </c>
    </row>
    <row r="3893" spans="1:30" ht="49.5" x14ac:dyDescent="0.3">
      <c r="A3893" s="3" t="s">
        <v>2403</v>
      </c>
      <c r="B3893" s="4" t="s">
        <v>2272</v>
      </c>
      <c r="C3893" s="5" t="s">
        <v>742</v>
      </c>
      <c r="D3893" s="5" t="s">
        <v>743</v>
      </c>
      <c r="E3893" s="5" t="s">
        <v>820</v>
      </c>
      <c r="F3893" s="5" t="s">
        <v>821</v>
      </c>
      <c r="G3893" s="5">
        <v>636528707</v>
      </c>
      <c r="H3893" s="9">
        <v>0</v>
      </c>
      <c r="I3893" s="5">
        <v>0</v>
      </c>
      <c r="J3893" s="5">
        <f t="shared" si="180"/>
        <v>636528707</v>
      </c>
      <c r="K3893" s="5">
        <v>0</v>
      </c>
      <c r="L3893" s="5">
        <v>270473040.76999998</v>
      </c>
      <c r="M3893" s="5">
        <v>0</v>
      </c>
      <c r="N3893" s="5">
        <v>21902</v>
      </c>
      <c r="O3893" s="5">
        <v>0</v>
      </c>
      <c r="P3893" s="5">
        <v>0</v>
      </c>
      <c r="Q3893" s="5">
        <v>0</v>
      </c>
      <c r="R3893" s="5">
        <v>0</v>
      </c>
      <c r="S3893" s="5">
        <v>0</v>
      </c>
      <c r="T3893" s="5">
        <v>0</v>
      </c>
      <c r="U3893" s="5">
        <v>0</v>
      </c>
      <c r="V3893" s="5">
        <v>0</v>
      </c>
      <c r="W3893" s="5"/>
      <c r="X3893" s="5">
        <f t="shared" si="181"/>
        <v>907023649.76999998</v>
      </c>
      <c r="Y3893" s="5">
        <v>31826435.350000001</v>
      </c>
      <c r="Z3893" s="15">
        <f t="shared" si="182"/>
        <v>875197214.41999996</v>
      </c>
      <c r="AA3893" s="5">
        <v>0</v>
      </c>
      <c r="AB3893" s="26">
        <v>0</v>
      </c>
      <c r="AC3893" s="5">
        <v>0</v>
      </c>
      <c r="AD3893" s="26">
        <v>0</v>
      </c>
    </row>
    <row r="3894" spans="1:30" ht="49.5" x14ac:dyDescent="0.3">
      <c r="A3894" s="3" t="s">
        <v>2403</v>
      </c>
      <c r="B3894" s="4" t="s">
        <v>2272</v>
      </c>
      <c r="C3894" s="5" t="s">
        <v>742</v>
      </c>
      <c r="D3894" s="5" t="s">
        <v>743</v>
      </c>
      <c r="E3894" s="5" t="s">
        <v>822</v>
      </c>
      <c r="F3894" s="5" t="s">
        <v>823</v>
      </c>
      <c r="G3894" s="5">
        <v>358564926</v>
      </c>
      <c r="H3894" s="9">
        <v>0</v>
      </c>
      <c r="I3894" s="5">
        <v>0</v>
      </c>
      <c r="J3894" s="5">
        <f t="shared" si="180"/>
        <v>358564926</v>
      </c>
      <c r="K3894" s="5">
        <v>0</v>
      </c>
      <c r="L3894" s="5">
        <v>160406337.63</v>
      </c>
      <c r="M3894" s="5">
        <v>0</v>
      </c>
      <c r="N3894" s="5">
        <v>12338</v>
      </c>
      <c r="O3894" s="5">
        <v>0</v>
      </c>
      <c r="P3894" s="5">
        <v>0</v>
      </c>
      <c r="Q3894" s="5">
        <v>0</v>
      </c>
      <c r="R3894" s="5">
        <v>0</v>
      </c>
      <c r="S3894" s="5">
        <v>0</v>
      </c>
      <c r="T3894" s="5">
        <v>0</v>
      </c>
      <c r="U3894" s="5">
        <v>0</v>
      </c>
      <c r="V3894" s="5">
        <v>0</v>
      </c>
      <c r="W3894" s="5"/>
      <c r="X3894" s="5">
        <f t="shared" si="181"/>
        <v>518983601.63</v>
      </c>
      <c r="Y3894" s="5">
        <v>17928246.300000001</v>
      </c>
      <c r="Z3894" s="15">
        <f t="shared" si="182"/>
        <v>501055355.32999998</v>
      </c>
      <c r="AA3894" s="5">
        <v>0</v>
      </c>
      <c r="AB3894" s="26">
        <v>0</v>
      </c>
      <c r="AC3894" s="5">
        <v>0</v>
      </c>
      <c r="AD3894" s="26">
        <v>0</v>
      </c>
    </row>
    <row r="3895" spans="1:30" ht="49.5" x14ac:dyDescent="0.3">
      <c r="A3895" s="3" t="s">
        <v>2403</v>
      </c>
      <c r="B3895" s="4" t="s">
        <v>2272</v>
      </c>
      <c r="C3895" s="5" t="s">
        <v>263</v>
      </c>
      <c r="D3895" s="5" t="s">
        <v>824</v>
      </c>
      <c r="E3895" s="5" t="s">
        <v>825</v>
      </c>
      <c r="F3895" s="5" t="s">
        <v>824</v>
      </c>
      <c r="G3895" s="5">
        <v>0</v>
      </c>
      <c r="H3895" s="9">
        <v>0</v>
      </c>
      <c r="I3895" s="5">
        <v>0</v>
      </c>
      <c r="J3895" s="5">
        <f t="shared" si="180"/>
        <v>0</v>
      </c>
      <c r="K3895" s="5">
        <v>0</v>
      </c>
      <c r="L3895" s="5">
        <v>0</v>
      </c>
      <c r="M3895" s="5">
        <v>0</v>
      </c>
      <c r="N3895" s="5">
        <v>0</v>
      </c>
      <c r="O3895" s="5">
        <v>0</v>
      </c>
      <c r="P3895" s="5">
        <v>0</v>
      </c>
      <c r="Q3895" s="5">
        <v>0</v>
      </c>
      <c r="R3895" s="5">
        <v>0</v>
      </c>
      <c r="S3895" s="5">
        <v>0</v>
      </c>
      <c r="T3895" s="5">
        <v>0</v>
      </c>
      <c r="U3895" s="5">
        <v>0</v>
      </c>
      <c r="V3895" s="5">
        <v>0</v>
      </c>
      <c r="W3895" s="5"/>
      <c r="X3895" s="5">
        <f t="shared" si="181"/>
        <v>0</v>
      </c>
      <c r="Y3895" s="5">
        <v>0</v>
      </c>
      <c r="Z3895" s="15">
        <f t="shared" si="182"/>
        <v>0</v>
      </c>
      <c r="AA3895" s="5">
        <v>0</v>
      </c>
      <c r="AB3895" s="26">
        <v>0</v>
      </c>
      <c r="AC3895" s="5">
        <v>0</v>
      </c>
      <c r="AD3895" s="26">
        <v>0</v>
      </c>
    </row>
    <row r="3896" spans="1:30" ht="49.5" x14ac:dyDescent="0.3">
      <c r="A3896" s="3" t="s">
        <v>2403</v>
      </c>
      <c r="B3896" s="4" t="s">
        <v>2272</v>
      </c>
      <c r="C3896" s="5" t="s">
        <v>263</v>
      </c>
      <c r="D3896" s="5" t="s">
        <v>824</v>
      </c>
      <c r="E3896" s="5" t="s">
        <v>826</v>
      </c>
      <c r="F3896" s="5" t="s">
        <v>827</v>
      </c>
      <c r="G3896" s="5">
        <v>1737570528</v>
      </c>
      <c r="H3896" s="9">
        <v>0</v>
      </c>
      <c r="I3896" s="5">
        <v>0</v>
      </c>
      <c r="J3896" s="5">
        <f t="shared" si="180"/>
        <v>1737570528</v>
      </c>
      <c r="K3896" s="5">
        <v>0</v>
      </c>
      <c r="L3896" s="5">
        <v>773138455.79999995</v>
      </c>
      <c r="M3896" s="5">
        <v>0</v>
      </c>
      <c r="N3896" s="5">
        <v>59788</v>
      </c>
      <c r="O3896" s="5">
        <v>0</v>
      </c>
      <c r="P3896" s="5">
        <v>0</v>
      </c>
      <c r="Q3896" s="5">
        <v>0</v>
      </c>
      <c r="R3896" s="5">
        <v>0</v>
      </c>
      <c r="S3896" s="5">
        <v>0</v>
      </c>
      <c r="T3896" s="5">
        <v>0</v>
      </c>
      <c r="U3896" s="5">
        <v>0</v>
      </c>
      <c r="V3896" s="5">
        <v>0</v>
      </c>
      <c r="W3896" s="5"/>
      <c r="X3896" s="5">
        <f t="shared" si="181"/>
        <v>2510768771.8000002</v>
      </c>
      <c r="Y3896" s="5">
        <v>86878526.400000006</v>
      </c>
      <c r="Z3896" s="15">
        <f t="shared" si="182"/>
        <v>2423890245.4000001</v>
      </c>
      <c r="AA3896" s="5">
        <v>2152906682.2799997</v>
      </c>
      <c r="AB3896" s="26">
        <v>0.88820303904672815</v>
      </c>
      <c r="AC3896" s="5">
        <v>1600666266.8199999</v>
      </c>
      <c r="AD3896" s="26">
        <v>0.66037076961620078</v>
      </c>
    </row>
    <row r="3897" spans="1:30" ht="49.5" x14ac:dyDescent="0.3">
      <c r="A3897" s="3" t="s">
        <v>2403</v>
      </c>
      <c r="B3897" s="4" t="s">
        <v>2272</v>
      </c>
      <c r="C3897" s="5" t="s">
        <v>263</v>
      </c>
      <c r="D3897" s="5" t="s">
        <v>824</v>
      </c>
      <c r="E3897" s="5" t="s">
        <v>828</v>
      </c>
      <c r="F3897" s="5" t="s">
        <v>829</v>
      </c>
      <c r="G3897" s="5">
        <v>983613561</v>
      </c>
      <c r="H3897" s="9">
        <v>0</v>
      </c>
      <c r="I3897" s="5">
        <v>0</v>
      </c>
      <c r="J3897" s="5">
        <f t="shared" si="180"/>
        <v>983613561</v>
      </c>
      <c r="K3897" s="5">
        <v>0</v>
      </c>
      <c r="L3897" s="5">
        <v>556841896.89999998</v>
      </c>
      <c r="M3897" s="5">
        <v>0</v>
      </c>
      <c r="N3897" s="5">
        <v>33845</v>
      </c>
      <c r="O3897" s="5">
        <v>0</v>
      </c>
      <c r="P3897" s="5">
        <v>0</v>
      </c>
      <c r="Q3897" s="5">
        <v>0</v>
      </c>
      <c r="R3897" s="5">
        <v>0</v>
      </c>
      <c r="S3897" s="5">
        <v>0</v>
      </c>
      <c r="T3897" s="5">
        <v>0</v>
      </c>
      <c r="U3897" s="5">
        <v>0</v>
      </c>
      <c r="V3897" s="5">
        <v>0</v>
      </c>
      <c r="W3897" s="5"/>
      <c r="X3897" s="5">
        <f t="shared" si="181"/>
        <v>1540489302.9000001</v>
      </c>
      <c r="Y3897" s="5">
        <v>49180678.050000004</v>
      </c>
      <c r="Z3897" s="15">
        <f t="shared" si="182"/>
        <v>1491308624.8500001</v>
      </c>
      <c r="AA3897" s="5">
        <v>539995571</v>
      </c>
      <c r="AB3897" s="26">
        <v>0.36209511700122715</v>
      </c>
      <c r="AC3897" s="5">
        <v>539995569</v>
      </c>
      <c r="AD3897" s="26">
        <v>0.36209511566012315</v>
      </c>
    </row>
    <row r="3898" spans="1:30" ht="49.5" x14ac:dyDescent="0.3">
      <c r="A3898" s="3" t="s">
        <v>2403</v>
      </c>
      <c r="B3898" s="4" t="s">
        <v>2272</v>
      </c>
      <c r="C3898" s="5" t="s">
        <v>263</v>
      </c>
      <c r="D3898" s="5" t="s">
        <v>824</v>
      </c>
      <c r="E3898" s="5" t="s">
        <v>830</v>
      </c>
      <c r="F3898" s="5" t="s">
        <v>831</v>
      </c>
      <c r="G3898" s="5">
        <v>993939598</v>
      </c>
      <c r="H3898" s="9">
        <v>0</v>
      </c>
      <c r="I3898" s="5">
        <v>0</v>
      </c>
      <c r="J3898" s="5">
        <f t="shared" si="180"/>
        <v>993939598</v>
      </c>
      <c r="K3898" s="5">
        <v>0</v>
      </c>
      <c r="L3898" s="5">
        <v>69820161.100000024</v>
      </c>
      <c r="M3898" s="5">
        <v>0</v>
      </c>
      <c r="N3898" s="5">
        <v>34200</v>
      </c>
      <c r="O3898" s="5">
        <v>0</v>
      </c>
      <c r="P3898" s="5">
        <v>0</v>
      </c>
      <c r="Q3898" s="5">
        <v>0</v>
      </c>
      <c r="R3898" s="5">
        <v>0</v>
      </c>
      <c r="S3898" s="5">
        <v>0</v>
      </c>
      <c r="T3898" s="5">
        <v>0</v>
      </c>
      <c r="U3898" s="5">
        <v>0</v>
      </c>
      <c r="V3898" s="5">
        <v>0</v>
      </c>
      <c r="W3898" s="5"/>
      <c r="X3898" s="5">
        <f t="shared" si="181"/>
        <v>1063793959.1</v>
      </c>
      <c r="Y3898" s="5">
        <v>49696979.900000006</v>
      </c>
      <c r="Z3898" s="15">
        <f t="shared" si="182"/>
        <v>1014096979.2</v>
      </c>
      <c r="AA3898" s="5">
        <v>665944943.51999998</v>
      </c>
      <c r="AB3898" s="26">
        <v>0.65668763163593102</v>
      </c>
      <c r="AC3898" s="5">
        <v>665944943.51999998</v>
      </c>
      <c r="AD3898" s="26">
        <v>0.65668763163593102</v>
      </c>
    </row>
    <row r="3899" spans="1:30" ht="49.5" x14ac:dyDescent="0.3">
      <c r="A3899" s="3" t="s">
        <v>2403</v>
      </c>
      <c r="B3899" s="4" t="s">
        <v>2272</v>
      </c>
      <c r="C3899" s="5" t="s">
        <v>263</v>
      </c>
      <c r="D3899" s="5" t="s">
        <v>824</v>
      </c>
      <c r="E3899" s="5" t="s">
        <v>832</v>
      </c>
      <c r="F3899" s="5" t="s">
        <v>833</v>
      </c>
      <c r="G3899" s="5">
        <v>748600371</v>
      </c>
      <c r="H3899" s="9">
        <v>0</v>
      </c>
      <c r="I3899" s="5">
        <v>0</v>
      </c>
      <c r="J3899" s="5">
        <f t="shared" si="180"/>
        <v>748600371</v>
      </c>
      <c r="K3899" s="5">
        <v>0</v>
      </c>
      <c r="L3899" s="5">
        <v>327514608.92000002</v>
      </c>
      <c r="M3899" s="5">
        <v>0</v>
      </c>
      <c r="N3899" s="5">
        <v>25758</v>
      </c>
      <c r="O3899" s="5">
        <v>0</v>
      </c>
      <c r="P3899" s="5">
        <v>0</v>
      </c>
      <c r="Q3899" s="5">
        <v>0</v>
      </c>
      <c r="R3899" s="5">
        <v>0</v>
      </c>
      <c r="S3899" s="5">
        <v>0</v>
      </c>
      <c r="T3899" s="5">
        <v>0</v>
      </c>
      <c r="U3899" s="5">
        <v>0</v>
      </c>
      <c r="V3899" s="5">
        <v>0</v>
      </c>
      <c r="W3899" s="5"/>
      <c r="X3899" s="5">
        <f t="shared" si="181"/>
        <v>1076140737.9200001</v>
      </c>
      <c r="Y3899" s="5">
        <v>37430018.550000004</v>
      </c>
      <c r="Z3899" s="15">
        <f t="shared" si="182"/>
        <v>1038710719.3700001</v>
      </c>
      <c r="AA3899" s="5">
        <v>0</v>
      </c>
      <c r="AB3899" s="26">
        <v>0</v>
      </c>
      <c r="AC3899" s="5">
        <v>0</v>
      </c>
      <c r="AD3899" s="26">
        <v>0</v>
      </c>
    </row>
    <row r="3900" spans="1:30" ht="49.5" x14ac:dyDescent="0.3">
      <c r="A3900" s="3" t="s">
        <v>2403</v>
      </c>
      <c r="B3900" s="4" t="s">
        <v>2272</v>
      </c>
      <c r="C3900" s="5" t="s">
        <v>263</v>
      </c>
      <c r="D3900" s="5" t="s">
        <v>824</v>
      </c>
      <c r="E3900" s="5" t="s">
        <v>834</v>
      </c>
      <c r="F3900" s="5" t="s">
        <v>835</v>
      </c>
      <c r="G3900" s="5">
        <v>751547349</v>
      </c>
      <c r="H3900" s="9">
        <v>0</v>
      </c>
      <c r="I3900" s="5">
        <v>0</v>
      </c>
      <c r="J3900" s="5">
        <f t="shared" si="180"/>
        <v>751547349</v>
      </c>
      <c r="K3900" s="5">
        <v>0</v>
      </c>
      <c r="L3900" s="5">
        <v>335651064</v>
      </c>
      <c r="M3900" s="5">
        <v>0</v>
      </c>
      <c r="N3900" s="5">
        <v>25860</v>
      </c>
      <c r="O3900" s="5">
        <v>0</v>
      </c>
      <c r="P3900" s="5">
        <v>0</v>
      </c>
      <c r="Q3900" s="5">
        <v>0</v>
      </c>
      <c r="R3900" s="5">
        <v>0</v>
      </c>
      <c r="S3900" s="5">
        <v>0</v>
      </c>
      <c r="T3900" s="5">
        <v>0</v>
      </c>
      <c r="U3900" s="5">
        <v>0</v>
      </c>
      <c r="V3900" s="5">
        <v>0</v>
      </c>
      <c r="W3900" s="5"/>
      <c r="X3900" s="5">
        <f t="shared" si="181"/>
        <v>1087224273</v>
      </c>
      <c r="Y3900" s="5">
        <v>37577367.450000003</v>
      </c>
      <c r="Z3900" s="15">
        <f t="shared" si="182"/>
        <v>1049646905.55</v>
      </c>
      <c r="AA3900" s="5">
        <v>784991197.06999993</v>
      </c>
      <c r="AB3900" s="26">
        <v>0.74786215528228117</v>
      </c>
      <c r="AC3900" s="5">
        <v>784987602.06999993</v>
      </c>
      <c r="AD3900" s="26">
        <v>0.74785873032100991</v>
      </c>
    </row>
    <row r="3901" spans="1:30" ht="49.5" x14ac:dyDescent="0.3">
      <c r="A3901" s="3" t="s">
        <v>2403</v>
      </c>
      <c r="B3901" s="4" t="s">
        <v>2272</v>
      </c>
      <c r="C3901" s="5" t="s">
        <v>263</v>
      </c>
      <c r="D3901" s="5" t="s">
        <v>824</v>
      </c>
      <c r="E3901" s="5" t="s">
        <v>836</v>
      </c>
      <c r="F3901" s="5" t="s">
        <v>837</v>
      </c>
      <c r="G3901" s="5">
        <v>900668996</v>
      </c>
      <c r="H3901" s="9">
        <v>0</v>
      </c>
      <c r="I3901" s="5">
        <v>0</v>
      </c>
      <c r="J3901" s="5">
        <f t="shared" si="180"/>
        <v>900668996</v>
      </c>
      <c r="K3901" s="5">
        <v>0</v>
      </c>
      <c r="L3901" s="5">
        <v>400350079.33999997</v>
      </c>
      <c r="M3901" s="5">
        <v>0</v>
      </c>
      <c r="N3901" s="5">
        <v>30991</v>
      </c>
      <c r="O3901" s="5">
        <v>0</v>
      </c>
      <c r="P3901" s="5">
        <v>0</v>
      </c>
      <c r="Q3901" s="5">
        <v>0</v>
      </c>
      <c r="R3901" s="5">
        <v>0</v>
      </c>
      <c r="S3901" s="5">
        <v>0</v>
      </c>
      <c r="T3901" s="5">
        <v>0</v>
      </c>
      <c r="U3901" s="5">
        <v>0</v>
      </c>
      <c r="V3901" s="5">
        <v>0</v>
      </c>
      <c r="W3901" s="5"/>
      <c r="X3901" s="5">
        <f t="shared" si="181"/>
        <v>1301050066.3399999</v>
      </c>
      <c r="Y3901" s="5">
        <v>45033449.800000004</v>
      </c>
      <c r="Z3901" s="15">
        <f t="shared" si="182"/>
        <v>1256016616.54</v>
      </c>
      <c r="AA3901" s="5">
        <v>940126083</v>
      </c>
      <c r="AB3901" s="26">
        <v>0.74849812543866145</v>
      </c>
      <c r="AC3901" s="5">
        <v>909457691.5</v>
      </c>
      <c r="AD3901" s="26">
        <v>0.7240809393153731</v>
      </c>
    </row>
    <row r="3902" spans="1:30" ht="49.5" x14ac:dyDescent="0.3">
      <c r="A3902" s="3" t="s">
        <v>2403</v>
      </c>
      <c r="B3902" s="4" t="s">
        <v>2272</v>
      </c>
      <c r="C3902" s="5" t="s">
        <v>263</v>
      </c>
      <c r="D3902" s="5" t="s">
        <v>824</v>
      </c>
      <c r="E3902" s="5" t="s">
        <v>838</v>
      </c>
      <c r="F3902" s="5" t="s">
        <v>839</v>
      </c>
      <c r="G3902" s="5">
        <v>816077687</v>
      </c>
      <c r="H3902" s="9">
        <v>0</v>
      </c>
      <c r="I3902" s="5">
        <v>0</v>
      </c>
      <c r="J3902" s="5">
        <f t="shared" si="180"/>
        <v>816077687</v>
      </c>
      <c r="K3902" s="5">
        <v>0</v>
      </c>
      <c r="L3902" s="5">
        <v>358409530.73000002</v>
      </c>
      <c r="M3902" s="5">
        <v>0</v>
      </c>
      <c r="N3902" s="5">
        <v>28080</v>
      </c>
      <c r="O3902" s="5">
        <v>0</v>
      </c>
      <c r="P3902" s="5">
        <v>0</v>
      </c>
      <c r="Q3902" s="5">
        <v>0</v>
      </c>
      <c r="R3902" s="5">
        <v>0</v>
      </c>
      <c r="S3902" s="5">
        <v>0</v>
      </c>
      <c r="T3902" s="5">
        <v>0</v>
      </c>
      <c r="U3902" s="5">
        <v>0</v>
      </c>
      <c r="V3902" s="5">
        <v>0</v>
      </c>
      <c r="W3902" s="5"/>
      <c r="X3902" s="5">
        <f t="shared" si="181"/>
        <v>1174515297.73</v>
      </c>
      <c r="Y3902" s="5">
        <v>40803884.350000001</v>
      </c>
      <c r="Z3902" s="15">
        <f t="shared" si="182"/>
        <v>1133711413.3800001</v>
      </c>
      <c r="AA3902" s="5">
        <v>848030923.58000004</v>
      </c>
      <c r="AB3902" s="26">
        <v>0.74801304244765066</v>
      </c>
      <c r="AC3902" s="5">
        <v>848030923.58000004</v>
      </c>
      <c r="AD3902" s="26">
        <v>0.74801304244765066</v>
      </c>
    </row>
    <row r="3903" spans="1:30" ht="49.5" x14ac:dyDescent="0.3">
      <c r="A3903" s="3" t="s">
        <v>2403</v>
      </c>
      <c r="B3903" s="4" t="s">
        <v>2272</v>
      </c>
      <c r="C3903" s="5" t="s">
        <v>263</v>
      </c>
      <c r="D3903" s="5" t="s">
        <v>824</v>
      </c>
      <c r="E3903" s="5" t="s">
        <v>840</v>
      </c>
      <c r="F3903" s="5" t="s">
        <v>841</v>
      </c>
      <c r="G3903" s="5">
        <v>677489819</v>
      </c>
      <c r="H3903" s="9">
        <v>0</v>
      </c>
      <c r="I3903" s="5">
        <v>0</v>
      </c>
      <c r="J3903" s="5">
        <f t="shared" si="180"/>
        <v>677489819</v>
      </c>
      <c r="K3903" s="5">
        <v>0</v>
      </c>
      <c r="L3903" s="5">
        <v>164883979.47999999</v>
      </c>
      <c r="M3903" s="5">
        <v>0</v>
      </c>
      <c r="N3903" s="5">
        <v>23312</v>
      </c>
      <c r="O3903" s="5">
        <v>0</v>
      </c>
      <c r="P3903" s="5">
        <v>0</v>
      </c>
      <c r="Q3903" s="5">
        <v>0</v>
      </c>
      <c r="R3903" s="5">
        <v>0</v>
      </c>
      <c r="S3903" s="5">
        <v>0</v>
      </c>
      <c r="T3903" s="5">
        <v>0</v>
      </c>
      <c r="U3903" s="5">
        <v>0</v>
      </c>
      <c r="V3903" s="5">
        <v>0</v>
      </c>
      <c r="W3903" s="5"/>
      <c r="X3903" s="5">
        <f t="shared" si="181"/>
        <v>842397110.48000002</v>
      </c>
      <c r="Y3903" s="5">
        <v>33874490.950000003</v>
      </c>
      <c r="Z3903" s="15">
        <f t="shared" si="182"/>
        <v>808522619.52999997</v>
      </c>
      <c r="AA3903" s="5">
        <v>569475456.48000002</v>
      </c>
      <c r="AB3903" s="26">
        <v>0.70434078493813845</v>
      </c>
      <c r="AC3903" s="5">
        <v>551562456.48000002</v>
      </c>
      <c r="AD3903" s="26">
        <v>0.68218556062244395</v>
      </c>
    </row>
    <row r="3904" spans="1:30" ht="49.5" x14ac:dyDescent="0.3">
      <c r="A3904" s="3" t="s">
        <v>2403</v>
      </c>
      <c r="B3904" s="4" t="s">
        <v>2272</v>
      </c>
      <c r="C3904" s="5" t="s">
        <v>263</v>
      </c>
      <c r="D3904" s="5" t="s">
        <v>824</v>
      </c>
      <c r="E3904" s="5" t="s">
        <v>842</v>
      </c>
      <c r="F3904" s="5" t="s">
        <v>843</v>
      </c>
      <c r="G3904" s="5">
        <v>817464745</v>
      </c>
      <c r="H3904" s="9">
        <v>0</v>
      </c>
      <c r="I3904" s="5">
        <v>0</v>
      </c>
      <c r="J3904" s="5">
        <f t="shared" si="180"/>
        <v>817464745</v>
      </c>
      <c r="K3904" s="5">
        <v>0</v>
      </c>
      <c r="L3904" s="5">
        <v>230761896.00999999</v>
      </c>
      <c r="M3904" s="5">
        <v>0</v>
      </c>
      <c r="N3904" s="5">
        <v>28128</v>
      </c>
      <c r="O3904" s="5">
        <v>0</v>
      </c>
      <c r="P3904" s="5">
        <v>0</v>
      </c>
      <c r="Q3904" s="5">
        <v>0</v>
      </c>
      <c r="R3904" s="5">
        <v>0</v>
      </c>
      <c r="S3904" s="5">
        <v>0</v>
      </c>
      <c r="T3904" s="5">
        <v>0</v>
      </c>
      <c r="U3904" s="5">
        <v>0</v>
      </c>
      <c r="V3904" s="5">
        <v>0</v>
      </c>
      <c r="W3904" s="5"/>
      <c r="X3904" s="5">
        <f t="shared" si="181"/>
        <v>1048254769.01</v>
      </c>
      <c r="Y3904" s="5">
        <v>40873237.25</v>
      </c>
      <c r="Z3904" s="15">
        <f t="shared" si="182"/>
        <v>1007381531.76</v>
      </c>
      <c r="AA3904" s="5">
        <v>721268870.60000002</v>
      </c>
      <c r="AB3904" s="26">
        <v>0.71598381334216887</v>
      </c>
      <c r="AC3904" s="5">
        <v>721268870.60000002</v>
      </c>
      <c r="AD3904" s="26">
        <v>0.71598381334216887</v>
      </c>
    </row>
    <row r="3905" spans="1:30" ht="49.5" x14ac:dyDescent="0.3">
      <c r="A3905" s="3" t="s">
        <v>2403</v>
      </c>
      <c r="B3905" s="4" t="s">
        <v>2272</v>
      </c>
      <c r="C3905" s="5" t="s">
        <v>263</v>
      </c>
      <c r="D3905" s="5" t="s">
        <v>824</v>
      </c>
      <c r="E3905" s="5" t="s">
        <v>844</v>
      </c>
      <c r="F3905" s="5" t="s">
        <v>845</v>
      </c>
      <c r="G3905" s="5">
        <v>720301500</v>
      </c>
      <c r="H3905" s="9">
        <v>0</v>
      </c>
      <c r="I3905" s="5">
        <v>0</v>
      </c>
      <c r="J3905" s="5">
        <f t="shared" si="180"/>
        <v>720301500</v>
      </c>
      <c r="K3905" s="5">
        <v>0</v>
      </c>
      <c r="L3905" s="5">
        <v>321543469.13999999</v>
      </c>
      <c r="M3905" s="5">
        <v>0</v>
      </c>
      <c r="N3905" s="5">
        <v>24785</v>
      </c>
      <c r="O3905" s="5">
        <v>0</v>
      </c>
      <c r="P3905" s="5">
        <v>0</v>
      </c>
      <c r="Q3905" s="5">
        <v>0</v>
      </c>
      <c r="R3905" s="5">
        <v>0</v>
      </c>
      <c r="S3905" s="5">
        <v>0</v>
      </c>
      <c r="T3905" s="5">
        <v>0</v>
      </c>
      <c r="U3905" s="5">
        <v>0</v>
      </c>
      <c r="V3905" s="5">
        <v>0</v>
      </c>
      <c r="W3905" s="5"/>
      <c r="X3905" s="5">
        <f t="shared" si="181"/>
        <v>1041869754.14</v>
      </c>
      <c r="Y3905" s="5">
        <v>36015075</v>
      </c>
      <c r="Z3905" s="15">
        <f t="shared" si="182"/>
        <v>1005854679.14</v>
      </c>
      <c r="AA3905" s="5">
        <v>753010189</v>
      </c>
      <c r="AB3905" s="26">
        <v>0.74862721684987277</v>
      </c>
      <c r="AC3905" s="5">
        <v>751922974.79999995</v>
      </c>
      <c r="AD3905" s="26">
        <v>0.74754633089035272</v>
      </c>
    </row>
    <row r="3906" spans="1:30" ht="49.5" x14ac:dyDescent="0.3">
      <c r="A3906" s="3" t="s">
        <v>2403</v>
      </c>
      <c r="B3906" s="4" t="s">
        <v>2272</v>
      </c>
      <c r="C3906" s="5" t="s">
        <v>263</v>
      </c>
      <c r="D3906" s="5" t="s">
        <v>824</v>
      </c>
      <c r="E3906" s="5" t="s">
        <v>846</v>
      </c>
      <c r="F3906" s="5" t="s">
        <v>847</v>
      </c>
      <c r="G3906" s="5">
        <v>720951297</v>
      </c>
      <c r="H3906" s="9">
        <v>0</v>
      </c>
      <c r="I3906" s="5">
        <v>0</v>
      </c>
      <c r="J3906" s="5">
        <f t="shared" si="180"/>
        <v>720951297</v>
      </c>
      <c r="K3906" s="5">
        <v>0</v>
      </c>
      <c r="L3906" s="5">
        <v>320312513.29000002</v>
      </c>
      <c r="M3906" s="5">
        <v>0</v>
      </c>
      <c r="N3906" s="5">
        <v>24807</v>
      </c>
      <c r="O3906" s="5">
        <v>0</v>
      </c>
      <c r="P3906" s="5">
        <v>0</v>
      </c>
      <c r="Q3906" s="5">
        <v>0</v>
      </c>
      <c r="R3906" s="5">
        <v>0</v>
      </c>
      <c r="S3906" s="5">
        <v>0</v>
      </c>
      <c r="T3906" s="5">
        <v>0</v>
      </c>
      <c r="U3906" s="5">
        <v>0</v>
      </c>
      <c r="V3906" s="5">
        <v>0</v>
      </c>
      <c r="W3906" s="5"/>
      <c r="X3906" s="5">
        <f t="shared" si="181"/>
        <v>1041288617.29</v>
      </c>
      <c r="Y3906" s="5">
        <v>36047564.850000001</v>
      </c>
      <c r="Z3906" s="15">
        <f t="shared" si="182"/>
        <v>1005241052.4399999</v>
      </c>
      <c r="AA3906" s="5">
        <v>730615712.50999999</v>
      </c>
      <c r="AB3906" s="26">
        <v>0.72680648162606598</v>
      </c>
      <c r="AC3906" s="5">
        <v>730615712.50999999</v>
      </c>
      <c r="AD3906" s="26">
        <v>0.72680648162606598</v>
      </c>
    </row>
    <row r="3907" spans="1:30" ht="49.5" x14ac:dyDescent="0.3">
      <c r="A3907" s="3" t="s">
        <v>2403</v>
      </c>
      <c r="B3907" s="4" t="s">
        <v>2272</v>
      </c>
      <c r="C3907" s="5" t="s">
        <v>263</v>
      </c>
      <c r="D3907" s="5" t="s">
        <v>824</v>
      </c>
      <c r="E3907" s="5" t="s">
        <v>848</v>
      </c>
      <c r="F3907" s="5" t="s">
        <v>849</v>
      </c>
      <c r="G3907" s="5">
        <v>501110848</v>
      </c>
      <c r="H3907" s="9">
        <v>0</v>
      </c>
      <c r="I3907" s="5">
        <v>0</v>
      </c>
      <c r="J3907" s="5">
        <f t="shared" si="180"/>
        <v>501110848</v>
      </c>
      <c r="K3907" s="5">
        <v>0</v>
      </c>
      <c r="L3907" s="5">
        <v>221401671.25</v>
      </c>
      <c r="M3907" s="5">
        <v>0</v>
      </c>
      <c r="N3907" s="5">
        <v>17243</v>
      </c>
      <c r="O3907" s="5">
        <v>0</v>
      </c>
      <c r="P3907" s="5">
        <v>0</v>
      </c>
      <c r="Q3907" s="5">
        <v>0</v>
      </c>
      <c r="R3907" s="5">
        <v>0</v>
      </c>
      <c r="S3907" s="5">
        <v>0</v>
      </c>
      <c r="T3907" s="5">
        <v>0</v>
      </c>
      <c r="U3907" s="5">
        <v>0</v>
      </c>
      <c r="V3907" s="5">
        <v>0</v>
      </c>
      <c r="W3907" s="5"/>
      <c r="X3907" s="5">
        <f t="shared" si="181"/>
        <v>722529762.25</v>
      </c>
      <c r="Y3907" s="5">
        <v>25055542.400000002</v>
      </c>
      <c r="Z3907" s="15">
        <f t="shared" si="182"/>
        <v>697474219.85000002</v>
      </c>
      <c r="AA3907" s="5">
        <v>522085423</v>
      </c>
      <c r="AB3907" s="26">
        <v>0.74853723355148605</v>
      </c>
      <c r="AC3907" s="5">
        <v>522085423</v>
      </c>
      <c r="AD3907" s="26">
        <v>0.74853723355148605</v>
      </c>
    </row>
    <row r="3908" spans="1:30" ht="49.5" x14ac:dyDescent="0.3">
      <c r="A3908" s="3" t="s">
        <v>2403</v>
      </c>
      <c r="B3908" s="4" t="s">
        <v>2272</v>
      </c>
      <c r="C3908" s="5" t="s">
        <v>263</v>
      </c>
      <c r="D3908" s="5" t="s">
        <v>824</v>
      </c>
      <c r="E3908" s="5" t="s">
        <v>850</v>
      </c>
      <c r="F3908" s="5" t="s">
        <v>851</v>
      </c>
      <c r="G3908" s="5">
        <v>287544260</v>
      </c>
      <c r="H3908" s="9">
        <v>0</v>
      </c>
      <c r="I3908" s="5">
        <v>0</v>
      </c>
      <c r="J3908" s="5">
        <f t="shared" ref="J3908:J3971" si="183">SUM(G3908:I3908)</f>
        <v>287544260</v>
      </c>
      <c r="K3908" s="5">
        <v>0</v>
      </c>
      <c r="L3908" s="5">
        <v>127940525.83</v>
      </c>
      <c r="M3908" s="5">
        <v>0</v>
      </c>
      <c r="N3908" s="5">
        <v>9894</v>
      </c>
      <c r="O3908" s="5">
        <v>0</v>
      </c>
      <c r="P3908" s="5">
        <v>0</v>
      </c>
      <c r="Q3908" s="5">
        <v>0</v>
      </c>
      <c r="R3908" s="5">
        <v>0</v>
      </c>
      <c r="S3908" s="5">
        <v>0</v>
      </c>
      <c r="T3908" s="5">
        <v>0</v>
      </c>
      <c r="U3908" s="5">
        <v>0</v>
      </c>
      <c r="V3908" s="5">
        <v>0</v>
      </c>
      <c r="W3908" s="5"/>
      <c r="X3908" s="5">
        <f t="shared" ref="X3908:X3971" si="184">+J3908+K3908+L3908+M3908+N3908+O3908+P3908+Q3908+R3908+S3908+T3908+U3908+V3908+W3908</f>
        <v>415494679.82999998</v>
      </c>
      <c r="Y3908" s="5">
        <v>14377213</v>
      </c>
      <c r="Z3908" s="15">
        <f t="shared" ref="Z3908:Z3971" si="185">+X3908-Y3908</f>
        <v>401117466.82999998</v>
      </c>
      <c r="AA3908" s="5">
        <v>300465768</v>
      </c>
      <c r="AB3908" s="26">
        <v>0.74907176287923216</v>
      </c>
      <c r="AC3908" s="5">
        <v>300465768</v>
      </c>
      <c r="AD3908" s="26">
        <v>0.74907176287923216</v>
      </c>
    </row>
    <row r="3909" spans="1:30" ht="49.5" x14ac:dyDescent="0.3">
      <c r="A3909" s="3" t="s">
        <v>2403</v>
      </c>
      <c r="B3909" s="4" t="s">
        <v>2272</v>
      </c>
      <c r="C3909" s="5" t="s">
        <v>263</v>
      </c>
      <c r="D3909" s="5" t="s">
        <v>824</v>
      </c>
      <c r="E3909" s="5" t="s">
        <v>852</v>
      </c>
      <c r="F3909" s="5" t="s">
        <v>853</v>
      </c>
      <c r="G3909" s="5">
        <v>548522505</v>
      </c>
      <c r="H3909" s="9">
        <v>0</v>
      </c>
      <c r="I3909" s="5">
        <v>0</v>
      </c>
      <c r="J3909" s="5">
        <f t="shared" si="183"/>
        <v>548522505</v>
      </c>
      <c r="K3909" s="5">
        <v>0</v>
      </c>
      <c r="L3909" s="5">
        <v>1813945.1100000143</v>
      </c>
      <c r="M3909" s="5">
        <v>0</v>
      </c>
      <c r="N3909" s="5">
        <v>18874</v>
      </c>
      <c r="O3909" s="5">
        <v>0</v>
      </c>
      <c r="P3909" s="5">
        <v>0</v>
      </c>
      <c r="Q3909" s="5">
        <v>0</v>
      </c>
      <c r="R3909" s="5">
        <v>0</v>
      </c>
      <c r="S3909" s="5">
        <v>0</v>
      </c>
      <c r="T3909" s="5">
        <v>0</v>
      </c>
      <c r="U3909" s="5">
        <v>0</v>
      </c>
      <c r="V3909" s="5">
        <v>0</v>
      </c>
      <c r="W3909" s="5"/>
      <c r="X3909" s="5">
        <f t="shared" si="184"/>
        <v>550355324.11000001</v>
      </c>
      <c r="Y3909" s="5">
        <v>27426125.25</v>
      </c>
      <c r="Z3909" s="15">
        <f t="shared" si="185"/>
        <v>522929198.86000001</v>
      </c>
      <c r="AA3909" s="5">
        <v>324000000</v>
      </c>
      <c r="AB3909" s="26">
        <v>0.61958674464215979</v>
      </c>
      <c r="AC3909" s="5">
        <v>324000000</v>
      </c>
      <c r="AD3909" s="26">
        <v>0.61958674464215979</v>
      </c>
    </row>
    <row r="3910" spans="1:30" ht="49.5" x14ac:dyDescent="0.3">
      <c r="A3910" s="3" t="s">
        <v>2403</v>
      </c>
      <c r="B3910" s="4" t="s">
        <v>2272</v>
      </c>
      <c r="C3910" s="5" t="s">
        <v>263</v>
      </c>
      <c r="D3910" s="5" t="s">
        <v>824</v>
      </c>
      <c r="E3910" s="5" t="s">
        <v>854</v>
      </c>
      <c r="F3910" s="5" t="s">
        <v>855</v>
      </c>
      <c r="G3910" s="5">
        <v>755691816</v>
      </c>
      <c r="H3910" s="9">
        <v>0</v>
      </c>
      <c r="I3910" s="5">
        <v>0</v>
      </c>
      <c r="J3910" s="5">
        <f t="shared" si="183"/>
        <v>755691816</v>
      </c>
      <c r="K3910" s="5">
        <v>0</v>
      </c>
      <c r="L3910" s="5">
        <v>336049248.35000002</v>
      </c>
      <c r="M3910" s="5">
        <v>0</v>
      </c>
      <c r="N3910" s="5">
        <v>26002</v>
      </c>
      <c r="O3910" s="5">
        <v>0</v>
      </c>
      <c r="P3910" s="5">
        <v>0</v>
      </c>
      <c r="Q3910" s="5">
        <v>0</v>
      </c>
      <c r="R3910" s="5">
        <v>0</v>
      </c>
      <c r="S3910" s="5">
        <v>0</v>
      </c>
      <c r="T3910" s="5">
        <v>0</v>
      </c>
      <c r="U3910" s="5">
        <v>0</v>
      </c>
      <c r="V3910" s="5">
        <v>0</v>
      </c>
      <c r="W3910" s="5"/>
      <c r="X3910" s="5">
        <f t="shared" si="184"/>
        <v>1091767066.3499999</v>
      </c>
      <c r="Y3910" s="5">
        <v>37784590.800000004</v>
      </c>
      <c r="Z3910" s="15">
        <f t="shared" si="185"/>
        <v>1053982475.55</v>
      </c>
      <c r="AA3910" s="5">
        <v>779162792.38999999</v>
      </c>
      <c r="AB3910" s="26">
        <v>0.73925592736578405</v>
      </c>
      <c r="AC3910" s="5">
        <v>779062791.64999998</v>
      </c>
      <c r="AD3910" s="26">
        <v>0.73916104842583974</v>
      </c>
    </row>
    <row r="3911" spans="1:30" ht="49.5" x14ac:dyDescent="0.3">
      <c r="A3911" s="3" t="s">
        <v>2403</v>
      </c>
      <c r="B3911" s="4" t="s">
        <v>2272</v>
      </c>
      <c r="C3911" s="5" t="s">
        <v>263</v>
      </c>
      <c r="D3911" s="5" t="s">
        <v>824</v>
      </c>
      <c r="E3911" s="5" t="s">
        <v>856</v>
      </c>
      <c r="F3911" s="5" t="s">
        <v>857</v>
      </c>
      <c r="G3911" s="5">
        <v>475241249</v>
      </c>
      <c r="H3911" s="9">
        <v>0</v>
      </c>
      <c r="I3911" s="5">
        <v>0</v>
      </c>
      <c r="J3911" s="5">
        <f t="shared" si="183"/>
        <v>475241249</v>
      </c>
      <c r="K3911" s="5">
        <v>0</v>
      </c>
      <c r="L3911" s="5">
        <v>212342440.19</v>
      </c>
      <c r="M3911" s="5">
        <v>0</v>
      </c>
      <c r="N3911" s="5">
        <v>16352</v>
      </c>
      <c r="O3911" s="5">
        <v>0</v>
      </c>
      <c r="P3911" s="5">
        <v>0</v>
      </c>
      <c r="Q3911" s="5">
        <v>0</v>
      </c>
      <c r="R3911" s="5">
        <v>0</v>
      </c>
      <c r="S3911" s="5">
        <v>0</v>
      </c>
      <c r="T3911" s="5">
        <v>0</v>
      </c>
      <c r="U3911" s="5">
        <v>0</v>
      </c>
      <c r="V3911" s="5">
        <v>0</v>
      </c>
      <c r="W3911" s="5"/>
      <c r="X3911" s="5">
        <f t="shared" si="184"/>
        <v>687600041.19000006</v>
      </c>
      <c r="Y3911" s="5">
        <v>23762062.450000003</v>
      </c>
      <c r="Z3911" s="15">
        <f t="shared" si="185"/>
        <v>663837978.74000001</v>
      </c>
      <c r="AA3911" s="5">
        <v>493006906.97000003</v>
      </c>
      <c r="AB3911" s="26">
        <v>0.74266149686969329</v>
      </c>
      <c r="AC3911" s="5">
        <v>492914914.98000002</v>
      </c>
      <c r="AD3911" s="26">
        <v>0.74252292090244509</v>
      </c>
    </row>
    <row r="3912" spans="1:30" ht="49.5" x14ac:dyDescent="0.3">
      <c r="A3912" s="3" t="s">
        <v>2403</v>
      </c>
      <c r="B3912" s="4" t="s">
        <v>2272</v>
      </c>
      <c r="C3912" s="5" t="s">
        <v>263</v>
      </c>
      <c r="D3912" s="5" t="s">
        <v>824</v>
      </c>
      <c r="E3912" s="5" t="s">
        <v>858</v>
      </c>
      <c r="F3912" s="5" t="s">
        <v>859</v>
      </c>
      <c r="G3912" s="5">
        <v>577022649</v>
      </c>
      <c r="H3912" s="9">
        <v>0</v>
      </c>
      <c r="I3912" s="5">
        <v>0</v>
      </c>
      <c r="J3912" s="5">
        <f t="shared" si="183"/>
        <v>577022649</v>
      </c>
      <c r="K3912" s="5">
        <v>0</v>
      </c>
      <c r="L3912" s="5">
        <v>256669153.66</v>
      </c>
      <c r="M3912" s="5">
        <v>0</v>
      </c>
      <c r="N3912" s="5">
        <v>19855</v>
      </c>
      <c r="O3912" s="5">
        <v>0</v>
      </c>
      <c r="P3912" s="5">
        <v>0</v>
      </c>
      <c r="Q3912" s="5">
        <v>0</v>
      </c>
      <c r="R3912" s="5">
        <v>0</v>
      </c>
      <c r="S3912" s="5">
        <v>0</v>
      </c>
      <c r="T3912" s="5">
        <v>0</v>
      </c>
      <c r="U3912" s="5">
        <v>0</v>
      </c>
      <c r="V3912" s="5">
        <v>0</v>
      </c>
      <c r="W3912" s="5"/>
      <c r="X3912" s="5">
        <f t="shared" si="184"/>
        <v>833711657.65999997</v>
      </c>
      <c r="Y3912" s="5">
        <v>28851132.450000003</v>
      </c>
      <c r="Z3912" s="15">
        <f t="shared" si="185"/>
        <v>804860525.20999992</v>
      </c>
      <c r="AA3912" s="5">
        <v>587898704</v>
      </c>
      <c r="AB3912" s="26">
        <v>0.73043550476849217</v>
      </c>
      <c r="AC3912" s="5">
        <v>587898704</v>
      </c>
      <c r="AD3912" s="26">
        <v>0.73043550476849217</v>
      </c>
    </row>
    <row r="3913" spans="1:30" ht="49.5" x14ac:dyDescent="0.3">
      <c r="A3913" s="3" t="s">
        <v>2403</v>
      </c>
      <c r="B3913" s="4" t="s">
        <v>2272</v>
      </c>
      <c r="C3913" s="5" t="s">
        <v>263</v>
      </c>
      <c r="D3913" s="5" t="s">
        <v>824</v>
      </c>
      <c r="E3913" s="5" t="s">
        <v>860</v>
      </c>
      <c r="F3913" s="5" t="s">
        <v>861</v>
      </c>
      <c r="G3913" s="5">
        <v>622943274</v>
      </c>
      <c r="H3913" s="9">
        <v>0</v>
      </c>
      <c r="I3913" s="5">
        <v>0</v>
      </c>
      <c r="J3913" s="5">
        <f t="shared" si="183"/>
        <v>622943274</v>
      </c>
      <c r="K3913" s="5">
        <v>0</v>
      </c>
      <c r="L3913" s="5">
        <v>278244386.19</v>
      </c>
      <c r="M3913" s="5">
        <v>0</v>
      </c>
      <c r="N3913" s="5">
        <v>21435</v>
      </c>
      <c r="O3913" s="5">
        <v>0</v>
      </c>
      <c r="P3913" s="5">
        <v>0</v>
      </c>
      <c r="Q3913" s="5">
        <v>0</v>
      </c>
      <c r="R3913" s="5">
        <v>0</v>
      </c>
      <c r="S3913" s="5">
        <v>0</v>
      </c>
      <c r="T3913" s="5">
        <v>0</v>
      </c>
      <c r="U3913" s="5">
        <v>0</v>
      </c>
      <c r="V3913" s="5">
        <v>0</v>
      </c>
      <c r="W3913" s="5"/>
      <c r="X3913" s="5">
        <f t="shared" si="184"/>
        <v>901209095.19000006</v>
      </c>
      <c r="Y3913" s="5">
        <v>31147163.700000003</v>
      </c>
      <c r="Z3913" s="15">
        <f t="shared" si="185"/>
        <v>870061931.49000001</v>
      </c>
      <c r="AA3913" s="5">
        <v>0</v>
      </c>
      <c r="AB3913" s="26">
        <v>0</v>
      </c>
      <c r="AC3913" s="5">
        <v>0</v>
      </c>
      <c r="AD3913" s="26">
        <v>0</v>
      </c>
    </row>
    <row r="3914" spans="1:30" ht="49.5" x14ac:dyDescent="0.3">
      <c r="A3914" s="3" t="s">
        <v>2403</v>
      </c>
      <c r="B3914" s="4" t="s">
        <v>2272</v>
      </c>
      <c r="C3914" s="5" t="s">
        <v>263</v>
      </c>
      <c r="D3914" s="5" t="s">
        <v>824</v>
      </c>
      <c r="E3914" s="5" t="s">
        <v>862</v>
      </c>
      <c r="F3914" s="5" t="s">
        <v>863</v>
      </c>
      <c r="G3914" s="5">
        <v>1181263495</v>
      </c>
      <c r="H3914" s="9">
        <v>0</v>
      </c>
      <c r="I3914" s="5">
        <v>0</v>
      </c>
      <c r="J3914" s="5">
        <f t="shared" si="183"/>
        <v>1181263495</v>
      </c>
      <c r="K3914" s="5">
        <v>0</v>
      </c>
      <c r="L3914" s="5">
        <v>107870051.68000001</v>
      </c>
      <c r="M3914" s="5">
        <v>0</v>
      </c>
      <c r="N3914" s="5">
        <v>40646</v>
      </c>
      <c r="O3914" s="5">
        <v>0</v>
      </c>
      <c r="P3914" s="5">
        <v>0</v>
      </c>
      <c r="Q3914" s="5">
        <v>0</v>
      </c>
      <c r="R3914" s="5">
        <v>0</v>
      </c>
      <c r="S3914" s="5">
        <v>0</v>
      </c>
      <c r="T3914" s="5">
        <v>0</v>
      </c>
      <c r="U3914" s="5">
        <v>0</v>
      </c>
      <c r="V3914" s="5">
        <v>0</v>
      </c>
      <c r="W3914" s="5"/>
      <c r="X3914" s="5">
        <f t="shared" si="184"/>
        <v>1289174192.6800001</v>
      </c>
      <c r="Y3914" s="5">
        <v>59063174.75</v>
      </c>
      <c r="Z3914" s="15">
        <f t="shared" si="185"/>
        <v>1230111017.9300001</v>
      </c>
      <c r="AA3914" s="5">
        <v>803422470</v>
      </c>
      <c r="AB3914" s="26">
        <v>0.65313004947470443</v>
      </c>
      <c r="AC3914" s="5">
        <v>803422470</v>
      </c>
      <c r="AD3914" s="26">
        <v>0.65313004947470443</v>
      </c>
    </row>
    <row r="3915" spans="1:30" ht="49.5" x14ac:dyDescent="0.3">
      <c r="A3915" s="3" t="s">
        <v>2403</v>
      </c>
      <c r="B3915" s="4" t="s">
        <v>2272</v>
      </c>
      <c r="C3915" s="5" t="s">
        <v>263</v>
      </c>
      <c r="D3915" s="5" t="s">
        <v>824</v>
      </c>
      <c r="E3915" s="5" t="s">
        <v>864</v>
      </c>
      <c r="F3915" s="5" t="s">
        <v>865</v>
      </c>
      <c r="G3915" s="5">
        <v>501662231</v>
      </c>
      <c r="H3915" s="9">
        <v>0</v>
      </c>
      <c r="I3915" s="5">
        <v>0</v>
      </c>
      <c r="J3915" s="5">
        <f t="shared" si="183"/>
        <v>501662231</v>
      </c>
      <c r="K3915" s="5">
        <v>0</v>
      </c>
      <c r="L3915" s="5">
        <v>223397076.21000001</v>
      </c>
      <c r="M3915" s="5">
        <v>0</v>
      </c>
      <c r="N3915" s="5">
        <v>17262</v>
      </c>
      <c r="O3915" s="5">
        <v>0</v>
      </c>
      <c r="P3915" s="5">
        <v>0</v>
      </c>
      <c r="Q3915" s="5">
        <v>0</v>
      </c>
      <c r="R3915" s="5">
        <v>0</v>
      </c>
      <c r="S3915" s="5">
        <v>0</v>
      </c>
      <c r="T3915" s="5">
        <v>0</v>
      </c>
      <c r="U3915" s="5">
        <v>0</v>
      </c>
      <c r="V3915" s="5">
        <v>0</v>
      </c>
      <c r="W3915" s="5"/>
      <c r="X3915" s="5">
        <f t="shared" si="184"/>
        <v>725076569.21000004</v>
      </c>
      <c r="Y3915" s="5">
        <v>25083111.550000001</v>
      </c>
      <c r="Z3915" s="15">
        <f t="shared" si="185"/>
        <v>699993457.66000009</v>
      </c>
      <c r="AA3915" s="5">
        <v>524411076</v>
      </c>
      <c r="AB3915" s="26">
        <v>0.7491656818522956</v>
      </c>
      <c r="AC3915" s="5">
        <v>524411076</v>
      </c>
      <c r="AD3915" s="26">
        <v>0.7491656818522956</v>
      </c>
    </row>
    <row r="3916" spans="1:30" ht="49.5" x14ac:dyDescent="0.3">
      <c r="A3916" s="3" t="s">
        <v>2403</v>
      </c>
      <c r="B3916" s="4" t="s">
        <v>2272</v>
      </c>
      <c r="C3916" s="5" t="s">
        <v>263</v>
      </c>
      <c r="D3916" s="5" t="s">
        <v>824</v>
      </c>
      <c r="E3916" s="5" t="s">
        <v>866</v>
      </c>
      <c r="F3916" s="5" t="s">
        <v>867</v>
      </c>
      <c r="G3916" s="5">
        <v>725152041</v>
      </c>
      <c r="H3916" s="9">
        <v>0</v>
      </c>
      <c r="I3916" s="5">
        <v>0</v>
      </c>
      <c r="J3916" s="5">
        <f t="shared" si="183"/>
        <v>725152041</v>
      </c>
      <c r="K3916" s="5">
        <v>0</v>
      </c>
      <c r="L3916" s="5">
        <v>323038926.82999998</v>
      </c>
      <c r="M3916" s="5">
        <v>0</v>
      </c>
      <c r="N3916" s="5">
        <v>24952</v>
      </c>
      <c r="O3916" s="5">
        <v>0</v>
      </c>
      <c r="P3916" s="5">
        <v>0</v>
      </c>
      <c r="Q3916" s="5">
        <v>0</v>
      </c>
      <c r="R3916" s="5">
        <v>0</v>
      </c>
      <c r="S3916" s="5">
        <v>0</v>
      </c>
      <c r="T3916" s="5">
        <v>0</v>
      </c>
      <c r="U3916" s="5">
        <v>0</v>
      </c>
      <c r="V3916" s="5">
        <v>0</v>
      </c>
      <c r="W3916" s="5"/>
      <c r="X3916" s="5">
        <f t="shared" si="184"/>
        <v>1048215919.8299999</v>
      </c>
      <c r="Y3916" s="5">
        <v>36257602.050000004</v>
      </c>
      <c r="Z3916" s="15">
        <f t="shared" si="185"/>
        <v>1011958317.78</v>
      </c>
      <c r="AA3916" s="5">
        <v>757660284</v>
      </c>
      <c r="AB3916" s="26">
        <v>0.74870700767807274</v>
      </c>
      <c r="AC3916" s="5">
        <v>747877563.89999998</v>
      </c>
      <c r="AD3916" s="26">
        <v>0.73903989004277226</v>
      </c>
    </row>
    <row r="3917" spans="1:30" ht="49.5" x14ac:dyDescent="0.3">
      <c r="A3917" s="3" t="s">
        <v>2403</v>
      </c>
      <c r="B3917" s="4" t="s">
        <v>2272</v>
      </c>
      <c r="C3917" s="5" t="s">
        <v>263</v>
      </c>
      <c r="D3917" s="5" t="s">
        <v>824</v>
      </c>
      <c r="E3917" s="5" t="s">
        <v>868</v>
      </c>
      <c r="F3917" s="5" t="s">
        <v>869</v>
      </c>
      <c r="G3917" s="5">
        <v>460274373</v>
      </c>
      <c r="H3917" s="9">
        <v>0</v>
      </c>
      <c r="I3917" s="5">
        <v>0</v>
      </c>
      <c r="J3917" s="5">
        <f t="shared" si="183"/>
        <v>460274373</v>
      </c>
      <c r="K3917" s="5">
        <v>0</v>
      </c>
      <c r="L3917" s="5">
        <v>216058480.5</v>
      </c>
      <c r="M3917" s="5">
        <v>0</v>
      </c>
      <c r="N3917" s="5">
        <v>15837</v>
      </c>
      <c r="O3917" s="5">
        <v>0</v>
      </c>
      <c r="P3917" s="5">
        <v>0</v>
      </c>
      <c r="Q3917" s="5">
        <v>0</v>
      </c>
      <c r="R3917" s="5">
        <v>0</v>
      </c>
      <c r="S3917" s="5">
        <v>0</v>
      </c>
      <c r="T3917" s="5">
        <v>0</v>
      </c>
      <c r="U3917" s="5">
        <v>0</v>
      </c>
      <c r="V3917" s="5">
        <v>0</v>
      </c>
      <c r="W3917" s="5"/>
      <c r="X3917" s="5">
        <f t="shared" si="184"/>
        <v>676348690.5</v>
      </c>
      <c r="Y3917" s="5">
        <v>23013718.650000002</v>
      </c>
      <c r="Z3917" s="15">
        <f t="shared" si="185"/>
        <v>653334971.85000002</v>
      </c>
      <c r="AA3917" s="5">
        <v>28160423</v>
      </c>
      <c r="AB3917" s="26">
        <v>4.310258016689391E-2</v>
      </c>
      <c r="AC3917" s="5">
        <v>0</v>
      </c>
      <c r="AD3917" s="26">
        <v>0</v>
      </c>
    </row>
    <row r="3918" spans="1:30" ht="49.5" x14ac:dyDescent="0.3">
      <c r="A3918" s="3" t="s">
        <v>2403</v>
      </c>
      <c r="B3918" s="4" t="s">
        <v>2272</v>
      </c>
      <c r="C3918" s="5" t="s">
        <v>263</v>
      </c>
      <c r="D3918" s="5" t="s">
        <v>824</v>
      </c>
      <c r="E3918" s="5" t="s">
        <v>870</v>
      </c>
      <c r="F3918" s="5" t="s">
        <v>871</v>
      </c>
      <c r="G3918" s="5">
        <v>542837187</v>
      </c>
      <c r="H3918" s="9">
        <v>0</v>
      </c>
      <c r="I3918" s="5">
        <v>0</v>
      </c>
      <c r="J3918" s="5">
        <f t="shared" si="183"/>
        <v>542837187</v>
      </c>
      <c r="K3918" s="5">
        <v>0</v>
      </c>
      <c r="L3918" s="5">
        <v>238812483.91</v>
      </c>
      <c r="M3918" s="5">
        <v>0</v>
      </c>
      <c r="N3918" s="5">
        <v>18678</v>
      </c>
      <c r="O3918" s="5">
        <v>0</v>
      </c>
      <c r="P3918" s="5">
        <v>0</v>
      </c>
      <c r="Q3918" s="5">
        <v>0</v>
      </c>
      <c r="R3918" s="5">
        <v>0</v>
      </c>
      <c r="S3918" s="5">
        <v>0</v>
      </c>
      <c r="T3918" s="5">
        <v>0</v>
      </c>
      <c r="U3918" s="5">
        <v>0</v>
      </c>
      <c r="V3918" s="5">
        <v>0</v>
      </c>
      <c r="W3918" s="5"/>
      <c r="X3918" s="5">
        <f t="shared" si="184"/>
        <v>781668348.90999997</v>
      </c>
      <c r="Y3918" s="5">
        <v>27141859.350000001</v>
      </c>
      <c r="Z3918" s="15">
        <f t="shared" si="185"/>
        <v>754526489.55999994</v>
      </c>
      <c r="AA3918" s="5">
        <v>674395413.85000002</v>
      </c>
      <c r="AB3918" s="26">
        <v>0.89379951954141712</v>
      </c>
      <c r="AC3918" s="5">
        <v>564466274.85000002</v>
      </c>
      <c r="AD3918" s="26">
        <v>0.74810663728872795</v>
      </c>
    </row>
    <row r="3919" spans="1:30" ht="49.5" x14ac:dyDescent="0.3">
      <c r="A3919" s="3" t="s">
        <v>2403</v>
      </c>
      <c r="B3919" s="4" t="s">
        <v>2272</v>
      </c>
      <c r="C3919" s="5" t="s">
        <v>263</v>
      </c>
      <c r="D3919" s="5" t="s">
        <v>824</v>
      </c>
      <c r="E3919" s="5" t="s">
        <v>872</v>
      </c>
      <c r="F3919" s="5" t="s">
        <v>873</v>
      </c>
      <c r="G3919" s="5">
        <v>647751931</v>
      </c>
      <c r="H3919" s="9">
        <v>0</v>
      </c>
      <c r="I3919" s="5">
        <v>0</v>
      </c>
      <c r="J3919" s="5">
        <f t="shared" si="183"/>
        <v>647751931</v>
      </c>
      <c r="K3919" s="5">
        <v>0</v>
      </c>
      <c r="L3919" s="5">
        <v>286979850.82999998</v>
      </c>
      <c r="M3919" s="5">
        <v>0</v>
      </c>
      <c r="N3919" s="5">
        <v>22288</v>
      </c>
      <c r="O3919" s="5">
        <v>0</v>
      </c>
      <c r="P3919" s="5">
        <v>0</v>
      </c>
      <c r="Q3919" s="5">
        <v>0</v>
      </c>
      <c r="R3919" s="5">
        <v>0</v>
      </c>
      <c r="S3919" s="5">
        <v>0</v>
      </c>
      <c r="T3919" s="5">
        <v>0</v>
      </c>
      <c r="U3919" s="5">
        <v>0</v>
      </c>
      <c r="V3919" s="5">
        <v>0</v>
      </c>
      <c r="W3919" s="5"/>
      <c r="X3919" s="5">
        <f t="shared" si="184"/>
        <v>934754069.82999992</v>
      </c>
      <c r="Y3919" s="5">
        <v>32387596.550000001</v>
      </c>
      <c r="Z3919" s="15">
        <f t="shared" si="185"/>
        <v>902366473.27999997</v>
      </c>
      <c r="AA3919" s="5">
        <v>645769187.63</v>
      </c>
      <c r="AB3919" s="26">
        <v>0.71563960624855893</v>
      </c>
      <c r="AC3919" s="5">
        <v>641119170.63</v>
      </c>
      <c r="AD3919" s="26">
        <v>0.71048647042437696</v>
      </c>
    </row>
    <row r="3920" spans="1:30" ht="49.5" x14ac:dyDescent="0.3">
      <c r="A3920" s="3" t="s">
        <v>2403</v>
      </c>
      <c r="B3920" s="4" t="s">
        <v>2272</v>
      </c>
      <c r="C3920" s="5" t="s">
        <v>263</v>
      </c>
      <c r="D3920" s="5" t="s">
        <v>824</v>
      </c>
      <c r="E3920" s="5" t="s">
        <v>874</v>
      </c>
      <c r="F3920" s="5" t="s">
        <v>875</v>
      </c>
      <c r="G3920" s="5">
        <v>537527498</v>
      </c>
      <c r="H3920" s="9">
        <v>0</v>
      </c>
      <c r="I3920" s="5">
        <v>0</v>
      </c>
      <c r="J3920" s="5">
        <f t="shared" si="183"/>
        <v>537527498</v>
      </c>
      <c r="K3920" s="5">
        <v>0</v>
      </c>
      <c r="L3920" s="5">
        <v>238797476.19999999</v>
      </c>
      <c r="M3920" s="5">
        <v>0</v>
      </c>
      <c r="N3920" s="5">
        <v>18496</v>
      </c>
      <c r="O3920" s="5">
        <v>0</v>
      </c>
      <c r="P3920" s="5">
        <v>0</v>
      </c>
      <c r="Q3920" s="5">
        <v>0</v>
      </c>
      <c r="R3920" s="5">
        <v>0</v>
      </c>
      <c r="S3920" s="5">
        <v>0</v>
      </c>
      <c r="T3920" s="5">
        <v>0</v>
      </c>
      <c r="U3920" s="5">
        <v>0</v>
      </c>
      <c r="V3920" s="5">
        <v>0</v>
      </c>
      <c r="W3920" s="5"/>
      <c r="X3920" s="5">
        <f t="shared" si="184"/>
        <v>776343470.20000005</v>
      </c>
      <c r="Y3920" s="5">
        <v>26876374.900000002</v>
      </c>
      <c r="Z3920" s="15">
        <f t="shared" si="185"/>
        <v>749467095.30000007</v>
      </c>
      <c r="AA3920" s="5">
        <v>666463657</v>
      </c>
      <c r="AB3920" s="26">
        <v>0.88925005671293</v>
      </c>
      <c r="AC3920" s="5">
        <v>558958157</v>
      </c>
      <c r="AD3920" s="26">
        <v>0.74580746840694545</v>
      </c>
    </row>
    <row r="3921" spans="1:30" ht="49.5" x14ac:dyDescent="0.3">
      <c r="A3921" s="3" t="s">
        <v>2403</v>
      </c>
      <c r="B3921" s="4" t="s">
        <v>2272</v>
      </c>
      <c r="C3921" s="5" t="s">
        <v>263</v>
      </c>
      <c r="D3921" s="5" t="s">
        <v>338</v>
      </c>
      <c r="E3921" s="5" t="s">
        <v>876</v>
      </c>
      <c r="F3921" s="5" t="s">
        <v>338</v>
      </c>
      <c r="G3921" s="5">
        <v>0</v>
      </c>
      <c r="H3921" s="9">
        <v>0</v>
      </c>
      <c r="I3921" s="5">
        <v>0</v>
      </c>
      <c r="J3921" s="5">
        <f t="shared" si="183"/>
        <v>0</v>
      </c>
      <c r="K3921" s="5">
        <v>0</v>
      </c>
      <c r="L3921" s="5">
        <v>0</v>
      </c>
      <c r="M3921" s="5">
        <v>0</v>
      </c>
      <c r="N3921" s="5">
        <v>0</v>
      </c>
      <c r="O3921" s="5">
        <v>0</v>
      </c>
      <c r="P3921" s="5">
        <v>0</v>
      </c>
      <c r="Q3921" s="5">
        <v>0</v>
      </c>
      <c r="R3921" s="5">
        <v>0</v>
      </c>
      <c r="S3921" s="5">
        <v>0</v>
      </c>
      <c r="T3921" s="5">
        <v>0</v>
      </c>
      <c r="U3921" s="5">
        <v>0</v>
      </c>
      <c r="V3921" s="5">
        <v>0</v>
      </c>
      <c r="W3921" s="5"/>
      <c r="X3921" s="5">
        <f t="shared" si="184"/>
        <v>0</v>
      </c>
      <c r="Y3921" s="5">
        <v>0</v>
      </c>
      <c r="Z3921" s="15">
        <f t="shared" si="185"/>
        <v>0</v>
      </c>
      <c r="AA3921" s="5">
        <v>0</v>
      </c>
      <c r="AB3921" s="26">
        <v>0</v>
      </c>
      <c r="AC3921" s="5">
        <v>0</v>
      </c>
      <c r="AD3921" s="26">
        <v>0</v>
      </c>
    </row>
    <row r="3922" spans="1:30" ht="49.5" x14ac:dyDescent="0.3">
      <c r="A3922" s="3" t="s">
        <v>2403</v>
      </c>
      <c r="B3922" s="4" t="s">
        <v>2272</v>
      </c>
      <c r="C3922" s="5" t="s">
        <v>263</v>
      </c>
      <c r="D3922" s="5" t="s">
        <v>338</v>
      </c>
      <c r="E3922" s="5" t="s">
        <v>877</v>
      </c>
      <c r="F3922" s="5" t="s">
        <v>878</v>
      </c>
      <c r="G3922" s="5">
        <v>3438444675</v>
      </c>
      <c r="H3922" s="9">
        <v>0</v>
      </c>
      <c r="I3922" s="5">
        <v>0</v>
      </c>
      <c r="J3922" s="5">
        <f t="shared" si="183"/>
        <v>3438444675</v>
      </c>
      <c r="K3922" s="5">
        <v>0</v>
      </c>
      <c r="L3922" s="5">
        <v>4584592899.5</v>
      </c>
      <c r="M3922" s="5">
        <v>0</v>
      </c>
      <c r="N3922" s="5">
        <v>118313</v>
      </c>
      <c r="O3922" s="5">
        <v>0</v>
      </c>
      <c r="P3922" s="5">
        <v>0</v>
      </c>
      <c r="Q3922" s="5">
        <v>0</v>
      </c>
      <c r="R3922" s="5">
        <v>0</v>
      </c>
      <c r="S3922" s="5">
        <v>0</v>
      </c>
      <c r="T3922" s="5">
        <v>0</v>
      </c>
      <c r="U3922" s="5">
        <v>0</v>
      </c>
      <c r="V3922" s="5">
        <v>0</v>
      </c>
      <c r="W3922" s="5"/>
      <c r="X3922" s="5">
        <f t="shared" si="184"/>
        <v>8023155887.5</v>
      </c>
      <c r="Y3922" s="5">
        <v>171922233.75</v>
      </c>
      <c r="Z3922" s="15">
        <f t="shared" si="185"/>
        <v>7851233653.75</v>
      </c>
      <c r="AA3922" s="5">
        <v>6155694893</v>
      </c>
      <c r="AB3922" s="26">
        <v>0.78404173974109703</v>
      </c>
      <c r="AC3922" s="5">
        <v>1169582029.6700001</v>
      </c>
      <c r="AD3922" s="26">
        <v>0.14896793055080845</v>
      </c>
    </row>
    <row r="3923" spans="1:30" ht="49.5" x14ac:dyDescent="0.3">
      <c r="A3923" s="3" t="s">
        <v>2403</v>
      </c>
      <c r="B3923" s="4" t="s">
        <v>2272</v>
      </c>
      <c r="C3923" s="5" t="s">
        <v>263</v>
      </c>
      <c r="D3923" s="5" t="s">
        <v>338</v>
      </c>
      <c r="E3923" s="5" t="s">
        <v>879</v>
      </c>
      <c r="F3923" s="5" t="s">
        <v>880</v>
      </c>
      <c r="G3923" s="5">
        <v>1174280905</v>
      </c>
      <c r="H3923" s="9">
        <v>0</v>
      </c>
      <c r="I3923" s="5">
        <v>0</v>
      </c>
      <c r="J3923" s="5">
        <f t="shared" si="183"/>
        <v>1174280905</v>
      </c>
      <c r="K3923" s="5">
        <v>0</v>
      </c>
      <c r="L3923" s="5">
        <v>543724023</v>
      </c>
      <c r="M3923" s="5">
        <v>0</v>
      </c>
      <c r="N3923" s="5">
        <v>40406</v>
      </c>
      <c r="O3923" s="5">
        <v>0</v>
      </c>
      <c r="P3923" s="5">
        <v>0</v>
      </c>
      <c r="Q3923" s="5">
        <v>0</v>
      </c>
      <c r="R3923" s="5">
        <v>0</v>
      </c>
      <c r="S3923" s="5">
        <v>0</v>
      </c>
      <c r="T3923" s="5">
        <v>0</v>
      </c>
      <c r="U3923" s="5">
        <v>0</v>
      </c>
      <c r="V3923" s="5">
        <v>0</v>
      </c>
      <c r="W3923" s="5"/>
      <c r="X3923" s="5">
        <f t="shared" si="184"/>
        <v>1718045334</v>
      </c>
      <c r="Y3923" s="5">
        <v>58714045.25</v>
      </c>
      <c r="Z3923" s="15">
        <f t="shared" si="185"/>
        <v>1659331288.75</v>
      </c>
      <c r="AA3923" s="5">
        <v>1248076550</v>
      </c>
      <c r="AB3923" s="26">
        <v>0.75215634060645931</v>
      </c>
      <c r="AC3923" s="5">
        <v>1248076550</v>
      </c>
      <c r="AD3923" s="26">
        <v>0.75215634060645931</v>
      </c>
    </row>
    <row r="3924" spans="1:30" ht="49.5" x14ac:dyDescent="0.3">
      <c r="A3924" s="3" t="s">
        <v>2403</v>
      </c>
      <c r="B3924" s="4" t="s">
        <v>2272</v>
      </c>
      <c r="C3924" s="5" t="s">
        <v>263</v>
      </c>
      <c r="D3924" s="5" t="s">
        <v>338</v>
      </c>
      <c r="E3924" s="5" t="s">
        <v>881</v>
      </c>
      <c r="F3924" s="5" t="s">
        <v>430</v>
      </c>
      <c r="G3924" s="5">
        <v>782225965</v>
      </c>
      <c r="H3924" s="9">
        <v>0</v>
      </c>
      <c r="I3924" s="5">
        <v>0</v>
      </c>
      <c r="J3924" s="5">
        <f t="shared" si="183"/>
        <v>782225965</v>
      </c>
      <c r="K3924" s="5">
        <v>0</v>
      </c>
      <c r="L3924" s="5">
        <v>0</v>
      </c>
      <c r="M3924" s="5">
        <v>0</v>
      </c>
      <c r="N3924" s="5">
        <v>26915</v>
      </c>
      <c r="O3924" s="5">
        <v>0</v>
      </c>
      <c r="P3924" s="5">
        <v>0</v>
      </c>
      <c r="Q3924" s="5">
        <v>0</v>
      </c>
      <c r="R3924" s="5">
        <v>0</v>
      </c>
      <c r="S3924" s="5">
        <v>0</v>
      </c>
      <c r="T3924" s="5">
        <v>0</v>
      </c>
      <c r="U3924" s="5">
        <v>0</v>
      </c>
      <c r="V3924" s="5">
        <v>0</v>
      </c>
      <c r="W3924" s="5"/>
      <c r="X3924" s="5">
        <f t="shared" si="184"/>
        <v>782252880</v>
      </c>
      <c r="Y3924" s="5">
        <v>39111298.25</v>
      </c>
      <c r="Z3924" s="15">
        <f t="shared" si="185"/>
        <v>743141581.75</v>
      </c>
      <c r="AA3924" s="5">
        <v>469351795</v>
      </c>
      <c r="AB3924" s="26">
        <v>0.63157789380421792</v>
      </c>
      <c r="AC3924" s="5">
        <v>469351794.39999998</v>
      </c>
      <c r="AD3924" s="26">
        <v>0.63157789299683464</v>
      </c>
    </row>
    <row r="3925" spans="1:30" ht="49.5" x14ac:dyDescent="0.3">
      <c r="A3925" s="3" t="s">
        <v>2403</v>
      </c>
      <c r="B3925" s="4" t="s">
        <v>2272</v>
      </c>
      <c r="C3925" s="5" t="s">
        <v>263</v>
      </c>
      <c r="D3925" s="5" t="s">
        <v>338</v>
      </c>
      <c r="E3925" s="5" t="s">
        <v>882</v>
      </c>
      <c r="F3925" s="5" t="s">
        <v>883</v>
      </c>
      <c r="G3925" s="5">
        <v>989499548</v>
      </c>
      <c r="H3925" s="9">
        <v>0</v>
      </c>
      <c r="I3925" s="5">
        <v>0</v>
      </c>
      <c r="J3925" s="5">
        <f t="shared" si="183"/>
        <v>989499548</v>
      </c>
      <c r="K3925" s="5">
        <v>0</v>
      </c>
      <c r="L3925" s="5">
        <v>444382170.63999999</v>
      </c>
      <c r="M3925" s="5">
        <v>0</v>
      </c>
      <c r="N3925" s="5">
        <v>34047</v>
      </c>
      <c r="O3925" s="5">
        <v>0</v>
      </c>
      <c r="P3925" s="5">
        <v>0</v>
      </c>
      <c r="Q3925" s="5">
        <v>0</v>
      </c>
      <c r="R3925" s="5">
        <v>0</v>
      </c>
      <c r="S3925" s="5">
        <v>0</v>
      </c>
      <c r="T3925" s="5">
        <v>0</v>
      </c>
      <c r="U3925" s="5">
        <v>0</v>
      </c>
      <c r="V3925" s="5">
        <v>0</v>
      </c>
      <c r="W3925" s="5"/>
      <c r="X3925" s="5">
        <f t="shared" si="184"/>
        <v>1433915765.6399999</v>
      </c>
      <c r="Y3925" s="5">
        <v>49474977.400000006</v>
      </c>
      <c r="Z3925" s="15">
        <f t="shared" si="185"/>
        <v>1384440788.2399998</v>
      </c>
      <c r="AA3925" s="5">
        <v>1038115945.6900001</v>
      </c>
      <c r="AB3925" s="26">
        <v>0.74984495870692114</v>
      </c>
      <c r="AC3925" s="5">
        <v>1007915872.1900001</v>
      </c>
      <c r="AD3925" s="26">
        <v>0.72803104383491535</v>
      </c>
    </row>
    <row r="3926" spans="1:30" ht="49.5" x14ac:dyDescent="0.3">
      <c r="A3926" s="3" t="s">
        <v>2403</v>
      </c>
      <c r="B3926" s="4" t="s">
        <v>2272</v>
      </c>
      <c r="C3926" s="5" t="s">
        <v>263</v>
      </c>
      <c r="D3926" s="5" t="s">
        <v>338</v>
      </c>
      <c r="E3926" s="5" t="s">
        <v>884</v>
      </c>
      <c r="F3926" s="5" t="s">
        <v>885</v>
      </c>
      <c r="G3926" s="5">
        <v>1117158224</v>
      </c>
      <c r="H3926" s="9">
        <v>0</v>
      </c>
      <c r="I3926" s="5">
        <v>0</v>
      </c>
      <c r="J3926" s="5">
        <f t="shared" si="183"/>
        <v>1117158224</v>
      </c>
      <c r="K3926" s="5">
        <v>0</v>
      </c>
      <c r="L3926" s="5">
        <v>93472959.600000024</v>
      </c>
      <c r="M3926" s="5">
        <v>0</v>
      </c>
      <c r="N3926" s="5">
        <v>38440</v>
      </c>
      <c r="O3926" s="5">
        <v>0</v>
      </c>
      <c r="P3926" s="5">
        <v>0</v>
      </c>
      <c r="Q3926" s="5">
        <v>0</v>
      </c>
      <c r="R3926" s="5">
        <v>0</v>
      </c>
      <c r="S3926" s="5">
        <v>0</v>
      </c>
      <c r="T3926" s="5">
        <v>0</v>
      </c>
      <c r="U3926" s="5">
        <v>0</v>
      </c>
      <c r="V3926" s="5">
        <v>0</v>
      </c>
      <c r="W3926" s="5"/>
      <c r="X3926" s="5">
        <f t="shared" si="184"/>
        <v>1210669623.5999999</v>
      </c>
      <c r="Y3926" s="5">
        <v>55857911.200000003</v>
      </c>
      <c r="Z3926" s="15">
        <f t="shared" si="185"/>
        <v>1154811712.3999999</v>
      </c>
      <c r="AA3926" s="5">
        <v>763767894</v>
      </c>
      <c r="AB3926" s="26">
        <v>0.66137872156898303</v>
      </c>
      <c r="AC3926" s="5">
        <v>763767894</v>
      </c>
      <c r="AD3926" s="26">
        <v>0.66137872156898303</v>
      </c>
    </row>
    <row r="3927" spans="1:30" ht="49.5" x14ac:dyDescent="0.3">
      <c r="A3927" s="3" t="s">
        <v>2403</v>
      </c>
      <c r="B3927" s="4" t="s">
        <v>2272</v>
      </c>
      <c r="C3927" s="5" t="s">
        <v>263</v>
      </c>
      <c r="D3927" s="5" t="s">
        <v>338</v>
      </c>
      <c r="E3927" s="5" t="s">
        <v>886</v>
      </c>
      <c r="F3927" s="5" t="s">
        <v>887</v>
      </c>
      <c r="G3927" s="5">
        <v>694782358</v>
      </c>
      <c r="H3927" s="9">
        <v>0</v>
      </c>
      <c r="I3927" s="5">
        <v>0</v>
      </c>
      <c r="J3927" s="5">
        <f t="shared" si="183"/>
        <v>694782358</v>
      </c>
      <c r="K3927" s="5">
        <v>0</v>
      </c>
      <c r="L3927" s="5">
        <v>309542734.76999998</v>
      </c>
      <c r="M3927" s="5">
        <v>0</v>
      </c>
      <c r="N3927" s="5">
        <v>23907</v>
      </c>
      <c r="O3927" s="5">
        <v>0</v>
      </c>
      <c r="P3927" s="5">
        <v>0</v>
      </c>
      <c r="Q3927" s="5">
        <v>0</v>
      </c>
      <c r="R3927" s="5">
        <v>0</v>
      </c>
      <c r="S3927" s="5">
        <v>0</v>
      </c>
      <c r="T3927" s="5">
        <v>0</v>
      </c>
      <c r="U3927" s="5">
        <v>0</v>
      </c>
      <c r="V3927" s="5">
        <v>0</v>
      </c>
      <c r="W3927" s="5"/>
      <c r="X3927" s="5">
        <f t="shared" si="184"/>
        <v>1004348999.77</v>
      </c>
      <c r="Y3927" s="5">
        <v>34739117.899999999</v>
      </c>
      <c r="Z3927" s="15">
        <f t="shared" si="185"/>
        <v>969609881.87</v>
      </c>
      <c r="AA3927" s="5">
        <v>403051759.27999997</v>
      </c>
      <c r="AB3927" s="26">
        <v>0.4156844590967555</v>
      </c>
      <c r="AC3927" s="5">
        <v>400511943.89999998</v>
      </c>
      <c r="AD3927" s="26">
        <v>0.41306503923781013</v>
      </c>
    </row>
    <row r="3928" spans="1:30" ht="49.5" x14ac:dyDescent="0.3">
      <c r="A3928" s="3" t="s">
        <v>2403</v>
      </c>
      <c r="B3928" s="4" t="s">
        <v>2272</v>
      </c>
      <c r="C3928" s="5" t="s">
        <v>263</v>
      </c>
      <c r="D3928" s="5" t="s">
        <v>338</v>
      </c>
      <c r="E3928" s="5" t="s">
        <v>888</v>
      </c>
      <c r="F3928" s="5" t="s">
        <v>889</v>
      </c>
      <c r="G3928" s="5">
        <v>807885821</v>
      </c>
      <c r="H3928" s="9">
        <v>0</v>
      </c>
      <c r="I3928" s="5">
        <v>0</v>
      </c>
      <c r="J3928" s="5">
        <f t="shared" si="183"/>
        <v>807885821</v>
      </c>
      <c r="K3928" s="5">
        <v>0</v>
      </c>
      <c r="L3928" s="5">
        <v>494092130.89999998</v>
      </c>
      <c r="M3928" s="5">
        <v>0</v>
      </c>
      <c r="N3928" s="5">
        <v>27798</v>
      </c>
      <c r="O3928" s="5">
        <v>0</v>
      </c>
      <c r="P3928" s="5">
        <v>0</v>
      </c>
      <c r="Q3928" s="5">
        <v>0</v>
      </c>
      <c r="R3928" s="5">
        <v>0</v>
      </c>
      <c r="S3928" s="5">
        <v>0</v>
      </c>
      <c r="T3928" s="5">
        <v>0</v>
      </c>
      <c r="U3928" s="5">
        <v>0</v>
      </c>
      <c r="V3928" s="5">
        <v>0</v>
      </c>
      <c r="W3928" s="5"/>
      <c r="X3928" s="5">
        <f t="shared" si="184"/>
        <v>1302005749.9000001</v>
      </c>
      <c r="Y3928" s="5">
        <v>40394291.050000004</v>
      </c>
      <c r="Z3928" s="15">
        <f t="shared" si="185"/>
        <v>1261611458.8500001</v>
      </c>
      <c r="AA3928" s="5">
        <v>923448905</v>
      </c>
      <c r="AB3928" s="26">
        <v>0.73195982687233496</v>
      </c>
      <c r="AC3928" s="5">
        <v>923448905</v>
      </c>
      <c r="AD3928" s="26">
        <v>0.73195982687233496</v>
      </c>
    </row>
    <row r="3929" spans="1:30" ht="49.5" x14ac:dyDescent="0.3">
      <c r="A3929" s="3" t="s">
        <v>2403</v>
      </c>
      <c r="B3929" s="4" t="s">
        <v>2272</v>
      </c>
      <c r="C3929" s="5" t="s">
        <v>263</v>
      </c>
      <c r="D3929" s="5" t="s">
        <v>338</v>
      </c>
      <c r="E3929" s="5" t="s">
        <v>890</v>
      </c>
      <c r="F3929" s="5" t="s">
        <v>891</v>
      </c>
      <c r="G3929" s="5">
        <v>1112086800</v>
      </c>
      <c r="H3929" s="9">
        <v>0</v>
      </c>
      <c r="I3929" s="5">
        <v>0</v>
      </c>
      <c r="J3929" s="5">
        <f t="shared" si="183"/>
        <v>1112086800</v>
      </c>
      <c r="K3929" s="5">
        <v>0</v>
      </c>
      <c r="L3929" s="5">
        <v>681939614.79999995</v>
      </c>
      <c r="M3929" s="5">
        <v>0</v>
      </c>
      <c r="N3929" s="5">
        <v>38266</v>
      </c>
      <c r="O3929" s="5">
        <v>0</v>
      </c>
      <c r="P3929" s="5">
        <v>0</v>
      </c>
      <c r="Q3929" s="5">
        <v>0</v>
      </c>
      <c r="R3929" s="5">
        <v>0</v>
      </c>
      <c r="S3929" s="5">
        <v>0</v>
      </c>
      <c r="T3929" s="5">
        <v>0</v>
      </c>
      <c r="U3929" s="5">
        <v>0</v>
      </c>
      <c r="V3929" s="5">
        <v>0</v>
      </c>
      <c r="W3929" s="5"/>
      <c r="X3929" s="5">
        <f t="shared" si="184"/>
        <v>1794064680.8</v>
      </c>
      <c r="Y3929" s="5">
        <v>55604340</v>
      </c>
      <c r="Z3929" s="15">
        <f t="shared" si="185"/>
        <v>1738460340.8</v>
      </c>
      <c r="AA3929" s="5">
        <v>1732667609</v>
      </c>
      <c r="AB3929" s="26">
        <v>0.99666789534161349</v>
      </c>
      <c r="AC3929" s="5">
        <v>1537006758.5</v>
      </c>
      <c r="AD3929" s="26">
        <v>0.88411954096847811</v>
      </c>
    </row>
    <row r="3930" spans="1:30" ht="49.5" x14ac:dyDescent="0.3">
      <c r="A3930" s="3" t="s">
        <v>2403</v>
      </c>
      <c r="B3930" s="4" t="s">
        <v>2272</v>
      </c>
      <c r="C3930" s="5" t="s">
        <v>263</v>
      </c>
      <c r="D3930" s="5" t="s">
        <v>338</v>
      </c>
      <c r="E3930" s="5" t="s">
        <v>892</v>
      </c>
      <c r="F3930" s="5" t="s">
        <v>893</v>
      </c>
      <c r="G3930" s="5">
        <v>549905274</v>
      </c>
      <c r="H3930" s="9">
        <v>0</v>
      </c>
      <c r="I3930" s="5">
        <v>0</v>
      </c>
      <c r="J3930" s="5">
        <f t="shared" si="183"/>
        <v>549905274</v>
      </c>
      <c r="K3930" s="5">
        <v>0</v>
      </c>
      <c r="L3930" s="5">
        <v>244242746.58000001</v>
      </c>
      <c r="M3930" s="5">
        <v>0</v>
      </c>
      <c r="N3930" s="5">
        <v>18922</v>
      </c>
      <c r="O3930" s="5">
        <v>0</v>
      </c>
      <c r="P3930" s="5">
        <v>0</v>
      </c>
      <c r="Q3930" s="5">
        <v>0</v>
      </c>
      <c r="R3930" s="5">
        <v>0</v>
      </c>
      <c r="S3930" s="5">
        <v>0</v>
      </c>
      <c r="T3930" s="5">
        <v>0</v>
      </c>
      <c r="U3930" s="5">
        <v>0</v>
      </c>
      <c r="V3930" s="5">
        <v>0</v>
      </c>
      <c r="W3930" s="5"/>
      <c r="X3930" s="5">
        <f t="shared" si="184"/>
        <v>794166942.58000004</v>
      </c>
      <c r="Y3930" s="5">
        <v>27495263.700000003</v>
      </c>
      <c r="Z3930" s="15">
        <f t="shared" si="185"/>
        <v>766671678.88</v>
      </c>
      <c r="AA3930" s="5">
        <v>0</v>
      </c>
      <c r="AB3930" s="26">
        <v>0</v>
      </c>
      <c r="AC3930" s="5">
        <v>0</v>
      </c>
      <c r="AD3930" s="26">
        <v>0</v>
      </c>
    </row>
    <row r="3931" spans="1:30" ht="49.5" x14ac:dyDescent="0.3">
      <c r="A3931" s="3" t="s">
        <v>2403</v>
      </c>
      <c r="B3931" s="4" t="s">
        <v>2272</v>
      </c>
      <c r="C3931" s="5" t="s">
        <v>263</v>
      </c>
      <c r="D3931" s="5" t="s">
        <v>338</v>
      </c>
      <c r="E3931" s="5" t="s">
        <v>894</v>
      </c>
      <c r="F3931" s="5" t="s">
        <v>895</v>
      </c>
      <c r="G3931" s="5">
        <v>571673882</v>
      </c>
      <c r="H3931" s="9">
        <v>0</v>
      </c>
      <c r="I3931" s="5">
        <v>0</v>
      </c>
      <c r="J3931" s="5">
        <f t="shared" si="183"/>
        <v>571673882</v>
      </c>
      <c r="K3931" s="5">
        <v>0</v>
      </c>
      <c r="L3931" s="5">
        <v>256267487.59</v>
      </c>
      <c r="M3931" s="5">
        <v>0</v>
      </c>
      <c r="N3931" s="5">
        <v>19671</v>
      </c>
      <c r="O3931" s="5">
        <v>0</v>
      </c>
      <c r="P3931" s="5">
        <v>0</v>
      </c>
      <c r="Q3931" s="5">
        <v>0</v>
      </c>
      <c r="R3931" s="5">
        <v>0</v>
      </c>
      <c r="S3931" s="5">
        <v>0</v>
      </c>
      <c r="T3931" s="5">
        <v>0</v>
      </c>
      <c r="U3931" s="5">
        <v>0</v>
      </c>
      <c r="V3931" s="5">
        <v>0</v>
      </c>
      <c r="W3931" s="5"/>
      <c r="X3931" s="5">
        <f t="shared" si="184"/>
        <v>827961040.59000003</v>
      </c>
      <c r="Y3931" s="5">
        <v>28583694.100000001</v>
      </c>
      <c r="Z3931" s="15">
        <f t="shared" si="185"/>
        <v>799377346.49000001</v>
      </c>
      <c r="AA3931" s="5">
        <v>599290497</v>
      </c>
      <c r="AB3931" s="26">
        <v>0.74969662279202076</v>
      </c>
      <c r="AC3931" s="5">
        <v>599290497</v>
      </c>
      <c r="AD3931" s="26">
        <v>0.74969662279202076</v>
      </c>
    </row>
    <row r="3932" spans="1:30" ht="49.5" x14ac:dyDescent="0.3">
      <c r="A3932" s="3" t="s">
        <v>2403</v>
      </c>
      <c r="B3932" s="4" t="s">
        <v>2272</v>
      </c>
      <c r="C3932" s="5" t="s">
        <v>263</v>
      </c>
      <c r="D3932" s="5" t="s">
        <v>338</v>
      </c>
      <c r="E3932" s="5" t="s">
        <v>896</v>
      </c>
      <c r="F3932" s="5" t="s">
        <v>897</v>
      </c>
      <c r="G3932" s="5">
        <v>1357302676</v>
      </c>
      <c r="H3932" s="9">
        <v>0</v>
      </c>
      <c r="I3932" s="5">
        <v>0</v>
      </c>
      <c r="J3932" s="5">
        <f t="shared" si="183"/>
        <v>1357302676</v>
      </c>
      <c r="K3932" s="5">
        <v>0</v>
      </c>
      <c r="L3932" s="5">
        <v>1188108381.0999999</v>
      </c>
      <c r="M3932" s="5">
        <v>0</v>
      </c>
      <c r="N3932" s="5">
        <v>46703</v>
      </c>
      <c r="O3932" s="5">
        <v>0</v>
      </c>
      <c r="P3932" s="5">
        <v>0</v>
      </c>
      <c r="Q3932" s="5">
        <v>0</v>
      </c>
      <c r="R3932" s="5">
        <v>0</v>
      </c>
      <c r="S3932" s="5">
        <v>0</v>
      </c>
      <c r="T3932" s="5">
        <v>0</v>
      </c>
      <c r="U3932" s="5">
        <v>0</v>
      </c>
      <c r="V3932" s="5">
        <v>0</v>
      </c>
      <c r="W3932" s="5"/>
      <c r="X3932" s="5">
        <f t="shared" si="184"/>
        <v>2545457760.0999999</v>
      </c>
      <c r="Y3932" s="5">
        <v>67865133.799999997</v>
      </c>
      <c r="Z3932" s="15">
        <f t="shared" si="185"/>
        <v>2477592626.2999997</v>
      </c>
      <c r="AA3932" s="5">
        <v>1889406847</v>
      </c>
      <c r="AB3932" s="26">
        <v>0.76259786493698611</v>
      </c>
      <c r="AC3932" s="5">
        <v>479655401.20999998</v>
      </c>
      <c r="AD3932" s="26">
        <v>0.1935973638758807</v>
      </c>
    </row>
    <row r="3933" spans="1:30" ht="49.5" x14ac:dyDescent="0.3">
      <c r="A3933" s="3" t="s">
        <v>2403</v>
      </c>
      <c r="B3933" s="4" t="s">
        <v>2272</v>
      </c>
      <c r="C3933" s="5" t="s">
        <v>263</v>
      </c>
      <c r="D3933" s="5" t="s">
        <v>338</v>
      </c>
      <c r="E3933" s="5" t="s">
        <v>898</v>
      </c>
      <c r="F3933" s="5" t="s">
        <v>899</v>
      </c>
      <c r="G3933" s="5">
        <v>1042141933</v>
      </c>
      <c r="H3933" s="9">
        <v>0</v>
      </c>
      <c r="I3933" s="5">
        <v>0</v>
      </c>
      <c r="J3933" s="5">
        <f t="shared" si="183"/>
        <v>1042141933</v>
      </c>
      <c r="K3933" s="5">
        <v>0</v>
      </c>
      <c r="L3933" s="5">
        <v>50034433.949999988</v>
      </c>
      <c r="M3933" s="5">
        <v>0</v>
      </c>
      <c r="N3933" s="5">
        <v>35859</v>
      </c>
      <c r="O3933" s="5">
        <v>0</v>
      </c>
      <c r="P3933" s="5">
        <v>0</v>
      </c>
      <c r="Q3933" s="5">
        <v>0</v>
      </c>
      <c r="R3933" s="5">
        <v>0</v>
      </c>
      <c r="S3933" s="5">
        <v>0</v>
      </c>
      <c r="T3933" s="5">
        <v>0</v>
      </c>
      <c r="U3933" s="5">
        <v>0</v>
      </c>
      <c r="V3933" s="5">
        <v>0</v>
      </c>
      <c r="W3933" s="5"/>
      <c r="X3933" s="5">
        <f t="shared" si="184"/>
        <v>1092212225.95</v>
      </c>
      <c r="Y3933" s="5">
        <v>52107096.650000006</v>
      </c>
      <c r="Z3933" s="15">
        <f t="shared" si="185"/>
        <v>1040105129.3000001</v>
      </c>
      <c r="AA3933" s="5">
        <v>625285159</v>
      </c>
      <c r="AB3933" s="26">
        <v>0.601174959516662</v>
      </c>
      <c r="AC3933" s="5">
        <v>625285159</v>
      </c>
      <c r="AD3933" s="26">
        <v>0.601174959516662</v>
      </c>
    </row>
    <row r="3934" spans="1:30" ht="49.5" x14ac:dyDescent="0.3">
      <c r="A3934" s="3" t="s">
        <v>2403</v>
      </c>
      <c r="B3934" s="4" t="s">
        <v>2272</v>
      </c>
      <c r="C3934" s="5" t="s">
        <v>263</v>
      </c>
      <c r="D3934" s="5" t="s">
        <v>338</v>
      </c>
      <c r="E3934" s="5" t="s">
        <v>900</v>
      </c>
      <c r="F3934" s="5" t="s">
        <v>901</v>
      </c>
      <c r="G3934" s="5">
        <v>589385090</v>
      </c>
      <c r="H3934" s="9">
        <v>0</v>
      </c>
      <c r="I3934" s="5">
        <v>0</v>
      </c>
      <c r="J3934" s="5">
        <f t="shared" si="183"/>
        <v>589385090</v>
      </c>
      <c r="K3934" s="5">
        <v>0</v>
      </c>
      <c r="L3934" s="5">
        <v>200431140.53</v>
      </c>
      <c r="M3934" s="5">
        <v>0</v>
      </c>
      <c r="N3934" s="5">
        <v>20280</v>
      </c>
      <c r="O3934" s="5">
        <v>0</v>
      </c>
      <c r="P3934" s="5">
        <v>0</v>
      </c>
      <c r="Q3934" s="5">
        <v>0</v>
      </c>
      <c r="R3934" s="5">
        <v>0</v>
      </c>
      <c r="S3934" s="5">
        <v>0</v>
      </c>
      <c r="T3934" s="5">
        <v>0</v>
      </c>
      <c r="U3934" s="5">
        <v>0</v>
      </c>
      <c r="V3934" s="5">
        <v>0</v>
      </c>
      <c r="W3934" s="5"/>
      <c r="X3934" s="5">
        <f t="shared" si="184"/>
        <v>789836510.52999997</v>
      </c>
      <c r="Y3934" s="5">
        <v>29469254.5</v>
      </c>
      <c r="Z3934" s="15">
        <f t="shared" si="185"/>
        <v>760367256.02999997</v>
      </c>
      <c r="AA3934" s="5">
        <v>760357255.26999998</v>
      </c>
      <c r="AB3934" s="26">
        <v>0.99998684746098587</v>
      </c>
      <c r="AC3934" s="5">
        <v>669483795.01999998</v>
      </c>
      <c r="AD3934" s="26">
        <v>0.88047425728914575</v>
      </c>
    </row>
    <row r="3935" spans="1:30" ht="49.5" x14ac:dyDescent="0.3">
      <c r="A3935" s="3" t="s">
        <v>2403</v>
      </c>
      <c r="B3935" s="4" t="s">
        <v>2272</v>
      </c>
      <c r="C3935" s="5" t="s">
        <v>263</v>
      </c>
      <c r="D3935" s="5" t="s">
        <v>338</v>
      </c>
      <c r="E3935" s="5" t="s">
        <v>902</v>
      </c>
      <c r="F3935" s="5" t="s">
        <v>903</v>
      </c>
      <c r="G3935" s="5">
        <v>1060879765</v>
      </c>
      <c r="H3935" s="9">
        <v>0</v>
      </c>
      <c r="I3935" s="5">
        <v>0</v>
      </c>
      <c r="J3935" s="5">
        <f t="shared" si="183"/>
        <v>1060879765</v>
      </c>
      <c r="K3935" s="5">
        <v>0</v>
      </c>
      <c r="L3935" s="5">
        <v>875841417.79999995</v>
      </c>
      <c r="M3935" s="5">
        <v>0</v>
      </c>
      <c r="N3935" s="5">
        <v>36504</v>
      </c>
      <c r="O3935" s="5">
        <v>0</v>
      </c>
      <c r="P3935" s="5">
        <v>0</v>
      </c>
      <c r="Q3935" s="5">
        <v>0</v>
      </c>
      <c r="R3935" s="5">
        <v>0</v>
      </c>
      <c r="S3935" s="5">
        <v>0</v>
      </c>
      <c r="T3935" s="5">
        <v>0</v>
      </c>
      <c r="U3935" s="5">
        <v>0</v>
      </c>
      <c r="V3935" s="5">
        <v>0</v>
      </c>
      <c r="W3935" s="5"/>
      <c r="X3935" s="5">
        <f t="shared" si="184"/>
        <v>1936757686.8</v>
      </c>
      <c r="Y3935" s="5">
        <v>53043988.25</v>
      </c>
      <c r="Z3935" s="15">
        <f t="shared" si="185"/>
        <v>1883713698.55</v>
      </c>
      <c r="AA3935" s="5">
        <v>1508261165</v>
      </c>
      <c r="AB3935" s="26">
        <v>0.80068492688724047</v>
      </c>
      <c r="AC3935" s="5">
        <v>1508261165</v>
      </c>
      <c r="AD3935" s="26">
        <v>0.80068492688724047</v>
      </c>
    </row>
    <row r="3936" spans="1:30" ht="49.5" x14ac:dyDescent="0.3">
      <c r="A3936" s="3" t="s">
        <v>2403</v>
      </c>
      <c r="B3936" s="4" t="s">
        <v>2272</v>
      </c>
      <c r="C3936" s="5" t="s">
        <v>263</v>
      </c>
      <c r="D3936" s="5" t="s">
        <v>338</v>
      </c>
      <c r="E3936" s="5" t="s">
        <v>904</v>
      </c>
      <c r="F3936" s="5" t="s">
        <v>905</v>
      </c>
      <c r="G3936" s="5">
        <v>1226515245</v>
      </c>
      <c r="H3936" s="9">
        <v>0</v>
      </c>
      <c r="I3936" s="5">
        <v>0</v>
      </c>
      <c r="J3936" s="5">
        <f t="shared" si="183"/>
        <v>1226515245</v>
      </c>
      <c r="K3936" s="5">
        <v>0</v>
      </c>
      <c r="L3936" s="5">
        <v>175707520.30999994</v>
      </c>
      <c r="M3936" s="5">
        <v>0</v>
      </c>
      <c r="N3936" s="5">
        <v>42203</v>
      </c>
      <c r="O3936" s="5">
        <v>0</v>
      </c>
      <c r="P3936" s="5">
        <v>0</v>
      </c>
      <c r="Q3936" s="5">
        <v>0</v>
      </c>
      <c r="R3936" s="5">
        <v>0</v>
      </c>
      <c r="S3936" s="5">
        <v>0</v>
      </c>
      <c r="T3936" s="5">
        <v>0</v>
      </c>
      <c r="U3936" s="5">
        <v>0</v>
      </c>
      <c r="V3936" s="5">
        <v>0</v>
      </c>
      <c r="W3936" s="5"/>
      <c r="X3936" s="5">
        <f t="shared" si="184"/>
        <v>1402264968.3099999</v>
      </c>
      <c r="Y3936" s="5">
        <v>61325762.25</v>
      </c>
      <c r="Z3936" s="15">
        <f t="shared" si="185"/>
        <v>1340939206.0599999</v>
      </c>
      <c r="AA3936" s="5">
        <v>1340939107</v>
      </c>
      <c r="AB3936" s="26">
        <v>0.99999992612640487</v>
      </c>
      <c r="AC3936" s="5">
        <v>784875075</v>
      </c>
      <c r="AD3936" s="26">
        <v>0.58531741890532885</v>
      </c>
    </row>
    <row r="3937" spans="1:30" ht="49.5" x14ac:dyDescent="0.3">
      <c r="A3937" s="3" t="s">
        <v>2403</v>
      </c>
      <c r="B3937" s="4" t="s">
        <v>2272</v>
      </c>
      <c r="C3937" s="5" t="s">
        <v>263</v>
      </c>
      <c r="D3937" s="5" t="s">
        <v>338</v>
      </c>
      <c r="E3937" s="5" t="s">
        <v>906</v>
      </c>
      <c r="F3937" s="5" t="s">
        <v>907</v>
      </c>
      <c r="G3937" s="5">
        <v>1071095803</v>
      </c>
      <c r="H3937" s="9">
        <v>0</v>
      </c>
      <c r="I3937" s="5">
        <v>0</v>
      </c>
      <c r="J3937" s="5">
        <f t="shared" si="183"/>
        <v>1071095803</v>
      </c>
      <c r="K3937" s="5">
        <v>0</v>
      </c>
      <c r="L3937" s="5">
        <v>679568474.89999998</v>
      </c>
      <c r="M3937" s="5">
        <v>0</v>
      </c>
      <c r="N3937" s="5">
        <v>36855</v>
      </c>
      <c r="O3937" s="5">
        <v>0</v>
      </c>
      <c r="P3937" s="5">
        <v>0</v>
      </c>
      <c r="Q3937" s="5">
        <v>0</v>
      </c>
      <c r="R3937" s="5">
        <v>0</v>
      </c>
      <c r="S3937" s="5">
        <v>0</v>
      </c>
      <c r="T3937" s="5">
        <v>0</v>
      </c>
      <c r="U3937" s="5">
        <v>0</v>
      </c>
      <c r="V3937" s="5">
        <v>0</v>
      </c>
      <c r="W3937" s="5"/>
      <c r="X3937" s="5">
        <f t="shared" si="184"/>
        <v>1750701132.9000001</v>
      </c>
      <c r="Y3937" s="5">
        <v>53554790.150000006</v>
      </c>
      <c r="Z3937" s="15">
        <f t="shared" si="185"/>
        <v>1697146342.75</v>
      </c>
      <c r="AA3937" s="5">
        <v>1300264799</v>
      </c>
      <c r="AB3937" s="26">
        <v>0.76614771881904642</v>
      </c>
      <c r="AC3937" s="5">
        <v>911959448.12</v>
      </c>
      <c r="AD3937" s="26">
        <v>0.53734873955671436</v>
      </c>
    </row>
    <row r="3938" spans="1:30" ht="49.5" x14ac:dyDescent="0.3">
      <c r="A3938" s="3" t="s">
        <v>2403</v>
      </c>
      <c r="B3938" s="4" t="s">
        <v>2272</v>
      </c>
      <c r="C3938" s="5" t="s">
        <v>263</v>
      </c>
      <c r="D3938" s="5" t="s">
        <v>338</v>
      </c>
      <c r="E3938" s="5" t="s">
        <v>908</v>
      </c>
      <c r="F3938" s="5" t="s">
        <v>909</v>
      </c>
      <c r="G3938" s="5">
        <v>994442358</v>
      </c>
      <c r="H3938" s="9">
        <v>0</v>
      </c>
      <c r="I3938" s="5">
        <v>0</v>
      </c>
      <c r="J3938" s="5">
        <f t="shared" si="183"/>
        <v>994442358</v>
      </c>
      <c r="K3938" s="5">
        <v>0</v>
      </c>
      <c r="L3938" s="5">
        <v>44553590.980000019</v>
      </c>
      <c r="M3938" s="5">
        <v>0</v>
      </c>
      <c r="N3938" s="5">
        <v>34218</v>
      </c>
      <c r="O3938" s="5">
        <v>0</v>
      </c>
      <c r="P3938" s="5">
        <v>0</v>
      </c>
      <c r="Q3938" s="5">
        <v>0</v>
      </c>
      <c r="R3938" s="5">
        <v>0</v>
      </c>
      <c r="S3938" s="5">
        <v>0</v>
      </c>
      <c r="T3938" s="5">
        <v>0</v>
      </c>
      <c r="U3938" s="5">
        <v>0</v>
      </c>
      <c r="V3938" s="5">
        <v>0</v>
      </c>
      <c r="W3938" s="5"/>
      <c r="X3938" s="5">
        <f t="shared" si="184"/>
        <v>1039030166.98</v>
      </c>
      <c r="Y3938" s="5">
        <v>49722117.900000006</v>
      </c>
      <c r="Z3938" s="15">
        <f t="shared" si="185"/>
        <v>989308049.08000004</v>
      </c>
      <c r="AA3938" s="5">
        <v>641245872</v>
      </c>
      <c r="AB3938" s="26">
        <v>0.64817613947073616</v>
      </c>
      <c r="AC3938" s="5">
        <v>276775661</v>
      </c>
      <c r="AD3938" s="26">
        <v>0.27976691512556229</v>
      </c>
    </row>
    <row r="3939" spans="1:30" ht="49.5" x14ac:dyDescent="0.3">
      <c r="A3939" s="3" t="s">
        <v>2403</v>
      </c>
      <c r="B3939" s="4" t="s">
        <v>2272</v>
      </c>
      <c r="C3939" s="5" t="s">
        <v>263</v>
      </c>
      <c r="D3939" s="5" t="s">
        <v>338</v>
      </c>
      <c r="E3939" s="5" t="s">
        <v>910</v>
      </c>
      <c r="F3939" s="5" t="s">
        <v>911</v>
      </c>
      <c r="G3939" s="5">
        <v>1172362084</v>
      </c>
      <c r="H3939" s="9">
        <v>0</v>
      </c>
      <c r="I3939" s="5">
        <v>0</v>
      </c>
      <c r="J3939" s="5">
        <f t="shared" si="183"/>
        <v>1172362084</v>
      </c>
      <c r="K3939" s="5">
        <v>0</v>
      </c>
      <c r="L3939" s="5">
        <v>105279668.16000003</v>
      </c>
      <c r="M3939" s="5">
        <v>0</v>
      </c>
      <c r="N3939" s="5">
        <v>40340</v>
      </c>
      <c r="O3939" s="5">
        <v>0</v>
      </c>
      <c r="P3939" s="5">
        <v>0</v>
      </c>
      <c r="Q3939" s="5">
        <v>0</v>
      </c>
      <c r="R3939" s="5">
        <v>0</v>
      </c>
      <c r="S3939" s="5">
        <v>0</v>
      </c>
      <c r="T3939" s="5">
        <v>0</v>
      </c>
      <c r="U3939" s="5">
        <v>0</v>
      </c>
      <c r="V3939" s="5">
        <v>0</v>
      </c>
      <c r="W3939" s="5"/>
      <c r="X3939" s="5">
        <f t="shared" si="184"/>
        <v>1277682092.1600001</v>
      </c>
      <c r="Y3939" s="5">
        <v>58618104.200000003</v>
      </c>
      <c r="Z3939" s="15">
        <f t="shared" si="185"/>
        <v>1219063987.96</v>
      </c>
      <c r="AA3939" s="5">
        <v>775832875</v>
      </c>
      <c r="AB3939" s="26">
        <v>0.63641685970749606</v>
      </c>
      <c r="AC3939" s="5">
        <v>695237567.96000004</v>
      </c>
      <c r="AD3939" s="26">
        <v>0.57030440963433016</v>
      </c>
    </row>
    <row r="3940" spans="1:30" ht="49.5" x14ac:dyDescent="0.3">
      <c r="A3940" s="3" t="s">
        <v>2403</v>
      </c>
      <c r="B3940" s="4" t="s">
        <v>2272</v>
      </c>
      <c r="C3940" s="5" t="s">
        <v>263</v>
      </c>
      <c r="D3940" s="5" t="s">
        <v>338</v>
      </c>
      <c r="E3940" s="5" t="s">
        <v>912</v>
      </c>
      <c r="F3940" s="5" t="s">
        <v>913</v>
      </c>
      <c r="G3940" s="5">
        <v>1247444908</v>
      </c>
      <c r="H3940" s="9">
        <v>0</v>
      </c>
      <c r="I3940" s="5">
        <v>0</v>
      </c>
      <c r="J3940" s="5">
        <f t="shared" si="183"/>
        <v>1247444908</v>
      </c>
      <c r="K3940" s="5">
        <v>0</v>
      </c>
      <c r="L3940" s="5">
        <v>560531930.61000001</v>
      </c>
      <c r="M3940" s="5">
        <v>0</v>
      </c>
      <c r="N3940" s="5">
        <v>42923</v>
      </c>
      <c r="O3940" s="5">
        <v>0</v>
      </c>
      <c r="P3940" s="5">
        <v>0</v>
      </c>
      <c r="Q3940" s="5">
        <v>0</v>
      </c>
      <c r="R3940" s="5">
        <v>0</v>
      </c>
      <c r="S3940" s="5">
        <v>0</v>
      </c>
      <c r="T3940" s="5">
        <v>0</v>
      </c>
      <c r="U3940" s="5">
        <v>0</v>
      </c>
      <c r="V3940" s="5">
        <v>0</v>
      </c>
      <c r="W3940" s="5"/>
      <c r="X3940" s="5">
        <f t="shared" si="184"/>
        <v>1808019761.6100001</v>
      </c>
      <c r="Y3940" s="5">
        <v>62372245.400000006</v>
      </c>
      <c r="Z3940" s="15">
        <f t="shared" si="185"/>
        <v>1745647516.21</v>
      </c>
      <c r="AA3940" s="5">
        <v>1305470924.5899999</v>
      </c>
      <c r="AB3940" s="26">
        <v>0.74784337185340044</v>
      </c>
      <c r="AC3940" s="5">
        <v>1305470924.5899999</v>
      </c>
      <c r="AD3940" s="26">
        <v>0.74784337185340044</v>
      </c>
    </row>
    <row r="3941" spans="1:30" ht="49.5" x14ac:dyDescent="0.3">
      <c r="A3941" s="3" t="s">
        <v>2403</v>
      </c>
      <c r="B3941" s="4" t="s">
        <v>2272</v>
      </c>
      <c r="C3941" s="5" t="s">
        <v>263</v>
      </c>
      <c r="D3941" s="5" t="s">
        <v>338</v>
      </c>
      <c r="E3941" s="5" t="s">
        <v>914</v>
      </c>
      <c r="F3941" s="5" t="s">
        <v>915</v>
      </c>
      <c r="G3941" s="5">
        <v>669658256</v>
      </c>
      <c r="H3941" s="9">
        <v>0</v>
      </c>
      <c r="I3941" s="5">
        <v>0</v>
      </c>
      <c r="J3941" s="5">
        <f t="shared" si="183"/>
        <v>669658256</v>
      </c>
      <c r="K3941" s="5">
        <v>0</v>
      </c>
      <c r="L3941" s="5">
        <v>300870919.63</v>
      </c>
      <c r="M3941" s="5">
        <v>0</v>
      </c>
      <c r="N3941" s="5">
        <v>23042</v>
      </c>
      <c r="O3941" s="5">
        <v>0</v>
      </c>
      <c r="P3941" s="5">
        <v>0</v>
      </c>
      <c r="Q3941" s="5">
        <v>0</v>
      </c>
      <c r="R3941" s="5">
        <v>0</v>
      </c>
      <c r="S3941" s="5">
        <v>0</v>
      </c>
      <c r="T3941" s="5">
        <v>0</v>
      </c>
      <c r="U3941" s="5">
        <v>0</v>
      </c>
      <c r="V3941" s="5">
        <v>0</v>
      </c>
      <c r="W3941" s="5"/>
      <c r="X3941" s="5">
        <f t="shared" si="184"/>
        <v>970552217.63</v>
      </c>
      <c r="Y3941" s="5">
        <v>33482912.800000001</v>
      </c>
      <c r="Z3941" s="15">
        <f t="shared" si="185"/>
        <v>937069304.83000004</v>
      </c>
      <c r="AA3941" s="5">
        <v>699907169.20000005</v>
      </c>
      <c r="AB3941" s="26">
        <v>0.74691078407159528</v>
      </c>
      <c r="AC3941" s="5">
        <v>619908457.34000003</v>
      </c>
      <c r="AD3941" s="26">
        <v>0.66153960453593319</v>
      </c>
    </row>
    <row r="3942" spans="1:30" ht="49.5" x14ac:dyDescent="0.3">
      <c r="A3942" s="3" t="s">
        <v>2403</v>
      </c>
      <c r="B3942" s="4" t="s">
        <v>2272</v>
      </c>
      <c r="C3942" s="5" t="s">
        <v>263</v>
      </c>
      <c r="D3942" s="5" t="s">
        <v>338</v>
      </c>
      <c r="E3942" s="5" t="s">
        <v>916</v>
      </c>
      <c r="F3942" s="5" t="s">
        <v>917</v>
      </c>
      <c r="G3942" s="5">
        <v>1127489997</v>
      </c>
      <c r="H3942" s="9">
        <v>0</v>
      </c>
      <c r="I3942" s="5">
        <v>0</v>
      </c>
      <c r="J3942" s="5">
        <f t="shared" si="183"/>
        <v>1127489997</v>
      </c>
      <c r="K3942" s="5">
        <v>0</v>
      </c>
      <c r="L3942" s="5">
        <v>417929344.47999996</v>
      </c>
      <c r="M3942" s="5">
        <v>0</v>
      </c>
      <c r="N3942" s="5">
        <v>38796</v>
      </c>
      <c r="O3942" s="5">
        <v>0</v>
      </c>
      <c r="P3942" s="5">
        <v>0</v>
      </c>
      <c r="Q3942" s="5">
        <v>0</v>
      </c>
      <c r="R3942" s="5">
        <v>0</v>
      </c>
      <c r="S3942" s="5">
        <v>0</v>
      </c>
      <c r="T3942" s="5">
        <v>0</v>
      </c>
      <c r="U3942" s="5">
        <v>0</v>
      </c>
      <c r="V3942" s="5">
        <v>0</v>
      </c>
      <c r="W3942" s="5"/>
      <c r="X3942" s="5">
        <f t="shared" si="184"/>
        <v>1545458137.48</v>
      </c>
      <c r="Y3942" s="5">
        <v>56374499.850000001</v>
      </c>
      <c r="Z3942" s="15">
        <f t="shared" si="185"/>
        <v>1489083637.6300001</v>
      </c>
      <c r="AA3942" s="5">
        <v>1427783487.5599999</v>
      </c>
      <c r="AB3942" s="26">
        <v>0.95883364203265009</v>
      </c>
      <c r="AC3942" s="5">
        <v>1049026779.4100001</v>
      </c>
      <c r="AD3942" s="26">
        <v>0.70447807826269115</v>
      </c>
    </row>
    <row r="3943" spans="1:30" ht="49.5" x14ac:dyDescent="0.3">
      <c r="A3943" s="3" t="s">
        <v>2403</v>
      </c>
      <c r="B3943" s="4" t="s">
        <v>2272</v>
      </c>
      <c r="C3943" s="5" t="s">
        <v>263</v>
      </c>
      <c r="D3943" s="5" t="s">
        <v>338</v>
      </c>
      <c r="E3943" s="5" t="s">
        <v>918</v>
      </c>
      <c r="F3943" s="5" t="s">
        <v>919</v>
      </c>
      <c r="G3943" s="5">
        <v>1522877933</v>
      </c>
      <c r="H3943" s="9">
        <v>0</v>
      </c>
      <c r="I3943" s="5">
        <v>0</v>
      </c>
      <c r="J3943" s="5">
        <f t="shared" si="183"/>
        <v>1522877933</v>
      </c>
      <c r="K3943" s="5">
        <v>0</v>
      </c>
      <c r="L3943" s="5">
        <v>373804087.04999995</v>
      </c>
      <c r="M3943" s="5">
        <v>0</v>
      </c>
      <c r="N3943" s="5">
        <v>52400</v>
      </c>
      <c r="O3943" s="5">
        <v>0</v>
      </c>
      <c r="P3943" s="5">
        <v>0</v>
      </c>
      <c r="Q3943" s="5">
        <v>0</v>
      </c>
      <c r="R3943" s="5">
        <v>0</v>
      </c>
      <c r="S3943" s="5">
        <v>0</v>
      </c>
      <c r="T3943" s="5">
        <v>0</v>
      </c>
      <c r="U3943" s="5">
        <v>0</v>
      </c>
      <c r="V3943" s="5">
        <v>0</v>
      </c>
      <c r="W3943" s="5"/>
      <c r="X3943" s="5">
        <f t="shared" si="184"/>
        <v>1896734420.05</v>
      </c>
      <c r="Y3943" s="5">
        <v>76143896.650000006</v>
      </c>
      <c r="Z3943" s="15">
        <f t="shared" si="185"/>
        <v>1820590523.3999999</v>
      </c>
      <c r="AA3943" s="5">
        <v>1287465172</v>
      </c>
      <c r="AB3943" s="26">
        <v>0.70716899569246661</v>
      </c>
      <c r="AC3943" s="5">
        <v>1287465172</v>
      </c>
      <c r="AD3943" s="26">
        <v>0.70716899569246661</v>
      </c>
    </row>
    <row r="3944" spans="1:30" ht="49.5" x14ac:dyDescent="0.3">
      <c r="A3944" s="3" t="s">
        <v>2403</v>
      </c>
      <c r="B3944" s="4" t="s">
        <v>2272</v>
      </c>
      <c r="C3944" s="5" t="s">
        <v>263</v>
      </c>
      <c r="D3944" s="5" t="s">
        <v>338</v>
      </c>
      <c r="E3944" s="5" t="s">
        <v>920</v>
      </c>
      <c r="F3944" s="5" t="s">
        <v>921</v>
      </c>
      <c r="G3944" s="5">
        <v>782979063</v>
      </c>
      <c r="H3944" s="9">
        <v>0</v>
      </c>
      <c r="I3944" s="5">
        <v>0</v>
      </c>
      <c r="J3944" s="5">
        <f t="shared" si="183"/>
        <v>782979063</v>
      </c>
      <c r="K3944" s="5">
        <v>0</v>
      </c>
      <c r="L3944" s="5">
        <v>350459052.23000002</v>
      </c>
      <c r="M3944" s="5">
        <v>0</v>
      </c>
      <c r="N3944" s="5">
        <v>26941</v>
      </c>
      <c r="O3944" s="5">
        <v>0</v>
      </c>
      <c r="P3944" s="5">
        <v>0</v>
      </c>
      <c r="Q3944" s="5">
        <v>0</v>
      </c>
      <c r="R3944" s="5">
        <v>0</v>
      </c>
      <c r="S3944" s="5">
        <v>0</v>
      </c>
      <c r="T3944" s="5">
        <v>0</v>
      </c>
      <c r="U3944" s="5">
        <v>0</v>
      </c>
      <c r="V3944" s="5">
        <v>0</v>
      </c>
      <c r="W3944" s="5"/>
      <c r="X3944" s="5">
        <f t="shared" si="184"/>
        <v>1133465056.23</v>
      </c>
      <c r="Y3944" s="5">
        <v>39148953.149999999</v>
      </c>
      <c r="Z3944" s="15">
        <f t="shared" si="185"/>
        <v>1094316103.0799999</v>
      </c>
      <c r="AA3944" s="5">
        <v>819625564.25999999</v>
      </c>
      <c r="AB3944" s="26">
        <v>0.74898428521076177</v>
      </c>
      <c r="AC3944" s="5">
        <v>817682452.25999999</v>
      </c>
      <c r="AD3944" s="26">
        <v>0.74720864470384507</v>
      </c>
    </row>
    <row r="3945" spans="1:30" ht="49.5" x14ac:dyDescent="0.3">
      <c r="A3945" s="3" t="s">
        <v>2403</v>
      </c>
      <c r="B3945" s="4" t="s">
        <v>2272</v>
      </c>
      <c r="C3945" s="5" t="s">
        <v>263</v>
      </c>
      <c r="D3945" s="5" t="s">
        <v>338</v>
      </c>
      <c r="E3945" s="5" t="s">
        <v>922</v>
      </c>
      <c r="F3945" s="5" t="s">
        <v>923</v>
      </c>
      <c r="G3945" s="5">
        <v>988326858</v>
      </c>
      <c r="H3945" s="9">
        <v>0</v>
      </c>
      <c r="I3945" s="5">
        <v>0</v>
      </c>
      <c r="J3945" s="5">
        <f t="shared" si="183"/>
        <v>988326858</v>
      </c>
      <c r="K3945" s="5">
        <v>0</v>
      </c>
      <c r="L3945" s="5">
        <v>44583442.350000024</v>
      </c>
      <c r="M3945" s="5">
        <v>0</v>
      </c>
      <c r="N3945" s="5">
        <v>34007</v>
      </c>
      <c r="O3945" s="5">
        <v>0</v>
      </c>
      <c r="P3945" s="5">
        <v>0</v>
      </c>
      <c r="Q3945" s="5">
        <v>0</v>
      </c>
      <c r="R3945" s="5">
        <v>0</v>
      </c>
      <c r="S3945" s="5">
        <v>0</v>
      </c>
      <c r="T3945" s="5">
        <v>0</v>
      </c>
      <c r="U3945" s="5">
        <v>0</v>
      </c>
      <c r="V3945" s="5">
        <v>0</v>
      </c>
      <c r="W3945" s="5"/>
      <c r="X3945" s="5">
        <f t="shared" si="184"/>
        <v>1032944307.35</v>
      </c>
      <c r="Y3945" s="5">
        <v>49416342.900000006</v>
      </c>
      <c r="Z3945" s="15">
        <f t="shared" si="185"/>
        <v>983527964.45000005</v>
      </c>
      <c r="AA3945" s="5">
        <v>604876856</v>
      </c>
      <c r="AB3945" s="26">
        <v>0.61500727774248287</v>
      </c>
      <c r="AC3945" s="5">
        <v>604876856</v>
      </c>
      <c r="AD3945" s="26">
        <v>0.61500727774248287</v>
      </c>
    </row>
    <row r="3946" spans="1:30" ht="49.5" x14ac:dyDescent="0.3">
      <c r="A3946" s="3" t="s">
        <v>2403</v>
      </c>
      <c r="B3946" s="4" t="s">
        <v>2272</v>
      </c>
      <c r="C3946" s="5" t="s">
        <v>263</v>
      </c>
      <c r="D3946" s="5" t="s">
        <v>338</v>
      </c>
      <c r="E3946" s="5" t="s">
        <v>924</v>
      </c>
      <c r="F3946" s="5" t="s">
        <v>192</v>
      </c>
      <c r="G3946" s="5">
        <v>832628514</v>
      </c>
      <c r="H3946" s="9">
        <v>0</v>
      </c>
      <c r="I3946" s="5">
        <v>0</v>
      </c>
      <c r="J3946" s="5">
        <f t="shared" si="183"/>
        <v>832628514</v>
      </c>
      <c r="K3946" s="5">
        <v>0</v>
      </c>
      <c r="L3946" s="5">
        <v>40054443.379999995</v>
      </c>
      <c r="M3946" s="5">
        <v>0</v>
      </c>
      <c r="N3946" s="5">
        <v>28650</v>
      </c>
      <c r="O3946" s="5">
        <v>0</v>
      </c>
      <c r="P3946" s="5">
        <v>0</v>
      </c>
      <c r="Q3946" s="5">
        <v>0</v>
      </c>
      <c r="R3946" s="5">
        <v>0</v>
      </c>
      <c r="S3946" s="5">
        <v>0</v>
      </c>
      <c r="T3946" s="5">
        <v>0</v>
      </c>
      <c r="U3946" s="5">
        <v>0</v>
      </c>
      <c r="V3946" s="5">
        <v>0</v>
      </c>
      <c r="W3946" s="5"/>
      <c r="X3946" s="5">
        <f t="shared" si="184"/>
        <v>872711607.38</v>
      </c>
      <c r="Y3946" s="5">
        <v>41631425.700000003</v>
      </c>
      <c r="Z3946" s="15">
        <f t="shared" si="185"/>
        <v>831080181.67999995</v>
      </c>
      <c r="AA3946" s="5">
        <v>539497476</v>
      </c>
      <c r="AB3946" s="26">
        <v>0.6491521370530392</v>
      </c>
      <c r="AC3946" s="5">
        <v>539497476</v>
      </c>
      <c r="AD3946" s="26">
        <v>0.6491521370530392</v>
      </c>
    </row>
    <row r="3947" spans="1:30" ht="49.5" x14ac:dyDescent="0.3">
      <c r="A3947" s="3" t="s">
        <v>2403</v>
      </c>
      <c r="B3947" s="4" t="s">
        <v>2272</v>
      </c>
      <c r="C3947" s="5" t="s">
        <v>263</v>
      </c>
      <c r="D3947" s="5" t="s">
        <v>338</v>
      </c>
      <c r="E3947" s="5" t="s">
        <v>925</v>
      </c>
      <c r="F3947" s="5" t="s">
        <v>926</v>
      </c>
      <c r="G3947" s="5">
        <v>764310951</v>
      </c>
      <c r="H3947" s="9">
        <v>0</v>
      </c>
      <c r="I3947" s="5">
        <v>0</v>
      </c>
      <c r="J3947" s="5">
        <f t="shared" si="183"/>
        <v>764310951</v>
      </c>
      <c r="K3947" s="5">
        <v>0</v>
      </c>
      <c r="L3947" s="5">
        <v>340388314.30000001</v>
      </c>
      <c r="M3947" s="5">
        <v>0</v>
      </c>
      <c r="N3947" s="5">
        <v>26299</v>
      </c>
      <c r="O3947" s="5">
        <v>0</v>
      </c>
      <c r="P3947" s="5">
        <v>0</v>
      </c>
      <c r="Q3947" s="5">
        <v>0</v>
      </c>
      <c r="R3947" s="5">
        <v>0</v>
      </c>
      <c r="S3947" s="5">
        <v>0</v>
      </c>
      <c r="T3947" s="5">
        <v>0</v>
      </c>
      <c r="U3947" s="5">
        <v>0</v>
      </c>
      <c r="V3947" s="5">
        <v>0</v>
      </c>
      <c r="W3947" s="5"/>
      <c r="X3947" s="5">
        <f t="shared" si="184"/>
        <v>1104725564.3</v>
      </c>
      <c r="Y3947" s="5">
        <v>38215547.550000004</v>
      </c>
      <c r="Z3947" s="15">
        <f t="shared" si="185"/>
        <v>1066510016.75</v>
      </c>
      <c r="AA3947" s="5">
        <v>797452040</v>
      </c>
      <c r="AB3947" s="26">
        <v>0.74772109729460734</v>
      </c>
      <c r="AC3947" s="5">
        <v>797452040</v>
      </c>
      <c r="AD3947" s="26">
        <v>0.74772109729460734</v>
      </c>
    </row>
    <row r="3948" spans="1:30" ht="49.5" x14ac:dyDescent="0.3">
      <c r="A3948" s="3" t="s">
        <v>2403</v>
      </c>
      <c r="B3948" s="4" t="s">
        <v>2272</v>
      </c>
      <c r="C3948" s="5" t="s">
        <v>263</v>
      </c>
      <c r="D3948" s="5" t="s">
        <v>338</v>
      </c>
      <c r="E3948" s="5" t="s">
        <v>927</v>
      </c>
      <c r="F3948" s="5" t="s">
        <v>928</v>
      </c>
      <c r="G3948" s="5">
        <v>1060193298</v>
      </c>
      <c r="H3948" s="9">
        <v>0</v>
      </c>
      <c r="I3948" s="5">
        <v>0</v>
      </c>
      <c r="J3948" s="5">
        <f t="shared" si="183"/>
        <v>1060193298</v>
      </c>
      <c r="K3948" s="5">
        <v>0</v>
      </c>
      <c r="L3948" s="5">
        <v>471405732.93000001</v>
      </c>
      <c r="M3948" s="5">
        <v>0</v>
      </c>
      <c r="N3948" s="5">
        <v>36480</v>
      </c>
      <c r="O3948" s="5">
        <v>0</v>
      </c>
      <c r="P3948" s="5">
        <v>0</v>
      </c>
      <c r="Q3948" s="5">
        <v>0</v>
      </c>
      <c r="R3948" s="5">
        <v>0</v>
      </c>
      <c r="S3948" s="5">
        <v>0</v>
      </c>
      <c r="T3948" s="5">
        <v>0</v>
      </c>
      <c r="U3948" s="5">
        <v>0</v>
      </c>
      <c r="V3948" s="5">
        <v>0</v>
      </c>
      <c r="W3948" s="5"/>
      <c r="X3948" s="5">
        <f t="shared" si="184"/>
        <v>1531635510.9300001</v>
      </c>
      <c r="Y3948" s="5">
        <v>53009664.900000006</v>
      </c>
      <c r="Z3948" s="15">
        <f t="shared" si="185"/>
        <v>1478625846.03</v>
      </c>
      <c r="AA3948" s="5">
        <v>1107548268.1199999</v>
      </c>
      <c r="AB3948" s="26">
        <v>0.74903889384436528</v>
      </c>
      <c r="AC3948" s="5">
        <v>1107548268.1199999</v>
      </c>
      <c r="AD3948" s="26">
        <v>0.74903889384436528</v>
      </c>
    </row>
    <row r="3949" spans="1:30" ht="49.5" x14ac:dyDescent="0.3">
      <c r="A3949" s="3" t="s">
        <v>2403</v>
      </c>
      <c r="B3949" s="4" t="s">
        <v>2272</v>
      </c>
      <c r="C3949" s="5" t="s">
        <v>263</v>
      </c>
      <c r="D3949" s="5" t="s">
        <v>338</v>
      </c>
      <c r="E3949" s="5" t="s">
        <v>929</v>
      </c>
      <c r="F3949" s="5" t="s">
        <v>930</v>
      </c>
      <c r="G3949" s="5">
        <v>1713284516</v>
      </c>
      <c r="H3949" s="9">
        <v>0</v>
      </c>
      <c r="I3949" s="5">
        <v>0</v>
      </c>
      <c r="J3949" s="5">
        <f t="shared" si="183"/>
        <v>1713284516</v>
      </c>
      <c r="K3949" s="5">
        <v>0</v>
      </c>
      <c r="L3949" s="5">
        <v>824906659.20000005</v>
      </c>
      <c r="M3949" s="5">
        <v>0</v>
      </c>
      <c r="N3949" s="5">
        <v>58952</v>
      </c>
      <c r="O3949" s="5">
        <v>0</v>
      </c>
      <c r="P3949" s="5">
        <v>0</v>
      </c>
      <c r="Q3949" s="5">
        <v>0</v>
      </c>
      <c r="R3949" s="5">
        <v>0</v>
      </c>
      <c r="S3949" s="5">
        <v>0</v>
      </c>
      <c r="T3949" s="5">
        <v>0</v>
      </c>
      <c r="U3949" s="5">
        <v>0</v>
      </c>
      <c r="V3949" s="5">
        <v>0</v>
      </c>
      <c r="W3949" s="5"/>
      <c r="X3949" s="5">
        <f t="shared" si="184"/>
        <v>2538250127.1999998</v>
      </c>
      <c r="Y3949" s="5">
        <v>85664225.800000012</v>
      </c>
      <c r="Z3949" s="15">
        <f t="shared" si="185"/>
        <v>2452585901.3999996</v>
      </c>
      <c r="AA3949" s="5">
        <v>1842769615.4000001</v>
      </c>
      <c r="AB3949" s="26">
        <v>0.75135782781271776</v>
      </c>
      <c r="AC3949" s="5">
        <v>1842769615.4000001</v>
      </c>
      <c r="AD3949" s="26">
        <v>0.75135782781271776</v>
      </c>
    </row>
    <row r="3950" spans="1:30" ht="49.5" x14ac:dyDescent="0.3">
      <c r="A3950" s="3" t="s">
        <v>2403</v>
      </c>
      <c r="B3950" s="4" t="s">
        <v>2272</v>
      </c>
      <c r="C3950" s="5" t="s">
        <v>263</v>
      </c>
      <c r="D3950" s="5" t="s">
        <v>338</v>
      </c>
      <c r="E3950" s="5" t="s">
        <v>931</v>
      </c>
      <c r="F3950" s="5" t="s">
        <v>932</v>
      </c>
      <c r="G3950" s="5">
        <v>1678075422</v>
      </c>
      <c r="H3950" s="9">
        <v>0</v>
      </c>
      <c r="I3950" s="5">
        <v>0</v>
      </c>
      <c r="J3950" s="5">
        <f t="shared" si="183"/>
        <v>1678075422</v>
      </c>
      <c r="K3950" s="5">
        <v>0</v>
      </c>
      <c r="L3950" s="5">
        <v>124483687</v>
      </c>
      <c r="M3950" s="5">
        <v>0</v>
      </c>
      <c r="N3950" s="5">
        <v>57740</v>
      </c>
      <c r="O3950" s="5">
        <v>0</v>
      </c>
      <c r="P3950" s="5">
        <v>0</v>
      </c>
      <c r="Q3950" s="5">
        <v>0</v>
      </c>
      <c r="R3950" s="5">
        <v>0</v>
      </c>
      <c r="S3950" s="5">
        <v>0</v>
      </c>
      <c r="T3950" s="5">
        <v>0</v>
      </c>
      <c r="U3950" s="5">
        <v>0</v>
      </c>
      <c r="V3950" s="5">
        <v>0</v>
      </c>
      <c r="W3950" s="5"/>
      <c r="X3950" s="5">
        <f t="shared" si="184"/>
        <v>1802616849</v>
      </c>
      <c r="Y3950" s="5">
        <v>83903771.100000009</v>
      </c>
      <c r="Z3950" s="15">
        <f t="shared" si="185"/>
        <v>1718713077.9000001</v>
      </c>
      <c r="AA3950" s="5">
        <v>1128949030</v>
      </c>
      <c r="AB3950" s="26">
        <v>0.65685718257255599</v>
      </c>
      <c r="AC3950" s="5">
        <v>1128949029.6100001</v>
      </c>
      <c r="AD3950" s="26">
        <v>0.65685718234564205</v>
      </c>
    </row>
    <row r="3951" spans="1:30" ht="49.5" x14ac:dyDescent="0.3">
      <c r="A3951" s="3" t="s">
        <v>2403</v>
      </c>
      <c r="B3951" s="4" t="s">
        <v>2272</v>
      </c>
      <c r="C3951" s="5" t="s">
        <v>263</v>
      </c>
      <c r="D3951" s="5" t="s">
        <v>338</v>
      </c>
      <c r="E3951" s="5" t="s">
        <v>933</v>
      </c>
      <c r="F3951" s="5" t="s">
        <v>934</v>
      </c>
      <c r="G3951" s="5">
        <v>1164587615</v>
      </c>
      <c r="H3951" s="9">
        <v>0</v>
      </c>
      <c r="I3951" s="5">
        <v>0</v>
      </c>
      <c r="J3951" s="5">
        <f t="shared" si="183"/>
        <v>1164587615</v>
      </c>
      <c r="K3951" s="5">
        <v>0</v>
      </c>
      <c r="L3951" s="5">
        <v>523330463.98000002</v>
      </c>
      <c r="M3951" s="5">
        <v>0</v>
      </c>
      <c r="N3951" s="5">
        <v>40072</v>
      </c>
      <c r="O3951" s="5">
        <v>0</v>
      </c>
      <c r="P3951" s="5">
        <v>0</v>
      </c>
      <c r="Q3951" s="5">
        <v>0</v>
      </c>
      <c r="R3951" s="5">
        <v>0</v>
      </c>
      <c r="S3951" s="5">
        <v>0</v>
      </c>
      <c r="T3951" s="5">
        <v>0</v>
      </c>
      <c r="U3951" s="5">
        <v>0</v>
      </c>
      <c r="V3951" s="5">
        <v>0</v>
      </c>
      <c r="W3951" s="5"/>
      <c r="X3951" s="5">
        <f t="shared" si="184"/>
        <v>1687958150.98</v>
      </c>
      <c r="Y3951" s="5">
        <v>58229380.75</v>
      </c>
      <c r="Z3951" s="15">
        <f t="shared" si="185"/>
        <v>1629728770.23</v>
      </c>
      <c r="AA3951" s="5">
        <v>1221051476</v>
      </c>
      <c r="AB3951" s="26">
        <v>0.74923600681583091</v>
      </c>
      <c r="AC3951" s="5">
        <v>1221051476</v>
      </c>
      <c r="AD3951" s="26">
        <v>0.74923600681583091</v>
      </c>
    </row>
    <row r="3952" spans="1:30" ht="49.5" x14ac:dyDescent="0.3">
      <c r="A3952" s="3" t="s">
        <v>2403</v>
      </c>
      <c r="B3952" s="4" t="s">
        <v>2272</v>
      </c>
      <c r="C3952" s="5" t="s">
        <v>311</v>
      </c>
      <c r="D3952" s="5" t="s">
        <v>935</v>
      </c>
      <c r="E3952" s="5" t="s">
        <v>936</v>
      </c>
      <c r="F3952" s="5" t="s">
        <v>935</v>
      </c>
      <c r="G3952" s="5">
        <v>0</v>
      </c>
      <c r="H3952" s="9">
        <v>0</v>
      </c>
      <c r="I3952" s="5">
        <v>0</v>
      </c>
      <c r="J3952" s="5">
        <f t="shared" si="183"/>
        <v>0</v>
      </c>
      <c r="K3952" s="5">
        <v>0</v>
      </c>
      <c r="L3952" s="5">
        <v>0</v>
      </c>
      <c r="M3952" s="5">
        <v>0</v>
      </c>
      <c r="N3952" s="5">
        <v>0</v>
      </c>
      <c r="O3952" s="5">
        <v>0</v>
      </c>
      <c r="P3952" s="5">
        <v>0</v>
      </c>
      <c r="Q3952" s="5">
        <v>0</v>
      </c>
      <c r="R3952" s="5">
        <v>0</v>
      </c>
      <c r="S3952" s="5">
        <v>0</v>
      </c>
      <c r="T3952" s="5">
        <v>0</v>
      </c>
      <c r="U3952" s="5">
        <v>0</v>
      </c>
      <c r="V3952" s="5">
        <v>0</v>
      </c>
      <c r="W3952" s="5"/>
      <c r="X3952" s="5">
        <f t="shared" si="184"/>
        <v>0</v>
      </c>
      <c r="Y3952" s="5">
        <v>0</v>
      </c>
      <c r="Z3952" s="15">
        <f t="shared" si="185"/>
        <v>0</v>
      </c>
      <c r="AA3952" s="5">
        <v>0</v>
      </c>
      <c r="AB3952" s="26">
        <v>0</v>
      </c>
      <c r="AC3952" s="5">
        <v>0</v>
      </c>
      <c r="AD3952" s="26">
        <v>0</v>
      </c>
    </row>
    <row r="3953" spans="1:30" ht="49.5" x14ac:dyDescent="0.3">
      <c r="A3953" s="3" t="s">
        <v>2403</v>
      </c>
      <c r="B3953" s="4" t="s">
        <v>2272</v>
      </c>
      <c r="C3953" s="5" t="s">
        <v>311</v>
      </c>
      <c r="D3953" s="5" t="s">
        <v>935</v>
      </c>
      <c r="E3953" s="5" t="s">
        <v>937</v>
      </c>
      <c r="F3953" s="5" t="s">
        <v>938</v>
      </c>
      <c r="G3953" s="5">
        <v>245030682</v>
      </c>
      <c r="H3953" s="9">
        <v>0</v>
      </c>
      <c r="I3953" s="5">
        <v>0</v>
      </c>
      <c r="J3953" s="5">
        <f t="shared" si="183"/>
        <v>245030682</v>
      </c>
      <c r="K3953" s="5">
        <v>0</v>
      </c>
      <c r="L3953" s="5">
        <v>106458008.63</v>
      </c>
      <c r="M3953" s="5">
        <v>0</v>
      </c>
      <c r="N3953" s="5">
        <v>8431</v>
      </c>
      <c r="O3953" s="5">
        <v>0</v>
      </c>
      <c r="P3953" s="5">
        <v>0</v>
      </c>
      <c r="Q3953" s="5">
        <v>0</v>
      </c>
      <c r="R3953" s="5">
        <v>0</v>
      </c>
      <c r="S3953" s="5">
        <v>0</v>
      </c>
      <c r="T3953" s="5">
        <v>0</v>
      </c>
      <c r="U3953" s="5">
        <v>0</v>
      </c>
      <c r="V3953" s="5">
        <v>0</v>
      </c>
      <c r="W3953" s="5"/>
      <c r="X3953" s="5">
        <f t="shared" si="184"/>
        <v>351497121.63</v>
      </c>
      <c r="Y3953" s="5">
        <v>12251534.100000001</v>
      </c>
      <c r="Z3953" s="15">
        <f t="shared" si="185"/>
        <v>339245587.52999997</v>
      </c>
      <c r="AA3953" s="5">
        <v>0</v>
      </c>
      <c r="AB3953" s="26">
        <v>0</v>
      </c>
      <c r="AC3953" s="5">
        <v>0</v>
      </c>
      <c r="AD3953" s="26">
        <v>0</v>
      </c>
    </row>
    <row r="3954" spans="1:30" ht="49.5" x14ac:dyDescent="0.3">
      <c r="A3954" s="3" t="s">
        <v>2403</v>
      </c>
      <c r="B3954" s="4" t="s">
        <v>2272</v>
      </c>
      <c r="C3954" s="5" t="s">
        <v>311</v>
      </c>
      <c r="D3954" s="5" t="s">
        <v>935</v>
      </c>
      <c r="E3954" s="5" t="s">
        <v>939</v>
      </c>
      <c r="F3954" s="5" t="s">
        <v>940</v>
      </c>
      <c r="G3954" s="5">
        <v>219387435</v>
      </c>
      <c r="H3954" s="9">
        <v>0</v>
      </c>
      <c r="I3954" s="5">
        <v>0</v>
      </c>
      <c r="J3954" s="5">
        <f t="shared" si="183"/>
        <v>219387435</v>
      </c>
      <c r="K3954" s="5">
        <v>0</v>
      </c>
      <c r="L3954" s="5">
        <v>96232463.900000006</v>
      </c>
      <c r="M3954" s="5">
        <v>0</v>
      </c>
      <c r="N3954" s="5">
        <v>7549</v>
      </c>
      <c r="O3954" s="5">
        <v>0</v>
      </c>
      <c r="P3954" s="5">
        <v>0</v>
      </c>
      <c r="Q3954" s="5">
        <v>0</v>
      </c>
      <c r="R3954" s="5">
        <v>0</v>
      </c>
      <c r="S3954" s="5">
        <v>0</v>
      </c>
      <c r="T3954" s="5">
        <v>0</v>
      </c>
      <c r="U3954" s="5">
        <v>0</v>
      </c>
      <c r="V3954" s="5">
        <v>0</v>
      </c>
      <c r="W3954" s="5"/>
      <c r="X3954" s="5">
        <f t="shared" si="184"/>
        <v>315627447.89999998</v>
      </c>
      <c r="Y3954" s="5">
        <v>10969371.75</v>
      </c>
      <c r="Z3954" s="15">
        <f t="shared" si="185"/>
        <v>304658076.14999998</v>
      </c>
      <c r="AA3954" s="5">
        <v>0</v>
      </c>
      <c r="AB3954" s="26">
        <v>0</v>
      </c>
      <c r="AC3954" s="5">
        <v>0</v>
      </c>
      <c r="AD3954" s="26">
        <v>0</v>
      </c>
    </row>
    <row r="3955" spans="1:30" ht="49.5" x14ac:dyDescent="0.3">
      <c r="A3955" s="3" t="s">
        <v>2403</v>
      </c>
      <c r="B3955" s="4" t="s">
        <v>2272</v>
      </c>
      <c r="C3955" s="5" t="s">
        <v>311</v>
      </c>
      <c r="D3955" s="5" t="s">
        <v>935</v>
      </c>
      <c r="E3955" s="5" t="s">
        <v>941</v>
      </c>
      <c r="F3955" s="5" t="s">
        <v>942</v>
      </c>
      <c r="G3955" s="5">
        <v>315431263</v>
      </c>
      <c r="H3955" s="9">
        <v>0</v>
      </c>
      <c r="I3955" s="5">
        <v>0</v>
      </c>
      <c r="J3955" s="5">
        <f t="shared" si="183"/>
        <v>315431263</v>
      </c>
      <c r="K3955" s="5">
        <v>0</v>
      </c>
      <c r="L3955" s="5">
        <v>140126495.80000001</v>
      </c>
      <c r="M3955" s="5">
        <v>0</v>
      </c>
      <c r="N3955" s="5">
        <v>10854</v>
      </c>
      <c r="O3955" s="5">
        <v>0</v>
      </c>
      <c r="P3955" s="5">
        <v>0</v>
      </c>
      <c r="Q3955" s="5">
        <v>0</v>
      </c>
      <c r="R3955" s="5">
        <v>0</v>
      </c>
      <c r="S3955" s="5">
        <v>0</v>
      </c>
      <c r="T3955" s="5">
        <v>0</v>
      </c>
      <c r="U3955" s="5">
        <v>0</v>
      </c>
      <c r="V3955" s="5">
        <v>0</v>
      </c>
      <c r="W3955" s="5"/>
      <c r="X3955" s="5">
        <f t="shared" si="184"/>
        <v>455568612.80000001</v>
      </c>
      <c r="Y3955" s="5">
        <v>15771563.15</v>
      </c>
      <c r="Z3955" s="15">
        <f t="shared" si="185"/>
        <v>439797049.65000004</v>
      </c>
      <c r="AA3955" s="5">
        <v>0</v>
      </c>
      <c r="AB3955" s="26">
        <v>0</v>
      </c>
      <c r="AC3955" s="5">
        <v>0</v>
      </c>
      <c r="AD3955" s="26">
        <v>0</v>
      </c>
    </row>
    <row r="3956" spans="1:30" ht="49.5" x14ac:dyDescent="0.3">
      <c r="A3956" s="3" t="s">
        <v>2403</v>
      </c>
      <c r="B3956" s="4" t="s">
        <v>2272</v>
      </c>
      <c r="C3956" s="5" t="s">
        <v>311</v>
      </c>
      <c r="D3956" s="5" t="s">
        <v>935</v>
      </c>
      <c r="E3956" s="5" t="s">
        <v>943</v>
      </c>
      <c r="F3956" s="5" t="s">
        <v>944</v>
      </c>
      <c r="G3956" s="5">
        <v>293596429</v>
      </c>
      <c r="H3956" s="9">
        <v>0</v>
      </c>
      <c r="I3956" s="5">
        <v>0</v>
      </c>
      <c r="J3956" s="5">
        <f t="shared" si="183"/>
        <v>293596429</v>
      </c>
      <c r="K3956" s="5">
        <v>0</v>
      </c>
      <c r="L3956" s="5">
        <v>129793006.70999999</v>
      </c>
      <c r="M3956" s="5">
        <v>0</v>
      </c>
      <c r="N3956" s="5">
        <v>10102</v>
      </c>
      <c r="O3956" s="5">
        <v>0</v>
      </c>
      <c r="P3956" s="5">
        <v>0</v>
      </c>
      <c r="Q3956" s="5">
        <v>0</v>
      </c>
      <c r="R3956" s="5">
        <v>0</v>
      </c>
      <c r="S3956" s="5">
        <v>0</v>
      </c>
      <c r="T3956" s="5">
        <v>0</v>
      </c>
      <c r="U3956" s="5">
        <v>0</v>
      </c>
      <c r="V3956" s="5">
        <v>0</v>
      </c>
      <c r="W3956" s="5"/>
      <c r="X3956" s="5">
        <f t="shared" si="184"/>
        <v>423399537.70999998</v>
      </c>
      <c r="Y3956" s="5">
        <v>14679821.450000001</v>
      </c>
      <c r="Z3956" s="15">
        <f t="shared" si="185"/>
        <v>408719716.25999999</v>
      </c>
      <c r="AA3956" s="5">
        <v>0</v>
      </c>
      <c r="AB3956" s="26">
        <v>0</v>
      </c>
      <c r="AC3956" s="5">
        <v>0</v>
      </c>
      <c r="AD3956" s="26">
        <v>0</v>
      </c>
    </row>
    <row r="3957" spans="1:30" ht="49.5" x14ac:dyDescent="0.3">
      <c r="A3957" s="3" t="s">
        <v>2403</v>
      </c>
      <c r="B3957" s="4" t="s">
        <v>2272</v>
      </c>
      <c r="C3957" s="5" t="s">
        <v>311</v>
      </c>
      <c r="D3957" s="5" t="s">
        <v>935</v>
      </c>
      <c r="E3957" s="5" t="s">
        <v>945</v>
      </c>
      <c r="F3957" s="5" t="s">
        <v>946</v>
      </c>
      <c r="G3957" s="5">
        <v>267500042</v>
      </c>
      <c r="H3957" s="9">
        <v>0</v>
      </c>
      <c r="I3957" s="5">
        <v>0</v>
      </c>
      <c r="J3957" s="5">
        <f t="shared" si="183"/>
        <v>267500042</v>
      </c>
      <c r="K3957" s="5">
        <v>0</v>
      </c>
      <c r="L3957" s="5">
        <v>120818998.90000001</v>
      </c>
      <c r="M3957" s="5">
        <v>0</v>
      </c>
      <c r="N3957" s="5">
        <v>9204</v>
      </c>
      <c r="O3957" s="5">
        <v>0</v>
      </c>
      <c r="P3957" s="5">
        <v>0</v>
      </c>
      <c r="Q3957" s="5">
        <v>0</v>
      </c>
      <c r="R3957" s="5">
        <v>0</v>
      </c>
      <c r="S3957" s="5">
        <v>0</v>
      </c>
      <c r="T3957" s="5">
        <v>0</v>
      </c>
      <c r="U3957" s="5">
        <v>0</v>
      </c>
      <c r="V3957" s="5">
        <v>0</v>
      </c>
      <c r="W3957" s="5"/>
      <c r="X3957" s="5">
        <f t="shared" si="184"/>
        <v>388328244.89999998</v>
      </c>
      <c r="Y3957" s="5">
        <v>13375002.100000001</v>
      </c>
      <c r="Z3957" s="15">
        <f t="shared" si="185"/>
        <v>374953242.79999995</v>
      </c>
      <c r="AA3957" s="5">
        <v>273291374</v>
      </c>
      <c r="AB3957" s="26">
        <v>0.72886787685624477</v>
      </c>
      <c r="AC3957" s="5">
        <v>273291374</v>
      </c>
      <c r="AD3957" s="26">
        <v>0.72886787685624477</v>
      </c>
    </row>
    <row r="3958" spans="1:30" ht="49.5" x14ac:dyDescent="0.3">
      <c r="A3958" s="3" t="s">
        <v>2403</v>
      </c>
      <c r="B3958" s="4" t="s">
        <v>2272</v>
      </c>
      <c r="C3958" s="5" t="s">
        <v>311</v>
      </c>
      <c r="D3958" s="5" t="s">
        <v>935</v>
      </c>
      <c r="E3958" s="5" t="s">
        <v>947</v>
      </c>
      <c r="F3958" s="5" t="s">
        <v>948</v>
      </c>
      <c r="G3958" s="5">
        <v>127802872</v>
      </c>
      <c r="H3958" s="9">
        <v>0</v>
      </c>
      <c r="I3958" s="5">
        <v>0</v>
      </c>
      <c r="J3958" s="5">
        <f t="shared" si="183"/>
        <v>127802872</v>
      </c>
      <c r="K3958" s="5">
        <v>0</v>
      </c>
      <c r="L3958" s="5">
        <v>56846588.649999999</v>
      </c>
      <c r="M3958" s="5">
        <v>0</v>
      </c>
      <c r="N3958" s="5">
        <v>4398</v>
      </c>
      <c r="O3958" s="5">
        <v>0</v>
      </c>
      <c r="P3958" s="5">
        <v>0</v>
      </c>
      <c r="Q3958" s="5">
        <v>0</v>
      </c>
      <c r="R3958" s="5">
        <v>0</v>
      </c>
      <c r="S3958" s="5">
        <v>0</v>
      </c>
      <c r="T3958" s="5">
        <v>0</v>
      </c>
      <c r="U3958" s="5">
        <v>0</v>
      </c>
      <c r="V3958" s="5">
        <v>0</v>
      </c>
      <c r="W3958" s="5"/>
      <c r="X3958" s="5">
        <f t="shared" si="184"/>
        <v>184653858.65000001</v>
      </c>
      <c r="Y3958" s="5">
        <v>6390143.6000000006</v>
      </c>
      <c r="Z3958" s="15">
        <f t="shared" si="185"/>
        <v>178263715.05000001</v>
      </c>
      <c r="AA3958" s="5">
        <v>0</v>
      </c>
      <c r="AB3958" s="26">
        <v>0</v>
      </c>
      <c r="AC3958" s="5">
        <v>0</v>
      </c>
      <c r="AD3958" s="26">
        <v>0</v>
      </c>
    </row>
    <row r="3959" spans="1:30" ht="49.5" x14ac:dyDescent="0.3">
      <c r="A3959" s="3" t="s">
        <v>2403</v>
      </c>
      <c r="B3959" s="4" t="s">
        <v>2272</v>
      </c>
      <c r="C3959" s="5" t="s">
        <v>311</v>
      </c>
      <c r="D3959" s="5" t="s">
        <v>935</v>
      </c>
      <c r="E3959" s="5" t="s">
        <v>949</v>
      </c>
      <c r="F3959" s="5" t="s">
        <v>950</v>
      </c>
      <c r="G3959" s="5">
        <v>145253223</v>
      </c>
      <c r="H3959" s="9">
        <v>0</v>
      </c>
      <c r="I3959" s="5">
        <v>0</v>
      </c>
      <c r="J3959" s="5">
        <f t="shared" si="183"/>
        <v>145253223</v>
      </c>
      <c r="K3959" s="5">
        <v>0</v>
      </c>
      <c r="L3959" s="5">
        <v>64385907.329999998</v>
      </c>
      <c r="M3959" s="5">
        <v>0</v>
      </c>
      <c r="N3959" s="5">
        <v>4998</v>
      </c>
      <c r="O3959" s="5">
        <v>0</v>
      </c>
      <c r="P3959" s="5">
        <v>0</v>
      </c>
      <c r="Q3959" s="5">
        <v>0</v>
      </c>
      <c r="R3959" s="5">
        <v>0</v>
      </c>
      <c r="S3959" s="5">
        <v>0</v>
      </c>
      <c r="T3959" s="5">
        <v>0</v>
      </c>
      <c r="U3959" s="5">
        <v>0</v>
      </c>
      <c r="V3959" s="5">
        <v>0</v>
      </c>
      <c r="W3959" s="5"/>
      <c r="X3959" s="5">
        <f t="shared" si="184"/>
        <v>209644128.32999998</v>
      </c>
      <c r="Y3959" s="5">
        <v>7262661.1500000004</v>
      </c>
      <c r="Z3959" s="15">
        <f t="shared" si="185"/>
        <v>202381467.17999998</v>
      </c>
      <c r="AA3959" s="5">
        <v>0</v>
      </c>
      <c r="AB3959" s="26">
        <v>0</v>
      </c>
      <c r="AC3959" s="5">
        <v>0</v>
      </c>
      <c r="AD3959" s="26">
        <v>0</v>
      </c>
    </row>
    <row r="3960" spans="1:30" ht="49.5" x14ac:dyDescent="0.3">
      <c r="A3960" s="3" t="s">
        <v>2403</v>
      </c>
      <c r="B3960" s="4" t="s">
        <v>2272</v>
      </c>
      <c r="C3960" s="5" t="s">
        <v>311</v>
      </c>
      <c r="D3960" s="5" t="s">
        <v>935</v>
      </c>
      <c r="E3960" s="5" t="s">
        <v>951</v>
      </c>
      <c r="F3960" s="5" t="s">
        <v>952</v>
      </c>
      <c r="G3960" s="5">
        <v>183150037</v>
      </c>
      <c r="H3960" s="9">
        <v>0</v>
      </c>
      <c r="I3960" s="5">
        <v>0</v>
      </c>
      <c r="J3960" s="5">
        <f t="shared" si="183"/>
        <v>183150037</v>
      </c>
      <c r="K3960" s="5">
        <v>0</v>
      </c>
      <c r="L3960" s="5">
        <v>114139487.2</v>
      </c>
      <c r="M3960" s="5">
        <v>0</v>
      </c>
      <c r="N3960" s="5">
        <v>6302</v>
      </c>
      <c r="O3960" s="5">
        <v>0</v>
      </c>
      <c r="P3960" s="5">
        <v>0</v>
      </c>
      <c r="Q3960" s="5">
        <v>0</v>
      </c>
      <c r="R3960" s="5">
        <v>0</v>
      </c>
      <c r="S3960" s="5">
        <v>0</v>
      </c>
      <c r="T3960" s="5">
        <v>0</v>
      </c>
      <c r="U3960" s="5">
        <v>0</v>
      </c>
      <c r="V3960" s="5">
        <v>0</v>
      </c>
      <c r="W3960" s="5"/>
      <c r="X3960" s="5">
        <f t="shared" si="184"/>
        <v>297295826.19999999</v>
      </c>
      <c r="Y3960" s="5">
        <v>9157501.8499999996</v>
      </c>
      <c r="Z3960" s="15">
        <f t="shared" si="185"/>
        <v>288138324.34999996</v>
      </c>
      <c r="AA3960" s="5">
        <v>0</v>
      </c>
      <c r="AB3960" s="26">
        <v>0</v>
      </c>
      <c r="AC3960" s="5">
        <v>0</v>
      </c>
      <c r="AD3960" s="26">
        <v>0</v>
      </c>
    </row>
    <row r="3961" spans="1:30" ht="49.5" x14ac:dyDescent="0.3">
      <c r="A3961" s="3" t="s">
        <v>2403</v>
      </c>
      <c r="B3961" s="4" t="s">
        <v>2272</v>
      </c>
      <c r="C3961" s="5" t="s">
        <v>311</v>
      </c>
      <c r="D3961" s="5" t="s">
        <v>935</v>
      </c>
      <c r="E3961" s="5" t="s">
        <v>953</v>
      </c>
      <c r="F3961" s="5" t="s">
        <v>954</v>
      </c>
      <c r="G3961" s="5">
        <v>198072015</v>
      </c>
      <c r="H3961" s="9">
        <v>0</v>
      </c>
      <c r="I3961" s="5">
        <v>0</v>
      </c>
      <c r="J3961" s="5">
        <f t="shared" si="183"/>
        <v>198072015</v>
      </c>
      <c r="K3961" s="5">
        <v>0</v>
      </c>
      <c r="L3961" s="5">
        <v>86780297.200000003</v>
      </c>
      <c r="M3961" s="5">
        <v>0</v>
      </c>
      <c r="N3961" s="5">
        <v>6815</v>
      </c>
      <c r="O3961" s="5">
        <v>0</v>
      </c>
      <c r="P3961" s="5">
        <v>0</v>
      </c>
      <c r="Q3961" s="5">
        <v>0</v>
      </c>
      <c r="R3961" s="5">
        <v>0</v>
      </c>
      <c r="S3961" s="5">
        <v>0</v>
      </c>
      <c r="T3961" s="5">
        <v>0</v>
      </c>
      <c r="U3961" s="5">
        <v>0</v>
      </c>
      <c r="V3961" s="5">
        <v>0</v>
      </c>
      <c r="W3961" s="5"/>
      <c r="X3961" s="5">
        <f t="shared" si="184"/>
        <v>284859127.19999999</v>
      </c>
      <c r="Y3961" s="5">
        <v>9903600.75</v>
      </c>
      <c r="Z3961" s="15">
        <f t="shared" si="185"/>
        <v>274955526.44999999</v>
      </c>
      <c r="AA3961" s="5">
        <v>0</v>
      </c>
      <c r="AB3961" s="26">
        <v>0</v>
      </c>
      <c r="AC3961" s="5">
        <v>0</v>
      </c>
      <c r="AD3961" s="26">
        <v>0</v>
      </c>
    </row>
    <row r="3962" spans="1:30" ht="49.5" x14ac:dyDescent="0.3">
      <c r="A3962" s="3" t="s">
        <v>2403</v>
      </c>
      <c r="B3962" s="4" t="s">
        <v>2272</v>
      </c>
      <c r="C3962" s="5" t="s">
        <v>311</v>
      </c>
      <c r="D3962" s="5" t="s">
        <v>935</v>
      </c>
      <c r="E3962" s="5" t="s">
        <v>955</v>
      </c>
      <c r="F3962" s="5" t="s">
        <v>956</v>
      </c>
      <c r="G3962" s="5">
        <v>252899225</v>
      </c>
      <c r="H3962" s="9">
        <v>0</v>
      </c>
      <c r="I3962" s="5">
        <v>0</v>
      </c>
      <c r="J3962" s="5">
        <f t="shared" si="183"/>
        <v>252899225</v>
      </c>
      <c r="K3962" s="5">
        <v>0</v>
      </c>
      <c r="L3962" s="5">
        <v>110859712.76000001</v>
      </c>
      <c r="M3962" s="5">
        <v>0</v>
      </c>
      <c r="N3962" s="5">
        <v>8702</v>
      </c>
      <c r="O3962" s="5">
        <v>0</v>
      </c>
      <c r="P3962" s="5">
        <v>0</v>
      </c>
      <c r="Q3962" s="5">
        <v>0</v>
      </c>
      <c r="R3962" s="5">
        <v>0</v>
      </c>
      <c r="S3962" s="5">
        <v>0</v>
      </c>
      <c r="T3962" s="5">
        <v>0</v>
      </c>
      <c r="U3962" s="5">
        <v>0</v>
      </c>
      <c r="V3962" s="5">
        <v>0</v>
      </c>
      <c r="W3962" s="5"/>
      <c r="X3962" s="5">
        <f t="shared" si="184"/>
        <v>363767639.75999999</v>
      </c>
      <c r="Y3962" s="5">
        <v>12644961.25</v>
      </c>
      <c r="Z3962" s="15">
        <f t="shared" si="185"/>
        <v>351122678.50999999</v>
      </c>
      <c r="AA3962" s="5">
        <v>0</v>
      </c>
      <c r="AB3962" s="26">
        <v>0</v>
      </c>
      <c r="AC3962" s="5">
        <v>0</v>
      </c>
      <c r="AD3962" s="26">
        <v>0</v>
      </c>
    </row>
    <row r="3963" spans="1:30" ht="49.5" x14ac:dyDescent="0.3">
      <c r="A3963" s="3" t="s">
        <v>2403</v>
      </c>
      <c r="B3963" s="4" t="s">
        <v>2272</v>
      </c>
      <c r="C3963" s="5" t="s">
        <v>311</v>
      </c>
      <c r="D3963" s="5" t="s">
        <v>935</v>
      </c>
      <c r="E3963" s="5" t="s">
        <v>957</v>
      </c>
      <c r="F3963" s="5" t="s">
        <v>958</v>
      </c>
      <c r="G3963" s="5">
        <v>0</v>
      </c>
      <c r="H3963" s="9">
        <v>0</v>
      </c>
      <c r="I3963" s="5">
        <v>0</v>
      </c>
      <c r="J3963" s="5">
        <f t="shared" si="183"/>
        <v>0</v>
      </c>
      <c r="K3963" s="5">
        <v>0</v>
      </c>
      <c r="L3963" s="5">
        <v>0</v>
      </c>
      <c r="M3963" s="5">
        <v>0</v>
      </c>
      <c r="N3963" s="5">
        <v>0</v>
      </c>
      <c r="O3963" s="5">
        <v>0</v>
      </c>
      <c r="P3963" s="5">
        <v>0</v>
      </c>
      <c r="Q3963" s="5">
        <v>0</v>
      </c>
      <c r="R3963" s="5">
        <v>0</v>
      </c>
      <c r="S3963" s="5">
        <v>0</v>
      </c>
      <c r="T3963" s="5">
        <v>0</v>
      </c>
      <c r="U3963" s="5">
        <v>0</v>
      </c>
      <c r="V3963" s="5">
        <v>0</v>
      </c>
      <c r="W3963" s="5"/>
      <c r="X3963" s="5">
        <f t="shared" si="184"/>
        <v>0</v>
      </c>
      <c r="Y3963" s="5">
        <v>0</v>
      </c>
      <c r="Z3963" s="15">
        <f t="shared" si="185"/>
        <v>0</v>
      </c>
      <c r="AA3963" s="5">
        <v>0</v>
      </c>
      <c r="AB3963" s="26">
        <v>0</v>
      </c>
      <c r="AC3963" s="5">
        <v>0</v>
      </c>
      <c r="AD3963" s="26">
        <v>0</v>
      </c>
    </row>
    <row r="3964" spans="1:30" ht="49.5" x14ac:dyDescent="0.3">
      <c r="A3964" s="3" t="s">
        <v>2403</v>
      </c>
      <c r="B3964" s="4" t="s">
        <v>2272</v>
      </c>
      <c r="C3964" s="5" t="s">
        <v>311</v>
      </c>
      <c r="D3964" s="5" t="s">
        <v>935</v>
      </c>
      <c r="E3964" s="5" t="s">
        <v>959</v>
      </c>
      <c r="F3964" s="5" t="s">
        <v>960</v>
      </c>
      <c r="G3964" s="5">
        <v>539476348</v>
      </c>
      <c r="H3964" s="9">
        <v>0</v>
      </c>
      <c r="I3964" s="5">
        <v>0</v>
      </c>
      <c r="J3964" s="5">
        <f t="shared" si="183"/>
        <v>539476348</v>
      </c>
      <c r="K3964" s="5">
        <v>0</v>
      </c>
      <c r="L3964" s="5">
        <v>238690116.91999999</v>
      </c>
      <c r="M3964" s="5">
        <v>0</v>
      </c>
      <c r="N3964" s="5">
        <v>18563</v>
      </c>
      <c r="O3964" s="5">
        <v>0</v>
      </c>
      <c r="P3964" s="5">
        <v>0</v>
      </c>
      <c r="Q3964" s="5">
        <v>0</v>
      </c>
      <c r="R3964" s="5">
        <v>0</v>
      </c>
      <c r="S3964" s="5">
        <v>0</v>
      </c>
      <c r="T3964" s="5">
        <v>0</v>
      </c>
      <c r="U3964" s="5">
        <v>0</v>
      </c>
      <c r="V3964" s="5">
        <v>0</v>
      </c>
      <c r="W3964" s="5"/>
      <c r="X3964" s="5">
        <f t="shared" si="184"/>
        <v>778185027.91999996</v>
      </c>
      <c r="Y3964" s="5">
        <v>26973817.400000002</v>
      </c>
      <c r="Z3964" s="15">
        <f t="shared" si="185"/>
        <v>751211210.51999998</v>
      </c>
      <c r="AA3964" s="5">
        <v>0</v>
      </c>
      <c r="AB3964" s="26">
        <v>0</v>
      </c>
      <c r="AC3964" s="5">
        <v>0</v>
      </c>
      <c r="AD3964" s="26">
        <v>0</v>
      </c>
    </row>
    <row r="3965" spans="1:30" ht="49.5" x14ac:dyDescent="0.3">
      <c r="A3965" s="3" t="s">
        <v>2403</v>
      </c>
      <c r="B3965" s="4" t="s">
        <v>2272</v>
      </c>
      <c r="C3965" s="5" t="s">
        <v>311</v>
      </c>
      <c r="D3965" s="5" t="s">
        <v>935</v>
      </c>
      <c r="E3965" s="5" t="s">
        <v>961</v>
      </c>
      <c r="F3965" s="5" t="s">
        <v>962</v>
      </c>
      <c r="G3965" s="5">
        <v>272459223</v>
      </c>
      <c r="H3965" s="9">
        <v>0</v>
      </c>
      <c r="I3965" s="5">
        <v>0</v>
      </c>
      <c r="J3965" s="5">
        <f t="shared" si="183"/>
        <v>272459223</v>
      </c>
      <c r="K3965" s="5">
        <v>0</v>
      </c>
      <c r="L3965" s="5">
        <v>159096792.09999999</v>
      </c>
      <c r="M3965" s="5">
        <v>0</v>
      </c>
      <c r="N3965" s="5">
        <v>9375</v>
      </c>
      <c r="O3965" s="5">
        <v>0</v>
      </c>
      <c r="P3965" s="5">
        <v>0</v>
      </c>
      <c r="Q3965" s="5">
        <v>0</v>
      </c>
      <c r="R3965" s="5">
        <v>0</v>
      </c>
      <c r="S3965" s="5">
        <v>0</v>
      </c>
      <c r="T3965" s="5">
        <v>0</v>
      </c>
      <c r="U3965" s="5">
        <v>0</v>
      </c>
      <c r="V3965" s="5">
        <v>0</v>
      </c>
      <c r="W3965" s="5"/>
      <c r="X3965" s="5">
        <f t="shared" si="184"/>
        <v>431565390.10000002</v>
      </c>
      <c r="Y3965" s="5">
        <v>13622961.15</v>
      </c>
      <c r="Z3965" s="15">
        <f t="shared" si="185"/>
        <v>417942428.95000005</v>
      </c>
      <c r="AA3965" s="5">
        <v>0</v>
      </c>
      <c r="AB3965" s="26">
        <v>0</v>
      </c>
      <c r="AC3965" s="5">
        <v>0</v>
      </c>
      <c r="AD3965" s="26">
        <v>0</v>
      </c>
    </row>
    <row r="3966" spans="1:30" ht="49.5" x14ac:dyDescent="0.3">
      <c r="A3966" s="3" t="s">
        <v>2403</v>
      </c>
      <c r="B3966" s="4" t="s">
        <v>2272</v>
      </c>
      <c r="C3966" s="5" t="s">
        <v>311</v>
      </c>
      <c r="D3966" s="5" t="s">
        <v>935</v>
      </c>
      <c r="E3966" s="5" t="s">
        <v>963</v>
      </c>
      <c r="F3966" s="5" t="s">
        <v>964</v>
      </c>
      <c r="G3966" s="5">
        <v>273020940</v>
      </c>
      <c r="H3966" s="9">
        <v>0</v>
      </c>
      <c r="I3966" s="5">
        <v>0</v>
      </c>
      <c r="J3966" s="5">
        <f t="shared" si="183"/>
        <v>273020940</v>
      </c>
      <c r="K3966" s="5">
        <v>0</v>
      </c>
      <c r="L3966" s="5">
        <v>118294650.48</v>
      </c>
      <c r="M3966" s="5">
        <v>0</v>
      </c>
      <c r="N3966" s="5">
        <v>9394</v>
      </c>
      <c r="O3966" s="5">
        <v>0</v>
      </c>
      <c r="P3966" s="5">
        <v>0</v>
      </c>
      <c r="Q3966" s="5">
        <v>0</v>
      </c>
      <c r="R3966" s="5">
        <v>0</v>
      </c>
      <c r="S3966" s="5">
        <v>0</v>
      </c>
      <c r="T3966" s="5">
        <v>0</v>
      </c>
      <c r="U3966" s="5">
        <v>0</v>
      </c>
      <c r="V3966" s="5">
        <v>0</v>
      </c>
      <c r="W3966" s="5"/>
      <c r="X3966" s="5">
        <f t="shared" si="184"/>
        <v>391324984.48000002</v>
      </c>
      <c r="Y3966" s="5">
        <v>13651047</v>
      </c>
      <c r="Z3966" s="15">
        <f t="shared" si="185"/>
        <v>377673937.48000002</v>
      </c>
      <c r="AA3966" s="5">
        <v>0</v>
      </c>
      <c r="AB3966" s="26">
        <v>0</v>
      </c>
      <c r="AC3966" s="5">
        <v>0</v>
      </c>
      <c r="AD3966" s="26">
        <v>0</v>
      </c>
    </row>
    <row r="3967" spans="1:30" ht="49.5" x14ac:dyDescent="0.3">
      <c r="A3967" s="3" t="s">
        <v>2403</v>
      </c>
      <c r="B3967" s="4" t="s">
        <v>2272</v>
      </c>
      <c r="C3967" s="5" t="s">
        <v>311</v>
      </c>
      <c r="D3967" s="5" t="s">
        <v>935</v>
      </c>
      <c r="E3967" s="5" t="s">
        <v>965</v>
      </c>
      <c r="F3967" s="5" t="s">
        <v>966</v>
      </c>
      <c r="G3967" s="5">
        <v>231716548</v>
      </c>
      <c r="H3967" s="9">
        <v>0</v>
      </c>
      <c r="I3967" s="5">
        <v>0</v>
      </c>
      <c r="J3967" s="5">
        <f t="shared" si="183"/>
        <v>231716548</v>
      </c>
      <c r="K3967" s="5">
        <v>0</v>
      </c>
      <c r="L3967" s="5">
        <v>103269133.40000001</v>
      </c>
      <c r="M3967" s="5">
        <v>0</v>
      </c>
      <c r="N3967" s="5">
        <v>7973</v>
      </c>
      <c r="O3967" s="5">
        <v>0</v>
      </c>
      <c r="P3967" s="5">
        <v>0</v>
      </c>
      <c r="Q3967" s="5">
        <v>0</v>
      </c>
      <c r="R3967" s="5">
        <v>0</v>
      </c>
      <c r="S3967" s="5">
        <v>0</v>
      </c>
      <c r="T3967" s="5">
        <v>0</v>
      </c>
      <c r="U3967" s="5">
        <v>0</v>
      </c>
      <c r="V3967" s="5">
        <v>0</v>
      </c>
      <c r="W3967" s="5"/>
      <c r="X3967" s="5">
        <f t="shared" si="184"/>
        <v>334993654.39999998</v>
      </c>
      <c r="Y3967" s="5">
        <v>11585827.4</v>
      </c>
      <c r="Z3967" s="15">
        <f t="shared" si="185"/>
        <v>323407827</v>
      </c>
      <c r="AA3967" s="5">
        <v>0</v>
      </c>
      <c r="AB3967" s="26">
        <v>0</v>
      </c>
      <c r="AC3967" s="5">
        <v>0</v>
      </c>
      <c r="AD3967" s="26">
        <v>0</v>
      </c>
    </row>
    <row r="3968" spans="1:30" ht="49.5" x14ac:dyDescent="0.3">
      <c r="A3968" s="3" t="s">
        <v>2403</v>
      </c>
      <c r="B3968" s="4" t="s">
        <v>2272</v>
      </c>
      <c r="C3968" s="5" t="s">
        <v>311</v>
      </c>
      <c r="D3968" s="5" t="s">
        <v>935</v>
      </c>
      <c r="E3968" s="5" t="s">
        <v>967</v>
      </c>
      <c r="F3968" s="5" t="s">
        <v>968</v>
      </c>
      <c r="G3968" s="5">
        <v>0</v>
      </c>
      <c r="H3968" s="9">
        <v>0</v>
      </c>
      <c r="I3968" s="5">
        <v>0</v>
      </c>
      <c r="J3968" s="5">
        <f t="shared" si="183"/>
        <v>0</v>
      </c>
      <c r="K3968" s="5">
        <v>0</v>
      </c>
      <c r="L3968" s="5">
        <v>0</v>
      </c>
      <c r="M3968" s="5">
        <v>0</v>
      </c>
      <c r="N3968" s="5">
        <v>0</v>
      </c>
      <c r="O3968" s="5">
        <v>0</v>
      </c>
      <c r="P3968" s="5">
        <v>0</v>
      </c>
      <c r="Q3968" s="5">
        <v>0</v>
      </c>
      <c r="R3968" s="5">
        <v>0</v>
      </c>
      <c r="S3968" s="5">
        <v>0</v>
      </c>
      <c r="T3968" s="5">
        <v>0</v>
      </c>
      <c r="U3968" s="5">
        <v>0</v>
      </c>
      <c r="V3968" s="5">
        <v>0</v>
      </c>
      <c r="W3968" s="5"/>
      <c r="X3968" s="5">
        <f t="shared" si="184"/>
        <v>0</v>
      </c>
      <c r="Y3968" s="5">
        <v>0</v>
      </c>
      <c r="Z3968" s="15">
        <f t="shared" si="185"/>
        <v>0</v>
      </c>
      <c r="AA3968" s="5">
        <v>0</v>
      </c>
      <c r="AB3968" s="26">
        <v>0</v>
      </c>
      <c r="AC3968" s="5">
        <v>0</v>
      </c>
      <c r="AD3968" s="26">
        <v>0</v>
      </c>
    </row>
    <row r="3969" spans="1:30" ht="49.5" x14ac:dyDescent="0.3">
      <c r="A3969" s="3" t="s">
        <v>2403</v>
      </c>
      <c r="B3969" s="4" t="s">
        <v>2272</v>
      </c>
      <c r="C3969" s="5" t="s">
        <v>311</v>
      </c>
      <c r="D3969" s="5" t="s">
        <v>935</v>
      </c>
      <c r="E3969" s="5" t="s">
        <v>969</v>
      </c>
      <c r="F3969" s="5" t="s">
        <v>970</v>
      </c>
      <c r="G3969" s="5">
        <v>248756151</v>
      </c>
      <c r="H3969" s="9">
        <v>0</v>
      </c>
      <c r="I3969" s="5">
        <v>0</v>
      </c>
      <c r="J3969" s="5">
        <f t="shared" si="183"/>
        <v>248756151</v>
      </c>
      <c r="K3969" s="5">
        <v>0</v>
      </c>
      <c r="L3969" s="5">
        <v>108899447.04000001</v>
      </c>
      <c r="M3969" s="5">
        <v>0</v>
      </c>
      <c r="N3969" s="5">
        <v>8559</v>
      </c>
      <c r="O3969" s="5">
        <v>0</v>
      </c>
      <c r="P3969" s="5">
        <v>0</v>
      </c>
      <c r="Q3969" s="5">
        <v>0</v>
      </c>
      <c r="R3969" s="5">
        <v>0</v>
      </c>
      <c r="S3969" s="5">
        <v>0</v>
      </c>
      <c r="T3969" s="5">
        <v>0</v>
      </c>
      <c r="U3969" s="5">
        <v>0</v>
      </c>
      <c r="V3969" s="5">
        <v>0</v>
      </c>
      <c r="W3969" s="5"/>
      <c r="X3969" s="5">
        <f t="shared" si="184"/>
        <v>357664157.04000002</v>
      </c>
      <c r="Y3969" s="5">
        <v>12437807.550000001</v>
      </c>
      <c r="Z3969" s="15">
        <f t="shared" si="185"/>
        <v>345226349.49000001</v>
      </c>
      <c r="AA3969" s="5">
        <v>0</v>
      </c>
      <c r="AB3969" s="26">
        <v>0</v>
      </c>
      <c r="AC3969" s="5">
        <v>0</v>
      </c>
      <c r="AD3969" s="26">
        <v>0</v>
      </c>
    </row>
    <row r="3970" spans="1:30" ht="49.5" x14ac:dyDescent="0.3">
      <c r="A3970" s="3" t="s">
        <v>2403</v>
      </c>
      <c r="B3970" s="4" t="s">
        <v>2272</v>
      </c>
      <c r="C3970" s="5" t="s">
        <v>311</v>
      </c>
      <c r="D3970" s="5" t="s">
        <v>935</v>
      </c>
      <c r="E3970" s="5" t="s">
        <v>971</v>
      </c>
      <c r="F3970" s="5" t="s">
        <v>972</v>
      </c>
      <c r="G3970" s="5">
        <v>240582877</v>
      </c>
      <c r="H3970" s="9">
        <v>0</v>
      </c>
      <c r="I3970" s="5">
        <v>0</v>
      </c>
      <c r="J3970" s="5">
        <f t="shared" si="183"/>
        <v>240582877</v>
      </c>
      <c r="K3970" s="5">
        <v>0</v>
      </c>
      <c r="L3970" s="5">
        <v>107077832.3</v>
      </c>
      <c r="M3970" s="5">
        <v>0</v>
      </c>
      <c r="N3970" s="5">
        <v>8278</v>
      </c>
      <c r="O3970" s="5">
        <v>0</v>
      </c>
      <c r="P3970" s="5">
        <v>0</v>
      </c>
      <c r="Q3970" s="5">
        <v>0</v>
      </c>
      <c r="R3970" s="5">
        <v>0</v>
      </c>
      <c r="S3970" s="5">
        <v>0</v>
      </c>
      <c r="T3970" s="5">
        <v>0</v>
      </c>
      <c r="U3970" s="5">
        <v>0</v>
      </c>
      <c r="V3970" s="5">
        <v>0</v>
      </c>
      <c r="W3970" s="5"/>
      <c r="X3970" s="5">
        <f t="shared" si="184"/>
        <v>347668987.30000001</v>
      </c>
      <c r="Y3970" s="5">
        <v>12029143.850000001</v>
      </c>
      <c r="Z3970" s="15">
        <f t="shared" si="185"/>
        <v>335639843.44999999</v>
      </c>
      <c r="AA3970" s="5">
        <v>0</v>
      </c>
      <c r="AB3970" s="26">
        <v>0</v>
      </c>
      <c r="AC3970" s="5">
        <v>0</v>
      </c>
      <c r="AD3970" s="26">
        <v>0</v>
      </c>
    </row>
    <row r="3971" spans="1:30" ht="49.5" x14ac:dyDescent="0.3">
      <c r="A3971" s="3" t="s">
        <v>2403</v>
      </c>
      <c r="B3971" s="4" t="s">
        <v>2272</v>
      </c>
      <c r="C3971" s="5" t="s">
        <v>311</v>
      </c>
      <c r="D3971" s="5" t="s">
        <v>935</v>
      </c>
      <c r="E3971" s="5" t="s">
        <v>973</v>
      </c>
      <c r="F3971" s="5" t="s">
        <v>974</v>
      </c>
      <c r="G3971" s="5">
        <v>302857207</v>
      </c>
      <c r="H3971" s="9">
        <v>0</v>
      </c>
      <c r="I3971" s="5">
        <v>0</v>
      </c>
      <c r="J3971" s="5">
        <f t="shared" si="183"/>
        <v>302857207</v>
      </c>
      <c r="K3971" s="5">
        <v>0</v>
      </c>
      <c r="L3971" s="5">
        <v>276591851.10000002</v>
      </c>
      <c r="M3971" s="5">
        <v>0</v>
      </c>
      <c r="N3971" s="5">
        <v>10421</v>
      </c>
      <c r="O3971" s="5">
        <v>0</v>
      </c>
      <c r="P3971" s="5">
        <v>0</v>
      </c>
      <c r="Q3971" s="5">
        <v>0</v>
      </c>
      <c r="R3971" s="5">
        <v>0</v>
      </c>
      <c r="S3971" s="5">
        <v>0</v>
      </c>
      <c r="T3971" s="5">
        <v>0</v>
      </c>
      <c r="U3971" s="5">
        <v>0</v>
      </c>
      <c r="V3971" s="5">
        <v>0</v>
      </c>
      <c r="W3971" s="5"/>
      <c r="X3971" s="5">
        <f t="shared" si="184"/>
        <v>579459479.10000002</v>
      </c>
      <c r="Y3971" s="5">
        <v>15142860.350000001</v>
      </c>
      <c r="Z3971" s="15">
        <f t="shared" si="185"/>
        <v>564316618.75</v>
      </c>
      <c r="AA3971" s="5">
        <v>0</v>
      </c>
      <c r="AB3971" s="26">
        <v>0</v>
      </c>
      <c r="AC3971" s="5">
        <v>0</v>
      </c>
      <c r="AD3971" s="26">
        <v>0</v>
      </c>
    </row>
    <row r="3972" spans="1:30" ht="49.5" x14ac:dyDescent="0.3">
      <c r="A3972" s="3" t="s">
        <v>2403</v>
      </c>
      <c r="B3972" s="4" t="s">
        <v>2272</v>
      </c>
      <c r="C3972" s="5" t="s">
        <v>311</v>
      </c>
      <c r="D3972" s="5" t="s">
        <v>935</v>
      </c>
      <c r="E3972" s="5" t="s">
        <v>975</v>
      </c>
      <c r="F3972" s="5" t="s">
        <v>976</v>
      </c>
      <c r="G3972" s="5">
        <v>197890289</v>
      </c>
      <c r="H3972" s="9">
        <v>0</v>
      </c>
      <c r="I3972" s="5">
        <v>0</v>
      </c>
      <c r="J3972" s="5">
        <f t="shared" ref="J3972:J4035" si="186">SUM(G3972:I3972)</f>
        <v>197890289</v>
      </c>
      <c r="K3972" s="5">
        <v>0</v>
      </c>
      <c r="L3972" s="5">
        <v>139009719.80000001</v>
      </c>
      <c r="M3972" s="5">
        <v>0</v>
      </c>
      <c r="N3972" s="5">
        <v>6809</v>
      </c>
      <c r="O3972" s="5">
        <v>0</v>
      </c>
      <c r="P3972" s="5">
        <v>0</v>
      </c>
      <c r="Q3972" s="5">
        <v>0</v>
      </c>
      <c r="R3972" s="5">
        <v>0</v>
      </c>
      <c r="S3972" s="5">
        <v>0</v>
      </c>
      <c r="T3972" s="5">
        <v>0</v>
      </c>
      <c r="U3972" s="5">
        <v>0</v>
      </c>
      <c r="V3972" s="5">
        <v>0</v>
      </c>
      <c r="W3972" s="5"/>
      <c r="X3972" s="5">
        <f t="shared" ref="X3972:X4035" si="187">+J3972+K3972+L3972+M3972+N3972+O3972+P3972+Q3972+R3972+S3972+T3972+U3972+V3972+W3972</f>
        <v>336906817.80000001</v>
      </c>
      <c r="Y3972" s="5">
        <v>9894514.4500000011</v>
      </c>
      <c r="Z3972" s="15">
        <f t="shared" ref="Z3972:Z4035" si="188">+X3972-Y3972</f>
        <v>327012303.35000002</v>
      </c>
      <c r="AA3972" s="5">
        <v>0</v>
      </c>
      <c r="AB3972" s="26">
        <v>0</v>
      </c>
      <c r="AC3972" s="5">
        <v>0</v>
      </c>
      <c r="AD3972" s="26">
        <v>0</v>
      </c>
    </row>
    <row r="3973" spans="1:30" ht="49.5" x14ac:dyDescent="0.3">
      <c r="A3973" s="3" t="s">
        <v>2403</v>
      </c>
      <c r="B3973" s="4" t="s">
        <v>2272</v>
      </c>
      <c r="C3973" s="5" t="s">
        <v>311</v>
      </c>
      <c r="D3973" s="5" t="s">
        <v>935</v>
      </c>
      <c r="E3973" s="5" t="s">
        <v>977</v>
      </c>
      <c r="F3973" s="5" t="s">
        <v>978</v>
      </c>
      <c r="G3973" s="5">
        <v>0</v>
      </c>
      <c r="H3973" s="9">
        <v>0</v>
      </c>
      <c r="I3973" s="5">
        <v>0</v>
      </c>
      <c r="J3973" s="5">
        <f t="shared" si="186"/>
        <v>0</v>
      </c>
      <c r="K3973" s="5">
        <v>0</v>
      </c>
      <c r="L3973" s="5">
        <v>0</v>
      </c>
      <c r="M3973" s="5">
        <v>0</v>
      </c>
      <c r="N3973" s="5">
        <v>0</v>
      </c>
      <c r="O3973" s="5">
        <v>0</v>
      </c>
      <c r="P3973" s="5">
        <v>0</v>
      </c>
      <c r="Q3973" s="5">
        <v>0</v>
      </c>
      <c r="R3973" s="5">
        <v>0</v>
      </c>
      <c r="S3973" s="5">
        <v>0</v>
      </c>
      <c r="T3973" s="5">
        <v>0</v>
      </c>
      <c r="U3973" s="5">
        <v>0</v>
      </c>
      <c r="V3973" s="5">
        <v>0</v>
      </c>
      <c r="W3973" s="5"/>
      <c r="X3973" s="5">
        <f t="shared" si="187"/>
        <v>0</v>
      </c>
      <c r="Y3973" s="5">
        <v>0</v>
      </c>
      <c r="Z3973" s="15">
        <f t="shared" si="188"/>
        <v>0</v>
      </c>
      <c r="AA3973" s="5">
        <v>0</v>
      </c>
      <c r="AB3973" s="26">
        <v>0</v>
      </c>
      <c r="AC3973" s="5">
        <v>0</v>
      </c>
      <c r="AD3973" s="26">
        <v>0</v>
      </c>
    </row>
    <row r="3974" spans="1:30" ht="49.5" x14ac:dyDescent="0.3">
      <c r="A3974" s="3" t="s">
        <v>2403</v>
      </c>
      <c r="B3974" s="4" t="s">
        <v>2272</v>
      </c>
      <c r="C3974" s="5" t="s">
        <v>311</v>
      </c>
      <c r="D3974" s="5" t="s">
        <v>935</v>
      </c>
      <c r="E3974" s="5" t="s">
        <v>979</v>
      </c>
      <c r="F3974" s="5" t="s">
        <v>980</v>
      </c>
      <c r="G3974" s="5">
        <v>257237258</v>
      </c>
      <c r="H3974" s="9">
        <v>0</v>
      </c>
      <c r="I3974" s="5">
        <v>0</v>
      </c>
      <c r="J3974" s="5">
        <f t="shared" si="186"/>
        <v>257237258</v>
      </c>
      <c r="K3974" s="5">
        <v>0</v>
      </c>
      <c r="L3974" s="5">
        <v>113442785.77</v>
      </c>
      <c r="M3974" s="5">
        <v>0</v>
      </c>
      <c r="N3974" s="5">
        <v>8851</v>
      </c>
      <c r="O3974" s="5">
        <v>0</v>
      </c>
      <c r="P3974" s="5">
        <v>0</v>
      </c>
      <c r="Q3974" s="5">
        <v>0</v>
      </c>
      <c r="R3974" s="5">
        <v>0</v>
      </c>
      <c r="S3974" s="5">
        <v>0</v>
      </c>
      <c r="T3974" s="5">
        <v>0</v>
      </c>
      <c r="U3974" s="5">
        <v>0</v>
      </c>
      <c r="V3974" s="5">
        <v>0</v>
      </c>
      <c r="W3974" s="5"/>
      <c r="X3974" s="5">
        <f t="shared" si="187"/>
        <v>370688894.76999998</v>
      </c>
      <c r="Y3974" s="5">
        <v>12861862.9</v>
      </c>
      <c r="Z3974" s="15">
        <f t="shared" si="188"/>
        <v>357827031.87</v>
      </c>
      <c r="AA3974" s="5">
        <v>0</v>
      </c>
      <c r="AB3974" s="26">
        <v>0</v>
      </c>
      <c r="AC3974" s="5">
        <v>0</v>
      </c>
      <c r="AD3974" s="26">
        <v>0</v>
      </c>
    </row>
    <row r="3975" spans="1:30" ht="49.5" x14ac:dyDescent="0.3">
      <c r="A3975" s="3" t="s">
        <v>2403</v>
      </c>
      <c r="B3975" s="4" t="s">
        <v>2272</v>
      </c>
      <c r="C3975" s="5" t="s">
        <v>311</v>
      </c>
      <c r="D3975" s="5" t="s">
        <v>935</v>
      </c>
      <c r="E3975" s="5" t="s">
        <v>981</v>
      </c>
      <c r="F3975" s="5" t="s">
        <v>982</v>
      </c>
      <c r="G3975" s="5">
        <v>296958110</v>
      </c>
      <c r="H3975" s="9">
        <v>0</v>
      </c>
      <c r="I3975" s="5">
        <v>0</v>
      </c>
      <c r="J3975" s="5">
        <f t="shared" si="186"/>
        <v>296958110</v>
      </c>
      <c r="K3975" s="5">
        <v>0</v>
      </c>
      <c r="L3975" s="5">
        <v>160049415.09999999</v>
      </c>
      <c r="M3975" s="5">
        <v>0</v>
      </c>
      <c r="N3975" s="5">
        <v>10218</v>
      </c>
      <c r="O3975" s="5">
        <v>0</v>
      </c>
      <c r="P3975" s="5">
        <v>0</v>
      </c>
      <c r="Q3975" s="5">
        <v>0</v>
      </c>
      <c r="R3975" s="5">
        <v>0</v>
      </c>
      <c r="S3975" s="5">
        <v>0</v>
      </c>
      <c r="T3975" s="5">
        <v>0</v>
      </c>
      <c r="U3975" s="5">
        <v>0</v>
      </c>
      <c r="V3975" s="5">
        <v>0</v>
      </c>
      <c r="W3975" s="5"/>
      <c r="X3975" s="5">
        <f t="shared" si="187"/>
        <v>457017743.10000002</v>
      </c>
      <c r="Y3975" s="5">
        <v>14847905.5</v>
      </c>
      <c r="Z3975" s="15">
        <f t="shared" si="188"/>
        <v>442169837.60000002</v>
      </c>
      <c r="AA3975" s="5">
        <v>397475507</v>
      </c>
      <c r="AB3975" s="26">
        <v>0.8989204445907234</v>
      </c>
      <c r="AC3975" s="5">
        <v>248408708</v>
      </c>
      <c r="AD3975" s="26">
        <v>0.56179478308223707</v>
      </c>
    </row>
    <row r="3976" spans="1:30" ht="49.5" x14ac:dyDescent="0.3">
      <c r="A3976" s="3" t="s">
        <v>2403</v>
      </c>
      <c r="B3976" s="4" t="s">
        <v>2272</v>
      </c>
      <c r="C3976" s="5" t="s">
        <v>311</v>
      </c>
      <c r="D3976" s="5" t="s">
        <v>935</v>
      </c>
      <c r="E3976" s="5" t="s">
        <v>983</v>
      </c>
      <c r="F3976" s="5" t="s">
        <v>346</v>
      </c>
      <c r="G3976" s="5">
        <v>335579888</v>
      </c>
      <c r="H3976" s="9">
        <v>0</v>
      </c>
      <c r="I3976" s="5">
        <v>0</v>
      </c>
      <c r="J3976" s="5">
        <f t="shared" si="186"/>
        <v>335579888</v>
      </c>
      <c r="K3976" s="5">
        <v>0</v>
      </c>
      <c r="L3976" s="5">
        <v>148423654.31</v>
      </c>
      <c r="M3976" s="5">
        <v>0</v>
      </c>
      <c r="N3976" s="5">
        <v>11547</v>
      </c>
      <c r="O3976" s="5">
        <v>0</v>
      </c>
      <c r="P3976" s="5">
        <v>0</v>
      </c>
      <c r="Q3976" s="5">
        <v>0</v>
      </c>
      <c r="R3976" s="5">
        <v>0</v>
      </c>
      <c r="S3976" s="5">
        <v>0</v>
      </c>
      <c r="T3976" s="5">
        <v>0</v>
      </c>
      <c r="U3976" s="5">
        <v>0</v>
      </c>
      <c r="V3976" s="5">
        <v>0</v>
      </c>
      <c r="W3976" s="5"/>
      <c r="X3976" s="5">
        <f t="shared" si="187"/>
        <v>484015089.31</v>
      </c>
      <c r="Y3976" s="5">
        <v>16778994.400000002</v>
      </c>
      <c r="Z3976" s="15">
        <f t="shared" si="188"/>
        <v>467236094.91000003</v>
      </c>
      <c r="AA3976" s="5">
        <v>300031689.5</v>
      </c>
      <c r="AB3976" s="26">
        <v>0.64214150569380291</v>
      </c>
      <c r="AC3976" s="5">
        <v>269976738.80000001</v>
      </c>
      <c r="AD3976" s="26">
        <v>0.57781652946141393</v>
      </c>
    </row>
    <row r="3977" spans="1:30" ht="49.5" x14ac:dyDescent="0.3">
      <c r="A3977" s="3" t="s">
        <v>2403</v>
      </c>
      <c r="B3977" s="4" t="s">
        <v>2272</v>
      </c>
      <c r="C3977" s="5" t="s">
        <v>311</v>
      </c>
      <c r="D3977" s="5" t="s">
        <v>935</v>
      </c>
      <c r="E3977" s="5" t="s">
        <v>984</v>
      </c>
      <c r="F3977" s="5" t="s">
        <v>985</v>
      </c>
      <c r="G3977" s="5">
        <v>312793499</v>
      </c>
      <c r="H3977" s="9">
        <v>0</v>
      </c>
      <c r="I3977" s="5">
        <v>0</v>
      </c>
      <c r="J3977" s="5">
        <f t="shared" si="186"/>
        <v>312793499</v>
      </c>
      <c r="K3977" s="5">
        <v>0</v>
      </c>
      <c r="L3977" s="5">
        <v>154449229.5</v>
      </c>
      <c r="M3977" s="5">
        <v>0</v>
      </c>
      <c r="N3977" s="5">
        <v>10763</v>
      </c>
      <c r="O3977" s="5">
        <v>0</v>
      </c>
      <c r="P3977" s="5">
        <v>0</v>
      </c>
      <c r="Q3977" s="5">
        <v>0</v>
      </c>
      <c r="R3977" s="5">
        <v>0</v>
      </c>
      <c r="S3977" s="5">
        <v>0</v>
      </c>
      <c r="T3977" s="5">
        <v>0</v>
      </c>
      <c r="U3977" s="5">
        <v>0</v>
      </c>
      <c r="V3977" s="5">
        <v>0</v>
      </c>
      <c r="W3977" s="5"/>
      <c r="X3977" s="5">
        <f t="shared" si="187"/>
        <v>467253491.5</v>
      </c>
      <c r="Y3977" s="5">
        <v>15639674.950000001</v>
      </c>
      <c r="Z3977" s="15">
        <f t="shared" si="188"/>
        <v>451613816.55000001</v>
      </c>
      <c r="AA3977" s="5">
        <v>154000000</v>
      </c>
      <c r="AB3977" s="26">
        <v>0.34099931037639108</v>
      </c>
      <c r="AC3977" s="5">
        <v>0</v>
      </c>
      <c r="AD3977" s="26">
        <v>0</v>
      </c>
    </row>
    <row r="3978" spans="1:30" ht="49.5" x14ac:dyDescent="0.3">
      <c r="A3978" s="3" t="s">
        <v>2403</v>
      </c>
      <c r="B3978" s="4" t="s">
        <v>2272</v>
      </c>
      <c r="C3978" s="5" t="s">
        <v>311</v>
      </c>
      <c r="D3978" s="5" t="s">
        <v>935</v>
      </c>
      <c r="E3978" s="5" t="s">
        <v>986</v>
      </c>
      <c r="F3978" s="5" t="s">
        <v>987</v>
      </c>
      <c r="G3978" s="5">
        <v>0</v>
      </c>
      <c r="H3978" s="9">
        <v>0</v>
      </c>
      <c r="I3978" s="5">
        <v>0</v>
      </c>
      <c r="J3978" s="5">
        <f t="shared" si="186"/>
        <v>0</v>
      </c>
      <c r="K3978" s="5">
        <v>0</v>
      </c>
      <c r="L3978" s="5">
        <v>0</v>
      </c>
      <c r="M3978" s="5">
        <v>0</v>
      </c>
      <c r="N3978" s="5">
        <v>0</v>
      </c>
      <c r="O3978" s="5">
        <v>0</v>
      </c>
      <c r="P3978" s="5">
        <v>0</v>
      </c>
      <c r="Q3978" s="5">
        <v>0</v>
      </c>
      <c r="R3978" s="5">
        <v>0</v>
      </c>
      <c r="S3978" s="5">
        <v>0</v>
      </c>
      <c r="T3978" s="5">
        <v>0</v>
      </c>
      <c r="U3978" s="5">
        <v>0</v>
      </c>
      <c r="V3978" s="5">
        <v>0</v>
      </c>
      <c r="W3978" s="5"/>
      <c r="X3978" s="5">
        <f t="shared" si="187"/>
        <v>0</v>
      </c>
      <c r="Y3978" s="5">
        <v>0</v>
      </c>
      <c r="Z3978" s="15">
        <f t="shared" si="188"/>
        <v>0</v>
      </c>
      <c r="AA3978" s="5">
        <v>0</v>
      </c>
      <c r="AB3978" s="26">
        <v>0</v>
      </c>
      <c r="AC3978" s="5">
        <v>0</v>
      </c>
      <c r="AD3978" s="26">
        <v>0</v>
      </c>
    </row>
    <row r="3979" spans="1:30" ht="49.5" x14ac:dyDescent="0.3">
      <c r="A3979" s="3" t="s">
        <v>2403</v>
      </c>
      <c r="B3979" s="4" t="s">
        <v>2272</v>
      </c>
      <c r="C3979" s="5" t="s">
        <v>311</v>
      </c>
      <c r="D3979" s="5" t="s">
        <v>935</v>
      </c>
      <c r="E3979" s="5" t="s">
        <v>988</v>
      </c>
      <c r="F3979" s="5" t="s">
        <v>989</v>
      </c>
      <c r="G3979" s="5">
        <v>218462105</v>
      </c>
      <c r="H3979" s="9">
        <v>0</v>
      </c>
      <c r="I3979" s="5">
        <v>0</v>
      </c>
      <c r="J3979" s="5">
        <f t="shared" si="186"/>
        <v>218462105</v>
      </c>
      <c r="K3979" s="5">
        <v>0</v>
      </c>
      <c r="L3979" s="5">
        <v>128571612.5</v>
      </c>
      <c r="M3979" s="5">
        <v>0</v>
      </c>
      <c r="N3979" s="5">
        <v>7517</v>
      </c>
      <c r="O3979" s="5">
        <v>0</v>
      </c>
      <c r="P3979" s="5">
        <v>0</v>
      </c>
      <c r="Q3979" s="5">
        <v>0</v>
      </c>
      <c r="R3979" s="5">
        <v>0</v>
      </c>
      <c r="S3979" s="5">
        <v>0</v>
      </c>
      <c r="T3979" s="5">
        <v>0</v>
      </c>
      <c r="U3979" s="5">
        <v>0</v>
      </c>
      <c r="V3979" s="5">
        <v>0</v>
      </c>
      <c r="W3979" s="5"/>
      <c r="X3979" s="5">
        <f t="shared" si="187"/>
        <v>347041234.5</v>
      </c>
      <c r="Y3979" s="5">
        <v>10923105.25</v>
      </c>
      <c r="Z3979" s="15">
        <f t="shared" si="188"/>
        <v>336118129.25</v>
      </c>
      <c r="AA3979" s="5">
        <v>0</v>
      </c>
      <c r="AB3979" s="26">
        <v>0</v>
      </c>
      <c r="AC3979" s="5">
        <v>0</v>
      </c>
      <c r="AD3979" s="26">
        <v>0</v>
      </c>
    </row>
    <row r="3980" spans="1:30" ht="49.5" x14ac:dyDescent="0.3">
      <c r="A3980" s="3" t="s">
        <v>2403</v>
      </c>
      <c r="B3980" s="4" t="s">
        <v>2272</v>
      </c>
      <c r="C3980" s="5" t="s">
        <v>311</v>
      </c>
      <c r="D3980" s="5" t="s">
        <v>935</v>
      </c>
      <c r="E3980" s="5" t="s">
        <v>990</v>
      </c>
      <c r="F3980" s="5" t="s">
        <v>991</v>
      </c>
      <c r="G3980" s="5">
        <v>248213521</v>
      </c>
      <c r="H3980" s="9">
        <v>0</v>
      </c>
      <c r="I3980" s="5">
        <v>0</v>
      </c>
      <c r="J3980" s="5">
        <f t="shared" si="186"/>
        <v>248213521</v>
      </c>
      <c r="K3980" s="5">
        <v>0</v>
      </c>
      <c r="L3980" s="5">
        <v>110827356.41</v>
      </c>
      <c r="M3980" s="5">
        <v>0</v>
      </c>
      <c r="N3980" s="5">
        <v>8541</v>
      </c>
      <c r="O3980" s="5">
        <v>0</v>
      </c>
      <c r="P3980" s="5">
        <v>0</v>
      </c>
      <c r="Q3980" s="5">
        <v>0</v>
      </c>
      <c r="R3980" s="5">
        <v>0</v>
      </c>
      <c r="S3980" s="5">
        <v>0</v>
      </c>
      <c r="T3980" s="5">
        <v>0</v>
      </c>
      <c r="U3980" s="5">
        <v>0</v>
      </c>
      <c r="V3980" s="5">
        <v>0</v>
      </c>
      <c r="W3980" s="5"/>
      <c r="X3980" s="5">
        <f t="shared" si="187"/>
        <v>359049418.40999997</v>
      </c>
      <c r="Y3980" s="5">
        <v>12410676.050000001</v>
      </c>
      <c r="Z3980" s="15">
        <f t="shared" si="188"/>
        <v>346638742.35999995</v>
      </c>
      <c r="AA3980" s="5">
        <v>0</v>
      </c>
      <c r="AB3980" s="26">
        <v>0</v>
      </c>
      <c r="AC3980" s="5">
        <v>0</v>
      </c>
      <c r="AD3980" s="26">
        <v>0</v>
      </c>
    </row>
    <row r="3981" spans="1:30" ht="49.5" x14ac:dyDescent="0.3">
      <c r="A3981" s="3" t="s">
        <v>2403</v>
      </c>
      <c r="B3981" s="4" t="s">
        <v>2272</v>
      </c>
      <c r="C3981" s="5" t="s">
        <v>311</v>
      </c>
      <c r="D3981" s="5" t="s">
        <v>935</v>
      </c>
      <c r="E3981" s="5" t="s">
        <v>992</v>
      </c>
      <c r="F3981" s="5" t="s">
        <v>993</v>
      </c>
      <c r="G3981" s="5">
        <v>0</v>
      </c>
      <c r="H3981" s="9">
        <v>0</v>
      </c>
      <c r="I3981" s="5">
        <v>0</v>
      </c>
      <c r="J3981" s="5">
        <f t="shared" si="186"/>
        <v>0</v>
      </c>
      <c r="K3981" s="5">
        <v>0</v>
      </c>
      <c r="L3981" s="5">
        <v>0</v>
      </c>
      <c r="M3981" s="5">
        <v>0</v>
      </c>
      <c r="N3981" s="5">
        <v>0</v>
      </c>
      <c r="O3981" s="5">
        <v>0</v>
      </c>
      <c r="P3981" s="5">
        <v>0</v>
      </c>
      <c r="Q3981" s="5">
        <v>0</v>
      </c>
      <c r="R3981" s="5">
        <v>0</v>
      </c>
      <c r="S3981" s="5">
        <v>0</v>
      </c>
      <c r="T3981" s="5">
        <v>0</v>
      </c>
      <c r="U3981" s="5">
        <v>0</v>
      </c>
      <c r="V3981" s="5">
        <v>0</v>
      </c>
      <c r="W3981" s="5"/>
      <c r="X3981" s="5">
        <f t="shared" si="187"/>
        <v>0</v>
      </c>
      <c r="Y3981" s="5">
        <v>0</v>
      </c>
      <c r="Z3981" s="15">
        <f t="shared" si="188"/>
        <v>0</v>
      </c>
      <c r="AA3981" s="5">
        <v>0</v>
      </c>
      <c r="AB3981" s="26">
        <v>0</v>
      </c>
      <c r="AC3981" s="5">
        <v>0</v>
      </c>
      <c r="AD3981" s="26">
        <v>0</v>
      </c>
    </row>
    <row r="3982" spans="1:30" ht="49.5" x14ac:dyDescent="0.3">
      <c r="A3982" s="3" t="s">
        <v>2403</v>
      </c>
      <c r="B3982" s="4" t="s">
        <v>2272</v>
      </c>
      <c r="C3982" s="5" t="s">
        <v>311</v>
      </c>
      <c r="D3982" s="5" t="s">
        <v>935</v>
      </c>
      <c r="E3982" s="5" t="s">
        <v>994</v>
      </c>
      <c r="F3982" s="5" t="s">
        <v>995</v>
      </c>
      <c r="G3982" s="5">
        <v>184559722</v>
      </c>
      <c r="H3982" s="9">
        <v>0</v>
      </c>
      <c r="I3982" s="5">
        <v>0</v>
      </c>
      <c r="J3982" s="5">
        <f t="shared" si="186"/>
        <v>184559722</v>
      </c>
      <c r="K3982" s="5">
        <v>0</v>
      </c>
      <c r="L3982" s="5">
        <v>79759615.829999998</v>
      </c>
      <c r="M3982" s="5">
        <v>0</v>
      </c>
      <c r="N3982" s="5">
        <v>6350</v>
      </c>
      <c r="O3982" s="5">
        <v>0</v>
      </c>
      <c r="P3982" s="5">
        <v>0</v>
      </c>
      <c r="Q3982" s="5">
        <v>0</v>
      </c>
      <c r="R3982" s="5">
        <v>0</v>
      </c>
      <c r="S3982" s="5">
        <v>0</v>
      </c>
      <c r="T3982" s="5">
        <v>0</v>
      </c>
      <c r="U3982" s="5">
        <v>0</v>
      </c>
      <c r="V3982" s="5">
        <v>0</v>
      </c>
      <c r="W3982" s="5"/>
      <c r="X3982" s="5">
        <f t="shared" si="187"/>
        <v>264325687.82999998</v>
      </c>
      <c r="Y3982" s="5">
        <v>9227986.0999999996</v>
      </c>
      <c r="Z3982" s="15">
        <f t="shared" si="188"/>
        <v>255097701.72999999</v>
      </c>
      <c r="AA3982" s="5">
        <v>0</v>
      </c>
      <c r="AB3982" s="26">
        <v>0</v>
      </c>
      <c r="AC3982" s="5">
        <v>0</v>
      </c>
      <c r="AD3982" s="26">
        <v>0</v>
      </c>
    </row>
    <row r="3983" spans="1:30" ht="49.5" x14ac:dyDescent="0.3">
      <c r="A3983" s="3" t="s">
        <v>2403</v>
      </c>
      <c r="B3983" s="4" t="s">
        <v>2272</v>
      </c>
      <c r="C3983" s="5" t="s">
        <v>311</v>
      </c>
      <c r="D3983" s="5" t="s">
        <v>935</v>
      </c>
      <c r="E3983" s="5" t="s">
        <v>996</v>
      </c>
      <c r="F3983" s="5" t="s">
        <v>997</v>
      </c>
      <c r="G3983" s="5">
        <v>0</v>
      </c>
      <c r="H3983" s="9">
        <v>0</v>
      </c>
      <c r="I3983" s="5">
        <v>0</v>
      </c>
      <c r="J3983" s="5">
        <f t="shared" si="186"/>
        <v>0</v>
      </c>
      <c r="K3983" s="5">
        <v>0</v>
      </c>
      <c r="L3983" s="5">
        <v>0</v>
      </c>
      <c r="M3983" s="5">
        <v>0</v>
      </c>
      <c r="N3983" s="5">
        <v>0</v>
      </c>
      <c r="O3983" s="5">
        <v>0</v>
      </c>
      <c r="P3983" s="5">
        <v>0</v>
      </c>
      <c r="Q3983" s="5">
        <v>0</v>
      </c>
      <c r="R3983" s="5">
        <v>0</v>
      </c>
      <c r="S3983" s="5">
        <v>0</v>
      </c>
      <c r="T3983" s="5">
        <v>0</v>
      </c>
      <c r="U3983" s="5">
        <v>0</v>
      </c>
      <c r="V3983" s="5">
        <v>0</v>
      </c>
      <c r="W3983" s="5"/>
      <c r="X3983" s="5">
        <f t="shared" si="187"/>
        <v>0</v>
      </c>
      <c r="Y3983" s="5">
        <v>0</v>
      </c>
      <c r="Z3983" s="15">
        <f t="shared" si="188"/>
        <v>0</v>
      </c>
      <c r="AA3983" s="5">
        <v>0</v>
      </c>
      <c r="AB3983" s="26">
        <v>0</v>
      </c>
      <c r="AC3983" s="5">
        <v>0</v>
      </c>
      <c r="AD3983" s="26">
        <v>0</v>
      </c>
    </row>
    <row r="3984" spans="1:30" ht="49.5" x14ac:dyDescent="0.3">
      <c r="A3984" s="3" t="s">
        <v>2403</v>
      </c>
      <c r="B3984" s="4" t="s">
        <v>2272</v>
      </c>
      <c r="C3984" s="5" t="s">
        <v>311</v>
      </c>
      <c r="D3984" s="5" t="s">
        <v>935</v>
      </c>
      <c r="E3984" s="5" t="s">
        <v>998</v>
      </c>
      <c r="F3984" s="5" t="s">
        <v>999</v>
      </c>
      <c r="G3984" s="5">
        <v>257839290</v>
      </c>
      <c r="H3984" s="9">
        <v>0</v>
      </c>
      <c r="I3984" s="5">
        <v>0</v>
      </c>
      <c r="J3984" s="5">
        <f t="shared" si="186"/>
        <v>257839290</v>
      </c>
      <c r="K3984" s="5">
        <v>0</v>
      </c>
      <c r="L3984" s="5">
        <v>113946891.12</v>
      </c>
      <c r="M3984" s="5">
        <v>0</v>
      </c>
      <c r="N3984" s="5">
        <v>8872</v>
      </c>
      <c r="O3984" s="5">
        <v>0</v>
      </c>
      <c r="P3984" s="5">
        <v>0</v>
      </c>
      <c r="Q3984" s="5">
        <v>0</v>
      </c>
      <c r="R3984" s="5">
        <v>0</v>
      </c>
      <c r="S3984" s="5">
        <v>0</v>
      </c>
      <c r="T3984" s="5">
        <v>0</v>
      </c>
      <c r="U3984" s="5">
        <v>0</v>
      </c>
      <c r="V3984" s="5">
        <v>0</v>
      </c>
      <c r="W3984" s="5"/>
      <c r="X3984" s="5">
        <f t="shared" si="187"/>
        <v>371795053.12</v>
      </c>
      <c r="Y3984" s="5">
        <v>12891964.5</v>
      </c>
      <c r="Z3984" s="15">
        <f t="shared" si="188"/>
        <v>358903088.62</v>
      </c>
      <c r="AA3984" s="5">
        <v>0</v>
      </c>
      <c r="AB3984" s="26">
        <v>0</v>
      </c>
      <c r="AC3984" s="5">
        <v>0</v>
      </c>
      <c r="AD3984" s="26">
        <v>0</v>
      </c>
    </row>
    <row r="3985" spans="1:30" ht="49.5" x14ac:dyDescent="0.3">
      <c r="A3985" s="3" t="s">
        <v>2403</v>
      </c>
      <c r="B3985" s="4" t="s">
        <v>2272</v>
      </c>
      <c r="C3985" s="5" t="s">
        <v>311</v>
      </c>
      <c r="D3985" s="5" t="s">
        <v>935</v>
      </c>
      <c r="E3985" s="5" t="s">
        <v>1000</v>
      </c>
      <c r="F3985" s="5" t="s">
        <v>1001</v>
      </c>
      <c r="G3985" s="5">
        <v>213870905</v>
      </c>
      <c r="H3985" s="9">
        <v>0</v>
      </c>
      <c r="I3985" s="5">
        <v>0</v>
      </c>
      <c r="J3985" s="5">
        <f t="shared" si="186"/>
        <v>213870905</v>
      </c>
      <c r="K3985" s="5">
        <v>0</v>
      </c>
      <c r="L3985" s="5">
        <v>131524458.90000001</v>
      </c>
      <c r="M3985" s="5">
        <v>0</v>
      </c>
      <c r="N3985" s="5">
        <v>7359</v>
      </c>
      <c r="O3985" s="5">
        <v>0</v>
      </c>
      <c r="P3985" s="5">
        <v>0</v>
      </c>
      <c r="Q3985" s="5">
        <v>0</v>
      </c>
      <c r="R3985" s="5">
        <v>0</v>
      </c>
      <c r="S3985" s="5">
        <v>0</v>
      </c>
      <c r="T3985" s="5">
        <v>0</v>
      </c>
      <c r="U3985" s="5">
        <v>0</v>
      </c>
      <c r="V3985" s="5">
        <v>0</v>
      </c>
      <c r="W3985" s="5"/>
      <c r="X3985" s="5">
        <f t="shared" si="187"/>
        <v>345402722.89999998</v>
      </c>
      <c r="Y3985" s="5">
        <v>10693545.25</v>
      </c>
      <c r="Z3985" s="15">
        <f t="shared" si="188"/>
        <v>334709177.64999998</v>
      </c>
      <c r="AA3985" s="5">
        <v>0</v>
      </c>
      <c r="AB3985" s="26">
        <v>0</v>
      </c>
      <c r="AC3985" s="5">
        <v>0</v>
      </c>
      <c r="AD3985" s="26">
        <v>0</v>
      </c>
    </row>
    <row r="3986" spans="1:30" ht="49.5" x14ac:dyDescent="0.3">
      <c r="A3986" s="3" t="s">
        <v>2403</v>
      </c>
      <c r="B3986" s="4" t="s">
        <v>2272</v>
      </c>
      <c r="C3986" s="5" t="s">
        <v>311</v>
      </c>
      <c r="D3986" s="5" t="s">
        <v>935</v>
      </c>
      <c r="E3986" s="5" t="s">
        <v>1002</v>
      </c>
      <c r="F3986" s="5" t="s">
        <v>1003</v>
      </c>
      <c r="G3986" s="5">
        <v>318164414</v>
      </c>
      <c r="H3986" s="9">
        <v>0</v>
      </c>
      <c r="I3986" s="5">
        <v>0</v>
      </c>
      <c r="J3986" s="5">
        <f t="shared" si="186"/>
        <v>318164414</v>
      </c>
      <c r="K3986" s="5">
        <v>0</v>
      </c>
      <c r="L3986" s="5">
        <v>140668447.80000001</v>
      </c>
      <c r="M3986" s="5">
        <v>0</v>
      </c>
      <c r="N3986" s="5">
        <v>10948</v>
      </c>
      <c r="O3986" s="5">
        <v>0</v>
      </c>
      <c r="P3986" s="5">
        <v>0</v>
      </c>
      <c r="Q3986" s="5">
        <v>0</v>
      </c>
      <c r="R3986" s="5">
        <v>0</v>
      </c>
      <c r="S3986" s="5">
        <v>0</v>
      </c>
      <c r="T3986" s="5">
        <v>0</v>
      </c>
      <c r="U3986" s="5">
        <v>0</v>
      </c>
      <c r="V3986" s="5">
        <v>0</v>
      </c>
      <c r="W3986" s="5"/>
      <c r="X3986" s="5">
        <f t="shared" si="187"/>
        <v>458843809.80000001</v>
      </c>
      <c r="Y3986" s="5">
        <v>15908220.700000001</v>
      </c>
      <c r="Z3986" s="15">
        <f t="shared" si="188"/>
        <v>442935589.10000002</v>
      </c>
      <c r="AA3986" s="5">
        <v>319974000</v>
      </c>
      <c r="AB3986" s="26">
        <v>0.72239397301570318</v>
      </c>
      <c r="AC3986" s="5">
        <v>319974000</v>
      </c>
      <c r="AD3986" s="26">
        <v>0.72239397301570318</v>
      </c>
    </row>
    <row r="3987" spans="1:30" ht="49.5" x14ac:dyDescent="0.3">
      <c r="A3987" s="3" t="s">
        <v>2403</v>
      </c>
      <c r="B3987" s="4" t="s">
        <v>2272</v>
      </c>
      <c r="C3987" s="5" t="s">
        <v>311</v>
      </c>
      <c r="D3987" s="5" t="s">
        <v>935</v>
      </c>
      <c r="E3987" s="5" t="s">
        <v>1004</v>
      </c>
      <c r="F3987" s="5" t="s">
        <v>1005</v>
      </c>
      <c r="G3987" s="5">
        <v>149631880</v>
      </c>
      <c r="H3987" s="9">
        <v>0</v>
      </c>
      <c r="I3987" s="5">
        <v>0</v>
      </c>
      <c r="J3987" s="5">
        <f t="shared" si="186"/>
        <v>149631880</v>
      </c>
      <c r="K3987" s="5">
        <v>0</v>
      </c>
      <c r="L3987" s="5">
        <v>63851000.890000001</v>
      </c>
      <c r="M3987" s="5">
        <v>0</v>
      </c>
      <c r="N3987" s="5">
        <v>5149</v>
      </c>
      <c r="O3987" s="5">
        <v>0</v>
      </c>
      <c r="P3987" s="5">
        <v>0</v>
      </c>
      <c r="Q3987" s="5">
        <v>0</v>
      </c>
      <c r="R3987" s="5">
        <v>0</v>
      </c>
      <c r="S3987" s="5">
        <v>0</v>
      </c>
      <c r="T3987" s="5">
        <v>0</v>
      </c>
      <c r="U3987" s="5">
        <v>0</v>
      </c>
      <c r="V3987" s="5">
        <v>0</v>
      </c>
      <c r="W3987" s="5"/>
      <c r="X3987" s="5">
        <f t="shared" si="187"/>
        <v>213488029.88999999</v>
      </c>
      <c r="Y3987" s="5">
        <v>7481594</v>
      </c>
      <c r="Z3987" s="15">
        <f t="shared" si="188"/>
        <v>206006435.88999999</v>
      </c>
      <c r="AA3987" s="5">
        <v>0</v>
      </c>
      <c r="AB3987" s="26">
        <v>0</v>
      </c>
      <c r="AC3987" s="5">
        <v>0</v>
      </c>
      <c r="AD3987" s="26">
        <v>0</v>
      </c>
    </row>
    <row r="3988" spans="1:30" ht="49.5" x14ac:dyDescent="0.3">
      <c r="A3988" s="3" t="s">
        <v>2403</v>
      </c>
      <c r="B3988" s="4" t="s">
        <v>2272</v>
      </c>
      <c r="C3988" s="5" t="s">
        <v>311</v>
      </c>
      <c r="D3988" s="5" t="s">
        <v>935</v>
      </c>
      <c r="E3988" s="5" t="s">
        <v>1006</v>
      </c>
      <c r="F3988" s="5" t="s">
        <v>1007</v>
      </c>
      <c r="G3988" s="5">
        <v>0</v>
      </c>
      <c r="H3988" s="9">
        <v>0</v>
      </c>
      <c r="I3988" s="5">
        <v>0</v>
      </c>
      <c r="J3988" s="5">
        <f t="shared" si="186"/>
        <v>0</v>
      </c>
      <c r="K3988" s="5">
        <v>0</v>
      </c>
      <c r="L3988" s="5">
        <v>0</v>
      </c>
      <c r="M3988" s="5">
        <v>0</v>
      </c>
      <c r="N3988" s="5">
        <v>0</v>
      </c>
      <c r="O3988" s="5">
        <v>0</v>
      </c>
      <c r="P3988" s="5">
        <v>0</v>
      </c>
      <c r="Q3988" s="5">
        <v>0</v>
      </c>
      <c r="R3988" s="5">
        <v>0</v>
      </c>
      <c r="S3988" s="5">
        <v>0</v>
      </c>
      <c r="T3988" s="5">
        <v>0</v>
      </c>
      <c r="U3988" s="5">
        <v>0</v>
      </c>
      <c r="V3988" s="5">
        <v>0</v>
      </c>
      <c r="W3988" s="5"/>
      <c r="X3988" s="5">
        <f t="shared" si="187"/>
        <v>0</v>
      </c>
      <c r="Y3988" s="5">
        <v>0</v>
      </c>
      <c r="Z3988" s="15">
        <f t="shared" si="188"/>
        <v>0</v>
      </c>
      <c r="AA3988" s="5">
        <v>0</v>
      </c>
      <c r="AB3988" s="26">
        <v>0</v>
      </c>
      <c r="AC3988" s="5">
        <v>0</v>
      </c>
      <c r="AD3988" s="26">
        <v>0</v>
      </c>
    </row>
    <row r="3989" spans="1:30" ht="49.5" x14ac:dyDescent="0.3">
      <c r="A3989" s="3" t="s">
        <v>2403</v>
      </c>
      <c r="B3989" s="4" t="s">
        <v>2272</v>
      </c>
      <c r="C3989" s="5" t="s">
        <v>311</v>
      </c>
      <c r="D3989" s="5" t="s">
        <v>935</v>
      </c>
      <c r="E3989" s="5" t="s">
        <v>1008</v>
      </c>
      <c r="F3989" s="5" t="s">
        <v>118</v>
      </c>
      <c r="G3989" s="5">
        <v>153158876</v>
      </c>
      <c r="H3989" s="9">
        <v>0</v>
      </c>
      <c r="I3989" s="5">
        <v>0</v>
      </c>
      <c r="J3989" s="5">
        <f t="shared" si="186"/>
        <v>153158876</v>
      </c>
      <c r="K3989" s="5">
        <v>0</v>
      </c>
      <c r="L3989" s="5">
        <v>90359082.599999994</v>
      </c>
      <c r="M3989" s="5">
        <v>0</v>
      </c>
      <c r="N3989" s="5">
        <v>5270</v>
      </c>
      <c r="O3989" s="5">
        <v>0</v>
      </c>
      <c r="P3989" s="5">
        <v>0</v>
      </c>
      <c r="Q3989" s="5">
        <v>0</v>
      </c>
      <c r="R3989" s="5">
        <v>0</v>
      </c>
      <c r="S3989" s="5">
        <v>0</v>
      </c>
      <c r="T3989" s="5">
        <v>0</v>
      </c>
      <c r="U3989" s="5">
        <v>0</v>
      </c>
      <c r="V3989" s="5">
        <v>0</v>
      </c>
      <c r="W3989" s="5"/>
      <c r="X3989" s="5">
        <f t="shared" si="187"/>
        <v>243523228.59999999</v>
      </c>
      <c r="Y3989" s="5">
        <v>7657943.8000000007</v>
      </c>
      <c r="Z3989" s="15">
        <f t="shared" si="188"/>
        <v>235865284.79999998</v>
      </c>
      <c r="AA3989" s="5">
        <v>181140079.46000001</v>
      </c>
      <c r="AB3989" s="26">
        <v>0.76798109401133885</v>
      </c>
      <c r="AC3989" s="5">
        <v>181087065.53</v>
      </c>
      <c r="AD3989" s="26">
        <v>0.76775633041357183</v>
      </c>
    </row>
    <row r="3990" spans="1:30" ht="49.5" x14ac:dyDescent="0.3">
      <c r="A3990" s="3" t="s">
        <v>2403</v>
      </c>
      <c r="B3990" s="4" t="s">
        <v>2272</v>
      </c>
      <c r="C3990" s="5" t="s">
        <v>311</v>
      </c>
      <c r="D3990" s="5" t="s">
        <v>935</v>
      </c>
      <c r="E3990" s="5" t="s">
        <v>1009</v>
      </c>
      <c r="F3990" s="5" t="s">
        <v>1010</v>
      </c>
      <c r="G3990" s="5">
        <v>326852622</v>
      </c>
      <c r="H3990" s="9">
        <v>0</v>
      </c>
      <c r="I3990" s="5">
        <v>0</v>
      </c>
      <c r="J3990" s="5">
        <f t="shared" si="186"/>
        <v>326852622</v>
      </c>
      <c r="K3990" s="5">
        <v>0</v>
      </c>
      <c r="L3990" s="5">
        <v>143617392.06</v>
      </c>
      <c r="M3990" s="5">
        <v>0</v>
      </c>
      <c r="N3990" s="5">
        <v>11247</v>
      </c>
      <c r="O3990" s="5">
        <v>0</v>
      </c>
      <c r="P3990" s="5">
        <v>0</v>
      </c>
      <c r="Q3990" s="5">
        <v>0</v>
      </c>
      <c r="R3990" s="5">
        <v>0</v>
      </c>
      <c r="S3990" s="5">
        <v>0</v>
      </c>
      <c r="T3990" s="5">
        <v>0</v>
      </c>
      <c r="U3990" s="5">
        <v>0</v>
      </c>
      <c r="V3990" s="5">
        <v>0</v>
      </c>
      <c r="W3990" s="5"/>
      <c r="X3990" s="5">
        <f t="shared" si="187"/>
        <v>470481261.06</v>
      </c>
      <c r="Y3990" s="5">
        <v>16342631.100000001</v>
      </c>
      <c r="Z3990" s="15">
        <f t="shared" si="188"/>
        <v>454138629.95999998</v>
      </c>
      <c r="AA3990" s="5">
        <v>0</v>
      </c>
      <c r="AB3990" s="26">
        <v>0</v>
      </c>
      <c r="AC3990" s="5">
        <v>0</v>
      </c>
      <c r="AD3990" s="26">
        <v>0</v>
      </c>
    </row>
    <row r="3991" spans="1:30" ht="49.5" x14ac:dyDescent="0.3">
      <c r="A3991" s="3" t="s">
        <v>2403</v>
      </c>
      <c r="B3991" s="4" t="s">
        <v>2272</v>
      </c>
      <c r="C3991" s="5" t="s">
        <v>311</v>
      </c>
      <c r="D3991" s="5" t="s">
        <v>935</v>
      </c>
      <c r="E3991" s="5" t="s">
        <v>1011</v>
      </c>
      <c r="F3991" s="5" t="s">
        <v>1012</v>
      </c>
      <c r="G3991" s="5">
        <v>398837621</v>
      </c>
      <c r="H3991" s="9">
        <v>0</v>
      </c>
      <c r="I3991" s="5">
        <v>0</v>
      </c>
      <c r="J3991" s="5">
        <f t="shared" si="186"/>
        <v>398837621</v>
      </c>
      <c r="K3991" s="5">
        <v>0</v>
      </c>
      <c r="L3991" s="5">
        <v>265815112.69999999</v>
      </c>
      <c r="M3991" s="5">
        <v>0</v>
      </c>
      <c r="N3991" s="5">
        <v>13724</v>
      </c>
      <c r="O3991" s="5">
        <v>0</v>
      </c>
      <c r="P3991" s="5">
        <v>0</v>
      </c>
      <c r="Q3991" s="5">
        <v>0</v>
      </c>
      <c r="R3991" s="5">
        <v>0</v>
      </c>
      <c r="S3991" s="5">
        <v>0</v>
      </c>
      <c r="T3991" s="5">
        <v>0</v>
      </c>
      <c r="U3991" s="5">
        <v>0</v>
      </c>
      <c r="V3991" s="5">
        <v>0</v>
      </c>
      <c r="W3991" s="5"/>
      <c r="X3991" s="5">
        <f t="shared" si="187"/>
        <v>664666457.70000005</v>
      </c>
      <c r="Y3991" s="5">
        <v>19941881.050000001</v>
      </c>
      <c r="Z3991" s="15">
        <f t="shared" si="188"/>
        <v>644724576.6500001</v>
      </c>
      <c r="AA3991" s="5">
        <v>0</v>
      </c>
      <c r="AB3991" s="26">
        <v>0</v>
      </c>
      <c r="AC3991" s="5">
        <v>0</v>
      </c>
      <c r="AD3991" s="26">
        <v>0</v>
      </c>
    </row>
    <row r="3992" spans="1:30" ht="49.5" x14ac:dyDescent="0.3">
      <c r="A3992" s="3" t="s">
        <v>2403</v>
      </c>
      <c r="B3992" s="4" t="s">
        <v>2272</v>
      </c>
      <c r="C3992" s="5" t="s">
        <v>311</v>
      </c>
      <c r="D3992" s="5" t="s">
        <v>935</v>
      </c>
      <c r="E3992" s="5" t="s">
        <v>1013</v>
      </c>
      <c r="F3992" s="5" t="s">
        <v>1014</v>
      </c>
      <c r="G3992" s="5">
        <v>201989120</v>
      </c>
      <c r="H3992" s="9">
        <v>0</v>
      </c>
      <c r="I3992" s="5">
        <v>0</v>
      </c>
      <c r="J3992" s="5">
        <f t="shared" si="186"/>
        <v>201989120</v>
      </c>
      <c r="K3992" s="5">
        <v>0</v>
      </c>
      <c r="L3992" s="5">
        <v>123295516.5</v>
      </c>
      <c r="M3992" s="5">
        <v>0</v>
      </c>
      <c r="N3992" s="5">
        <v>6950</v>
      </c>
      <c r="O3992" s="5">
        <v>0</v>
      </c>
      <c r="P3992" s="5">
        <v>0</v>
      </c>
      <c r="Q3992" s="5">
        <v>0</v>
      </c>
      <c r="R3992" s="5">
        <v>0</v>
      </c>
      <c r="S3992" s="5">
        <v>0</v>
      </c>
      <c r="T3992" s="5">
        <v>0</v>
      </c>
      <c r="U3992" s="5">
        <v>0</v>
      </c>
      <c r="V3992" s="5">
        <v>0</v>
      </c>
      <c r="W3992" s="5"/>
      <c r="X3992" s="5">
        <f t="shared" si="187"/>
        <v>325291586.5</v>
      </c>
      <c r="Y3992" s="5">
        <v>10099456</v>
      </c>
      <c r="Z3992" s="15">
        <f t="shared" si="188"/>
        <v>315192130.5</v>
      </c>
      <c r="AA3992" s="5">
        <v>0</v>
      </c>
      <c r="AB3992" s="26">
        <v>0</v>
      </c>
      <c r="AC3992" s="5">
        <v>0</v>
      </c>
      <c r="AD3992" s="26">
        <v>0</v>
      </c>
    </row>
    <row r="3993" spans="1:30" ht="49.5" x14ac:dyDescent="0.3">
      <c r="A3993" s="3" t="s">
        <v>2403</v>
      </c>
      <c r="B3993" s="4" t="s">
        <v>2272</v>
      </c>
      <c r="C3993" s="5" t="s">
        <v>311</v>
      </c>
      <c r="D3993" s="5" t="s">
        <v>935</v>
      </c>
      <c r="E3993" s="5" t="s">
        <v>1015</v>
      </c>
      <c r="F3993" s="5" t="s">
        <v>1016</v>
      </c>
      <c r="G3993" s="5">
        <v>174937834</v>
      </c>
      <c r="H3993" s="9">
        <v>0</v>
      </c>
      <c r="I3993" s="5">
        <v>0</v>
      </c>
      <c r="J3993" s="5">
        <f t="shared" si="186"/>
        <v>174937834</v>
      </c>
      <c r="K3993" s="5">
        <v>0</v>
      </c>
      <c r="L3993" s="5">
        <v>69281777.75</v>
      </c>
      <c r="M3993" s="5">
        <v>0</v>
      </c>
      <c r="N3993" s="5">
        <v>6019</v>
      </c>
      <c r="O3993" s="5">
        <v>0</v>
      </c>
      <c r="P3993" s="5">
        <v>0</v>
      </c>
      <c r="Q3993" s="5">
        <v>0</v>
      </c>
      <c r="R3993" s="5">
        <v>0</v>
      </c>
      <c r="S3993" s="5">
        <v>0</v>
      </c>
      <c r="T3993" s="5">
        <v>0</v>
      </c>
      <c r="U3993" s="5">
        <v>0</v>
      </c>
      <c r="V3993" s="5">
        <v>0</v>
      </c>
      <c r="W3993" s="5"/>
      <c r="X3993" s="5">
        <f t="shared" si="187"/>
        <v>244225630.75</v>
      </c>
      <c r="Y3993" s="5">
        <v>8746891.7000000011</v>
      </c>
      <c r="Z3993" s="15">
        <f t="shared" si="188"/>
        <v>235478739.05000001</v>
      </c>
      <c r="AA3993" s="5">
        <v>0</v>
      </c>
      <c r="AB3993" s="26">
        <v>0</v>
      </c>
      <c r="AC3993" s="5">
        <v>0</v>
      </c>
      <c r="AD3993" s="26">
        <v>0</v>
      </c>
    </row>
    <row r="3994" spans="1:30" ht="49.5" x14ac:dyDescent="0.3">
      <c r="A3994" s="3" t="s">
        <v>2403</v>
      </c>
      <c r="B3994" s="4" t="s">
        <v>2272</v>
      </c>
      <c r="C3994" s="5" t="s">
        <v>311</v>
      </c>
      <c r="D3994" s="5" t="s">
        <v>935</v>
      </c>
      <c r="E3994" s="5" t="s">
        <v>1017</v>
      </c>
      <c r="F3994" s="5" t="s">
        <v>1018</v>
      </c>
      <c r="G3994" s="5">
        <v>188793008</v>
      </c>
      <c r="H3994" s="9">
        <v>0</v>
      </c>
      <c r="I3994" s="5">
        <v>0</v>
      </c>
      <c r="J3994" s="5">
        <f t="shared" si="186"/>
        <v>188793008</v>
      </c>
      <c r="K3994" s="5">
        <v>0</v>
      </c>
      <c r="L3994" s="5">
        <v>83879142.519999996</v>
      </c>
      <c r="M3994" s="5">
        <v>0</v>
      </c>
      <c r="N3994" s="5">
        <v>6496</v>
      </c>
      <c r="O3994" s="5">
        <v>0</v>
      </c>
      <c r="P3994" s="5">
        <v>0</v>
      </c>
      <c r="Q3994" s="5">
        <v>0</v>
      </c>
      <c r="R3994" s="5">
        <v>0</v>
      </c>
      <c r="S3994" s="5">
        <v>0</v>
      </c>
      <c r="T3994" s="5">
        <v>0</v>
      </c>
      <c r="U3994" s="5">
        <v>0</v>
      </c>
      <c r="V3994" s="5">
        <v>0</v>
      </c>
      <c r="W3994" s="5"/>
      <c r="X3994" s="5">
        <f t="shared" si="187"/>
        <v>272678646.51999998</v>
      </c>
      <c r="Y3994" s="5">
        <v>9439650.4000000004</v>
      </c>
      <c r="Z3994" s="15">
        <f t="shared" si="188"/>
        <v>263238996.11999997</v>
      </c>
      <c r="AA3994" s="5">
        <v>0</v>
      </c>
      <c r="AB3994" s="26">
        <v>0</v>
      </c>
      <c r="AC3994" s="5">
        <v>0</v>
      </c>
      <c r="AD3994" s="26">
        <v>0</v>
      </c>
    </row>
    <row r="3995" spans="1:30" ht="49.5" x14ac:dyDescent="0.3">
      <c r="A3995" s="3" t="s">
        <v>2403</v>
      </c>
      <c r="B3995" s="4" t="s">
        <v>2272</v>
      </c>
      <c r="C3995" s="5" t="s">
        <v>311</v>
      </c>
      <c r="D3995" s="5" t="s">
        <v>935</v>
      </c>
      <c r="E3995" s="5" t="s">
        <v>1019</v>
      </c>
      <c r="F3995" s="5" t="s">
        <v>1020</v>
      </c>
      <c r="G3995" s="5">
        <v>193150791</v>
      </c>
      <c r="H3995" s="9">
        <v>0</v>
      </c>
      <c r="I3995" s="5">
        <v>0</v>
      </c>
      <c r="J3995" s="5">
        <f t="shared" si="186"/>
        <v>193150791</v>
      </c>
      <c r="K3995" s="5">
        <v>0</v>
      </c>
      <c r="L3995" s="5">
        <v>85847787.180000007</v>
      </c>
      <c r="M3995" s="5">
        <v>0</v>
      </c>
      <c r="N3995" s="5">
        <v>6646</v>
      </c>
      <c r="O3995" s="5">
        <v>0</v>
      </c>
      <c r="P3995" s="5">
        <v>0</v>
      </c>
      <c r="Q3995" s="5">
        <v>0</v>
      </c>
      <c r="R3995" s="5">
        <v>0</v>
      </c>
      <c r="S3995" s="5">
        <v>0</v>
      </c>
      <c r="T3995" s="5">
        <v>0</v>
      </c>
      <c r="U3995" s="5">
        <v>0</v>
      </c>
      <c r="V3995" s="5">
        <v>0</v>
      </c>
      <c r="W3995" s="5"/>
      <c r="X3995" s="5">
        <f t="shared" si="187"/>
        <v>279005224.18000001</v>
      </c>
      <c r="Y3995" s="5">
        <v>9657539.5500000007</v>
      </c>
      <c r="Z3995" s="15">
        <f t="shared" si="188"/>
        <v>269347684.63</v>
      </c>
      <c r="AA3995" s="5">
        <v>0</v>
      </c>
      <c r="AB3995" s="26">
        <v>0</v>
      </c>
      <c r="AC3995" s="5">
        <v>0</v>
      </c>
      <c r="AD3995" s="26">
        <v>0</v>
      </c>
    </row>
    <row r="3996" spans="1:30" ht="49.5" x14ac:dyDescent="0.3">
      <c r="A3996" s="3" t="s">
        <v>2403</v>
      </c>
      <c r="B3996" s="4" t="s">
        <v>2272</v>
      </c>
      <c r="C3996" s="5" t="s">
        <v>311</v>
      </c>
      <c r="D3996" s="5" t="s">
        <v>935</v>
      </c>
      <c r="E3996" s="5" t="s">
        <v>1021</v>
      </c>
      <c r="F3996" s="5" t="s">
        <v>1022</v>
      </c>
      <c r="G3996" s="5">
        <v>216528576</v>
      </c>
      <c r="H3996" s="9">
        <v>0</v>
      </c>
      <c r="I3996" s="5">
        <v>0</v>
      </c>
      <c r="J3996" s="5">
        <f t="shared" si="186"/>
        <v>216528576</v>
      </c>
      <c r="K3996" s="5">
        <v>0</v>
      </c>
      <c r="L3996" s="5">
        <v>95560828.989999995</v>
      </c>
      <c r="M3996" s="5">
        <v>0</v>
      </c>
      <c r="N3996" s="5">
        <v>7450</v>
      </c>
      <c r="O3996" s="5">
        <v>0</v>
      </c>
      <c r="P3996" s="5">
        <v>0</v>
      </c>
      <c r="Q3996" s="5">
        <v>0</v>
      </c>
      <c r="R3996" s="5">
        <v>0</v>
      </c>
      <c r="S3996" s="5">
        <v>0</v>
      </c>
      <c r="T3996" s="5">
        <v>0</v>
      </c>
      <c r="U3996" s="5">
        <v>0</v>
      </c>
      <c r="V3996" s="5">
        <v>0</v>
      </c>
      <c r="W3996" s="5"/>
      <c r="X3996" s="5">
        <f t="shared" si="187"/>
        <v>312096854.99000001</v>
      </c>
      <c r="Y3996" s="5">
        <v>10826428.800000001</v>
      </c>
      <c r="Z3996" s="15">
        <f t="shared" si="188"/>
        <v>301270426.19</v>
      </c>
      <c r="AA3996" s="5">
        <v>0</v>
      </c>
      <c r="AB3996" s="26">
        <v>0</v>
      </c>
      <c r="AC3996" s="5">
        <v>0</v>
      </c>
      <c r="AD3996" s="26">
        <v>0</v>
      </c>
    </row>
    <row r="3997" spans="1:30" ht="49.5" x14ac:dyDescent="0.3">
      <c r="A3997" s="3" t="s">
        <v>2403</v>
      </c>
      <c r="B3997" s="4" t="s">
        <v>2272</v>
      </c>
      <c r="C3997" s="5" t="s">
        <v>311</v>
      </c>
      <c r="D3997" s="5" t="s">
        <v>935</v>
      </c>
      <c r="E3997" s="5" t="s">
        <v>1023</v>
      </c>
      <c r="F3997" s="5" t="s">
        <v>1024</v>
      </c>
      <c r="G3997" s="5">
        <v>181999851</v>
      </c>
      <c r="H3997" s="9">
        <v>0</v>
      </c>
      <c r="I3997" s="5">
        <v>0</v>
      </c>
      <c r="J3997" s="5">
        <f t="shared" si="186"/>
        <v>181999851</v>
      </c>
      <c r="K3997" s="5">
        <v>0</v>
      </c>
      <c r="L3997" s="5">
        <v>76653544.609999999</v>
      </c>
      <c r="M3997" s="5">
        <v>0</v>
      </c>
      <c r="N3997" s="5">
        <v>6262</v>
      </c>
      <c r="O3997" s="5">
        <v>0</v>
      </c>
      <c r="P3997" s="5">
        <v>0</v>
      </c>
      <c r="Q3997" s="5">
        <v>0</v>
      </c>
      <c r="R3997" s="5">
        <v>0</v>
      </c>
      <c r="S3997" s="5">
        <v>0</v>
      </c>
      <c r="T3997" s="5">
        <v>0</v>
      </c>
      <c r="U3997" s="5">
        <v>0</v>
      </c>
      <c r="V3997" s="5">
        <v>0</v>
      </c>
      <c r="W3997" s="5"/>
      <c r="X3997" s="5">
        <f t="shared" si="187"/>
        <v>258659657.61000001</v>
      </c>
      <c r="Y3997" s="5">
        <v>9099992.5500000007</v>
      </c>
      <c r="Z3997" s="15">
        <f t="shared" si="188"/>
        <v>249559665.06</v>
      </c>
      <c r="AA3997" s="5">
        <v>0</v>
      </c>
      <c r="AB3997" s="26">
        <v>0</v>
      </c>
      <c r="AC3997" s="5">
        <v>0</v>
      </c>
      <c r="AD3997" s="26">
        <v>0</v>
      </c>
    </row>
    <row r="3998" spans="1:30" ht="49.5" x14ac:dyDescent="0.3">
      <c r="A3998" s="3" t="s">
        <v>2403</v>
      </c>
      <c r="B3998" s="4" t="s">
        <v>2272</v>
      </c>
      <c r="C3998" s="5" t="s">
        <v>311</v>
      </c>
      <c r="D3998" s="5" t="s">
        <v>935</v>
      </c>
      <c r="E3998" s="5" t="s">
        <v>1025</v>
      </c>
      <c r="F3998" s="5" t="s">
        <v>1026</v>
      </c>
      <c r="G3998" s="5">
        <v>178081559</v>
      </c>
      <c r="H3998" s="9">
        <v>0</v>
      </c>
      <c r="I3998" s="5">
        <v>0</v>
      </c>
      <c r="J3998" s="5">
        <f t="shared" si="186"/>
        <v>178081559</v>
      </c>
      <c r="K3998" s="5">
        <v>0</v>
      </c>
      <c r="L3998" s="5">
        <v>75746241.180000007</v>
      </c>
      <c r="M3998" s="5">
        <v>0</v>
      </c>
      <c r="N3998" s="5">
        <v>6128</v>
      </c>
      <c r="O3998" s="5">
        <v>0</v>
      </c>
      <c r="P3998" s="5">
        <v>0</v>
      </c>
      <c r="Q3998" s="5">
        <v>0</v>
      </c>
      <c r="R3998" s="5">
        <v>0</v>
      </c>
      <c r="S3998" s="5">
        <v>0</v>
      </c>
      <c r="T3998" s="5">
        <v>0</v>
      </c>
      <c r="U3998" s="5">
        <v>0</v>
      </c>
      <c r="V3998" s="5">
        <v>0</v>
      </c>
      <c r="W3998" s="5"/>
      <c r="X3998" s="5">
        <f t="shared" si="187"/>
        <v>253833928.18000001</v>
      </c>
      <c r="Y3998" s="5">
        <v>8904077.9500000011</v>
      </c>
      <c r="Z3998" s="15">
        <f t="shared" si="188"/>
        <v>244929850.23000002</v>
      </c>
      <c r="AA3998" s="5">
        <v>120730870</v>
      </c>
      <c r="AB3998" s="26">
        <v>0.492920196891593</v>
      </c>
      <c r="AC3998" s="5">
        <v>85826665</v>
      </c>
      <c r="AD3998" s="26">
        <v>0.35041325064872636</v>
      </c>
    </row>
    <row r="3999" spans="1:30" ht="49.5" x14ac:dyDescent="0.3">
      <c r="A3999" s="3" t="s">
        <v>2403</v>
      </c>
      <c r="B3999" s="4" t="s">
        <v>2272</v>
      </c>
      <c r="C3999" s="5" t="s">
        <v>311</v>
      </c>
      <c r="D3999" s="5" t="s">
        <v>935</v>
      </c>
      <c r="E3999" s="5" t="s">
        <v>1027</v>
      </c>
      <c r="F3999" s="5" t="s">
        <v>1028</v>
      </c>
      <c r="G3999" s="5">
        <v>279485878</v>
      </c>
      <c r="H3999" s="9">
        <v>0</v>
      </c>
      <c r="I3999" s="5">
        <v>0</v>
      </c>
      <c r="J3999" s="5">
        <f t="shared" si="186"/>
        <v>279485878</v>
      </c>
      <c r="K3999" s="5">
        <v>0</v>
      </c>
      <c r="L3999" s="5">
        <v>123020178.04000001</v>
      </c>
      <c r="M3999" s="5">
        <v>0</v>
      </c>
      <c r="N3999" s="5">
        <v>9617</v>
      </c>
      <c r="O3999" s="5">
        <v>0</v>
      </c>
      <c r="P3999" s="5">
        <v>0</v>
      </c>
      <c r="Q3999" s="5">
        <v>0</v>
      </c>
      <c r="R3999" s="5">
        <v>0</v>
      </c>
      <c r="S3999" s="5">
        <v>0</v>
      </c>
      <c r="T3999" s="5">
        <v>0</v>
      </c>
      <c r="U3999" s="5">
        <v>0</v>
      </c>
      <c r="V3999" s="5">
        <v>0</v>
      </c>
      <c r="W3999" s="5"/>
      <c r="X3999" s="5">
        <f t="shared" si="187"/>
        <v>402515673.04000002</v>
      </c>
      <c r="Y3999" s="5">
        <v>13974293.9</v>
      </c>
      <c r="Z3999" s="15">
        <f t="shared" si="188"/>
        <v>388541379.14000005</v>
      </c>
      <c r="AA3999" s="5">
        <v>0</v>
      </c>
      <c r="AB3999" s="26">
        <v>0</v>
      </c>
      <c r="AC3999" s="5">
        <v>0</v>
      </c>
      <c r="AD3999" s="26">
        <v>0</v>
      </c>
    </row>
    <row r="4000" spans="1:30" ht="49.5" x14ac:dyDescent="0.3">
      <c r="A4000" s="3" t="s">
        <v>2403</v>
      </c>
      <c r="B4000" s="4" t="s">
        <v>2272</v>
      </c>
      <c r="C4000" s="5" t="s">
        <v>311</v>
      </c>
      <c r="D4000" s="5" t="s">
        <v>935</v>
      </c>
      <c r="E4000" s="5" t="s">
        <v>1029</v>
      </c>
      <c r="F4000" s="5" t="s">
        <v>1030</v>
      </c>
      <c r="G4000" s="5">
        <v>205647534</v>
      </c>
      <c r="H4000" s="9">
        <v>0</v>
      </c>
      <c r="I4000" s="5">
        <v>0</v>
      </c>
      <c r="J4000" s="5">
        <f t="shared" si="186"/>
        <v>205647534</v>
      </c>
      <c r="K4000" s="5">
        <v>0</v>
      </c>
      <c r="L4000" s="5">
        <v>155686645.5</v>
      </c>
      <c r="M4000" s="5">
        <v>0</v>
      </c>
      <c r="N4000" s="5">
        <v>7076</v>
      </c>
      <c r="O4000" s="5">
        <v>0</v>
      </c>
      <c r="P4000" s="5">
        <v>0</v>
      </c>
      <c r="Q4000" s="5">
        <v>0</v>
      </c>
      <c r="R4000" s="5">
        <v>0</v>
      </c>
      <c r="S4000" s="5">
        <v>0</v>
      </c>
      <c r="T4000" s="5">
        <v>0</v>
      </c>
      <c r="U4000" s="5">
        <v>0</v>
      </c>
      <c r="V4000" s="5">
        <v>0</v>
      </c>
      <c r="W4000" s="5"/>
      <c r="X4000" s="5">
        <f t="shared" si="187"/>
        <v>361341255.5</v>
      </c>
      <c r="Y4000" s="5">
        <v>10282376.700000001</v>
      </c>
      <c r="Z4000" s="15">
        <f t="shared" si="188"/>
        <v>351058878.80000001</v>
      </c>
      <c r="AA4000" s="5">
        <v>0</v>
      </c>
      <c r="AB4000" s="26">
        <v>0</v>
      </c>
      <c r="AC4000" s="5">
        <v>0</v>
      </c>
      <c r="AD4000" s="26">
        <v>0</v>
      </c>
    </row>
    <row r="4001" spans="1:30" ht="49.5" x14ac:dyDescent="0.3">
      <c r="A4001" s="3" t="s">
        <v>2403</v>
      </c>
      <c r="B4001" s="4" t="s">
        <v>2272</v>
      </c>
      <c r="C4001" s="5" t="s">
        <v>311</v>
      </c>
      <c r="D4001" s="5" t="s">
        <v>935</v>
      </c>
      <c r="E4001" s="5" t="s">
        <v>1031</v>
      </c>
      <c r="F4001" s="5" t="s">
        <v>1032</v>
      </c>
      <c r="G4001" s="5">
        <v>399254478</v>
      </c>
      <c r="H4001" s="9">
        <v>0</v>
      </c>
      <c r="I4001" s="5">
        <v>0</v>
      </c>
      <c r="J4001" s="5">
        <f t="shared" si="186"/>
        <v>399254478</v>
      </c>
      <c r="K4001" s="5">
        <v>0</v>
      </c>
      <c r="L4001" s="5">
        <v>213086921.59999999</v>
      </c>
      <c r="M4001" s="5">
        <v>0</v>
      </c>
      <c r="N4001" s="5">
        <v>13738</v>
      </c>
      <c r="O4001" s="5">
        <v>0</v>
      </c>
      <c r="P4001" s="5">
        <v>0</v>
      </c>
      <c r="Q4001" s="5">
        <v>0</v>
      </c>
      <c r="R4001" s="5">
        <v>0</v>
      </c>
      <c r="S4001" s="5">
        <v>0</v>
      </c>
      <c r="T4001" s="5">
        <v>0</v>
      </c>
      <c r="U4001" s="5">
        <v>0</v>
      </c>
      <c r="V4001" s="5">
        <v>0</v>
      </c>
      <c r="W4001" s="5"/>
      <c r="X4001" s="5">
        <f t="shared" si="187"/>
        <v>612355137.60000002</v>
      </c>
      <c r="Y4001" s="5">
        <v>19962723.900000002</v>
      </c>
      <c r="Z4001" s="15">
        <f t="shared" si="188"/>
        <v>592392413.70000005</v>
      </c>
      <c r="AA4001" s="5">
        <v>0</v>
      </c>
      <c r="AB4001" s="26">
        <v>0</v>
      </c>
      <c r="AC4001" s="5">
        <v>0</v>
      </c>
      <c r="AD4001" s="26">
        <v>0</v>
      </c>
    </row>
    <row r="4002" spans="1:30" ht="49.5" x14ac:dyDescent="0.3">
      <c r="A4002" s="3" t="s">
        <v>2403</v>
      </c>
      <c r="B4002" s="4" t="s">
        <v>2272</v>
      </c>
      <c r="C4002" s="5" t="s">
        <v>311</v>
      </c>
      <c r="D4002" s="5" t="s">
        <v>935</v>
      </c>
      <c r="E4002" s="5" t="s">
        <v>1033</v>
      </c>
      <c r="F4002" s="5" t="s">
        <v>1034</v>
      </c>
      <c r="G4002" s="5">
        <v>387582796</v>
      </c>
      <c r="H4002" s="9">
        <v>0</v>
      </c>
      <c r="I4002" s="5">
        <v>0</v>
      </c>
      <c r="J4002" s="5">
        <f t="shared" si="186"/>
        <v>387582796</v>
      </c>
      <c r="K4002" s="5">
        <v>0</v>
      </c>
      <c r="L4002" s="5">
        <v>171080734.28</v>
      </c>
      <c r="M4002" s="5">
        <v>0</v>
      </c>
      <c r="N4002" s="5">
        <v>13336</v>
      </c>
      <c r="O4002" s="5">
        <v>0</v>
      </c>
      <c r="P4002" s="5">
        <v>0</v>
      </c>
      <c r="Q4002" s="5">
        <v>0</v>
      </c>
      <c r="R4002" s="5">
        <v>0</v>
      </c>
      <c r="S4002" s="5">
        <v>0</v>
      </c>
      <c r="T4002" s="5">
        <v>0</v>
      </c>
      <c r="U4002" s="5">
        <v>0</v>
      </c>
      <c r="V4002" s="5">
        <v>0</v>
      </c>
      <c r="W4002" s="5"/>
      <c r="X4002" s="5">
        <f t="shared" si="187"/>
        <v>558676866.27999997</v>
      </c>
      <c r="Y4002" s="5">
        <v>19379139.800000001</v>
      </c>
      <c r="Z4002" s="15">
        <f t="shared" si="188"/>
        <v>539297726.48000002</v>
      </c>
      <c r="AA4002" s="5">
        <v>327198010</v>
      </c>
      <c r="AB4002" s="26">
        <v>0.6067112727057532</v>
      </c>
      <c r="AC4002" s="5">
        <v>291991038</v>
      </c>
      <c r="AD4002" s="26">
        <v>0.54142827544597216</v>
      </c>
    </row>
    <row r="4003" spans="1:30" ht="49.5" x14ac:dyDescent="0.3">
      <c r="A4003" s="3" t="s">
        <v>2403</v>
      </c>
      <c r="B4003" s="4" t="s">
        <v>2272</v>
      </c>
      <c r="C4003" s="5" t="s">
        <v>311</v>
      </c>
      <c r="D4003" s="5" t="s">
        <v>935</v>
      </c>
      <c r="E4003" s="5" t="s">
        <v>1035</v>
      </c>
      <c r="F4003" s="5" t="s">
        <v>1036</v>
      </c>
      <c r="G4003" s="5">
        <v>405604504</v>
      </c>
      <c r="H4003" s="9">
        <v>0</v>
      </c>
      <c r="I4003" s="5">
        <v>0</v>
      </c>
      <c r="J4003" s="5">
        <f t="shared" si="186"/>
        <v>405604504</v>
      </c>
      <c r="K4003" s="5">
        <v>0</v>
      </c>
      <c r="L4003" s="5">
        <v>179182914.59999999</v>
      </c>
      <c r="M4003" s="5">
        <v>0</v>
      </c>
      <c r="N4003" s="5">
        <v>13956</v>
      </c>
      <c r="O4003" s="5">
        <v>0</v>
      </c>
      <c r="P4003" s="5">
        <v>0</v>
      </c>
      <c r="Q4003" s="5">
        <v>0</v>
      </c>
      <c r="R4003" s="5">
        <v>0</v>
      </c>
      <c r="S4003" s="5">
        <v>0</v>
      </c>
      <c r="T4003" s="5">
        <v>0</v>
      </c>
      <c r="U4003" s="5">
        <v>0</v>
      </c>
      <c r="V4003" s="5">
        <v>0</v>
      </c>
      <c r="W4003" s="5"/>
      <c r="X4003" s="5">
        <f t="shared" si="187"/>
        <v>584801374.60000002</v>
      </c>
      <c r="Y4003" s="5">
        <v>20280225.200000003</v>
      </c>
      <c r="Z4003" s="15">
        <f t="shared" si="188"/>
        <v>564521149.39999998</v>
      </c>
      <c r="AA4003" s="5">
        <v>372625000</v>
      </c>
      <c r="AB4003" s="26">
        <v>0.66007270125493733</v>
      </c>
      <c r="AC4003" s="5">
        <v>372624999.89999998</v>
      </c>
      <c r="AD4003" s="26">
        <v>0.66007270107779592</v>
      </c>
    </row>
    <row r="4004" spans="1:30" ht="49.5" x14ac:dyDescent="0.3">
      <c r="A4004" s="3" t="s">
        <v>2403</v>
      </c>
      <c r="B4004" s="4" t="s">
        <v>2272</v>
      </c>
      <c r="C4004" s="5" t="s">
        <v>311</v>
      </c>
      <c r="D4004" s="5" t="s">
        <v>935</v>
      </c>
      <c r="E4004" s="5" t="s">
        <v>1037</v>
      </c>
      <c r="F4004" s="5" t="s">
        <v>777</v>
      </c>
      <c r="G4004" s="5">
        <v>276706029</v>
      </c>
      <c r="H4004" s="9">
        <v>0</v>
      </c>
      <c r="I4004" s="5">
        <v>0</v>
      </c>
      <c r="J4004" s="5">
        <f t="shared" si="186"/>
        <v>276706029</v>
      </c>
      <c r="K4004" s="5">
        <v>0</v>
      </c>
      <c r="L4004" s="5">
        <v>131953573.8</v>
      </c>
      <c r="M4004" s="5">
        <v>0</v>
      </c>
      <c r="N4004" s="5">
        <v>9521</v>
      </c>
      <c r="O4004" s="5">
        <v>0</v>
      </c>
      <c r="P4004" s="5">
        <v>0</v>
      </c>
      <c r="Q4004" s="5">
        <v>0</v>
      </c>
      <c r="R4004" s="5">
        <v>0</v>
      </c>
      <c r="S4004" s="5">
        <v>0</v>
      </c>
      <c r="T4004" s="5">
        <v>0</v>
      </c>
      <c r="U4004" s="5">
        <v>0</v>
      </c>
      <c r="V4004" s="5">
        <v>0</v>
      </c>
      <c r="W4004" s="5"/>
      <c r="X4004" s="5">
        <f t="shared" si="187"/>
        <v>408669123.80000001</v>
      </c>
      <c r="Y4004" s="5">
        <v>13835301.450000001</v>
      </c>
      <c r="Z4004" s="15">
        <f t="shared" si="188"/>
        <v>394833822.35000002</v>
      </c>
      <c r="AA4004" s="5">
        <v>0</v>
      </c>
      <c r="AB4004" s="26">
        <v>0</v>
      </c>
      <c r="AC4004" s="5">
        <v>0</v>
      </c>
      <c r="AD4004" s="26">
        <v>0</v>
      </c>
    </row>
    <row r="4005" spans="1:30" ht="49.5" x14ac:dyDescent="0.3">
      <c r="A4005" s="3" t="s">
        <v>2403</v>
      </c>
      <c r="B4005" s="4" t="s">
        <v>2272</v>
      </c>
      <c r="C4005" s="5" t="s">
        <v>311</v>
      </c>
      <c r="D4005" s="5" t="s">
        <v>935</v>
      </c>
      <c r="E4005" s="5" t="s">
        <v>1038</v>
      </c>
      <c r="F4005" s="5" t="s">
        <v>1039</v>
      </c>
      <c r="G4005" s="5">
        <v>267879178</v>
      </c>
      <c r="H4005" s="9">
        <v>0</v>
      </c>
      <c r="I4005" s="5">
        <v>0</v>
      </c>
      <c r="J4005" s="5">
        <f t="shared" si="186"/>
        <v>267879178</v>
      </c>
      <c r="K4005" s="5">
        <v>0</v>
      </c>
      <c r="L4005" s="5">
        <v>120062212.2</v>
      </c>
      <c r="M4005" s="5">
        <v>0</v>
      </c>
      <c r="N4005" s="5">
        <v>9217</v>
      </c>
      <c r="O4005" s="5">
        <v>0</v>
      </c>
      <c r="P4005" s="5">
        <v>0</v>
      </c>
      <c r="Q4005" s="5">
        <v>0</v>
      </c>
      <c r="R4005" s="5">
        <v>0</v>
      </c>
      <c r="S4005" s="5">
        <v>0</v>
      </c>
      <c r="T4005" s="5">
        <v>0</v>
      </c>
      <c r="U4005" s="5">
        <v>0</v>
      </c>
      <c r="V4005" s="5">
        <v>0</v>
      </c>
      <c r="W4005" s="5"/>
      <c r="X4005" s="5">
        <f t="shared" si="187"/>
        <v>387950607.19999999</v>
      </c>
      <c r="Y4005" s="5">
        <v>13393958.9</v>
      </c>
      <c r="Z4005" s="15">
        <f t="shared" si="188"/>
        <v>374556648.30000001</v>
      </c>
      <c r="AA4005" s="5">
        <v>0</v>
      </c>
      <c r="AB4005" s="26">
        <v>0</v>
      </c>
      <c r="AC4005" s="5">
        <v>0</v>
      </c>
      <c r="AD4005" s="26">
        <v>0</v>
      </c>
    </row>
    <row r="4006" spans="1:30" ht="49.5" x14ac:dyDescent="0.3">
      <c r="A4006" s="3" t="s">
        <v>2403</v>
      </c>
      <c r="B4006" s="4" t="s">
        <v>2272</v>
      </c>
      <c r="C4006" s="5" t="s">
        <v>311</v>
      </c>
      <c r="D4006" s="5" t="s">
        <v>935</v>
      </c>
      <c r="E4006" s="5" t="s">
        <v>1040</v>
      </c>
      <c r="F4006" s="5" t="s">
        <v>1041</v>
      </c>
      <c r="G4006" s="5">
        <v>245916987</v>
      </c>
      <c r="H4006" s="9">
        <v>0</v>
      </c>
      <c r="I4006" s="5">
        <v>0</v>
      </c>
      <c r="J4006" s="5">
        <f t="shared" si="186"/>
        <v>245916987</v>
      </c>
      <c r="K4006" s="5">
        <v>0</v>
      </c>
      <c r="L4006" s="5">
        <v>106286019.34999999</v>
      </c>
      <c r="M4006" s="5">
        <v>0</v>
      </c>
      <c r="N4006" s="5">
        <v>8462</v>
      </c>
      <c r="O4006" s="5">
        <v>0</v>
      </c>
      <c r="P4006" s="5">
        <v>0</v>
      </c>
      <c r="Q4006" s="5">
        <v>0</v>
      </c>
      <c r="R4006" s="5">
        <v>0</v>
      </c>
      <c r="S4006" s="5">
        <v>0</v>
      </c>
      <c r="T4006" s="5">
        <v>0</v>
      </c>
      <c r="U4006" s="5">
        <v>0</v>
      </c>
      <c r="V4006" s="5">
        <v>0</v>
      </c>
      <c r="W4006" s="5"/>
      <c r="X4006" s="5">
        <f t="shared" si="187"/>
        <v>352211468.35000002</v>
      </c>
      <c r="Y4006" s="5">
        <v>12295849.350000001</v>
      </c>
      <c r="Z4006" s="15">
        <f t="shared" si="188"/>
        <v>339915619</v>
      </c>
      <c r="AA4006" s="5">
        <v>0</v>
      </c>
      <c r="AB4006" s="26">
        <v>0</v>
      </c>
      <c r="AC4006" s="5">
        <v>0</v>
      </c>
      <c r="AD4006" s="26">
        <v>0</v>
      </c>
    </row>
    <row r="4007" spans="1:30" ht="49.5" x14ac:dyDescent="0.3">
      <c r="A4007" s="3" t="s">
        <v>2403</v>
      </c>
      <c r="B4007" s="4" t="s">
        <v>2272</v>
      </c>
      <c r="C4007" s="5" t="s">
        <v>311</v>
      </c>
      <c r="D4007" s="5" t="s">
        <v>935</v>
      </c>
      <c r="E4007" s="5" t="s">
        <v>1042</v>
      </c>
      <c r="F4007" s="5" t="s">
        <v>1043</v>
      </c>
      <c r="G4007" s="5">
        <v>0</v>
      </c>
      <c r="H4007" s="9">
        <v>0</v>
      </c>
      <c r="I4007" s="5">
        <v>0</v>
      </c>
      <c r="J4007" s="5">
        <f t="shared" si="186"/>
        <v>0</v>
      </c>
      <c r="K4007" s="5">
        <v>0</v>
      </c>
      <c r="L4007" s="5">
        <v>0</v>
      </c>
      <c r="M4007" s="5">
        <v>0</v>
      </c>
      <c r="N4007" s="5">
        <v>0</v>
      </c>
      <c r="O4007" s="5">
        <v>0</v>
      </c>
      <c r="P4007" s="5">
        <v>0</v>
      </c>
      <c r="Q4007" s="5">
        <v>0</v>
      </c>
      <c r="R4007" s="5">
        <v>0</v>
      </c>
      <c r="S4007" s="5">
        <v>0</v>
      </c>
      <c r="T4007" s="5">
        <v>0</v>
      </c>
      <c r="U4007" s="5">
        <v>0</v>
      </c>
      <c r="V4007" s="5">
        <v>0</v>
      </c>
      <c r="W4007" s="5"/>
      <c r="X4007" s="5">
        <f t="shared" si="187"/>
        <v>0</v>
      </c>
      <c r="Y4007" s="5">
        <v>0</v>
      </c>
      <c r="Z4007" s="15">
        <f t="shared" si="188"/>
        <v>0</v>
      </c>
      <c r="AA4007" s="5">
        <v>0</v>
      </c>
      <c r="AB4007" s="26">
        <v>0</v>
      </c>
      <c r="AC4007" s="5">
        <v>0</v>
      </c>
      <c r="AD4007" s="26">
        <v>0</v>
      </c>
    </row>
    <row r="4008" spans="1:30" ht="49.5" x14ac:dyDescent="0.3">
      <c r="A4008" s="3" t="s">
        <v>2403</v>
      </c>
      <c r="B4008" s="4" t="s">
        <v>2272</v>
      </c>
      <c r="C4008" s="5" t="s">
        <v>311</v>
      </c>
      <c r="D4008" s="5" t="s">
        <v>935</v>
      </c>
      <c r="E4008" s="5" t="s">
        <v>1044</v>
      </c>
      <c r="F4008" s="5" t="s">
        <v>1045</v>
      </c>
      <c r="G4008" s="5">
        <v>148618924</v>
      </c>
      <c r="H4008" s="9">
        <v>0</v>
      </c>
      <c r="I4008" s="5">
        <v>0</v>
      </c>
      <c r="J4008" s="5">
        <f t="shared" si="186"/>
        <v>148618924</v>
      </c>
      <c r="K4008" s="5">
        <v>0</v>
      </c>
      <c r="L4008" s="5">
        <v>64243459.149999999</v>
      </c>
      <c r="M4008" s="5">
        <v>0</v>
      </c>
      <c r="N4008" s="5">
        <v>5114</v>
      </c>
      <c r="O4008" s="5">
        <v>0</v>
      </c>
      <c r="P4008" s="5">
        <v>0</v>
      </c>
      <c r="Q4008" s="5">
        <v>0</v>
      </c>
      <c r="R4008" s="5">
        <v>0</v>
      </c>
      <c r="S4008" s="5">
        <v>0</v>
      </c>
      <c r="T4008" s="5">
        <v>0</v>
      </c>
      <c r="U4008" s="5">
        <v>0</v>
      </c>
      <c r="V4008" s="5">
        <v>0</v>
      </c>
      <c r="W4008" s="5"/>
      <c r="X4008" s="5">
        <f t="shared" si="187"/>
        <v>212867497.15000001</v>
      </c>
      <c r="Y4008" s="5">
        <v>7430946.2000000002</v>
      </c>
      <c r="Z4008" s="15">
        <f t="shared" si="188"/>
        <v>205436550.95000002</v>
      </c>
      <c r="AA4008" s="5">
        <v>183069214</v>
      </c>
      <c r="AB4008" s="26">
        <v>0.89112289489593377</v>
      </c>
      <c r="AC4008" s="5">
        <v>81836930</v>
      </c>
      <c r="AD4008" s="26">
        <v>0.3983562302889217</v>
      </c>
    </row>
    <row r="4009" spans="1:30" ht="49.5" x14ac:dyDescent="0.3">
      <c r="A4009" s="3" t="s">
        <v>2403</v>
      </c>
      <c r="B4009" s="4" t="s">
        <v>2272</v>
      </c>
      <c r="C4009" s="5" t="s">
        <v>311</v>
      </c>
      <c r="D4009" s="5" t="s">
        <v>935</v>
      </c>
      <c r="E4009" s="5" t="s">
        <v>1046</v>
      </c>
      <c r="F4009" s="5" t="s">
        <v>1047</v>
      </c>
      <c r="G4009" s="5">
        <v>371694035</v>
      </c>
      <c r="H4009" s="9">
        <v>0</v>
      </c>
      <c r="I4009" s="5">
        <v>0</v>
      </c>
      <c r="J4009" s="5">
        <f t="shared" si="186"/>
        <v>371694035</v>
      </c>
      <c r="K4009" s="5">
        <v>0</v>
      </c>
      <c r="L4009" s="5">
        <v>161504076.19999999</v>
      </c>
      <c r="M4009" s="5">
        <v>0</v>
      </c>
      <c r="N4009" s="5">
        <v>12790</v>
      </c>
      <c r="O4009" s="5">
        <v>0</v>
      </c>
      <c r="P4009" s="5">
        <v>0</v>
      </c>
      <c r="Q4009" s="5">
        <v>0</v>
      </c>
      <c r="R4009" s="5">
        <v>0</v>
      </c>
      <c r="S4009" s="5">
        <v>0</v>
      </c>
      <c r="T4009" s="5">
        <v>0</v>
      </c>
      <c r="U4009" s="5">
        <v>0</v>
      </c>
      <c r="V4009" s="5">
        <v>0</v>
      </c>
      <c r="W4009" s="5"/>
      <c r="X4009" s="5">
        <f t="shared" si="187"/>
        <v>533210901.19999999</v>
      </c>
      <c r="Y4009" s="5">
        <v>18584701.75</v>
      </c>
      <c r="Z4009" s="15">
        <f t="shared" si="188"/>
        <v>514626199.44999999</v>
      </c>
      <c r="AA4009" s="5">
        <v>0</v>
      </c>
      <c r="AB4009" s="26">
        <v>0</v>
      </c>
      <c r="AC4009" s="5">
        <v>0</v>
      </c>
      <c r="AD4009" s="26">
        <v>0</v>
      </c>
    </row>
    <row r="4010" spans="1:30" ht="49.5" x14ac:dyDescent="0.3">
      <c r="A4010" s="3" t="s">
        <v>2403</v>
      </c>
      <c r="B4010" s="4" t="s">
        <v>2272</v>
      </c>
      <c r="C4010" s="5" t="s">
        <v>311</v>
      </c>
      <c r="D4010" s="5" t="s">
        <v>935</v>
      </c>
      <c r="E4010" s="5" t="s">
        <v>1048</v>
      </c>
      <c r="F4010" s="5" t="s">
        <v>1049</v>
      </c>
      <c r="G4010" s="5">
        <v>0</v>
      </c>
      <c r="H4010" s="9">
        <v>0</v>
      </c>
      <c r="I4010" s="5">
        <v>0</v>
      </c>
      <c r="J4010" s="5">
        <f t="shared" si="186"/>
        <v>0</v>
      </c>
      <c r="K4010" s="5">
        <v>0</v>
      </c>
      <c r="L4010" s="5">
        <v>0</v>
      </c>
      <c r="M4010" s="5">
        <v>0</v>
      </c>
      <c r="N4010" s="5">
        <v>0</v>
      </c>
      <c r="O4010" s="5">
        <v>0</v>
      </c>
      <c r="P4010" s="5">
        <v>0</v>
      </c>
      <c r="Q4010" s="5">
        <v>0</v>
      </c>
      <c r="R4010" s="5">
        <v>0</v>
      </c>
      <c r="S4010" s="5">
        <v>0</v>
      </c>
      <c r="T4010" s="5">
        <v>0</v>
      </c>
      <c r="U4010" s="5">
        <v>0</v>
      </c>
      <c r="V4010" s="5">
        <v>0</v>
      </c>
      <c r="W4010" s="5"/>
      <c r="X4010" s="5">
        <f t="shared" si="187"/>
        <v>0</v>
      </c>
      <c r="Y4010" s="5">
        <v>0</v>
      </c>
      <c r="Z4010" s="15">
        <f t="shared" si="188"/>
        <v>0</v>
      </c>
      <c r="AA4010" s="5">
        <v>0</v>
      </c>
      <c r="AB4010" s="26">
        <v>0</v>
      </c>
      <c r="AC4010" s="5">
        <v>0</v>
      </c>
      <c r="AD4010" s="26">
        <v>0</v>
      </c>
    </row>
    <row r="4011" spans="1:30" ht="49.5" x14ac:dyDescent="0.3">
      <c r="A4011" s="3" t="s">
        <v>2403</v>
      </c>
      <c r="B4011" s="4" t="s">
        <v>2272</v>
      </c>
      <c r="C4011" s="5" t="s">
        <v>311</v>
      </c>
      <c r="D4011" s="5" t="s">
        <v>935</v>
      </c>
      <c r="E4011" s="5" t="s">
        <v>1050</v>
      </c>
      <c r="F4011" s="5" t="s">
        <v>158</v>
      </c>
      <c r="G4011" s="5">
        <v>144880465</v>
      </c>
      <c r="H4011" s="9">
        <v>0</v>
      </c>
      <c r="I4011" s="5">
        <v>0</v>
      </c>
      <c r="J4011" s="5">
        <f t="shared" si="186"/>
        <v>144880465</v>
      </c>
      <c r="K4011" s="5">
        <v>0</v>
      </c>
      <c r="L4011" s="5">
        <v>63868366.920000002</v>
      </c>
      <c r="M4011" s="5">
        <v>0</v>
      </c>
      <c r="N4011" s="5">
        <v>4985</v>
      </c>
      <c r="O4011" s="5">
        <v>0</v>
      </c>
      <c r="P4011" s="5">
        <v>0</v>
      </c>
      <c r="Q4011" s="5">
        <v>0</v>
      </c>
      <c r="R4011" s="5">
        <v>0</v>
      </c>
      <c r="S4011" s="5">
        <v>0</v>
      </c>
      <c r="T4011" s="5">
        <v>0</v>
      </c>
      <c r="U4011" s="5">
        <v>0</v>
      </c>
      <c r="V4011" s="5">
        <v>0</v>
      </c>
      <c r="W4011" s="5"/>
      <c r="X4011" s="5">
        <f t="shared" si="187"/>
        <v>208753816.92000002</v>
      </c>
      <c r="Y4011" s="5">
        <v>7244023.25</v>
      </c>
      <c r="Z4011" s="15">
        <f t="shared" si="188"/>
        <v>201509793.67000002</v>
      </c>
      <c r="AA4011" s="5">
        <v>0</v>
      </c>
      <c r="AB4011" s="26">
        <v>0</v>
      </c>
      <c r="AC4011" s="5">
        <v>0</v>
      </c>
      <c r="AD4011" s="26">
        <v>0</v>
      </c>
    </row>
    <row r="4012" spans="1:30" ht="49.5" x14ac:dyDescent="0.3">
      <c r="A4012" s="3" t="s">
        <v>2403</v>
      </c>
      <c r="B4012" s="4" t="s">
        <v>2272</v>
      </c>
      <c r="C4012" s="5" t="s">
        <v>311</v>
      </c>
      <c r="D4012" s="5" t="s">
        <v>935</v>
      </c>
      <c r="E4012" s="5" t="s">
        <v>1051</v>
      </c>
      <c r="F4012" s="5" t="s">
        <v>1052</v>
      </c>
      <c r="G4012" s="5">
        <v>184004047</v>
      </c>
      <c r="H4012" s="9">
        <v>0</v>
      </c>
      <c r="I4012" s="5">
        <v>0</v>
      </c>
      <c r="J4012" s="5">
        <f t="shared" si="186"/>
        <v>184004047</v>
      </c>
      <c r="K4012" s="5">
        <v>0</v>
      </c>
      <c r="L4012" s="5">
        <v>113212611.40000001</v>
      </c>
      <c r="M4012" s="5">
        <v>0</v>
      </c>
      <c r="N4012" s="5">
        <v>6331</v>
      </c>
      <c r="O4012" s="5">
        <v>0</v>
      </c>
      <c r="P4012" s="5">
        <v>0</v>
      </c>
      <c r="Q4012" s="5">
        <v>0</v>
      </c>
      <c r="R4012" s="5">
        <v>0</v>
      </c>
      <c r="S4012" s="5">
        <v>0</v>
      </c>
      <c r="T4012" s="5">
        <v>0</v>
      </c>
      <c r="U4012" s="5">
        <v>0</v>
      </c>
      <c r="V4012" s="5">
        <v>0</v>
      </c>
      <c r="W4012" s="5"/>
      <c r="X4012" s="5">
        <f t="shared" si="187"/>
        <v>297222989.39999998</v>
      </c>
      <c r="Y4012" s="5">
        <v>9200202.3499999996</v>
      </c>
      <c r="Z4012" s="15">
        <f t="shared" si="188"/>
        <v>288022787.04999995</v>
      </c>
      <c r="AA4012" s="5">
        <v>0</v>
      </c>
      <c r="AB4012" s="26">
        <v>0</v>
      </c>
      <c r="AC4012" s="5">
        <v>0</v>
      </c>
      <c r="AD4012" s="26">
        <v>0</v>
      </c>
    </row>
    <row r="4013" spans="1:30" ht="49.5" x14ac:dyDescent="0.3">
      <c r="A4013" s="3" t="s">
        <v>2403</v>
      </c>
      <c r="B4013" s="4" t="s">
        <v>2272</v>
      </c>
      <c r="C4013" s="5" t="s">
        <v>311</v>
      </c>
      <c r="D4013" s="5" t="s">
        <v>935</v>
      </c>
      <c r="E4013" s="5" t="s">
        <v>1053</v>
      </c>
      <c r="F4013" s="5" t="s">
        <v>1054</v>
      </c>
      <c r="G4013" s="5">
        <v>239358503</v>
      </c>
      <c r="H4013" s="9">
        <v>0</v>
      </c>
      <c r="I4013" s="5">
        <v>0</v>
      </c>
      <c r="J4013" s="5">
        <f t="shared" si="186"/>
        <v>239358503</v>
      </c>
      <c r="K4013" s="5">
        <v>0</v>
      </c>
      <c r="L4013" s="5">
        <v>160122441.40000001</v>
      </c>
      <c r="M4013" s="5">
        <v>0</v>
      </c>
      <c r="N4013" s="5">
        <v>8236</v>
      </c>
      <c r="O4013" s="5">
        <v>0</v>
      </c>
      <c r="P4013" s="5">
        <v>0</v>
      </c>
      <c r="Q4013" s="5">
        <v>0</v>
      </c>
      <c r="R4013" s="5">
        <v>0</v>
      </c>
      <c r="S4013" s="5">
        <v>0</v>
      </c>
      <c r="T4013" s="5">
        <v>0</v>
      </c>
      <c r="U4013" s="5">
        <v>0</v>
      </c>
      <c r="V4013" s="5">
        <v>0</v>
      </c>
      <c r="W4013" s="5"/>
      <c r="X4013" s="5">
        <f t="shared" si="187"/>
        <v>399489180.39999998</v>
      </c>
      <c r="Y4013" s="5">
        <v>11967925.15</v>
      </c>
      <c r="Z4013" s="15">
        <f t="shared" si="188"/>
        <v>387521255.25</v>
      </c>
      <c r="AA4013" s="5">
        <v>0</v>
      </c>
      <c r="AB4013" s="26">
        <v>0</v>
      </c>
      <c r="AC4013" s="5">
        <v>0</v>
      </c>
      <c r="AD4013" s="26">
        <v>0</v>
      </c>
    </row>
    <row r="4014" spans="1:30" ht="49.5" x14ac:dyDescent="0.3">
      <c r="A4014" s="3" t="s">
        <v>2403</v>
      </c>
      <c r="B4014" s="4" t="s">
        <v>2272</v>
      </c>
      <c r="C4014" s="5" t="s">
        <v>311</v>
      </c>
      <c r="D4014" s="5" t="s">
        <v>935</v>
      </c>
      <c r="E4014" s="5" t="s">
        <v>1055</v>
      </c>
      <c r="F4014" s="5" t="s">
        <v>1056</v>
      </c>
      <c r="G4014" s="5">
        <v>201464102</v>
      </c>
      <c r="H4014" s="9">
        <v>0</v>
      </c>
      <c r="I4014" s="5">
        <v>0</v>
      </c>
      <c r="J4014" s="5">
        <f t="shared" si="186"/>
        <v>201464102</v>
      </c>
      <c r="K4014" s="5">
        <v>0</v>
      </c>
      <c r="L4014" s="5">
        <v>92512595.5</v>
      </c>
      <c r="M4014" s="5">
        <v>0</v>
      </c>
      <c r="N4014" s="5">
        <v>6932</v>
      </c>
      <c r="O4014" s="5">
        <v>0</v>
      </c>
      <c r="P4014" s="5">
        <v>0</v>
      </c>
      <c r="Q4014" s="5">
        <v>0</v>
      </c>
      <c r="R4014" s="5">
        <v>0</v>
      </c>
      <c r="S4014" s="5">
        <v>0</v>
      </c>
      <c r="T4014" s="5">
        <v>0</v>
      </c>
      <c r="U4014" s="5">
        <v>0</v>
      </c>
      <c r="V4014" s="5">
        <v>0</v>
      </c>
      <c r="W4014" s="5"/>
      <c r="X4014" s="5">
        <f t="shared" si="187"/>
        <v>293983629.5</v>
      </c>
      <c r="Y4014" s="5">
        <v>10073205.100000001</v>
      </c>
      <c r="Z4014" s="15">
        <f t="shared" si="188"/>
        <v>283910424.39999998</v>
      </c>
      <c r="AA4014" s="5">
        <v>0</v>
      </c>
      <c r="AB4014" s="26">
        <v>0</v>
      </c>
      <c r="AC4014" s="5">
        <v>0</v>
      </c>
      <c r="AD4014" s="26">
        <v>0</v>
      </c>
    </row>
    <row r="4015" spans="1:30" ht="49.5" x14ac:dyDescent="0.3">
      <c r="A4015" s="3" t="s">
        <v>2403</v>
      </c>
      <c r="B4015" s="4" t="s">
        <v>2272</v>
      </c>
      <c r="C4015" s="5" t="s">
        <v>311</v>
      </c>
      <c r="D4015" s="5" t="s">
        <v>935</v>
      </c>
      <c r="E4015" s="5" t="s">
        <v>1057</v>
      </c>
      <c r="F4015" s="5" t="s">
        <v>1058</v>
      </c>
      <c r="G4015" s="5">
        <v>227601439</v>
      </c>
      <c r="H4015" s="9">
        <v>0</v>
      </c>
      <c r="I4015" s="5">
        <v>0</v>
      </c>
      <c r="J4015" s="5">
        <f t="shared" si="186"/>
        <v>227601439</v>
      </c>
      <c r="K4015" s="5">
        <v>0</v>
      </c>
      <c r="L4015" s="5">
        <v>99374042.530000001</v>
      </c>
      <c r="M4015" s="5">
        <v>0</v>
      </c>
      <c r="N4015" s="5">
        <v>7831</v>
      </c>
      <c r="O4015" s="5">
        <v>0</v>
      </c>
      <c r="P4015" s="5">
        <v>0</v>
      </c>
      <c r="Q4015" s="5">
        <v>0</v>
      </c>
      <c r="R4015" s="5">
        <v>0</v>
      </c>
      <c r="S4015" s="5">
        <v>0</v>
      </c>
      <c r="T4015" s="5">
        <v>0</v>
      </c>
      <c r="U4015" s="5">
        <v>0</v>
      </c>
      <c r="V4015" s="5">
        <v>0</v>
      </c>
      <c r="W4015" s="5"/>
      <c r="X4015" s="5">
        <f t="shared" si="187"/>
        <v>326983312.52999997</v>
      </c>
      <c r="Y4015" s="5">
        <v>11380071.950000001</v>
      </c>
      <c r="Z4015" s="15">
        <f t="shared" si="188"/>
        <v>315603240.57999998</v>
      </c>
      <c r="AA4015" s="5">
        <v>0</v>
      </c>
      <c r="AB4015" s="26">
        <v>0</v>
      </c>
      <c r="AC4015" s="5">
        <v>0</v>
      </c>
      <c r="AD4015" s="26">
        <v>0</v>
      </c>
    </row>
    <row r="4016" spans="1:30" ht="49.5" x14ac:dyDescent="0.3">
      <c r="A4016" s="3" t="s">
        <v>2403</v>
      </c>
      <c r="B4016" s="4" t="s">
        <v>2272</v>
      </c>
      <c r="C4016" s="5" t="s">
        <v>311</v>
      </c>
      <c r="D4016" s="5" t="s">
        <v>935</v>
      </c>
      <c r="E4016" s="5" t="s">
        <v>1059</v>
      </c>
      <c r="F4016" s="5" t="s">
        <v>250</v>
      </c>
      <c r="G4016" s="5">
        <v>220522496</v>
      </c>
      <c r="H4016" s="9">
        <v>0</v>
      </c>
      <c r="I4016" s="5">
        <v>0</v>
      </c>
      <c r="J4016" s="5">
        <f t="shared" si="186"/>
        <v>220522496</v>
      </c>
      <c r="K4016" s="5">
        <v>0</v>
      </c>
      <c r="L4016" s="5">
        <v>96244637.969999999</v>
      </c>
      <c r="M4016" s="5">
        <v>0</v>
      </c>
      <c r="N4016" s="5">
        <v>7588</v>
      </c>
      <c r="O4016" s="5">
        <v>0</v>
      </c>
      <c r="P4016" s="5">
        <v>0</v>
      </c>
      <c r="Q4016" s="5">
        <v>0</v>
      </c>
      <c r="R4016" s="5">
        <v>0</v>
      </c>
      <c r="S4016" s="5">
        <v>0</v>
      </c>
      <c r="T4016" s="5">
        <v>0</v>
      </c>
      <c r="U4016" s="5">
        <v>0</v>
      </c>
      <c r="V4016" s="5">
        <v>0</v>
      </c>
      <c r="W4016" s="5"/>
      <c r="X4016" s="5">
        <f t="shared" si="187"/>
        <v>316774721.97000003</v>
      </c>
      <c r="Y4016" s="5">
        <v>11026124.800000001</v>
      </c>
      <c r="Z4016" s="15">
        <f t="shared" si="188"/>
        <v>305748597.17000002</v>
      </c>
      <c r="AA4016" s="5">
        <v>228193500</v>
      </c>
      <c r="AB4016" s="26">
        <v>0.74634357152298425</v>
      </c>
      <c r="AC4016" s="5">
        <v>201521000</v>
      </c>
      <c r="AD4016" s="26">
        <v>0.65910686709693</v>
      </c>
    </row>
    <row r="4017" spans="1:30" ht="49.5" x14ac:dyDescent="0.3">
      <c r="A4017" s="3" t="s">
        <v>2403</v>
      </c>
      <c r="B4017" s="4" t="s">
        <v>2272</v>
      </c>
      <c r="C4017" s="5" t="s">
        <v>311</v>
      </c>
      <c r="D4017" s="5" t="s">
        <v>935</v>
      </c>
      <c r="E4017" s="5" t="s">
        <v>1060</v>
      </c>
      <c r="F4017" s="5" t="s">
        <v>1061</v>
      </c>
      <c r="G4017" s="5">
        <v>330754081</v>
      </c>
      <c r="H4017" s="9">
        <v>0</v>
      </c>
      <c r="I4017" s="5">
        <v>0</v>
      </c>
      <c r="J4017" s="5">
        <f t="shared" si="186"/>
        <v>330754081</v>
      </c>
      <c r="K4017" s="5">
        <v>0</v>
      </c>
      <c r="L4017" s="5">
        <v>186846853.69999999</v>
      </c>
      <c r="M4017" s="5">
        <v>0</v>
      </c>
      <c r="N4017" s="5">
        <v>11381</v>
      </c>
      <c r="O4017" s="5">
        <v>0</v>
      </c>
      <c r="P4017" s="5">
        <v>0</v>
      </c>
      <c r="Q4017" s="5">
        <v>0</v>
      </c>
      <c r="R4017" s="5">
        <v>0</v>
      </c>
      <c r="S4017" s="5">
        <v>0</v>
      </c>
      <c r="T4017" s="5">
        <v>0</v>
      </c>
      <c r="U4017" s="5">
        <v>0</v>
      </c>
      <c r="V4017" s="5">
        <v>0</v>
      </c>
      <c r="W4017" s="5"/>
      <c r="X4017" s="5">
        <f t="shared" si="187"/>
        <v>517612315.69999999</v>
      </c>
      <c r="Y4017" s="5">
        <v>16537704.050000001</v>
      </c>
      <c r="Z4017" s="15">
        <f t="shared" si="188"/>
        <v>501074611.64999998</v>
      </c>
      <c r="AA4017" s="5">
        <v>0</v>
      </c>
      <c r="AB4017" s="26">
        <v>0</v>
      </c>
      <c r="AC4017" s="5">
        <v>0</v>
      </c>
      <c r="AD4017" s="26">
        <v>0</v>
      </c>
    </row>
    <row r="4018" spans="1:30" ht="49.5" x14ac:dyDescent="0.3">
      <c r="A4018" s="3" t="s">
        <v>2403</v>
      </c>
      <c r="B4018" s="4" t="s">
        <v>2272</v>
      </c>
      <c r="C4018" s="5" t="s">
        <v>311</v>
      </c>
      <c r="D4018" s="5" t="s">
        <v>935</v>
      </c>
      <c r="E4018" s="5" t="s">
        <v>1062</v>
      </c>
      <c r="F4018" s="5" t="s">
        <v>1063</v>
      </c>
      <c r="G4018" s="5">
        <v>388730997</v>
      </c>
      <c r="H4018" s="9">
        <v>0</v>
      </c>
      <c r="I4018" s="5">
        <v>0</v>
      </c>
      <c r="J4018" s="5">
        <f t="shared" si="186"/>
        <v>388730997</v>
      </c>
      <c r="K4018" s="5">
        <v>0</v>
      </c>
      <c r="L4018" s="5">
        <v>170027499.72</v>
      </c>
      <c r="M4018" s="5">
        <v>0</v>
      </c>
      <c r="N4018" s="5">
        <v>13376</v>
      </c>
      <c r="O4018" s="5">
        <v>0</v>
      </c>
      <c r="P4018" s="5">
        <v>0</v>
      </c>
      <c r="Q4018" s="5">
        <v>0</v>
      </c>
      <c r="R4018" s="5">
        <v>0</v>
      </c>
      <c r="S4018" s="5">
        <v>0</v>
      </c>
      <c r="T4018" s="5">
        <v>0</v>
      </c>
      <c r="U4018" s="5">
        <v>0</v>
      </c>
      <c r="V4018" s="5">
        <v>0</v>
      </c>
      <c r="W4018" s="5"/>
      <c r="X4018" s="5">
        <f t="shared" si="187"/>
        <v>558771872.72000003</v>
      </c>
      <c r="Y4018" s="5">
        <v>19436549.850000001</v>
      </c>
      <c r="Z4018" s="15">
        <f t="shared" si="188"/>
        <v>539335322.87</v>
      </c>
      <c r="AA4018" s="5">
        <v>0</v>
      </c>
      <c r="AB4018" s="26">
        <v>0</v>
      </c>
      <c r="AC4018" s="5">
        <v>0</v>
      </c>
      <c r="AD4018" s="26">
        <v>0</v>
      </c>
    </row>
    <row r="4019" spans="1:30" ht="49.5" x14ac:dyDescent="0.3">
      <c r="A4019" s="3" t="s">
        <v>2403</v>
      </c>
      <c r="B4019" s="4" t="s">
        <v>2272</v>
      </c>
      <c r="C4019" s="5" t="s">
        <v>311</v>
      </c>
      <c r="D4019" s="5" t="s">
        <v>935</v>
      </c>
      <c r="E4019" s="5" t="s">
        <v>1064</v>
      </c>
      <c r="F4019" s="5" t="s">
        <v>1065</v>
      </c>
      <c r="G4019" s="5">
        <v>231014767</v>
      </c>
      <c r="H4019" s="9">
        <v>0</v>
      </c>
      <c r="I4019" s="5">
        <v>0</v>
      </c>
      <c r="J4019" s="5">
        <f t="shared" si="186"/>
        <v>231014767</v>
      </c>
      <c r="K4019" s="5">
        <v>0</v>
      </c>
      <c r="L4019" s="5">
        <v>101848852.42</v>
      </c>
      <c r="M4019" s="5">
        <v>0</v>
      </c>
      <c r="N4019" s="5">
        <v>7949</v>
      </c>
      <c r="O4019" s="5">
        <v>0</v>
      </c>
      <c r="P4019" s="5">
        <v>0</v>
      </c>
      <c r="Q4019" s="5">
        <v>0</v>
      </c>
      <c r="R4019" s="5">
        <v>0</v>
      </c>
      <c r="S4019" s="5">
        <v>0</v>
      </c>
      <c r="T4019" s="5">
        <v>0</v>
      </c>
      <c r="U4019" s="5">
        <v>0</v>
      </c>
      <c r="V4019" s="5">
        <v>0</v>
      </c>
      <c r="W4019" s="5"/>
      <c r="X4019" s="5">
        <f t="shared" si="187"/>
        <v>332871568.42000002</v>
      </c>
      <c r="Y4019" s="5">
        <v>11550738.350000001</v>
      </c>
      <c r="Z4019" s="15">
        <f t="shared" si="188"/>
        <v>321320830.06999999</v>
      </c>
      <c r="AA4019" s="5">
        <v>0</v>
      </c>
      <c r="AB4019" s="26">
        <v>0</v>
      </c>
      <c r="AC4019" s="5">
        <v>0</v>
      </c>
      <c r="AD4019" s="26">
        <v>0</v>
      </c>
    </row>
    <row r="4020" spans="1:30" ht="49.5" x14ac:dyDescent="0.3">
      <c r="A4020" s="3" t="s">
        <v>2403</v>
      </c>
      <c r="B4020" s="4" t="s">
        <v>2272</v>
      </c>
      <c r="C4020" s="5" t="s">
        <v>311</v>
      </c>
      <c r="D4020" s="5" t="s">
        <v>935</v>
      </c>
      <c r="E4020" s="5" t="s">
        <v>1066</v>
      </c>
      <c r="F4020" s="5" t="s">
        <v>1067</v>
      </c>
      <c r="G4020" s="5">
        <v>323036026</v>
      </c>
      <c r="H4020" s="9">
        <v>0</v>
      </c>
      <c r="I4020" s="5">
        <v>0</v>
      </c>
      <c r="J4020" s="5">
        <f t="shared" si="186"/>
        <v>323036026</v>
      </c>
      <c r="K4020" s="5">
        <v>0</v>
      </c>
      <c r="L4020" s="5">
        <v>141902515.08000001</v>
      </c>
      <c r="M4020" s="5">
        <v>0</v>
      </c>
      <c r="N4020" s="5">
        <v>11115</v>
      </c>
      <c r="O4020" s="5">
        <v>0</v>
      </c>
      <c r="P4020" s="5">
        <v>0</v>
      </c>
      <c r="Q4020" s="5">
        <v>0</v>
      </c>
      <c r="R4020" s="5">
        <v>0</v>
      </c>
      <c r="S4020" s="5">
        <v>0</v>
      </c>
      <c r="T4020" s="5">
        <v>0</v>
      </c>
      <c r="U4020" s="5">
        <v>0</v>
      </c>
      <c r="V4020" s="5">
        <v>0</v>
      </c>
      <c r="W4020" s="5"/>
      <c r="X4020" s="5">
        <f t="shared" si="187"/>
        <v>464949656.08000004</v>
      </c>
      <c r="Y4020" s="5">
        <v>16151801.300000001</v>
      </c>
      <c r="Z4020" s="15">
        <f t="shared" si="188"/>
        <v>448797854.78000003</v>
      </c>
      <c r="AA4020" s="5">
        <v>0</v>
      </c>
      <c r="AB4020" s="26">
        <v>0</v>
      </c>
      <c r="AC4020" s="5">
        <v>0</v>
      </c>
      <c r="AD4020" s="26">
        <v>0</v>
      </c>
    </row>
    <row r="4021" spans="1:30" ht="49.5" x14ac:dyDescent="0.3">
      <c r="A4021" s="3" t="s">
        <v>2403</v>
      </c>
      <c r="B4021" s="4" t="s">
        <v>2272</v>
      </c>
      <c r="C4021" s="5" t="s">
        <v>311</v>
      </c>
      <c r="D4021" s="5" t="s">
        <v>935</v>
      </c>
      <c r="E4021" s="5" t="s">
        <v>1068</v>
      </c>
      <c r="F4021" s="5" t="s">
        <v>1069</v>
      </c>
      <c r="G4021" s="5">
        <v>223017306</v>
      </c>
      <c r="H4021" s="9">
        <v>0</v>
      </c>
      <c r="I4021" s="5">
        <v>0</v>
      </c>
      <c r="J4021" s="5">
        <f t="shared" si="186"/>
        <v>223017306</v>
      </c>
      <c r="K4021" s="5">
        <v>0</v>
      </c>
      <c r="L4021" s="5">
        <v>123666903.90000001</v>
      </c>
      <c r="M4021" s="5">
        <v>0</v>
      </c>
      <c r="N4021" s="5">
        <v>7674</v>
      </c>
      <c r="O4021" s="5">
        <v>0</v>
      </c>
      <c r="P4021" s="5">
        <v>0</v>
      </c>
      <c r="Q4021" s="5">
        <v>0</v>
      </c>
      <c r="R4021" s="5">
        <v>0</v>
      </c>
      <c r="S4021" s="5">
        <v>0</v>
      </c>
      <c r="T4021" s="5">
        <v>0</v>
      </c>
      <c r="U4021" s="5">
        <v>0</v>
      </c>
      <c r="V4021" s="5">
        <v>0</v>
      </c>
      <c r="W4021" s="5"/>
      <c r="X4021" s="5">
        <f t="shared" si="187"/>
        <v>346691883.89999998</v>
      </c>
      <c r="Y4021" s="5">
        <v>11150865.300000001</v>
      </c>
      <c r="Z4021" s="15">
        <f t="shared" si="188"/>
        <v>335541018.59999996</v>
      </c>
      <c r="AA4021" s="5">
        <v>256502439</v>
      </c>
      <c r="AB4021" s="26">
        <v>0.76444435935201638</v>
      </c>
      <c r="AC4021" s="5">
        <v>256466166.38999999</v>
      </c>
      <c r="AD4021" s="26">
        <v>0.76433625748670242</v>
      </c>
    </row>
    <row r="4022" spans="1:30" ht="49.5" x14ac:dyDescent="0.3">
      <c r="A4022" s="3" t="s">
        <v>2403</v>
      </c>
      <c r="B4022" s="4" t="s">
        <v>2272</v>
      </c>
      <c r="C4022" s="5" t="s">
        <v>311</v>
      </c>
      <c r="D4022" s="5" t="s">
        <v>935</v>
      </c>
      <c r="E4022" s="5" t="s">
        <v>1070</v>
      </c>
      <c r="F4022" s="5" t="s">
        <v>1071</v>
      </c>
      <c r="G4022" s="5">
        <v>380429450</v>
      </c>
      <c r="H4022" s="9">
        <v>0</v>
      </c>
      <c r="I4022" s="5">
        <v>0</v>
      </c>
      <c r="J4022" s="5">
        <f t="shared" si="186"/>
        <v>380429450</v>
      </c>
      <c r="K4022" s="5">
        <v>0</v>
      </c>
      <c r="L4022" s="5">
        <v>171012993.90000001</v>
      </c>
      <c r="M4022" s="5">
        <v>0</v>
      </c>
      <c r="N4022" s="5">
        <v>13090</v>
      </c>
      <c r="O4022" s="5">
        <v>0</v>
      </c>
      <c r="P4022" s="5">
        <v>0</v>
      </c>
      <c r="Q4022" s="5">
        <v>0</v>
      </c>
      <c r="R4022" s="5">
        <v>0</v>
      </c>
      <c r="S4022" s="5">
        <v>0</v>
      </c>
      <c r="T4022" s="5">
        <v>0</v>
      </c>
      <c r="U4022" s="5">
        <v>0</v>
      </c>
      <c r="V4022" s="5">
        <v>0</v>
      </c>
      <c r="W4022" s="5"/>
      <c r="X4022" s="5">
        <f t="shared" si="187"/>
        <v>551455533.89999998</v>
      </c>
      <c r="Y4022" s="5">
        <v>19021472.5</v>
      </c>
      <c r="Z4022" s="15">
        <f t="shared" si="188"/>
        <v>532434061.39999998</v>
      </c>
      <c r="AA4022" s="5">
        <v>0</v>
      </c>
      <c r="AB4022" s="26">
        <v>0</v>
      </c>
      <c r="AC4022" s="5">
        <v>0</v>
      </c>
      <c r="AD4022" s="26">
        <v>0</v>
      </c>
    </row>
    <row r="4023" spans="1:30" ht="49.5" x14ac:dyDescent="0.3">
      <c r="A4023" s="3" t="s">
        <v>2403</v>
      </c>
      <c r="B4023" s="4" t="s">
        <v>2272</v>
      </c>
      <c r="C4023" s="5" t="s">
        <v>311</v>
      </c>
      <c r="D4023" s="5" t="s">
        <v>935</v>
      </c>
      <c r="E4023" s="5" t="s">
        <v>1072</v>
      </c>
      <c r="F4023" s="5" t="s">
        <v>1073</v>
      </c>
      <c r="G4023" s="5">
        <v>170435111</v>
      </c>
      <c r="H4023" s="9">
        <v>0</v>
      </c>
      <c r="I4023" s="5">
        <v>0</v>
      </c>
      <c r="J4023" s="5">
        <f t="shared" si="186"/>
        <v>170435111</v>
      </c>
      <c r="K4023" s="5">
        <v>0</v>
      </c>
      <c r="L4023" s="5">
        <v>71802881.290000007</v>
      </c>
      <c r="M4023" s="5">
        <v>0</v>
      </c>
      <c r="N4023" s="5">
        <v>5864</v>
      </c>
      <c r="O4023" s="5">
        <v>0</v>
      </c>
      <c r="P4023" s="5">
        <v>0</v>
      </c>
      <c r="Q4023" s="5">
        <v>0</v>
      </c>
      <c r="R4023" s="5">
        <v>0</v>
      </c>
      <c r="S4023" s="5">
        <v>0</v>
      </c>
      <c r="T4023" s="5">
        <v>0</v>
      </c>
      <c r="U4023" s="5">
        <v>0</v>
      </c>
      <c r="V4023" s="5">
        <v>0</v>
      </c>
      <c r="W4023" s="5"/>
      <c r="X4023" s="5">
        <f t="shared" si="187"/>
        <v>242243856.29000002</v>
      </c>
      <c r="Y4023" s="5">
        <v>8521755.5500000007</v>
      </c>
      <c r="Z4023" s="15">
        <f t="shared" si="188"/>
        <v>233722100.74000001</v>
      </c>
      <c r="AA4023" s="5">
        <v>0</v>
      </c>
      <c r="AB4023" s="26">
        <v>0</v>
      </c>
      <c r="AC4023" s="5">
        <v>0</v>
      </c>
      <c r="AD4023" s="26">
        <v>0</v>
      </c>
    </row>
    <row r="4024" spans="1:30" ht="49.5" x14ac:dyDescent="0.3">
      <c r="A4024" s="3" t="s">
        <v>2403</v>
      </c>
      <c r="B4024" s="4" t="s">
        <v>2272</v>
      </c>
      <c r="C4024" s="5" t="s">
        <v>311</v>
      </c>
      <c r="D4024" s="5" t="s">
        <v>935</v>
      </c>
      <c r="E4024" s="5" t="s">
        <v>1074</v>
      </c>
      <c r="F4024" s="5" t="s">
        <v>1075</v>
      </c>
      <c r="G4024" s="5">
        <v>206140910</v>
      </c>
      <c r="H4024" s="9">
        <v>0</v>
      </c>
      <c r="I4024" s="5">
        <v>0</v>
      </c>
      <c r="J4024" s="5">
        <f t="shared" si="186"/>
        <v>206140910</v>
      </c>
      <c r="K4024" s="5">
        <v>0</v>
      </c>
      <c r="L4024" s="5">
        <v>91131207.469999999</v>
      </c>
      <c r="M4024" s="5">
        <v>0</v>
      </c>
      <c r="N4024" s="5">
        <v>7093</v>
      </c>
      <c r="O4024" s="5">
        <v>0</v>
      </c>
      <c r="P4024" s="5">
        <v>0</v>
      </c>
      <c r="Q4024" s="5">
        <v>0</v>
      </c>
      <c r="R4024" s="5">
        <v>0</v>
      </c>
      <c r="S4024" s="5">
        <v>0</v>
      </c>
      <c r="T4024" s="5">
        <v>0</v>
      </c>
      <c r="U4024" s="5">
        <v>0</v>
      </c>
      <c r="V4024" s="5">
        <v>0</v>
      </c>
      <c r="W4024" s="5"/>
      <c r="X4024" s="5">
        <f t="shared" si="187"/>
        <v>297279210.47000003</v>
      </c>
      <c r="Y4024" s="5">
        <v>10307045.5</v>
      </c>
      <c r="Z4024" s="15">
        <f t="shared" si="188"/>
        <v>286972164.97000003</v>
      </c>
      <c r="AA4024" s="5">
        <v>0</v>
      </c>
      <c r="AB4024" s="26">
        <v>0</v>
      </c>
      <c r="AC4024" s="5">
        <v>0</v>
      </c>
      <c r="AD4024" s="26">
        <v>0</v>
      </c>
    </row>
    <row r="4025" spans="1:30" ht="49.5" x14ac:dyDescent="0.3">
      <c r="A4025" s="3" t="s">
        <v>2403</v>
      </c>
      <c r="B4025" s="4" t="s">
        <v>2272</v>
      </c>
      <c r="C4025" s="5" t="s">
        <v>311</v>
      </c>
      <c r="D4025" s="5" t="s">
        <v>935</v>
      </c>
      <c r="E4025" s="5" t="s">
        <v>1076</v>
      </c>
      <c r="F4025" s="5" t="s">
        <v>1077</v>
      </c>
      <c r="G4025" s="5">
        <v>195108763</v>
      </c>
      <c r="H4025" s="9">
        <v>0</v>
      </c>
      <c r="I4025" s="5">
        <v>0</v>
      </c>
      <c r="J4025" s="5">
        <f t="shared" si="186"/>
        <v>195108763</v>
      </c>
      <c r="K4025" s="5">
        <v>0</v>
      </c>
      <c r="L4025" s="5">
        <v>86927766.840000004</v>
      </c>
      <c r="M4025" s="5">
        <v>0</v>
      </c>
      <c r="N4025" s="5">
        <v>6713</v>
      </c>
      <c r="O4025" s="5">
        <v>0</v>
      </c>
      <c r="P4025" s="5">
        <v>0</v>
      </c>
      <c r="Q4025" s="5">
        <v>0</v>
      </c>
      <c r="R4025" s="5">
        <v>0</v>
      </c>
      <c r="S4025" s="5">
        <v>0</v>
      </c>
      <c r="T4025" s="5">
        <v>0</v>
      </c>
      <c r="U4025" s="5">
        <v>0</v>
      </c>
      <c r="V4025" s="5">
        <v>0</v>
      </c>
      <c r="W4025" s="5"/>
      <c r="X4025" s="5">
        <f t="shared" si="187"/>
        <v>282043242.84000003</v>
      </c>
      <c r="Y4025" s="5">
        <v>9755438.1500000004</v>
      </c>
      <c r="Z4025" s="15">
        <f t="shared" si="188"/>
        <v>272287804.69000006</v>
      </c>
      <c r="AA4025" s="5">
        <v>0</v>
      </c>
      <c r="AB4025" s="26">
        <v>0</v>
      </c>
      <c r="AC4025" s="5">
        <v>0</v>
      </c>
      <c r="AD4025" s="26">
        <v>0</v>
      </c>
    </row>
    <row r="4026" spans="1:30" ht="49.5" x14ac:dyDescent="0.3">
      <c r="A4026" s="3" t="s">
        <v>2403</v>
      </c>
      <c r="B4026" s="4" t="s">
        <v>2272</v>
      </c>
      <c r="C4026" s="5" t="s">
        <v>311</v>
      </c>
      <c r="D4026" s="5" t="s">
        <v>935</v>
      </c>
      <c r="E4026" s="5" t="s">
        <v>1078</v>
      </c>
      <c r="F4026" s="5" t="s">
        <v>1079</v>
      </c>
      <c r="G4026" s="5">
        <v>312367389</v>
      </c>
      <c r="H4026" s="9">
        <v>0</v>
      </c>
      <c r="I4026" s="5">
        <v>0</v>
      </c>
      <c r="J4026" s="5">
        <f t="shared" si="186"/>
        <v>312367389</v>
      </c>
      <c r="K4026" s="5">
        <v>0</v>
      </c>
      <c r="L4026" s="5">
        <v>137671546.25</v>
      </c>
      <c r="M4026" s="5">
        <v>0</v>
      </c>
      <c r="N4026" s="5">
        <v>10748</v>
      </c>
      <c r="O4026" s="5">
        <v>0</v>
      </c>
      <c r="P4026" s="5">
        <v>0</v>
      </c>
      <c r="Q4026" s="5">
        <v>0</v>
      </c>
      <c r="R4026" s="5">
        <v>0</v>
      </c>
      <c r="S4026" s="5">
        <v>0</v>
      </c>
      <c r="T4026" s="5">
        <v>0</v>
      </c>
      <c r="U4026" s="5">
        <v>0</v>
      </c>
      <c r="V4026" s="5">
        <v>0</v>
      </c>
      <c r="W4026" s="5"/>
      <c r="X4026" s="5">
        <f t="shared" si="187"/>
        <v>450049683.25</v>
      </c>
      <c r="Y4026" s="5">
        <v>15618369.450000001</v>
      </c>
      <c r="Z4026" s="15">
        <f t="shared" si="188"/>
        <v>434431313.80000001</v>
      </c>
      <c r="AA4026" s="5">
        <v>0</v>
      </c>
      <c r="AB4026" s="26">
        <v>0</v>
      </c>
      <c r="AC4026" s="5">
        <v>0</v>
      </c>
      <c r="AD4026" s="26">
        <v>0</v>
      </c>
    </row>
    <row r="4027" spans="1:30" ht="49.5" x14ac:dyDescent="0.3">
      <c r="A4027" s="3" t="s">
        <v>2403</v>
      </c>
      <c r="B4027" s="4" t="s">
        <v>2272</v>
      </c>
      <c r="C4027" s="5" t="s">
        <v>311</v>
      </c>
      <c r="D4027" s="5" t="s">
        <v>935</v>
      </c>
      <c r="E4027" s="5" t="s">
        <v>1080</v>
      </c>
      <c r="F4027" s="5" t="s">
        <v>1081</v>
      </c>
      <c r="G4027" s="5">
        <v>349473037</v>
      </c>
      <c r="H4027" s="9">
        <v>0</v>
      </c>
      <c r="I4027" s="5">
        <v>0</v>
      </c>
      <c r="J4027" s="5">
        <f t="shared" si="186"/>
        <v>349473037</v>
      </c>
      <c r="K4027" s="5">
        <v>0</v>
      </c>
      <c r="L4027" s="5">
        <v>154927963.78</v>
      </c>
      <c r="M4027" s="5">
        <v>0</v>
      </c>
      <c r="N4027" s="5">
        <v>12025</v>
      </c>
      <c r="O4027" s="5">
        <v>0</v>
      </c>
      <c r="P4027" s="5">
        <v>0</v>
      </c>
      <c r="Q4027" s="5">
        <v>0</v>
      </c>
      <c r="R4027" s="5">
        <v>0</v>
      </c>
      <c r="S4027" s="5">
        <v>0</v>
      </c>
      <c r="T4027" s="5">
        <v>0</v>
      </c>
      <c r="U4027" s="5">
        <v>0</v>
      </c>
      <c r="V4027" s="5">
        <v>0</v>
      </c>
      <c r="W4027" s="5"/>
      <c r="X4027" s="5">
        <f t="shared" si="187"/>
        <v>504413025.77999997</v>
      </c>
      <c r="Y4027" s="5">
        <v>17473651.850000001</v>
      </c>
      <c r="Z4027" s="15">
        <f t="shared" si="188"/>
        <v>486939373.92999995</v>
      </c>
      <c r="AA4027" s="5">
        <v>0</v>
      </c>
      <c r="AB4027" s="26">
        <v>0</v>
      </c>
      <c r="AC4027" s="5">
        <v>0</v>
      </c>
      <c r="AD4027" s="26">
        <v>0</v>
      </c>
    </row>
    <row r="4028" spans="1:30" ht="49.5" x14ac:dyDescent="0.3">
      <c r="A4028" s="3" t="s">
        <v>2403</v>
      </c>
      <c r="B4028" s="4" t="s">
        <v>2272</v>
      </c>
      <c r="C4028" s="5" t="s">
        <v>311</v>
      </c>
      <c r="D4028" s="5" t="s">
        <v>935</v>
      </c>
      <c r="E4028" s="5" t="s">
        <v>1082</v>
      </c>
      <c r="F4028" s="5" t="s">
        <v>1083</v>
      </c>
      <c r="G4028" s="5">
        <v>283487734</v>
      </c>
      <c r="H4028" s="9">
        <v>0</v>
      </c>
      <c r="I4028" s="5">
        <v>0</v>
      </c>
      <c r="J4028" s="5">
        <f t="shared" si="186"/>
        <v>283487734</v>
      </c>
      <c r="K4028" s="5">
        <v>0</v>
      </c>
      <c r="L4028" s="5">
        <v>118819399.42</v>
      </c>
      <c r="M4028" s="5">
        <v>0</v>
      </c>
      <c r="N4028" s="5">
        <v>9754</v>
      </c>
      <c r="O4028" s="5">
        <v>0</v>
      </c>
      <c r="P4028" s="5">
        <v>0</v>
      </c>
      <c r="Q4028" s="5">
        <v>0</v>
      </c>
      <c r="R4028" s="5">
        <v>0</v>
      </c>
      <c r="S4028" s="5">
        <v>0</v>
      </c>
      <c r="T4028" s="5">
        <v>0</v>
      </c>
      <c r="U4028" s="5">
        <v>0</v>
      </c>
      <c r="V4028" s="5">
        <v>0</v>
      </c>
      <c r="W4028" s="5"/>
      <c r="X4028" s="5">
        <f t="shared" si="187"/>
        <v>402316887.42000002</v>
      </c>
      <c r="Y4028" s="5">
        <v>14174386.700000001</v>
      </c>
      <c r="Z4028" s="15">
        <f t="shared" si="188"/>
        <v>388142500.72000003</v>
      </c>
      <c r="AA4028" s="5">
        <v>0</v>
      </c>
      <c r="AB4028" s="26">
        <v>0</v>
      </c>
      <c r="AC4028" s="5">
        <v>0</v>
      </c>
      <c r="AD4028" s="26">
        <v>0</v>
      </c>
    </row>
    <row r="4029" spans="1:30" ht="49.5" x14ac:dyDescent="0.3">
      <c r="A4029" s="3" t="s">
        <v>2403</v>
      </c>
      <c r="B4029" s="4" t="s">
        <v>2272</v>
      </c>
      <c r="C4029" s="5" t="s">
        <v>311</v>
      </c>
      <c r="D4029" s="5" t="s">
        <v>935</v>
      </c>
      <c r="E4029" s="5" t="s">
        <v>1084</v>
      </c>
      <c r="F4029" s="5" t="s">
        <v>1085</v>
      </c>
      <c r="G4029" s="5">
        <v>234707612</v>
      </c>
      <c r="H4029" s="9">
        <v>0</v>
      </c>
      <c r="I4029" s="5">
        <v>0</v>
      </c>
      <c r="J4029" s="5">
        <f t="shared" si="186"/>
        <v>234707612</v>
      </c>
      <c r="K4029" s="5">
        <v>0</v>
      </c>
      <c r="L4029" s="5">
        <v>130598636.09999999</v>
      </c>
      <c r="M4029" s="5">
        <v>0</v>
      </c>
      <c r="N4029" s="5">
        <v>8076</v>
      </c>
      <c r="O4029" s="5">
        <v>0</v>
      </c>
      <c r="P4029" s="5">
        <v>0</v>
      </c>
      <c r="Q4029" s="5">
        <v>0</v>
      </c>
      <c r="R4029" s="5">
        <v>0</v>
      </c>
      <c r="S4029" s="5">
        <v>0</v>
      </c>
      <c r="T4029" s="5">
        <v>0</v>
      </c>
      <c r="U4029" s="5">
        <v>0</v>
      </c>
      <c r="V4029" s="5">
        <v>0</v>
      </c>
      <c r="W4029" s="5"/>
      <c r="X4029" s="5">
        <f t="shared" si="187"/>
        <v>365314324.10000002</v>
      </c>
      <c r="Y4029" s="5">
        <v>11735380.600000001</v>
      </c>
      <c r="Z4029" s="15">
        <f t="shared" si="188"/>
        <v>353578943.5</v>
      </c>
      <c r="AA4029" s="5">
        <v>0</v>
      </c>
      <c r="AB4029" s="26">
        <v>0</v>
      </c>
      <c r="AC4029" s="5">
        <v>0</v>
      </c>
      <c r="AD4029" s="26">
        <v>0</v>
      </c>
    </row>
    <row r="4030" spans="1:30" ht="49.5" x14ac:dyDescent="0.3">
      <c r="A4030" s="3" t="s">
        <v>2403</v>
      </c>
      <c r="B4030" s="4" t="s">
        <v>2272</v>
      </c>
      <c r="C4030" s="5" t="s">
        <v>311</v>
      </c>
      <c r="D4030" s="5" t="s">
        <v>935</v>
      </c>
      <c r="E4030" s="5" t="s">
        <v>1086</v>
      </c>
      <c r="F4030" s="5" t="s">
        <v>1087</v>
      </c>
      <c r="G4030" s="5">
        <v>224920262</v>
      </c>
      <c r="H4030" s="9">
        <v>0</v>
      </c>
      <c r="I4030" s="5">
        <v>0</v>
      </c>
      <c r="J4030" s="5">
        <f t="shared" si="186"/>
        <v>224920262</v>
      </c>
      <c r="K4030" s="5">
        <v>0</v>
      </c>
      <c r="L4030" s="5">
        <v>114168028.90000001</v>
      </c>
      <c r="M4030" s="5">
        <v>0</v>
      </c>
      <c r="N4030" s="5">
        <v>7739</v>
      </c>
      <c r="O4030" s="5">
        <v>0</v>
      </c>
      <c r="P4030" s="5">
        <v>0</v>
      </c>
      <c r="Q4030" s="5">
        <v>0</v>
      </c>
      <c r="R4030" s="5">
        <v>0</v>
      </c>
      <c r="S4030" s="5">
        <v>0</v>
      </c>
      <c r="T4030" s="5">
        <v>0</v>
      </c>
      <c r="U4030" s="5">
        <v>0</v>
      </c>
      <c r="V4030" s="5">
        <v>0</v>
      </c>
      <c r="W4030" s="5"/>
      <c r="X4030" s="5">
        <f t="shared" si="187"/>
        <v>339096029.89999998</v>
      </c>
      <c r="Y4030" s="5">
        <v>11246013.100000001</v>
      </c>
      <c r="Z4030" s="15">
        <f t="shared" si="188"/>
        <v>327850016.79999995</v>
      </c>
      <c r="AA4030" s="5">
        <v>246905529</v>
      </c>
      <c r="AB4030" s="26">
        <v>0.7531051284057767</v>
      </c>
      <c r="AC4030" s="5">
        <v>0</v>
      </c>
      <c r="AD4030" s="26">
        <v>0</v>
      </c>
    </row>
    <row r="4031" spans="1:30" ht="49.5" x14ac:dyDescent="0.3">
      <c r="A4031" s="3" t="s">
        <v>2403</v>
      </c>
      <c r="B4031" s="4" t="s">
        <v>2272</v>
      </c>
      <c r="C4031" s="5" t="s">
        <v>311</v>
      </c>
      <c r="D4031" s="5" t="s">
        <v>935</v>
      </c>
      <c r="E4031" s="5" t="s">
        <v>1088</v>
      </c>
      <c r="F4031" s="5" t="s">
        <v>1089</v>
      </c>
      <c r="G4031" s="5">
        <v>169454660</v>
      </c>
      <c r="H4031" s="9">
        <v>0</v>
      </c>
      <c r="I4031" s="5">
        <v>0</v>
      </c>
      <c r="J4031" s="5">
        <f t="shared" si="186"/>
        <v>169454660</v>
      </c>
      <c r="K4031" s="5">
        <v>0</v>
      </c>
      <c r="L4031" s="5">
        <v>75230813.859999999</v>
      </c>
      <c r="M4031" s="5">
        <v>0</v>
      </c>
      <c r="N4031" s="5">
        <v>5831</v>
      </c>
      <c r="O4031" s="5">
        <v>0</v>
      </c>
      <c r="P4031" s="5">
        <v>0</v>
      </c>
      <c r="Q4031" s="5">
        <v>0</v>
      </c>
      <c r="R4031" s="5">
        <v>0</v>
      </c>
      <c r="S4031" s="5">
        <v>0</v>
      </c>
      <c r="T4031" s="5">
        <v>0</v>
      </c>
      <c r="U4031" s="5">
        <v>0</v>
      </c>
      <c r="V4031" s="5">
        <v>0</v>
      </c>
      <c r="W4031" s="5"/>
      <c r="X4031" s="5">
        <f t="shared" si="187"/>
        <v>244691304.86000001</v>
      </c>
      <c r="Y4031" s="5">
        <v>8472733</v>
      </c>
      <c r="Z4031" s="15">
        <f t="shared" si="188"/>
        <v>236218571.86000001</v>
      </c>
      <c r="AA4031" s="5">
        <v>176902038</v>
      </c>
      <c r="AB4031" s="26">
        <v>0.74889131962428757</v>
      </c>
      <c r="AC4031" s="5">
        <v>176902038</v>
      </c>
      <c r="AD4031" s="26">
        <v>0.74889131962428757</v>
      </c>
    </row>
    <row r="4032" spans="1:30" ht="49.5" x14ac:dyDescent="0.3">
      <c r="A4032" s="3" t="s">
        <v>2403</v>
      </c>
      <c r="B4032" s="4" t="s">
        <v>2272</v>
      </c>
      <c r="C4032" s="5" t="s">
        <v>311</v>
      </c>
      <c r="D4032" s="5" t="s">
        <v>935</v>
      </c>
      <c r="E4032" s="5" t="s">
        <v>1090</v>
      </c>
      <c r="F4032" s="5" t="s">
        <v>194</v>
      </c>
      <c r="G4032" s="5">
        <v>230407262</v>
      </c>
      <c r="H4032" s="9">
        <v>0</v>
      </c>
      <c r="I4032" s="5">
        <v>0</v>
      </c>
      <c r="J4032" s="5">
        <f t="shared" si="186"/>
        <v>230407262</v>
      </c>
      <c r="K4032" s="5">
        <v>0</v>
      </c>
      <c r="L4032" s="5">
        <v>102684179.8</v>
      </c>
      <c r="M4032" s="5">
        <v>0</v>
      </c>
      <c r="N4032" s="5">
        <v>7928</v>
      </c>
      <c r="O4032" s="5">
        <v>0</v>
      </c>
      <c r="P4032" s="5">
        <v>0</v>
      </c>
      <c r="Q4032" s="5">
        <v>0</v>
      </c>
      <c r="R4032" s="5">
        <v>0</v>
      </c>
      <c r="S4032" s="5">
        <v>0</v>
      </c>
      <c r="T4032" s="5">
        <v>0</v>
      </c>
      <c r="U4032" s="5">
        <v>0</v>
      </c>
      <c r="V4032" s="5">
        <v>0</v>
      </c>
      <c r="W4032" s="5"/>
      <c r="X4032" s="5">
        <f t="shared" si="187"/>
        <v>333099369.80000001</v>
      </c>
      <c r="Y4032" s="5">
        <v>11520363.100000001</v>
      </c>
      <c r="Z4032" s="15">
        <f t="shared" si="188"/>
        <v>321579006.69999999</v>
      </c>
      <c r="AA4032" s="5">
        <v>0</v>
      </c>
      <c r="AB4032" s="26">
        <v>0</v>
      </c>
      <c r="AC4032" s="5">
        <v>0</v>
      </c>
      <c r="AD4032" s="26">
        <v>0</v>
      </c>
    </row>
    <row r="4033" spans="1:30" ht="49.5" x14ac:dyDescent="0.3">
      <c r="A4033" s="3" t="s">
        <v>2403</v>
      </c>
      <c r="B4033" s="4" t="s">
        <v>2272</v>
      </c>
      <c r="C4033" s="5" t="s">
        <v>311</v>
      </c>
      <c r="D4033" s="5" t="s">
        <v>935</v>
      </c>
      <c r="E4033" s="5" t="s">
        <v>1091</v>
      </c>
      <c r="F4033" s="5" t="s">
        <v>1092</v>
      </c>
      <c r="G4033" s="5">
        <v>280490651</v>
      </c>
      <c r="H4033" s="9">
        <v>0</v>
      </c>
      <c r="I4033" s="5">
        <v>0</v>
      </c>
      <c r="J4033" s="5">
        <f t="shared" si="186"/>
        <v>280490651</v>
      </c>
      <c r="K4033" s="5">
        <v>0</v>
      </c>
      <c r="L4033" s="5">
        <v>123765323.34</v>
      </c>
      <c r="M4033" s="5">
        <v>0</v>
      </c>
      <c r="N4033" s="5">
        <v>9651</v>
      </c>
      <c r="O4033" s="5">
        <v>0</v>
      </c>
      <c r="P4033" s="5">
        <v>0</v>
      </c>
      <c r="Q4033" s="5">
        <v>0</v>
      </c>
      <c r="R4033" s="5">
        <v>0</v>
      </c>
      <c r="S4033" s="5">
        <v>0</v>
      </c>
      <c r="T4033" s="5">
        <v>0</v>
      </c>
      <c r="U4033" s="5">
        <v>0</v>
      </c>
      <c r="V4033" s="5">
        <v>0</v>
      </c>
      <c r="W4033" s="5"/>
      <c r="X4033" s="5">
        <f t="shared" si="187"/>
        <v>404265625.34000003</v>
      </c>
      <c r="Y4033" s="5">
        <v>14024532.550000001</v>
      </c>
      <c r="Z4033" s="15">
        <f t="shared" si="188"/>
        <v>390241092.79000002</v>
      </c>
      <c r="AA4033" s="5">
        <v>0</v>
      </c>
      <c r="AB4033" s="26">
        <v>0</v>
      </c>
      <c r="AC4033" s="5">
        <v>0</v>
      </c>
      <c r="AD4033" s="26">
        <v>0</v>
      </c>
    </row>
    <row r="4034" spans="1:30" ht="49.5" x14ac:dyDescent="0.3">
      <c r="A4034" s="3" t="s">
        <v>2403</v>
      </c>
      <c r="B4034" s="4" t="s">
        <v>2272</v>
      </c>
      <c r="C4034" s="5" t="s">
        <v>311</v>
      </c>
      <c r="D4034" s="5" t="s">
        <v>935</v>
      </c>
      <c r="E4034" s="5" t="s">
        <v>1093</v>
      </c>
      <c r="F4034" s="5" t="s">
        <v>1094</v>
      </c>
      <c r="G4034" s="5">
        <v>245576071</v>
      </c>
      <c r="H4034" s="9">
        <v>0</v>
      </c>
      <c r="I4034" s="5">
        <v>0</v>
      </c>
      <c r="J4034" s="5">
        <f t="shared" si="186"/>
        <v>245576071</v>
      </c>
      <c r="K4034" s="5">
        <v>0</v>
      </c>
      <c r="L4034" s="5">
        <v>110573477.8</v>
      </c>
      <c r="M4034" s="5">
        <v>0</v>
      </c>
      <c r="N4034" s="5">
        <v>8450</v>
      </c>
      <c r="O4034" s="5">
        <v>0</v>
      </c>
      <c r="P4034" s="5">
        <v>0</v>
      </c>
      <c r="Q4034" s="5">
        <v>0</v>
      </c>
      <c r="R4034" s="5">
        <v>0</v>
      </c>
      <c r="S4034" s="5">
        <v>0</v>
      </c>
      <c r="T4034" s="5">
        <v>0</v>
      </c>
      <c r="U4034" s="5">
        <v>0</v>
      </c>
      <c r="V4034" s="5">
        <v>0</v>
      </c>
      <c r="W4034" s="5"/>
      <c r="X4034" s="5">
        <f t="shared" si="187"/>
        <v>356157998.80000001</v>
      </c>
      <c r="Y4034" s="5">
        <v>12278803.550000001</v>
      </c>
      <c r="Z4034" s="15">
        <f t="shared" si="188"/>
        <v>343879195.25</v>
      </c>
      <c r="AA4034" s="5">
        <v>0</v>
      </c>
      <c r="AB4034" s="26">
        <v>0</v>
      </c>
      <c r="AC4034" s="5">
        <v>0</v>
      </c>
      <c r="AD4034" s="26">
        <v>0</v>
      </c>
    </row>
    <row r="4035" spans="1:30" ht="49.5" x14ac:dyDescent="0.3">
      <c r="A4035" s="3" t="s">
        <v>2403</v>
      </c>
      <c r="B4035" s="4" t="s">
        <v>2272</v>
      </c>
      <c r="C4035" s="5" t="s">
        <v>311</v>
      </c>
      <c r="D4035" s="5" t="s">
        <v>935</v>
      </c>
      <c r="E4035" s="5" t="s">
        <v>1095</v>
      </c>
      <c r="F4035" s="5" t="s">
        <v>1096</v>
      </c>
      <c r="G4035" s="5">
        <v>201582430</v>
      </c>
      <c r="H4035" s="9">
        <v>0</v>
      </c>
      <c r="I4035" s="5">
        <v>0</v>
      </c>
      <c r="J4035" s="5">
        <f t="shared" si="186"/>
        <v>201582430</v>
      </c>
      <c r="K4035" s="5">
        <v>0</v>
      </c>
      <c r="L4035" s="5">
        <v>119533725.90000001</v>
      </c>
      <c r="M4035" s="5">
        <v>0</v>
      </c>
      <c r="N4035" s="5">
        <v>6936</v>
      </c>
      <c r="O4035" s="5">
        <v>0</v>
      </c>
      <c r="P4035" s="5">
        <v>0</v>
      </c>
      <c r="Q4035" s="5">
        <v>0</v>
      </c>
      <c r="R4035" s="5">
        <v>0</v>
      </c>
      <c r="S4035" s="5">
        <v>0</v>
      </c>
      <c r="T4035" s="5">
        <v>0</v>
      </c>
      <c r="U4035" s="5">
        <v>0</v>
      </c>
      <c r="V4035" s="5">
        <v>0</v>
      </c>
      <c r="W4035" s="5"/>
      <c r="X4035" s="5">
        <f t="shared" si="187"/>
        <v>321123091.89999998</v>
      </c>
      <c r="Y4035" s="5">
        <v>10079121.5</v>
      </c>
      <c r="Z4035" s="15">
        <f t="shared" si="188"/>
        <v>311043970.39999998</v>
      </c>
      <c r="AA4035" s="5">
        <v>0</v>
      </c>
      <c r="AB4035" s="26">
        <v>0</v>
      </c>
      <c r="AC4035" s="5">
        <v>0</v>
      </c>
      <c r="AD4035" s="26">
        <v>0</v>
      </c>
    </row>
    <row r="4036" spans="1:30" ht="49.5" x14ac:dyDescent="0.3">
      <c r="A4036" s="3" t="s">
        <v>2403</v>
      </c>
      <c r="B4036" s="4" t="s">
        <v>2272</v>
      </c>
      <c r="C4036" s="5" t="s">
        <v>311</v>
      </c>
      <c r="D4036" s="5" t="s">
        <v>935</v>
      </c>
      <c r="E4036" s="5" t="s">
        <v>1097</v>
      </c>
      <c r="F4036" s="5" t="s">
        <v>1098</v>
      </c>
      <c r="G4036" s="5">
        <v>315299607</v>
      </c>
      <c r="H4036" s="9">
        <v>0</v>
      </c>
      <c r="I4036" s="5">
        <v>0</v>
      </c>
      <c r="J4036" s="5">
        <f t="shared" ref="J4036:J4099" si="189">SUM(G4036:I4036)</f>
        <v>315299607</v>
      </c>
      <c r="K4036" s="5">
        <v>0</v>
      </c>
      <c r="L4036" s="5">
        <v>210879669.09999999</v>
      </c>
      <c r="M4036" s="5">
        <v>0</v>
      </c>
      <c r="N4036" s="5">
        <v>10849</v>
      </c>
      <c r="O4036" s="5">
        <v>0</v>
      </c>
      <c r="P4036" s="5">
        <v>0</v>
      </c>
      <c r="Q4036" s="5">
        <v>0</v>
      </c>
      <c r="R4036" s="5">
        <v>0</v>
      </c>
      <c r="S4036" s="5">
        <v>0</v>
      </c>
      <c r="T4036" s="5">
        <v>0</v>
      </c>
      <c r="U4036" s="5">
        <v>0</v>
      </c>
      <c r="V4036" s="5">
        <v>0</v>
      </c>
      <c r="W4036" s="5"/>
      <c r="X4036" s="5">
        <f t="shared" ref="X4036:X4099" si="190">+J4036+K4036+L4036+M4036+N4036+O4036+P4036+Q4036+R4036+S4036+T4036+U4036+V4036+W4036</f>
        <v>526190125.10000002</v>
      </c>
      <c r="Y4036" s="5">
        <v>15764980.350000001</v>
      </c>
      <c r="Z4036" s="15">
        <f t="shared" ref="Z4036:Z4099" si="191">+X4036-Y4036</f>
        <v>510425144.75</v>
      </c>
      <c r="AA4036" s="5">
        <v>0</v>
      </c>
      <c r="AB4036" s="26">
        <v>0</v>
      </c>
      <c r="AC4036" s="5">
        <v>0</v>
      </c>
      <c r="AD4036" s="26">
        <v>0</v>
      </c>
    </row>
    <row r="4037" spans="1:30" ht="49.5" x14ac:dyDescent="0.3">
      <c r="A4037" s="3" t="s">
        <v>2403</v>
      </c>
      <c r="B4037" s="4" t="s">
        <v>2272</v>
      </c>
      <c r="C4037" s="5" t="s">
        <v>311</v>
      </c>
      <c r="D4037" s="5" t="s">
        <v>935</v>
      </c>
      <c r="E4037" s="5" t="s">
        <v>1099</v>
      </c>
      <c r="F4037" s="5" t="s">
        <v>1100</v>
      </c>
      <c r="G4037" s="5">
        <v>314886182</v>
      </c>
      <c r="H4037" s="9">
        <v>0</v>
      </c>
      <c r="I4037" s="5">
        <v>0</v>
      </c>
      <c r="J4037" s="5">
        <f t="shared" si="189"/>
        <v>314886182</v>
      </c>
      <c r="K4037" s="5">
        <v>0</v>
      </c>
      <c r="L4037" s="5">
        <v>168574477.59999999</v>
      </c>
      <c r="M4037" s="5">
        <v>0</v>
      </c>
      <c r="N4037" s="5">
        <v>10835</v>
      </c>
      <c r="O4037" s="5">
        <v>0</v>
      </c>
      <c r="P4037" s="5">
        <v>0</v>
      </c>
      <c r="Q4037" s="5">
        <v>0</v>
      </c>
      <c r="R4037" s="5">
        <v>0</v>
      </c>
      <c r="S4037" s="5">
        <v>0</v>
      </c>
      <c r="T4037" s="5">
        <v>0</v>
      </c>
      <c r="U4037" s="5">
        <v>0</v>
      </c>
      <c r="V4037" s="5">
        <v>0</v>
      </c>
      <c r="W4037" s="5"/>
      <c r="X4037" s="5">
        <f t="shared" si="190"/>
        <v>483471494.60000002</v>
      </c>
      <c r="Y4037" s="5">
        <v>15744309.100000001</v>
      </c>
      <c r="Z4037" s="15">
        <f t="shared" si="191"/>
        <v>467727185.5</v>
      </c>
      <c r="AA4037" s="5">
        <v>0</v>
      </c>
      <c r="AB4037" s="26">
        <v>0</v>
      </c>
      <c r="AC4037" s="5">
        <v>0</v>
      </c>
      <c r="AD4037" s="26">
        <v>0</v>
      </c>
    </row>
    <row r="4038" spans="1:30" ht="49.5" x14ac:dyDescent="0.3">
      <c r="A4038" s="3" t="s">
        <v>2403</v>
      </c>
      <c r="B4038" s="4" t="s">
        <v>2272</v>
      </c>
      <c r="C4038" s="5" t="s">
        <v>311</v>
      </c>
      <c r="D4038" s="5" t="s">
        <v>935</v>
      </c>
      <c r="E4038" s="5" t="s">
        <v>1101</v>
      </c>
      <c r="F4038" s="5" t="s">
        <v>1102</v>
      </c>
      <c r="G4038" s="5">
        <v>199139027</v>
      </c>
      <c r="H4038" s="9">
        <v>0</v>
      </c>
      <c r="I4038" s="5">
        <v>0</v>
      </c>
      <c r="J4038" s="5">
        <f t="shared" si="189"/>
        <v>199139027</v>
      </c>
      <c r="K4038" s="5">
        <v>0</v>
      </c>
      <c r="L4038" s="5">
        <v>123147625.8</v>
      </c>
      <c r="M4038" s="5">
        <v>0</v>
      </c>
      <c r="N4038" s="5">
        <v>6852</v>
      </c>
      <c r="O4038" s="5">
        <v>0</v>
      </c>
      <c r="P4038" s="5">
        <v>0</v>
      </c>
      <c r="Q4038" s="5">
        <v>0</v>
      </c>
      <c r="R4038" s="5">
        <v>0</v>
      </c>
      <c r="S4038" s="5">
        <v>0</v>
      </c>
      <c r="T4038" s="5">
        <v>0</v>
      </c>
      <c r="U4038" s="5">
        <v>0</v>
      </c>
      <c r="V4038" s="5">
        <v>0</v>
      </c>
      <c r="W4038" s="5"/>
      <c r="X4038" s="5">
        <f t="shared" si="190"/>
        <v>322293504.80000001</v>
      </c>
      <c r="Y4038" s="5">
        <v>9956951.3499999996</v>
      </c>
      <c r="Z4038" s="15">
        <f t="shared" si="191"/>
        <v>312336553.44999999</v>
      </c>
      <c r="AA4038" s="5">
        <v>0</v>
      </c>
      <c r="AB4038" s="26">
        <v>0</v>
      </c>
      <c r="AC4038" s="5">
        <v>0</v>
      </c>
      <c r="AD4038" s="26">
        <v>0</v>
      </c>
    </row>
    <row r="4039" spans="1:30" ht="49.5" x14ac:dyDescent="0.3">
      <c r="A4039" s="3" t="s">
        <v>2403</v>
      </c>
      <c r="B4039" s="4" t="s">
        <v>2272</v>
      </c>
      <c r="C4039" s="5" t="s">
        <v>311</v>
      </c>
      <c r="D4039" s="5" t="s">
        <v>935</v>
      </c>
      <c r="E4039" s="5" t="s">
        <v>1103</v>
      </c>
      <c r="F4039" s="5" t="s">
        <v>1104</v>
      </c>
      <c r="G4039" s="5">
        <v>0</v>
      </c>
      <c r="H4039" s="9">
        <v>0</v>
      </c>
      <c r="I4039" s="5">
        <v>0</v>
      </c>
      <c r="J4039" s="5">
        <f t="shared" si="189"/>
        <v>0</v>
      </c>
      <c r="K4039" s="5">
        <v>0</v>
      </c>
      <c r="L4039" s="5">
        <v>0</v>
      </c>
      <c r="M4039" s="5">
        <v>0</v>
      </c>
      <c r="N4039" s="5">
        <v>0</v>
      </c>
      <c r="O4039" s="5">
        <v>0</v>
      </c>
      <c r="P4039" s="5">
        <v>0</v>
      </c>
      <c r="Q4039" s="5">
        <v>0</v>
      </c>
      <c r="R4039" s="5">
        <v>0</v>
      </c>
      <c r="S4039" s="5">
        <v>0</v>
      </c>
      <c r="T4039" s="5">
        <v>0</v>
      </c>
      <c r="U4039" s="5">
        <v>0</v>
      </c>
      <c r="V4039" s="5">
        <v>0</v>
      </c>
      <c r="W4039" s="5"/>
      <c r="X4039" s="5">
        <f t="shared" si="190"/>
        <v>0</v>
      </c>
      <c r="Y4039" s="5">
        <v>0</v>
      </c>
      <c r="Z4039" s="15">
        <f t="shared" si="191"/>
        <v>0</v>
      </c>
      <c r="AA4039" s="5">
        <v>0</v>
      </c>
      <c r="AB4039" s="26">
        <v>0</v>
      </c>
      <c r="AC4039" s="5">
        <v>0</v>
      </c>
      <c r="AD4039" s="26">
        <v>0</v>
      </c>
    </row>
    <row r="4040" spans="1:30" ht="49.5" x14ac:dyDescent="0.3">
      <c r="A4040" s="3" t="s">
        <v>2403</v>
      </c>
      <c r="B4040" s="4" t="s">
        <v>2272</v>
      </c>
      <c r="C4040" s="5" t="s">
        <v>311</v>
      </c>
      <c r="D4040" s="5" t="s">
        <v>935</v>
      </c>
      <c r="E4040" s="5" t="s">
        <v>1105</v>
      </c>
      <c r="F4040" s="5" t="s">
        <v>1106</v>
      </c>
      <c r="G4040" s="5">
        <v>0</v>
      </c>
      <c r="H4040" s="9">
        <v>0</v>
      </c>
      <c r="I4040" s="5">
        <v>0</v>
      </c>
      <c r="J4040" s="5">
        <f t="shared" si="189"/>
        <v>0</v>
      </c>
      <c r="K4040" s="5">
        <v>0</v>
      </c>
      <c r="L4040" s="5">
        <v>0</v>
      </c>
      <c r="M4040" s="5">
        <v>0</v>
      </c>
      <c r="N4040" s="5">
        <v>0</v>
      </c>
      <c r="O4040" s="5">
        <v>0</v>
      </c>
      <c r="P4040" s="5">
        <v>0</v>
      </c>
      <c r="Q4040" s="5">
        <v>0</v>
      </c>
      <c r="R4040" s="5">
        <v>0</v>
      </c>
      <c r="S4040" s="5">
        <v>0</v>
      </c>
      <c r="T4040" s="5">
        <v>0</v>
      </c>
      <c r="U4040" s="5">
        <v>0</v>
      </c>
      <c r="V4040" s="5">
        <v>0</v>
      </c>
      <c r="W4040" s="5"/>
      <c r="X4040" s="5">
        <f t="shared" si="190"/>
        <v>0</v>
      </c>
      <c r="Y4040" s="5">
        <v>0</v>
      </c>
      <c r="Z4040" s="15">
        <f t="shared" si="191"/>
        <v>0</v>
      </c>
      <c r="AA4040" s="5">
        <v>0</v>
      </c>
      <c r="AB4040" s="26">
        <v>0</v>
      </c>
      <c r="AC4040" s="5">
        <v>0</v>
      </c>
      <c r="AD4040" s="26">
        <v>0</v>
      </c>
    </row>
    <row r="4041" spans="1:30" ht="49.5" x14ac:dyDescent="0.3">
      <c r="A4041" s="3" t="s">
        <v>2403</v>
      </c>
      <c r="B4041" s="4" t="s">
        <v>2272</v>
      </c>
      <c r="C4041" s="5" t="s">
        <v>311</v>
      </c>
      <c r="D4041" s="5" t="s">
        <v>935</v>
      </c>
      <c r="E4041" s="5" t="s">
        <v>1107</v>
      </c>
      <c r="F4041" s="5" t="s">
        <v>1108</v>
      </c>
      <c r="G4041" s="5">
        <v>174551036</v>
      </c>
      <c r="H4041" s="9">
        <v>0</v>
      </c>
      <c r="I4041" s="5">
        <v>0</v>
      </c>
      <c r="J4041" s="5">
        <f t="shared" si="189"/>
        <v>174551036</v>
      </c>
      <c r="K4041" s="5">
        <v>0</v>
      </c>
      <c r="L4041" s="5">
        <v>117249646</v>
      </c>
      <c r="M4041" s="5">
        <v>0</v>
      </c>
      <c r="N4041" s="5">
        <v>6006</v>
      </c>
      <c r="O4041" s="5">
        <v>0</v>
      </c>
      <c r="P4041" s="5">
        <v>0</v>
      </c>
      <c r="Q4041" s="5">
        <v>0</v>
      </c>
      <c r="R4041" s="5">
        <v>0</v>
      </c>
      <c r="S4041" s="5">
        <v>0</v>
      </c>
      <c r="T4041" s="5">
        <v>0</v>
      </c>
      <c r="U4041" s="5">
        <v>0</v>
      </c>
      <c r="V4041" s="5">
        <v>0</v>
      </c>
      <c r="W4041" s="5"/>
      <c r="X4041" s="5">
        <f t="shared" si="190"/>
        <v>291806688</v>
      </c>
      <c r="Y4041" s="5">
        <v>8727551.8000000007</v>
      </c>
      <c r="Z4041" s="15">
        <f t="shared" si="191"/>
        <v>283079136.19999999</v>
      </c>
      <c r="AA4041" s="5">
        <v>0</v>
      </c>
      <c r="AB4041" s="26">
        <v>0</v>
      </c>
      <c r="AC4041" s="5">
        <v>0</v>
      </c>
      <c r="AD4041" s="26">
        <v>0</v>
      </c>
    </row>
    <row r="4042" spans="1:30" ht="49.5" x14ac:dyDescent="0.3">
      <c r="A4042" s="3" t="s">
        <v>2403</v>
      </c>
      <c r="B4042" s="4" t="s">
        <v>2272</v>
      </c>
      <c r="C4042" s="5" t="s">
        <v>311</v>
      </c>
      <c r="D4042" s="5" t="s">
        <v>935</v>
      </c>
      <c r="E4042" s="5" t="s">
        <v>1109</v>
      </c>
      <c r="F4042" s="5" t="s">
        <v>1110</v>
      </c>
      <c r="G4042" s="5">
        <v>216609742</v>
      </c>
      <c r="H4042" s="9">
        <v>0</v>
      </c>
      <c r="I4042" s="5">
        <v>0</v>
      </c>
      <c r="J4042" s="5">
        <f t="shared" si="189"/>
        <v>216609742</v>
      </c>
      <c r="K4042" s="5">
        <v>0</v>
      </c>
      <c r="L4042" s="5">
        <v>151172999.59999999</v>
      </c>
      <c r="M4042" s="5">
        <v>0</v>
      </c>
      <c r="N4042" s="5">
        <v>7453</v>
      </c>
      <c r="O4042" s="5">
        <v>0</v>
      </c>
      <c r="P4042" s="5">
        <v>0</v>
      </c>
      <c r="Q4042" s="5">
        <v>0</v>
      </c>
      <c r="R4042" s="5">
        <v>0</v>
      </c>
      <c r="S4042" s="5">
        <v>0</v>
      </c>
      <c r="T4042" s="5">
        <v>0</v>
      </c>
      <c r="U4042" s="5">
        <v>0</v>
      </c>
      <c r="V4042" s="5">
        <v>0</v>
      </c>
      <c r="W4042" s="5"/>
      <c r="X4042" s="5">
        <f t="shared" si="190"/>
        <v>367790194.60000002</v>
      </c>
      <c r="Y4042" s="5">
        <v>10830487.100000001</v>
      </c>
      <c r="Z4042" s="15">
        <f t="shared" si="191"/>
        <v>356959707.5</v>
      </c>
      <c r="AA4042" s="5">
        <v>0</v>
      </c>
      <c r="AB4042" s="26">
        <v>0</v>
      </c>
      <c r="AC4042" s="5">
        <v>0</v>
      </c>
      <c r="AD4042" s="26">
        <v>0</v>
      </c>
    </row>
    <row r="4043" spans="1:30" ht="49.5" x14ac:dyDescent="0.3">
      <c r="A4043" s="3" t="s">
        <v>2403</v>
      </c>
      <c r="B4043" s="4" t="s">
        <v>2272</v>
      </c>
      <c r="C4043" s="5" t="s">
        <v>311</v>
      </c>
      <c r="D4043" s="5" t="s">
        <v>935</v>
      </c>
      <c r="E4043" s="5" t="s">
        <v>1111</v>
      </c>
      <c r="F4043" s="5" t="s">
        <v>1112</v>
      </c>
      <c r="G4043" s="5">
        <v>206787949</v>
      </c>
      <c r="H4043" s="9">
        <v>0</v>
      </c>
      <c r="I4043" s="5">
        <v>0</v>
      </c>
      <c r="J4043" s="5">
        <f t="shared" si="189"/>
        <v>206787949</v>
      </c>
      <c r="K4043" s="5">
        <v>0</v>
      </c>
      <c r="L4043" s="5">
        <v>91542824.5</v>
      </c>
      <c r="M4043" s="5">
        <v>0</v>
      </c>
      <c r="N4043" s="5">
        <v>7115</v>
      </c>
      <c r="O4043" s="5">
        <v>0</v>
      </c>
      <c r="P4043" s="5">
        <v>0</v>
      </c>
      <c r="Q4043" s="5">
        <v>0</v>
      </c>
      <c r="R4043" s="5">
        <v>0</v>
      </c>
      <c r="S4043" s="5">
        <v>0</v>
      </c>
      <c r="T4043" s="5">
        <v>0</v>
      </c>
      <c r="U4043" s="5">
        <v>0</v>
      </c>
      <c r="V4043" s="5">
        <v>0</v>
      </c>
      <c r="W4043" s="5"/>
      <c r="X4043" s="5">
        <f t="shared" si="190"/>
        <v>298337888.5</v>
      </c>
      <c r="Y4043" s="5">
        <v>10339397.450000001</v>
      </c>
      <c r="Z4043" s="15">
        <f t="shared" si="191"/>
        <v>287998491.05000001</v>
      </c>
      <c r="AA4043" s="5">
        <v>0</v>
      </c>
      <c r="AB4043" s="26">
        <v>0</v>
      </c>
      <c r="AC4043" s="5">
        <v>0</v>
      </c>
      <c r="AD4043" s="26">
        <v>0</v>
      </c>
    </row>
    <row r="4044" spans="1:30" ht="49.5" x14ac:dyDescent="0.3">
      <c r="A4044" s="3" t="s">
        <v>2403</v>
      </c>
      <c r="B4044" s="4" t="s">
        <v>2272</v>
      </c>
      <c r="C4044" s="5" t="s">
        <v>311</v>
      </c>
      <c r="D4044" s="5" t="s">
        <v>935</v>
      </c>
      <c r="E4044" s="5" t="s">
        <v>1113</v>
      </c>
      <c r="F4044" s="5" t="s">
        <v>1114</v>
      </c>
      <c r="G4044" s="5">
        <v>261277684</v>
      </c>
      <c r="H4044" s="9">
        <v>0</v>
      </c>
      <c r="I4044" s="5">
        <v>0</v>
      </c>
      <c r="J4044" s="5">
        <f t="shared" si="189"/>
        <v>261277684</v>
      </c>
      <c r="K4044" s="5">
        <v>0</v>
      </c>
      <c r="L4044" s="5">
        <v>137989521.09999999</v>
      </c>
      <c r="M4044" s="5">
        <v>0</v>
      </c>
      <c r="N4044" s="5">
        <v>8990</v>
      </c>
      <c r="O4044" s="5">
        <v>0</v>
      </c>
      <c r="P4044" s="5">
        <v>0</v>
      </c>
      <c r="Q4044" s="5">
        <v>0</v>
      </c>
      <c r="R4044" s="5">
        <v>0</v>
      </c>
      <c r="S4044" s="5">
        <v>0</v>
      </c>
      <c r="T4044" s="5">
        <v>0</v>
      </c>
      <c r="U4044" s="5">
        <v>0</v>
      </c>
      <c r="V4044" s="5">
        <v>0</v>
      </c>
      <c r="W4044" s="5"/>
      <c r="X4044" s="5">
        <f t="shared" si="190"/>
        <v>399276195.10000002</v>
      </c>
      <c r="Y4044" s="5">
        <v>13063884.200000001</v>
      </c>
      <c r="Z4044" s="15">
        <f t="shared" si="191"/>
        <v>386212310.90000004</v>
      </c>
      <c r="AA4044" s="5">
        <v>0</v>
      </c>
      <c r="AB4044" s="26">
        <v>0</v>
      </c>
      <c r="AC4044" s="5">
        <v>0</v>
      </c>
      <c r="AD4044" s="26">
        <v>0</v>
      </c>
    </row>
    <row r="4045" spans="1:30" ht="49.5" x14ac:dyDescent="0.3">
      <c r="A4045" s="3" t="s">
        <v>2403</v>
      </c>
      <c r="B4045" s="4" t="s">
        <v>2272</v>
      </c>
      <c r="C4045" s="5" t="s">
        <v>311</v>
      </c>
      <c r="D4045" s="5" t="s">
        <v>935</v>
      </c>
      <c r="E4045" s="5" t="s">
        <v>1115</v>
      </c>
      <c r="F4045" s="5" t="s">
        <v>1116</v>
      </c>
      <c r="G4045" s="5">
        <v>181652824</v>
      </c>
      <c r="H4045" s="9">
        <v>0</v>
      </c>
      <c r="I4045" s="5">
        <v>0</v>
      </c>
      <c r="J4045" s="5">
        <f t="shared" si="189"/>
        <v>181652824</v>
      </c>
      <c r="K4045" s="5">
        <v>0</v>
      </c>
      <c r="L4045" s="5">
        <v>82850861.400000006</v>
      </c>
      <c r="M4045" s="5">
        <v>0</v>
      </c>
      <c r="N4045" s="5">
        <v>6250</v>
      </c>
      <c r="O4045" s="5">
        <v>0</v>
      </c>
      <c r="P4045" s="5">
        <v>0</v>
      </c>
      <c r="Q4045" s="5">
        <v>0</v>
      </c>
      <c r="R4045" s="5">
        <v>0</v>
      </c>
      <c r="S4045" s="5">
        <v>0</v>
      </c>
      <c r="T4045" s="5">
        <v>0</v>
      </c>
      <c r="U4045" s="5">
        <v>0</v>
      </c>
      <c r="V4045" s="5">
        <v>0</v>
      </c>
      <c r="W4045" s="5"/>
      <c r="X4045" s="5">
        <f t="shared" si="190"/>
        <v>264509935.40000001</v>
      </c>
      <c r="Y4045" s="5">
        <v>9082641.2000000011</v>
      </c>
      <c r="Z4045" s="15">
        <f t="shared" si="191"/>
        <v>255427294.20000002</v>
      </c>
      <c r="AA4045" s="5">
        <v>0</v>
      </c>
      <c r="AB4045" s="26">
        <v>0</v>
      </c>
      <c r="AC4045" s="5">
        <v>0</v>
      </c>
      <c r="AD4045" s="26">
        <v>0</v>
      </c>
    </row>
    <row r="4046" spans="1:30" ht="49.5" x14ac:dyDescent="0.3">
      <c r="A4046" s="3" t="s">
        <v>2403</v>
      </c>
      <c r="B4046" s="4" t="s">
        <v>2272</v>
      </c>
      <c r="C4046" s="5" t="s">
        <v>311</v>
      </c>
      <c r="D4046" s="5" t="s">
        <v>935</v>
      </c>
      <c r="E4046" s="5" t="s">
        <v>1117</v>
      </c>
      <c r="F4046" s="5" t="s">
        <v>1118</v>
      </c>
      <c r="G4046" s="5">
        <v>208015593</v>
      </c>
      <c r="H4046" s="9">
        <v>0</v>
      </c>
      <c r="I4046" s="5">
        <v>0</v>
      </c>
      <c r="J4046" s="5">
        <f t="shared" si="189"/>
        <v>208015593</v>
      </c>
      <c r="K4046" s="5">
        <v>0</v>
      </c>
      <c r="L4046" s="5">
        <v>154221409.59999999</v>
      </c>
      <c r="M4046" s="5">
        <v>0</v>
      </c>
      <c r="N4046" s="5">
        <v>7158</v>
      </c>
      <c r="O4046" s="5">
        <v>0</v>
      </c>
      <c r="P4046" s="5">
        <v>0</v>
      </c>
      <c r="Q4046" s="5">
        <v>0</v>
      </c>
      <c r="R4046" s="5">
        <v>0</v>
      </c>
      <c r="S4046" s="5">
        <v>0</v>
      </c>
      <c r="T4046" s="5">
        <v>0</v>
      </c>
      <c r="U4046" s="5">
        <v>0</v>
      </c>
      <c r="V4046" s="5">
        <v>0</v>
      </c>
      <c r="W4046" s="5"/>
      <c r="X4046" s="5">
        <f t="shared" si="190"/>
        <v>362244160.60000002</v>
      </c>
      <c r="Y4046" s="5">
        <v>10400779.65</v>
      </c>
      <c r="Z4046" s="15">
        <f t="shared" si="191"/>
        <v>351843380.95000005</v>
      </c>
      <c r="AA4046" s="5">
        <v>0</v>
      </c>
      <c r="AB4046" s="26">
        <v>0</v>
      </c>
      <c r="AC4046" s="5">
        <v>0</v>
      </c>
      <c r="AD4046" s="26">
        <v>0</v>
      </c>
    </row>
    <row r="4047" spans="1:30" ht="49.5" x14ac:dyDescent="0.3">
      <c r="A4047" s="3" t="s">
        <v>2403</v>
      </c>
      <c r="B4047" s="4" t="s">
        <v>2272</v>
      </c>
      <c r="C4047" s="5" t="s">
        <v>311</v>
      </c>
      <c r="D4047" s="5" t="s">
        <v>935</v>
      </c>
      <c r="E4047" s="5" t="s">
        <v>1119</v>
      </c>
      <c r="F4047" s="5" t="s">
        <v>1120</v>
      </c>
      <c r="G4047" s="5">
        <v>212460099</v>
      </c>
      <c r="H4047" s="9">
        <v>0</v>
      </c>
      <c r="I4047" s="5">
        <v>0</v>
      </c>
      <c r="J4047" s="5">
        <f t="shared" si="189"/>
        <v>212460099</v>
      </c>
      <c r="K4047" s="5">
        <v>0</v>
      </c>
      <c r="L4047" s="5">
        <v>101384298.90000001</v>
      </c>
      <c r="M4047" s="5">
        <v>0</v>
      </c>
      <c r="N4047" s="5">
        <v>7310</v>
      </c>
      <c r="O4047" s="5">
        <v>0</v>
      </c>
      <c r="P4047" s="5">
        <v>0</v>
      </c>
      <c r="Q4047" s="5">
        <v>0</v>
      </c>
      <c r="R4047" s="5">
        <v>0</v>
      </c>
      <c r="S4047" s="5">
        <v>0</v>
      </c>
      <c r="T4047" s="5">
        <v>0</v>
      </c>
      <c r="U4047" s="5">
        <v>0</v>
      </c>
      <c r="V4047" s="5">
        <v>0</v>
      </c>
      <c r="W4047" s="5"/>
      <c r="X4047" s="5">
        <f t="shared" si="190"/>
        <v>313851707.89999998</v>
      </c>
      <c r="Y4047" s="5">
        <v>10623004.950000001</v>
      </c>
      <c r="Z4047" s="15">
        <f t="shared" si="191"/>
        <v>303228702.94999999</v>
      </c>
      <c r="AA4047" s="5">
        <v>0</v>
      </c>
      <c r="AB4047" s="26">
        <v>0</v>
      </c>
      <c r="AC4047" s="5">
        <v>0</v>
      </c>
      <c r="AD4047" s="26">
        <v>0</v>
      </c>
    </row>
    <row r="4048" spans="1:30" ht="49.5" x14ac:dyDescent="0.3">
      <c r="A4048" s="3" t="s">
        <v>2403</v>
      </c>
      <c r="B4048" s="4" t="s">
        <v>2272</v>
      </c>
      <c r="C4048" s="5" t="s">
        <v>311</v>
      </c>
      <c r="D4048" s="5" t="s">
        <v>935</v>
      </c>
      <c r="E4048" s="5" t="s">
        <v>1121</v>
      </c>
      <c r="F4048" s="5" t="s">
        <v>1122</v>
      </c>
      <c r="G4048" s="5">
        <v>213688877</v>
      </c>
      <c r="H4048" s="9">
        <v>0</v>
      </c>
      <c r="I4048" s="5">
        <v>0</v>
      </c>
      <c r="J4048" s="5">
        <f t="shared" si="189"/>
        <v>213688877</v>
      </c>
      <c r="K4048" s="5">
        <v>0</v>
      </c>
      <c r="L4048" s="5">
        <v>101350403.8</v>
      </c>
      <c r="M4048" s="5">
        <v>0</v>
      </c>
      <c r="N4048" s="5">
        <v>7353</v>
      </c>
      <c r="O4048" s="5">
        <v>0</v>
      </c>
      <c r="P4048" s="5">
        <v>0</v>
      </c>
      <c r="Q4048" s="5">
        <v>0</v>
      </c>
      <c r="R4048" s="5">
        <v>0</v>
      </c>
      <c r="S4048" s="5">
        <v>0</v>
      </c>
      <c r="T4048" s="5">
        <v>0</v>
      </c>
      <c r="U4048" s="5">
        <v>0</v>
      </c>
      <c r="V4048" s="5">
        <v>0</v>
      </c>
      <c r="W4048" s="5"/>
      <c r="X4048" s="5">
        <f t="shared" si="190"/>
        <v>315046633.80000001</v>
      </c>
      <c r="Y4048" s="5">
        <v>10684443.850000001</v>
      </c>
      <c r="Z4048" s="15">
        <f t="shared" si="191"/>
        <v>304362189.94999999</v>
      </c>
      <c r="AA4048" s="5">
        <v>0</v>
      </c>
      <c r="AB4048" s="26">
        <v>0</v>
      </c>
      <c r="AC4048" s="5">
        <v>0</v>
      </c>
      <c r="AD4048" s="26">
        <v>0</v>
      </c>
    </row>
    <row r="4049" spans="1:30" ht="49.5" x14ac:dyDescent="0.3">
      <c r="A4049" s="3" t="s">
        <v>2403</v>
      </c>
      <c r="B4049" s="4" t="s">
        <v>2272</v>
      </c>
      <c r="C4049" s="5" t="s">
        <v>311</v>
      </c>
      <c r="D4049" s="5" t="s">
        <v>935</v>
      </c>
      <c r="E4049" s="5" t="s">
        <v>1123</v>
      </c>
      <c r="F4049" s="5" t="s">
        <v>1124</v>
      </c>
      <c r="G4049" s="5">
        <v>0</v>
      </c>
      <c r="H4049" s="9">
        <v>0</v>
      </c>
      <c r="I4049" s="5">
        <v>0</v>
      </c>
      <c r="J4049" s="5">
        <f t="shared" si="189"/>
        <v>0</v>
      </c>
      <c r="K4049" s="5">
        <v>0</v>
      </c>
      <c r="L4049" s="5">
        <v>0</v>
      </c>
      <c r="M4049" s="5">
        <v>0</v>
      </c>
      <c r="N4049" s="5">
        <v>0</v>
      </c>
      <c r="O4049" s="5">
        <v>0</v>
      </c>
      <c r="P4049" s="5">
        <v>0</v>
      </c>
      <c r="Q4049" s="5">
        <v>0</v>
      </c>
      <c r="R4049" s="5">
        <v>0</v>
      </c>
      <c r="S4049" s="5">
        <v>0</v>
      </c>
      <c r="T4049" s="5">
        <v>0</v>
      </c>
      <c r="U4049" s="5">
        <v>0</v>
      </c>
      <c r="V4049" s="5">
        <v>0</v>
      </c>
      <c r="W4049" s="5"/>
      <c r="X4049" s="5">
        <f t="shared" si="190"/>
        <v>0</v>
      </c>
      <c r="Y4049" s="5">
        <v>0</v>
      </c>
      <c r="Z4049" s="15">
        <f t="shared" si="191"/>
        <v>0</v>
      </c>
      <c r="AA4049" s="5">
        <v>0</v>
      </c>
      <c r="AB4049" s="26">
        <v>0</v>
      </c>
      <c r="AC4049" s="5">
        <v>0</v>
      </c>
      <c r="AD4049" s="26">
        <v>0</v>
      </c>
    </row>
    <row r="4050" spans="1:30" ht="49.5" x14ac:dyDescent="0.3">
      <c r="A4050" s="3" t="s">
        <v>2403</v>
      </c>
      <c r="B4050" s="4" t="s">
        <v>2272</v>
      </c>
      <c r="C4050" s="5" t="s">
        <v>311</v>
      </c>
      <c r="D4050" s="5" t="s">
        <v>935</v>
      </c>
      <c r="E4050" s="5" t="s">
        <v>1125</v>
      </c>
      <c r="F4050" s="5" t="s">
        <v>1126</v>
      </c>
      <c r="G4050" s="5">
        <v>200231157</v>
      </c>
      <c r="H4050" s="9">
        <v>0</v>
      </c>
      <c r="I4050" s="5">
        <v>0</v>
      </c>
      <c r="J4050" s="5">
        <f t="shared" si="189"/>
        <v>200231157</v>
      </c>
      <c r="K4050" s="5">
        <v>0</v>
      </c>
      <c r="L4050" s="5">
        <v>86554976.730000004</v>
      </c>
      <c r="M4050" s="5">
        <v>0</v>
      </c>
      <c r="N4050" s="5">
        <v>6890</v>
      </c>
      <c r="O4050" s="5">
        <v>0</v>
      </c>
      <c r="P4050" s="5">
        <v>0</v>
      </c>
      <c r="Q4050" s="5">
        <v>0</v>
      </c>
      <c r="R4050" s="5">
        <v>0</v>
      </c>
      <c r="S4050" s="5">
        <v>0</v>
      </c>
      <c r="T4050" s="5">
        <v>0</v>
      </c>
      <c r="U4050" s="5">
        <v>0</v>
      </c>
      <c r="V4050" s="5">
        <v>0</v>
      </c>
      <c r="W4050" s="5"/>
      <c r="X4050" s="5">
        <f t="shared" si="190"/>
        <v>286793023.73000002</v>
      </c>
      <c r="Y4050" s="5">
        <v>10011557.85</v>
      </c>
      <c r="Z4050" s="15">
        <f t="shared" si="191"/>
        <v>276781465.88</v>
      </c>
      <c r="AA4050" s="5">
        <v>205035993</v>
      </c>
      <c r="AB4050" s="26">
        <v>0.74078657090751299</v>
      </c>
      <c r="AC4050" s="5">
        <v>205035993</v>
      </c>
      <c r="AD4050" s="26">
        <v>0.74078657090751299</v>
      </c>
    </row>
    <row r="4051" spans="1:30" ht="49.5" x14ac:dyDescent="0.3">
      <c r="A4051" s="3" t="s">
        <v>2403</v>
      </c>
      <c r="B4051" s="4" t="s">
        <v>2272</v>
      </c>
      <c r="C4051" s="5" t="s">
        <v>311</v>
      </c>
      <c r="D4051" s="5" t="s">
        <v>935</v>
      </c>
      <c r="E4051" s="5" t="s">
        <v>1127</v>
      </c>
      <c r="F4051" s="5" t="s">
        <v>1128</v>
      </c>
      <c r="G4051" s="5">
        <v>178977795</v>
      </c>
      <c r="H4051" s="9">
        <v>0</v>
      </c>
      <c r="I4051" s="5">
        <v>0</v>
      </c>
      <c r="J4051" s="5">
        <f t="shared" si="189"/>
        <v>178977795</v>
      </c>
      <c r="K4051" s="5">
        <v>0</v>
      </c>
      <c r="L4051" s="5">
        <v>78823132.810000002</v>
      </c>
      <c r="M4051" s="5">
        <v>0</v>
      </c>
      <c r="N4051" s="5">
        <v>6158</v>
      </c>
      <c r="O4051" s="5">
        <v>0</v>
      </c>
      <c r="P4051" s="5">
        <v>0</v>
      </c>
      <c r="Q4051" s="5">
        <v>0</v>
      </c>
      <c r="R4051" s="5">
        <v>0</v>
      </c>
      <c r="S4051" s="5">
        <v>0</v>
      </c>
      <c r="T4051" s="5">
        <v>0</v>
      </c>
      <c r="U4051" s="5">
        <v>0</v>
      </c>
      <c r="V4051" s="5">
        <v>0</v>
      </c>
      <c r="W4051" s="5"/>
      <c r="X4051" s="5">
        <f t="shared" si="190"/>
        <v>257807085.81</v>
      </c>
      <c r="Y4051" s="5">
        <v>8948889.75</v>
      </c>
      <c r="Z4051" s="15">
        <f t="shared" si="191"/>
        <v>248858196.06</v>
      </c>
      <c r="AA4051" s="5">
        <v>0</v>
      </c>
      <c r="AB4051" s="26">
        <v>0</v>
      </c>
      <c r="AC4051" s="5">
        <v>0</v>
      </c>
      <c r="AD4051" s="26">
        <v>0</v>
      </c>
    </row>
    <row r="4052" spans="1:30" ht="49.5" x14ac:dyDescent="0.3">
      <c r="A4052" s="3" t="s">
        <v>2403</v>
      </c>
      <c r="B4052" s="4" t="s">
        <v>2272</v>
      </c>
      <c r="C4052" s="5" t="s">
        <v>311</v>
      </c>
      <c r="D4052" s="5" t="s">
        <v>935</v>
      </c>
      <c r="E4052" s="5" t="s">
        <v>1129</v>
      </c>
      <c r="F4052" s="5" t="s">
        <v>1130</v>
      </c>
      <c r="G4052" s="5">
        <v>335072904</v>
      </c>
      <c r="H4052" s="9">
        <v>0</v>
      </c>
      <c r="I4052" s="5">
        <v>0</v>
      </c>
      <c r="J4052" s="5">
        <f t="shared" si="189"/>
        <v>335072904</v>
      </c>
      <c r="K4052" s="5">
        <v>0</v>
      </c>
      <c r="L4052" s="5">
        <v>173888289.80000001</v>
      </c>
      <c r="M4052" s="5">
        <v>0</v>
      </c>
      <c r="N4052" s="5">
        <v>11529</v>
      </c>
      <c r="O4052" s="5">
        <v>0</v>
      </c>
      <c r="P4052" s="5">
        <v>0</v>
      </c>
      <c r="Q4052" s="5">
        <v>0</v>
      </c>
      <c r="R4052" s="5">
        <v>0</v>
      </c>
      <c r="S4052" s="5">
        <v>0</v>
      </c>
      <c r="T4052" s="5">
        <v>0</v>
      </c>
      <c r="U4052" s="5">
        <v>0</v>
      </c>
      <c r="V4052" s="5">
        <v>0</v>
      </c>
      <c r="W4052" s="5"/>
      <c r="X4052" s="5">
        <f t="shared" si="190"/>
        <v>508972722.80000001</v>
      </c>
      <c r="Y4052" s="5">
        <v>16753645.200000001</v>
      </c>
      <c r="Z4052" s="15">
        <f t="shared" si="191"/>
        <v>492219077.60000002</v>
      </c>
      <c r="AA4052" s="5">
        <v>0</v>
      </c>
      <c r="AB4052" s="26">
        <v>0</v>
      </c>
      <c r="AC4052" s="5">
        <v>0</v>
      </c>
      <c r="AD4052" s="26">
        <v>0</v>
      </c>
    </row>
    <row r="4053" spans="1:30" ht="49.5" x14ac:dyDescent="0.3">
      <c r="A4053" s="3" t="s">
        <v>2403</v>
      </c>
      <c r="B4053" s="4" t="s">
        <v>2272</v>
      </c>
      <c r="C4053" s="5" t="s">
        <v>311</v>
      </c>
      <c r="D4053" s="5" t="s">
        <v>935</v>
      </c>
      <c r="E4053" s="5" t="s">
        <v>1131</v>
      </c>
      <c r="F4053" s="5" t="s">
        <v>1132</v>
      </c>
      <c r="G4053" s="5">
        <v>0</v>
      </c>
      <c r="H4053" s="9">
        <v>0</v>
      </c>
      <c r="I4053" s="5">
        <v>0</v>
      </c>
      <c r="J4053" s="5">
        <f t="shared" si="189"/>
        <v>0</v>
      </c>
      <c r="K4053" s="5">
        <v>0</v>
      </c>
      <c r="L4053" s="5">
        <v>0</v>
      </c>
      <c r="M4053" s="5">
        <v>0</v>
      </c>
      <c r="N4053" s="5">
        <v>0</v>
      </c>
      <c r="O4053" s="5">
        <v>0</v>
      </c>
      <c r="P4053" s="5">
        <v>0</v>
      </c>
      <c r="Q4053" s="5">
        <v>0</v>
      </c>
      <c r="R4053" s="5">
        <v>0</v>
      </c>
      <c r="S4053" s="5">
        <v>0</v>
      </c>
      <c r="T4053" s="5">
        <v>0</v>
      </c>
      <c r="U4053" s="5">
        <v>0</v>
      </c>
      <c r="V4053" s="5">
        <v>0</v>
      </c>
      <c r="W4053" s="5"/>
      <c r="X4053" s="5">
        <f t="shared" si="190"/>
        <v>0</v>
      </c>
      <c r="Y4053" s="5">
        <v>0</v>
      </c>
      <c r="Z4053" s="15">
        <f t="shared" si="191"/>
        <v>0</v>
      </c>
      <c r="AA4053" s="5">
        <v>0</v>
      </c>
      <c r="AB4053" s="26">
        <v>0</v>
      </c>
      <c r="AC4053" s="5">
        <v>0</v>
      </c>
      <c r="AD4053" s="26">
        <v>0</v>
      </c>
    </row>
    <row r="4054" spans="1:30" ht="49.5" x14ac:dyDescent="0.3">
      <c r="A4054" s="3" t="s">
        <v>2403</v>
      </c>
      <c r="B4054" s="4" t="s">
        <v>2272</v>
      </c>
      <c r="C4054" s="5" t="s">
        <v>311</v>
      </c>
      <c r="D4054" s="5" t="s">
        <v>935</v>
      </c>
      <c r="E4054" s="5" t="s">
        <v>1133</v>
      </c>
      <c r="F4054" s="5" t="s">
        <v>1134</v>
      </c>
      <c r="G4054" s="5">
        <v>333254602</v>
      </c>
      <c r="H4054" s="9">
        <v>0</v>
      </c>
      <c r="I4054" s="5">
        <v>0</v>
      </c>
      <c r="J4054" s="5">
        <f t="shared" si="189"/>
        <v>333254602</v>
      </c>
      <c r="K4054" s="5">
        <v>0</v>
      </c>
      <c r="L4054" s="5">
        <v>147738170.13999999</v>
      </c>
      <c r="M4054" s="5">
        <v>0</v>
      </c>
      <c r="N4054" s="5">
        <v>11467</v>
      </c>
      <c r="O4054" s="5">
        <v>0</v>
      </c>
      <c r="P4054" s="5">
        <v>0</v>
      </c>
      <c r="Q4054" s="5">
        <v>0</v>
      </c>
      <c r="R4054" s="5">
        <v>0</v>
      </c>
      <c r="S4054" s="5">
        <v>0</v>
      </c>
      <c r="T4054" s="5">
        <v>0</v>
      </c>
      <c r="U4054" s="5">
        <v>0</v>
      </c>
      <c r="V4054" s="5">
        <v>0</v>
      </c>
      <c r="W4054" s="5"/>
      <c r="X4054" s="5">
        <f t="shared" si="190"/>
        <v>481004239.13999999</v>
      </c>
      <c r="Y4054" s="5">
        <v>16662730.100000001</v>
      </c>
      <c r="Z4054" s="15">
        <f t="shared" si="191"/>
        <v>464341509.03999996</v>
      </c>
      <c r="AA4054" s="5">
        <v>0</v>
      </c>
      <c r="AB4054" s="26">
        <v>0</v>
      </c>
      <c r="AC4054" s="5">
        <v>0</v>
      </c>
      <c r="AD4054" s="26">
        <v>0</v>
      </c>
    </row>
    <row r="4055" spans="1:30" ht="49.5" x14ac:dyDescent="0.3">
      <c r="A4055" s="3" t="s">
        <v>2403</v>
      </c>
      <c r="B4055" s="4" t="s">
        <v>2272</v>
      </c>
      <c r="C4055" s="5" t="s">
        <v>311</v>
      </c>
      <c r="D4055" s="5" t="s">
        <v>935</v>
      </c>
      <c r="E4055" s="5" t="s">
        <v>1135</v>
      </c>
      <c r="F4055" s="5" t="s">
        <v>1136</v>
      </c>
      <c r="G4055" s="5">
        <v>362053584</v>
      </c>
      <c r="H4055" s="9">
        <v>0</v>
      </c>
      <c r="I4055" s="5">
        <v>0</v>
      </c>
      <c r="J4055" s="5">
        <f t="shared" si="189"/>
        <v>362053584</v>
      </c>
      <c r="K4055" s="5">
        <v>0</v>
      </c>
      <c r="L4055" s="5">
        <v>160973314.25999999</v>
      </c>
      <c r="M4055" s="5">
        <v>0</v>
      </c>
      <c r="N4055" s="5">
        <v>12458</v>
      </c>
      <c r="O4055" s="5">
        <v>0</v>
      </c>
      <c r="P4055" s="5">
        <v>0</v>
      </c>
      <c r="Q4055" s="5">
        <v>0</v>
      </c>
      <c r="R4055" s="5">
        <v>0</v>
      </c>
      <c r="S4055" s="5">
        <v>0</v>
      </c>
      <c r="T4055" s="5">
        <v>0</v>
      </c>
      <c r="U4055" s="5">
        <v>0</v>
      </c>
      <c r="V4055" s="5">
        <v>0</v>
      </c>
      <c r="W4055" s="5"/>
      <c r="X4055" s="5">
        <f t="shared" si="190"/>
        <v>523039356.25999999</v>
      </c>
      <c r="Y4055" s="5">
        <v>18102679.199999999</v>
      </c>
      <c r="Z4055" s="15">
        <f t="shared" si="191"/>
        <v>504936677.06</v>
      </c>
      <c r="AA4055" s="5">
        <v>0</v>
      </c>
      <c r="AB4055" s="26">
        <v>0</v>
      </c>
      <c r="AC4055" s="5">
        <v>0</v>
      </c>
      <c r="AD4055" s="26">
        <v>0</v>
      </c>
    </row>
    <row r="4056" spans="1:30" ht="49.5" x14ac:dyDescent="0.3">
      <c r="A4056" s="3" t="s">
        <v>2403</v>
      </c>
      <c r="B4056" s="4" t="s">
        <v>2272</v>
      </c>
      <c r="C4056" s="5" t="s">
        <v>311</v>
      </c>
      <c r="D4056" s="5" t="s">
        <v>935</v>
      </c>
      <c r="E4056" s="5" t="s">
        <v>1137</v>
      </c>
      <c r="F4056" s="5" t="s">
        <v>1138</v>
      </c>
      <c r="G4056" s="5">
        <v>287245669</v>
      </c>
      <c r="H4056" s="9">
        <v>0</v>
      </c>
      <c r="I4056" s="5">
        <v>0</v>
      </c>
      <c r="J4056" s="5">
        <f t="shared" si="189"/>
        <v>287245669</v>
      </c>
      <c r="K4056" s="5">
        <v>0</v>
      </c>
      <c r="L4056" s="5">
        <v>126663552.87</v>
      </c>
      <c r="M4056" s="5">
        <v>0</v>
      </c>
      <c r="N4056" s="5">
        <v>9884</v>
      </c>
      <c r="O4056" s="5">
        <v>0</v>
      </c>
      <c r="P4056" s="5">
        <v>0</v>
      </c>
      <c r="Q4056" s="5">
        <v>0</v>
      </c>
      <c r="R4056" s="5">
        <v>0</v>
      </c>
      <c r="S4056" s="5">
        <v>0</v>
      </c>
      <c r="T4056" s="5">
        <v>0</v>
      </c>
      <c r="U4056" s="5">
        <v>0</v>
      </c>
      <c r="V4056" s="5">
        <v>0</v>
      </c>
      <c r="W4056" s="5"/>
      <c r="X4056" s="5">
        <f t="shared" si="190"/>
        <v>413919105.87</v>
      </c>
      <c r="Y4056" s="5">
        <v>14362283.450000001</v>
      </c>
      <c r="Z4056" s="15">
        <f t="shared" si="191"/>
        <v>399556822.42000002</v>
      </c>
      <c r="AA4056" s="5">
        <v>0</v>
      </c>
      <c r="AB4056" s="26">
        <v>0</v>
      </c>
      <c r="AC4056" s="5">
        <v>0</v>
      </c>
      <c r="AD4056" s="26">
        <v>0</v>
      </c>
    </row>
    <row r="4057" spans="1:30" ht="49.5" x14ac:dyDescent="0.3">
      <c r="A4057" s="3" t="s">
        <v>2403</v>
      </c>
      <c r="B4057" s="4" t="s">
        <v>2272</v>
      </c>
      <c r="C4057" s="5" t="s">
        <v>311</v>
      </c>
      <c r="D4057" s="5" t="s">
        <v>935</v>
      </c>
      <c r="E4057" s="5" t="s">
        <v>1139</v>
      </c>
      <c r="F4057" s="5" t="s">
        <v>1140</v>
      </c>
      <c r="G4057" s="5">
        <v>322946673</v>
      </c>
      <c r="H4057" s="9">
        <v>0</v>
      </c>
      <c r="I4057" s="5">
        <v>0</v>
      </c>
      <c r="J4057" s="5">
        <f t="shared" si="189"/>
        <v>322946673</v>
      </c>
      <c r="K4057" s="5">
        <v>0</v>
      </c>
      <c r="L4057" s="5">
        <v>224493388.90000001</v>
      </c>
      <c r="M4057" s="5">
        <v>0</v>
      </c>
      <c r="N4057" s="5">
        <v>11112</v>
      </c>
      <c r="O4057" s="5">
        <v>0</v>
      </c>
      <c r="P4057" s="5">
        <v>0</v>
      </c>
      <c r="Q4057" s="5">
        <v>0</v>
      </c>
      <c r="R4057" s="5">
        <v>0</v>
      </c>
      <c r="S4057" s="5">
        <v>0</v>
      </c>
      <c r="T4057" s="5">
        <v>0</v>
      </c>
      <c r="U4057" s="5">
        <v>0</v>
      </c>
      <c r="V4057" s="5">
        <v>0</v>
      </c>
      <c r="W4057" s="5"/>
      <c r="X4057" s="5">
        <f t="shared" si="190"/>
        <v>547451173.89999998</v>
      </c>
      <c r="Y4057" s="5">
        <v>16147333.65</v>
      </c>
      <c r="Z4057" s="15">
        <f t="shared" si="191"/>
        <v>531303840.25</v>
      </c>
      <c r="AA4057" s="5">
        <v>0</v>
      </c>
      <c r="AB4057" s="26">
        <v>0</v>
      </c>
      <c r="AC4057" s="5">
        <v>0</v>
      </c>
      <c r="AD4057" s="26">
        <v>0</v>
      </c>
    </row>
    <row r="4058" spans="1:30" ht="49.5" x14ac:dyDescent="0.3">
      <c r="A4058" s="3" t="s">
        <v>2403</v>
      </c>
      <c r="B4058" s="4" t="s">
        <v>2272</v>
      </c>
      <c r="C4058" s="5" t="s">
        <v>311</v>
      </c>
      <c r="D4058" s="5" t="s">
        <v>935</v>
      </c>
      <c r="E4058" s="5" t="s">
        <v>1141</v>
      </c>
      <c r="F4058" s="5" t="s">
        <v>1142</v>
      </c>
      <c r="G4058" s="5">
        <v>251706848</v>
      </c>
      <c r="H4058" s="9">
        <v>0</v>
      </c>
      <c r="I4058" s="5">
        <v>0</v>
      </c>
      <c r="J4058" s="5">
        <f t="shared" si="189"/>
        <v>251706848</v>
      </c>
      <c r="K4058" s="5">
        <v>0</v>
      </c>
      <c r="L4058" s="5">
        <v>110910461.69</v>
      </c>
      <c r="M4058" s="5">
        <v>0</v>
      </c>
      <c r="N4058" s="5">
        <v>8661</v>
      </c>
      <c r="O4058" s="5">
        <v>0</v>
      </c>
      <c r="P4058" s="5">
        <v>0</v>
      </c>
      <c r="Q4058" s="5">
        <v>0</v>
      </c>
      <c r="R4058" s="5">
        <v>0</v>
      </c>
      <c r="S4058" s="5">
        <v>0</v>
      </c>
      <c r="T4058" s="5">
        <v>0</v>
      </c>
      <c r="U4058" s="5">
        <v>0</v>
      </c>
      <c r="V4058" s="5">
        <v>0</v>
      </c>
      <c r="W4058" s="5"/>
      <c r="X4058" s="5">
        <f t="shared" si="190"/>
        <v>362625970.69</v>
      </c>
      <c r="Y4058" s="5">
        <v>12585342.4</v>
      </c>
      <c r="Z4058" s="15">
        <f t="shared" si="191"/>
        <v>350040628.29000002</v>
      </c>
      <c r="AA4058" s="5">
        <v>0</v>
      </c>
      <c r="AB4058" s="26">
        <v>0</v>
      </c>
      <c r="AC4058" s="5">
        <v>0</v>
      </c>
      <c r="AD4058" s="26">
        <v>0</v>
      </c>
    </row>
    <row r="4059" spans="1:30" ht="49.5" x14ac:dyDescent="0.3">
      <c r="A4059" s="3" t="s">
        <v>2403</v>
      </c>
      <c r="B4059" s="4" t="s">
        <v>2272</v>
      </c>
      <c r="C4059" s="5" t="s">
        <v>311</v>
      </c>
      <c r="D4059" s="5" t="s">
        <v>935</v>
      </c>
      <c r="E4059" s="5" t="s">
        <v>1143</v>
      </c>
      <c r="F4059" s="5" t="s">
        <v>1144</v>
      </c>
      <c r="G4059" s="5">
        <v>253343695</v>
      </c>
      <c r="H4059" s="9">
        <v>0</v>
      </c>
      <c r="I4059" s="5">
        <v>0</v>
      </c>
      <c r="J4059" s="5">
        <f t="shared" si="189"/>
        <v>253343695</v>
      </c>
      <c r="K4059" s="5">
        <v>0</v>
      </c>
      <c r="L4059" s="5">
        <v>111552184.23999999</v>
      </c>
      <c r="M4059" s="5">
        <v>0</v>
      </c>
      <c r="N4059" s="5">
        <v>8717</v>
      </c>
      <c r="O4059" s="5">
        <v>0</v>
      </c>
      <c r="P4059" s="5">
        <v>0</v>
      </c>
      <c r="Q4059" s="5">
        <v>0</v>
      </c>
      <c r="R4059" s="5">
        <v>0</v>
      </c>
      <c r="S4059" s="5">
        <v>0</v>
      </c>
      <c r="T4059" s="5">
        <v>0</v>
      </c>
      <c r="U4059" s="5">
        <v>0</v>
      </c>
      <c r="V4059" s="5">
        <v>0</v>
      </c>
      <c r="W4059" s="5"/>
      <c r="X4059" s="5">
        <f t="shared" si="190"/>
        <v>364904596.24000001</v>
      </c>
      <c r="Y4059" s="5">
        <v>12667184.75</v>
      </c>
      <c r="Z4059" s="15">
        <f t="shared" si="191"/>
        <v>352237411.49000001</v>
      </c>
      <c r="AA4059" s="5">
        <v>0</v>
      </c>
      <c r="AB4059" s="26">
        <v>0</v>
      </c>
      <c r="AC4059" s="5">
        <v>0</v>
      </c>
      <c r="AD4059" s="26">
        <v>0</v>
      </c>
    </row>
    <row r="4060" spans="1:30" ht="49.5" x14ac:dyDescent="0.3">
      <c r="A4060" s="3" t="s">
        <v>2403</v>
      </c>
      <c r="B4060" s="4" t="s">
        <v>2272</v>
      </c>
      <c r="C4060" s="5" t="s">
        <v>311</v>
      </c>
      <c r="D4060" s="5" t="s">
        <v>935</v>
      </c>
      <c r="E4060" s="5" t="s">
        <v>1145</v>
      </c>
      <c r="F4060" s="5" t="s">
        <v>1146</v>
      </c>
      <c r="G4060" s="5">
        <v>362853392</v>
      </c>
      <c r="H4060" s="9">
        <v>0</v>
      </c>
      <c r="I4060" s="5">
        <v>0</v>
      </c>
      <c r="J4060" s="5">
        <f t="shared" si="189"/>
        <v>362853392</v>
      </c>
      <c r="K4060" s="5">
        <v>0</v>
      </c>
      <c r="L4060" s="5">
        <v>160381765.13</v>
      </c>
      <c r="M4060" s="5">
        <v>0</v>
      </c>
      <c r="N4060" s="5">
        <v>12485</v>
      </c>
      <c r="O4060" s="5">
        <v>0</v>
      </c>
      <c r="P4060" s="5">
        <v>0</v>
      </c>
      <c r="Q4060" s="5">
        <v>0</v>
      </c>
      <c r="R4060" s="5">
        <v>0</v>
      </c>
      <c r="S4060" s="5">
        <v>0</v>
      </c>
      <c r="T4060" s="5">
        <v>0</v>
      </c>
      <c r="U4060" s="5">
        <v>0</v>
      </c>
      <c r="V4060" s="5">
        <v>0</v>
      </c>
      <c r="W4060" s="5"/>
      <c r="X4060" s="5">
        <f t="shared" si="190"/>
        <v>523247642.13</v>
      </c>
      <c r="Y4060" s="5">
        <v>18142669.600000001</v>
      </c>
      <c r="Z4060" s="15">
        <f t="shared" si="191"/>
        <v>505104972.52999997</v>
      </c>
      <c r="AA4060" s="5">
        <v>0</v>
      </c>
      <c r="AB4060" s="26">
        <v>0</v>
      </c>
      <c r="AC4060" s="5">
        <v>0</v>
      </c>
      <c r="AD4060" s="26">
        <v>0</v>
      </c>
    </row>
    <row r="4061" spans="1:30" ht="49.5" x14ac:dyDescent="0.3">
      <c r="A4061" s="3" t="s">
        <v>2403</v>
      </c>
      <c r="B4061" s="4" t="s">
        <v>2272</v>
      </c>
      <c r="C4061" s="5" t="s">
        <v>311</v>
      </c>
      <c r="D4061" s="5" t="s">
        <v>935</v>
      </c>
      <c r="E4061" s="5" t="s">
        <v>1147</v>
      </c>
      <c r="F4061" s="5" t="s">
        <v>1148</v>
      </c>
      <c r="G4061" s="5">
        <v>207558597</v>
      </c>
      <c r="H4061" s="9">
        <v>0</v>
      </c>
      <c r="I4061" s="5">
        <v>0</v>
      </c>
      <c r="J4061" s="5">
        <f t="shared" si="189"/>
        <v>207558597</v>
      </c>
      <c r="K4061" s="5">
        <v>0</v>
      </c>
      <c r="L4061" s="5">
        <v>90255661.75</v>
      </c>
      <c r="M4061" s="5">
        <v>0</v>
      </c>
      <c r="N4061" s="5">
        <v>7142</v>
      </c>
      <c r="O4061" s="5">
        <v>0</v>
      </c>
      <c r="P4061" s="5">
        <v>0</v>
      </c>
      <c r="Q4061" s="5">
        <v>0</v>
      </c>
      <c r="R4061" s="5">
        <v>0</v>
      </c>
      <c r="S4061" s="5">
        <v>0</v>
      </c>
      <c r="T4061" s="5">
        <v>0</v>
      </c>
      <c r="U4061" s="5">
        <v>0</v>
      </c>
      <c r="V4061" s="5">
        <v>0</v>
      </c>
      <c r="W4061" s="5"/>
      <c r="X4061" s="5">
        <f t="shared" si="190"/>
        <v>297821400.75</v>
      </c>
      <c r="Y4061" s="5">
        <v>10377929.850000001</v>
      </c>
      <c r="Z4061" s="15">
        <f t="shared" si="191"/>
        <v>287443470.89999998</v>
      </c>
      <c r="AA4061" s="5">
        <v>0</v>
      </c>
      <c r="AB4061" s="26">
        <v>0</v>
      </c>
      <c r="AC4061" s="5">
        <v>0</v>
      </c>
      <c r="AD4061" s="26">
        <v>0</v>
      </c>
    </row>
    <row r="4062" spans="1:30" ht="49.5" x14ac:dyDescent="0.3">
      <c r="A4062" s="3" t="s">
        <v>2403</v>
      </c>
      <c r="B4062" s="4" t="s">
        <v>2272</v>
      </c>
      <c r="C4062" s="5" t="s">
        <v>311</v>
      </c>
      <c r="D4062" s="5" t="s">
        <v>935</v>
      </c>
      <c r="E4062" s="5" t="s">
        <v>1149</v>
      </c>
      <c r="F4062" s="5" t="s">
        <v>1150</v>
      </c>
      <c r="G4062" s="5">
        <v>131508637</v>
      </c>
      <c r="H4062" s="9">
        <v>0</v>
      </c>
      <c r="I4062" s="5">
        <v>0</v>
      </c>
      <c r="J4062" s="5">
        <f t="shared" si="189"/>
        <v>131508637</v>
      </c>
      <c r="K4062" s="5">
        <v>0</v>
      </c>
      <c r="L4062" s="5">
        <v>59021635.159999996</v>
      </c>
      <c r="M4062" s="5">
        <v>0</v>
      </c>
      <c r="N4062" s="5">
        <v>4525</v>
      </c>
      <c r="O4062" s="5">
        <v>0</v>
      </c>
      <c r="P4062" s="5">
        <v>0</v>
      </c>
      <c r="Q4062" s="5">
        <v>0</v>
      </c>
      <c r="R4062" s="5">
        <v>0</v>
      </c>
      <c r="S4062" s="5">
        <v>0</v>
      </c>
      <c r="T4062" s="5">
        <v>0</v>
      </c>
      <c r="U4062" s="5">
        <v>0</v>
      </c>
      <c r="V4062" s="5">
        <v>0</v>
      </c>
      <c r="W4062" s="5"/>
      <c r="X4062" s="5">
        <f t="shared" si="190"/>
        <v>190534797.16</v>
      </c>
      <c r="Y4062" s="5">
        <v>6575431.8500000006</v>
      </c>
      <c r="Z4062" s="15">
        <f t="shared" si="191"/>
        <v>183959365.31</v>
      </c>
      <c r="AA4062" s="5">
        <v>137450922</v>
      </c>
      <c r="AB4062" s="26">
        <v>0.74718088839007424</v>
      </c>
      <c r="AC4062" s="5">
        <v>137450922</v>
      </c>
      <c r="AD4062" s="26">
        <v>0.74718088839007424</v>
      </c>
    </row>
    <row r="4063" spans="1:30" ht="49.5" x14ac:dyDescent="0.3">
      <c r="A4063" s="3" t="s">
        <v>2403</v>
      </c>
      <c r="B4063" s="4" t="s">
        <v>2272</v>
      </c>
      <c r="C4063" s="5" t="s">
        <v>311</v>
      </c>
      <c r="D4063" s="5" t="s">
        <v>935</v>
      </c>
      <c r="E4063" s="5" t="s">
        <v>1151</v>
      </c>
      <c r="F4063" s="5" t="s">
        <v>1152</v>
      </c>
      <c r="G4063" s="5">
        <v>301592387</v>
      </c>
      <c r="H4063" s="9">
        <v>0</v>
      </c>
      <c r="I4063" s="5">
        <v>0</v>
      </c>
      <c r="J4063" s="5">
        <f t="shared" si="189"/>
        <v>301592387</v>
      </c>
      <c r="K4063" s="5">
        <v>0</v>
      </c>
      <c r="L4063" s="5">
        <v>167825873.40000001</v>
      </c>
      <c r="M4063" s="5">
        <v>0</v>
      </c>
      <c r="N4063" s="5">
        <v>10377</v>
      </c>
      <c r="O4063" s="5">
        <v>0</v>
      </c>
      <c r="P4063" s="5">
        <v>0</v>
      </c>
      <c r="Q4063" s="5">
        <v>0</v>
      </c>
      <c r="R4063" s="5">
        <v>0</v>
      </c>
      <c r="S4063" s="5">
        <v>0</v>
      </c>
      <c r="T4063" s="5">
        <v>0</v>
      </c>
      <c r="U4063" s="5">
        <v>0</v>
      </c>
      <c r="V4063" s="5">
        <v>0</v>
      </c>
      <c r="W4063" s="5"/>
      <c r="X4063" s="5">
        <f t="shared" si="190"/>
        <v>469428637.39999998</v>
      </c>
      <c r="Y4063" s="5">
        <v>15079619.350000001</v>
      </c>
      <c r="Z4063" s="15">
        <f t="shared" si="191"/>
        <v>454349018.04999995</v>
      </c>
      <c r="AA4063" s="5">
        <v>0</v>
      </c>
      <c r="AB4063" s="26">
        <v>0</v>
      </c>
      <c r="AC4063" s="5">
        <v>0</v>
      </c>
      <c r="AD4063" s="26">
        <v>0</v>
      </c>
    </row>
    <row r="4064" spans="1:30" ht="49.5" x14ac:dyDescent="0.3">
      <c r="A4064" s="3" t="s">
        <v>2403</v>
      </c>
      <c r="B4064" s="4" t="s">
        <v>2272</v>
      </c>
      <c r="C4064" s="5" t="s">
        <v>311</v>
      </c>
      <c r="D4064" s="5" t="s">
        <v>935</v>
      </c>
      <c r="E4064" s="5" t="s">
        <v>1153</v>
      </c>
      <c r="F4064" s="5" t="s">
        <v>1154</v>
      </c>
      <c r="G4064" s="5">
        <v>354008443</v>
      </c>
      <c r="H4064" s="9">
        <v>0</v>
      </c>
      <c r="I4064" s="5">
        <v>0</v>
      </c>
      <c r="J4064" s="5">
        <f t="shared" si="189"/>
        <v>354008443</v>
      </c>
      <c r="K4064" s="5">
        <v>0</v>
      </c>
      <c r="L4064" s="5">
        <v>174285270.30000001</v>
      </c>
      <c r="M4064" s="5">
        <v>0</v>
      </c>
      <c r="N4064" s="5">
        <v>12181</v>
      </c>
      <c r="O4064" s="5">
        <v>0</v>
      </c>
      <c r="P4064" s="5">
        <v>0</v>
      </c>
      <c r="Q4064" s="5">
        <v>0</v>
      </c>
      <c r="R4064" s="5">
        <v>0</v>
      </c>
      <c r="S4064" s="5">
        <v>0</v>
      </c>
      <c r="T4064" s="5">
        <v>0</v>
      </c>
      <c r="U4064" s="5">
        <v>0</v>
      </c>
      <c r="V4064" s="5">
        <v>0</v>
      </c>
      <c r="W4064" s="5"/>
      <c r="X4064" s="5">
        <f t="shared" si="190"/>
        <v>528305894.30000001</v>
      </c>
      <c r="Y4064" s="5">
        <v>17700422.150000002</v>
      </c>
      <c r="Z4064" s="15">
        <f t="shared" si="191"/>
        <v>510605472.15000004</v>
      </c>
      <c r="AA4064" s="5">
        <v>0</v>
      </c>
      <c r="AB4064" s="26">
        <v>0</v>
      </c>
      <c r="AC4064" s="5">
        <v>0</v>
      </c>
      <c r="AD4064" s="26">
        <v>0</v>
      </c>
    </row>
    <row r="4065" spans="1:30" ht="49.5" x14ac:dyDescent="0.3">
      <c r="A4065" s="3" t="s">
        <v>2403</v>
      </c>
      <c r="B4065" s="4" t="s">
        <v>2272</v>
      </c>
      <c r="C4065" s="5" t="s">
        <v>311</v>
      </c>
      <c r="D4065" s="5" t="s">
        <v>935</v>
      </c>
      <c r="E4065" s="5" t="s">
        <v>1155</v>
      </c>
      <c r="F4065" s="5" t="s">
        <v>1156</v>
      </c>
      <c r="G4065" s="5">
        <v>365515798</v>
      </c>
      <c r="H4065" s="9">
        <v>0</v>
      </c>
      <c r="I4065" s="5">
        <v>0</v>
      </c>
      <c r="J4065" s="5">
        <f t="shared" si="189"/>
        <v>365515798</v>
      </c>
      <c r="K4065" s="5">
        <v>0</v>
      </c>
      <c r="L4065" s="5">
        <v>160040018.44999999</v>
      </c>
      <c r="M4065" s="5">
        <v>0</v>
      </c>
      <c r="N4065" s="5">
        <v>12577</v>
      </c>
      <c r="O4065" s="5">
        <v>0</v>
      </c>
      <c r="P4065" s="5">
        <v>0</v>
      </c>
      <c r="Q4065" s="5">
        <v>0</v>
      </c>
      <c r="R4065" s="5">
        <v>0</v>
      </c>
      <c r="S4065" s="5">
        <v>0</v>
      </c>
      <c r="T4065" s="5">
        <v>0</v>
      </c>
      <c r="U4065" s="5">
        <v>0</v>
      </c>
      <c r="V4065" s="5">
        <v>0</v>
      </c>
      <c r="W4065" s="5"/>
      <c r="X4065" s="5">
        <f t="shared" si="190"/>
        <v>525568393.44999999</v>
      </c>
      <c r="Y4065" s="5">
        <v>18275789.900000002</v>
      </c>
      <c r="Z4065" s="15">
        <f t="shared" si="191"/>
        <v>507292603.55000001</v>
      </c>
      <c r="AA4065" s="5">
        <v>0</v>
      </c>
      <c r="AB4065" s="26">
        <v>0</v>
      </c>
      <c r="AC4065" s="5">
        <v>0</v>
      </c>
      <c r="AD4065" s="26">
        <v>0</v>
      </c>
    </row>
    <row r="4066" spans="1:30" ht="49.5" x14ac:dyDescent="0.3">
      <c r="A4066" s="3" t="s">
        <v>2403</v>
      </c>
      <c r="B4066" s="4" t="s">
        <v>2272</v>
      </c>
      <c r="C4066" s="5" t="s">
        <v>311</v>
      </c>
      <c r="D4066" s="5" t="s">
        <v>935</v>
      </c>
      <c r="E4066" s="5" t="s">
        <v>1157</v>
      </c>
      <c r="F4066" s="5" t="s">
        <v>1158</v>
      </c>
      <c r="G4066" s="5">
        <v>649164890</v>
      </c>
      <c r="H4066" s="9">
        <v>0</v>
      </c>
      <c r="I4066" s="5">
        <v>0</v>
      </c>
      <c r="J4066" s="5">
        <f t="shared" si="189"/>
        <v>649164890</v>
      </c>
      <c r="K4066" s="5">
        <v>0</v>
      </c>
      <c r="L4066" s="5">
        <v>287584983.12</v>
      </c>
      <c r="M4066" s="5">
        <v>0</v>
      </c>
      <c r="N4066" s="5">
        <v>22337</v>
      </c>
      <c r="O4066" s="5">
        <v>0</v>
      </c>
      <c r="P4066" s="5">
        <v>0</v>
      </c>
      <c r="Q4066" s="5">
        <v>0</v>
      </c>
      <c r="R4066" s="5">
        <v>0</v>
      </c>
      <c r="S4066" s="5">
        <v>0</v>
      </c>
      <c r="T4066" s="5">
        <v>0</v>
      </c>
      <c r="U4066" s="5">
        <v>0</v>
      </c>
      <c r="V4066" s="5">
        <v>0</v>
      </c>
      <c r="W4066" s="5"/>
      <c r="X4066" s="5">
        <f t="shared" si="190"/>
        <v>936772210.12</v>
      </c>
      <c r="Y4066" s="5">
        <v>32458244.5</v>
      </c>
      <c r="Z4066" s="15">
        <f t="shared" si="191"/>
        <v>904313965.62</v>
      </c>
      <c r="AA4066" s="5">
        <v>0</v>
      </c>
      <c r="AB4066" s="26">
        <v>0</v>
      </c>
      <c r="AC4066" s="5">
        <v>0</v>
      </c>
      <c r="AD4066" s="26">
        <v>0</v>
      </c>
    </row>
    <row r="4067" spans="1:30" ht="49.5" x14ac:dyDescent="0.3">
      <c r="A4067" s="3" t="s">
        <v>2403</v>
      </c>
      <c r="B4067" s="4" t="s">
        <v>2272</v>
      </c>
      <c r="C4067" s="5" t="s">
        <v>311</v>
      </c>
      <c r="D4067" s="5" t="s">
        <v>935</v>
      </c>
      <c r="E4067" s="5" t="s">
        <v>1159</v>
      </c>
      <c r="F4067" s="5" t="s">
        <v>1160</v>
      </c>
      <c r="G4067" s="5">
        <v>166135090</v>
      </c>
      <c r="H4067" s="9">
        <v>0</v>
      </c>
      <c r="I4067" s="5">
        <v>0</v>
      </c>
      <c r="J4067" s="5">
        <f t="shared" si="189"/>
        <v>166135090</v>
      </c>
      <c r="K4067" s="5">
        <v>0</v>
      </c>
      <c r="L4067" s="5">
        <v>82725288.700000003</v>
      </c>
      <c r="M4067" s="5">
        <v>0</v>
      </c>
      <c r="N4067" s="5">
        <v>5717</v>
      </c>
      <c r="O4067" s="5">
        <v>0</v>
      </c>
      <c r="P4067" s="5">
        <v>0</v>
      </c>
      <c r="Q4067" s="5">
        <v>0</v>
      </c>
      <c r="R4067" s="5">
        <v>0</v>
      </c>
      <c r="S4067" s="5">
        <v>0</v>
      </c>
      <c r="T4067" s="5">
        <v>0</v>
      </c>
      <c r="U4067" s="5">
        <v>0</v>
      </c>
      <c r="V4067" s="5">
        <v>0</v>
      </c>
      <c r="W4067" s="5"/>
      <c r="X4067" s="5">
        <f t="shared" si="190"/>
        <v>248866095.69999999</v>
      </c>
      <c r="Y4067" s="5">
        <v>8306754.5</v>
      </c>
      <c r="Z4067" s="15">
        <f t="shared" si="191"/>
        <v>240559341.19999999</v>
      </c>
      <c r="AA4067" s="5">
        <v>0</v>
      </c>
      <c r="AB4067" s="26">
        <v>0</v>
      </c>
      <c r="AC4067" s="5">
        <v>0</v>
      </c>
      <c r="AD4067" s="26">
        <v>0</v>
      </c>
    </row>
    <row r="4068" spans="1:30" ht="49.5" x14ac:dyDescent="0.3">
      <c r="A4068" s="3" t="s">
        <v>2403</v>
      </c>
      <c r="B4068" s="4" t="s">
        <v>2272</v>
      </c>
      <c r="C4068" s="5" t="s">
        <v>311</v>
      </c>
      <c r="D4068" s="5" t="s">
        <v>935</v>
      </c>
      <c r="E4068" s="5" t="s">
        <v>1161</v>
      </c>
      <c r="F4068" s="5" t="s">
        <v>1162</v>
      </c>
      <c r="G4068" s="5">
        <v>0</v>
      </c>
      <c r="H4068" s="9">
        <v>0</v>
      </c>
      <c r="I4068" s="5">
        <v>0</v>
      </c>
      <c r="J4068" s="5">
        <f t="shared" si="189"/>
        <v>0</v>
      </c>
      <c r="K4068" s="5">
        <v>0</v>
      </c>
      <c r="L4068" s="5">
        <v>0</v>
      </c>
      <c r="M4068" s="5">
        <v>0</v>
      </c>
      <c r="N4068" s="5">
        <v>0</v>
      </c>
      <c r="O4068" s="5">
        <v>0</v>
      </c>
      <c r="P4068" s="5">
        <v>0</v>
      </c>
      <c r="Q4068" s="5">
        <v>0</v>
      </c>
      <c r="R4068" s="5">
        <v>0</v>
      </c>
      <c r="S4068" s="5">
        <v>0</v>
      </c>
      <c r="T4068" s="5">
        <v>0</v>
      </c>
      <c r="U4068" s="5">
        <v>0</v>
      </c>
      <c r="V4068" s="5">
        <v>0</v>
      </c>
      <c r="W4068" s="5"/>
      <c r="X4068" s="5">
        <f t="shared" si="190"/>
        <v>0</v>
      </c>
      <c r="Y4068" s="5">
        <v>0</v>
      </c>
      <c r="Z4068" s="15">
        <f t="shared" si="191"/>
        <v>0</v>
      </c>
      <c r="AA4068" s="5">
        <v>0</v>
      </c>
      <c r="AB4068" s="26">
        <v>0</v>
      </c>
      <c r="AC4068" s="5">
        <v>0</v>
      </c>
      <c r="AD4068" s="26">
        <v>0</v>
      </c>
    </row>
    <row r="4069" spans="1:30" ht="49.5" x14ac:dyDescent="0.3">
      <c r="A4069" s="3" t="s">
        <v>2403</v>
      </c>
      <c r="B4069" s="4" t="s">
        <v>2272</v>
      </c>
      <c r="C4069" s="5" t="s">
        <v>742</v>
      </c>
      <c r="D4069" s="5" t="s">
        <v>1163</v>
      </c>
      <c r="E4069" s="5" t="s">
        <v>1164</v>
      </c>
      <c r="F4069" s="5" t="s">
        <v>1163</v>
      </c>
      <c r="G4069" s="5">
        <v>0</v>
      </c>
      <c r="H4069" s="9">
        <v>0</v>
      </c>
      <c r="I4069" s="5">
        <v>0</v>
      </c>
      <c r="J4069" s="5">
        <f t="shared" si="189"/>
        <v>0</v>
      </c>
      <c r="K4069" s="5">
        <v>0</v>
      </c>
      <c r="L4069" s="5">
        <v>0</v>
      </c>
      <c r="M4069" s="5">
        <v>0</v>
      </c>
      <c r="N4069" s="5">
        <v>0</v>
      </c>
      <c r="O4069" s="5">
        <v>0</v>
      </c>
      <c r="P4069" s="5">
        <v>0</v>
      </c>
      <c r="Q4069" s="5">
        <v>0</v>
      </c>
      <c r="R4069" s="5">
        <v>0</v>
      </c>
      <c r="S4069" s="5">
        <v>0</v>
      </c>
      <c r="T4069" s="5">
        <v>0</v>
      </c>
      <c r="U4069" s="5">
        <v>0</v>
      </c>
      <c r="V4069" s="5">
        <v>0</v>
      </c>
      <c r="W4069" s="5"/>
      <c r="X4069" s="5">
        <f t="shared" si="190"/>
        <v>0</v>
      </c>
      <c r="Y4069" s="5">
        <v>0</v>
      </c>
      <c r="Z4069" s="15">
        <f t="shared" si="191"/>
        <v>0</v>
      </c>
      <c r="AA4069" s="5">
        <v>0</v>
      </c>
      <c r="AB4069" s="26">
        <v>0</v>
      </c>
      <c r="AC4069" s="5">
        <v>0</v>
      </c>
      <c r="AD4069" s="26">
        <v>0</v>
      </c>
    </row>
    <row r="4070" spans="1:30" ht="49.5" x14ac:dyDescent="0.3">
      <c r="A4070" s="3" t="s">
        <v>2403</v>
      </c>
      <c r="B4070" s="4" t="s">
        <v>2272</v>
      </c>
      <c r="C4070" s="5" t="s">
        <v>742</v>
      </c>
      <c r="D4070" s="5" t="s">
        <v>1163</v>
      </c>
      <c r="E4070" s="5" t="s">
        <v>1165</v>
      </c>
      <c r="F4070" s="5" t="s">
        <v>1166</v>
      </c>
      <c r="G4070" s="5">
        <v>2277479056</v>
      </c>
      <c r="H4070" s="9">
        <v>0</v>
      </c>
      <c r="I4070" s="5">
        <v>0</v>
      </c>
      <c r="J4070" s="5">
        <f t="shared" si="189"/>
        <v>2277479056</v>
      </c>
      <c r="K4070" s="5">
        <v>0</v>
      </c>
      <c r="L4070" s="5">
        <v>1136980227.4000001</v>
      </c>
      <c r="M4070" s="5">
        <v>0</v>
      </c>
      <c r="N4070" s="5">
        <v>78365</v>
      </c>
      <c r="O4070" s="5">
        <v>0</v>
      </c>
      <c r="P4070" s="5">
        <v>0</v>
      </c>
      <c r="Q4070" s="5">
        <v>0</v>
      </c>
      <c r="R4070" s="5">
        <v>0</v>
      </c>
      <c r="S4070" s="5">
        <v>0</v>
      </c>
      <c r="T4070" s="5">
        <v>0</v>
      </c>
      <c r="U4070" s="5">
        <v>0</v>
      </c>
      <c r="V4070" s="5">
        <v>0</v>
      </c>
      <c r="W4070" s="5"/>
      <c r="X4070" s="5">
        <f t="shared" si="190"/>
        <v>3414537648.4000001</v>
      </c>
      <c r="Y4070" s="5">
        <v>113873952.80000001</v>
      </c>
      <c r="Z4070" s="15">
        <f t="shared" si="191"/>
        <v>3300663695.5999999</v>
      </c>
      <c r="AA4070" s="5">
        <v>2503442425</v>
      </c>
      <c r="AB4070" s="26">
        <v>0.75846637400146288</v>
      </c>
      <c r="AC4070" s="5">
        <v>1708942538</v>
      </c>
      <c r="AD4070" s="26">
        <v>0.51775724387738498</v>
      </c>
    </row>
    <row r="4071" spans="1:30" ht="49.5" x14ac:dyDescent="0.3">
      <c r="A4071" s="3" t="s">
        <v>2403</v>
      </c>
      <c r="B4071" s="4" t="s">
        <v>2272</v>
      </c>
      <c r="C4071" s="5" t="s">
        <v>742</v>
      </c>
      <c r="D4071" s="5" t="s">
        <v>1163</v>
      </c>
      <c r="E4071" s="5" t="s">
        <v>1167</v>
      </c>
      <c r="F4071" s="5" t="s">
        <v>1168</v>
      </c>
      <c r="G4071" s="5">
        <v>618393583</v>
      </c>
      <c r="H4071" s="9">
        <v>0</v>
      </c>
      <c r="I4071" s="5">
        <v>0</v>
      </c>
      <c r="J4071" s="5">
        <f t="shared" si="189"/>
        <v>618393583</v>
      </c>
      <c r="K4071" s="5">
        <v>0</v>
      </c>
      <c r="L4071" s="5">
        <v>277726332.48000002</v>
      </c>
      <c r="M4071" s="5">
        <v>0</v>
      </c>
      <c r="N4071" s="5">
        <v>21278</v>
      </c>
      <c r="O4071" s="5">
        <v>0</v>
      </c>
      <c r="P4071" s="5">
        <v>0</v>
      </c>
      <c r="Q4071" s="5">
        <v>0</v>
      </c>
      <c r="R4071" s="5">
        <v>0</v>
      </c>
      <c r="S4071" s="5">
        <v>0</v>
      </c>
      <c r="T4071" s="5">
        <v>0</v>
      </c>
      <c r="U4071" s="5">
        <v>0</v>
      </c>
      <c r="V4071" s="5">
        <v>0</v>
      </c>
      <c r="W4071" s="5"/>
      <c r="X4071" s="5">
        <f t="shared" si="190"/>
        <v>896141193.48000002</v>
      </c>
      <c r="Y4071" s="5">
        <v>30919679.150000002</v>
      </c>
      <c r="Z4071" s="15">
        <f t="shared" si="191"/>
        <v>865221514.33000004</v>
      </c>
      <c r="AA4071" s="5">
        <v>611577949</v>
      </c>
      <c r="AB4071" s="26">
        <v>0.70684551744368773</v>
      </c>
      <c r="AC4071" s="5">
        <v>370581991.39999998</v>
      </c>
      <c r="AD4071" s="26">
        <v>0.42830880330913507</v>
      </c>
    </row>
    <row r="4072" spans="1:30" ht="49.5" x14ac:dyDescent="0.3">
      <c r="A4072" s="3" t="s">
        <v>2403</v>
      </c>
      <c r="B4072" s="4" t="s">
        <v>2272</v>
      </c>
      <c r="C4072" s="5" t="s">
        <v>742</v>
      </c>
      <c r="D4072" s="5" t="s">
        <v>1163</v>
      </c>
      <c r="E4072" s="5" t="s">
        <v>1169</v>
      </c>
      <c r="F4072" s="5" t="s">
        <v>1170</v>
      </c>
      <c r="G4072" s="5">
        <v>1287609943</v>
      </c>
      <c r="H4072" s="9">
        <v>0</v>
      </c>
      <c r="I4072" s="5">
        <v>0</v>
      </c>
      <c r="J4072" s="5">
        <f t="shared" si="189"/>
        <v>1287609943</v>
      </c>
      <c r="K4072" s="5">
        <v>0</v>
      </c>
      <c r="L4072" s="5">
        <v>577181424.14999998</v>
      </c>
      <c r="M4072" s="5">
        <v>0</v>
      </c>
      <c r="N4072" s="5">
        <v>44305</v>
      </c>
      <c r="O4072" s="5">
        <v>0</v>
      </c>
      <c r="P4072" s="5">
        <v>0</v>
      </c>
      <c r="Q4072" s="5">
        <v>0</v>
      </c>
      <c r="R4072" s="5">
        <v>0</v>
      </c>
      <c r="S4072" s="5">
        <v>0</v>
      </c>
      <c r="T4072" s="5">
        <v>0</v>
      </c>
      <c r="U4072" s="5">
        <v>0</v>
      </c>
      <c r="V4072" s="5">
        <v>0</v>
      </c>
      <c r="W4072" s="5"/>
      <c r="X4072" s="5">
        <f t="shared" si="190"/>
        <v>1864835672.1500001</v>
      </c>
      <c r="Y4072" s="5">
        <v>64380497.150000006</v>
      </c>
      <c r="Z4072" s="15">
        <f t="shared" si="191"/>
        <v>1800455175</v>
      </c>
      <c r="AA4072" s="5">
        <v>1340093964</v>
      </c>
      <c r="AB4072" s="26">
        <v>0.74430842967251321</v>
      </c>
      <c r="AC4072" s="5">
        <v>1340093964</v>
      </c>
      <c r="AD4072" s="26">
        <v>0.74430842967251321</v>
      </c>
    </row>
    <row r="4073" spans="1:30" ht="49.5" x14ac:dyDescent="0.3">
      <c r="A4073" s="3" t="s">
        <v>2403</v>
      </c>
      <c r="B4073" s="4" t="s">
        <v>2272</v>
      </c>
      <c r="C4073" s="5" t="s">
        <v>742</v>
      </c>
      <c r="D4073" s="5" t="s">
        <v>1163</v>
      </c>
      <c r="E4073" s="5" t="s">
        <v>1171</v>
      </c>
      <c r="F4073" s="5" t="s">
        <v>1172</v>
      </c>
      <c r="G4073" s="5">
        <v>487600566</v>
      </c>
      <c r="H4073" s="9">
        <v>0</v>
      </c>
      <c r="I4073" s="5">
        <v>0</v>
      </c>
      <c r="J4073" s="5">
        <f t="shared" si="189"/>
        <v>487600566</v>
      </c>
      <c r="K4073" s="5">
        <v>0</v>
      </c>
      <c r="L4073" s="5">
        <v>218104995.25999999</v>
      </c>
      <c r="M4073" s="5">
        <v>0</v>
      </c>
      <c r="N4073" s="5">
        <v>16778</v>
      </c>
      <c r="O4073" s="5">
        <v>0</v>
      </c>
      <c r="P4073" s="5">
        <v>0</v>
      </c>
      <c r="Q4073" s="5">
        <v>0</v>
      </c>
      <c r="R4073" s="5">
        <v>0</v>
      </c>
      <c r="S4073" s="5">
        <v>0</v>
      </c>
      <c r="T4073" s="5">
        <v>0</v>
      </c>
      <c r="U4073" s="5">
        <v>0</v>
      </c>
      <c r="V4073" s="5">
        <v>0</v>
      </c>
      <c r="W4073" s="5"/>
      <c r="X4073" s="5">
        <f t="shared" si="190"/>
        <v>705722339.25999999</v>
      </c>
      <c r="Y4073" s="5">
        <v>24380028.300000001</v>
      </c>
      <c r="Z4073" s="15">
        <f t="shared" si="191"/>
        <v>681342310.96000004</v>
      </c>
      <c r="AA4073" s="5">
        <v>680000000</v>
      </c>
      <c r="AB4073" s="26">
        <v>0.99802990224090338</v>
      </c>
      <c r="AC4073" s="5">
        <v>332914552</v>
      </c>
      <c r="AD4073" s="26">
        <v>0.48861570262813842</v>
      </c>
    </row>
    <row r="4074" spans="1:30" ht="49.5" x14ac:dyDescent="0.3">
      <c r="A4074" s="3" t="s">
        <v>2403</v>
      </c>
      <c r="B4074" s="4" t="s">
        <v>2272</v>
      </c>
      <c r="C4074" s="5" t="s">
        <v>742</v>
      </c>
      <c r="D4074" s="5" t="s">
        <v>1163</v>
      </c>
      <c r="E4074" s="5" t="s">
        <v>1173</v>
      </c>
      <c r="F4074" s="5" t="s">
        <v>1174</v>
      </c>
      <c r="G4074" s="5">
        <v>838572761</v>
      </c>
      <c r="H4074" s="9">
        <v>0</v>
      </c>
      <c r="I4074" s="5">
        <v>0</v>
      </c>
      <c r="J4074" s="5">
        <f t="shared" si="189"/>
        <v>838572761</v>
      </c>
      <c r="K4074" s="5">
        <v>0</v>
      </c>
      <c r="L4074" s="5">
        <v>376441892.79000002</v>
      </c>
      <c r="M4074" s="5">
        <v>0</v>
      </c>
      <c r="N4074" s="5">
        <v>28854</v>
      </c>
      <c r="O4074" s="5">
        <v>0</v>
      </c>
      <c r="P4074" s="5">
        <v>0</v>
      </c>
      <c r="Q4074" s="5">
        <v>0</v>
      </c>
      <c r="R4074" s="5">
        <v>0</v>
      </c>
      <c r="S4074" s="5">
        <v>0</v>
      </c>
      <c r="T4074" s="5">
        <v>0</v>
      </c>
      <c r="U4074" s="5">
        <v>0</v>
      </c>
      <c r="V4074" s="5">
        <v>0</v>
      </c>
      <c r="W4074" s="5"/>
      <c r="X4074" s="5">
        <f t="shared" si="190"/>
        <v>1215043507.79</v>
      </c>
      <c r="Y4074" s="5">
        <v>41928638.050000004</v>
      </c>
      <c r="Z4074" s="15">
        <f t="shared" si="191"/>
        <v>1173114869.74</v>
      </c>
      <c r="AA4074" s="5">
        <v>879585550</v>
      </c>
      <c r="AB4074" s="26">
        <v>0.74978637871578979</v>
      </c>
      <c r="AC4074" s="5">
        <v>879585550</v>
      </c>
      <c r="AD4074" s="26">
        <v>0.74978637871578979</v>
      </c>
    </row>
    <row r="4075" spans="1:30" ht="49.5" x14ac:dyDescent="0.3">
      <c r="A4075" s="3" t="s">
        <v>2403</v>
      </c>
      <c r="B4075" s="4" t="s">
        <v>2272</v>
      </c>
      <c r="C4075" s="5" t="s">
        <v>742</v>
      </c>
      <c r="D4075" s="5" t="s">
        <v>1163</v>
      </c>
      <c r="E4075" s="5" t="s">
        <v>1175</v>
      </c>
      <c r="F4075" s="5" t="s">
        <v>1176</v>
      </c>
      <c r="G4075" s="5">
        <v>429818279</v>
      </c>
      <c r="H4075" s="9">
        <v>0</v>
      </c>
      <c r="I4075" s="5">
        <v>0</v>
      </c>
      <c r="J4075" s="5">
        <f t="shared" si="189"/>
        <v>429818279</v>
      </c>
      <c r="K4075" s="5">
        <v>0</v>
      </c>
      <c r="L4075" s="5">
        <v>191802054.97</v>
      </c>
      <c r="M4075" s="5">
        <v>0</v>
      </c>
      <c r="N4075" s="5">
        <v>14790</v>
      </c>
      <c r="O4075" s="5">
        <v>0</v>
      </c>
      <c r="P4075" s="5">
        <v>0</v>
      </c>
      <c r="Q4075" s="5">
        <v>0</v>
      </c>
      <c r="R4075" s="5">
        <v>0</v>
      </c>
      <c r="S4075" s="5">
        <v>0</v>
      </c>
      <c r="T4075" s="5">
        <v>0</v>
      </c>
      <c r="U4075" s="5">
        <v>0</v>
      </c>
      <c r="V4075" s="5">
        <v>0</v>
      </c>
      <c r="W4075" s="5"/>
      <c r="X4075" s="5">
        <f t="shared" si="190"/>
        <v>621635123.97000003</v>
      </c>
      <c r="Y4075" s="5">
        <v>21490913.950000003</v>
      </c>
      <c r="Z4075" s="15">
        <f t="shared" si="191"/>
        <v>600144210.01999998</v>
      </c>
      <c r="AA4075" s="5">
        <v>20883598</v>
      </c>
      <c r="AB4075" s="26">
        <v>3.4797633054402123E-2</v>
      </c>
      <c r="AC4075" s="5">
        <v>0</v>
      </c>
      <c r="AD4075" s="26">
        <v>0</v>
      </c>
    </row>
    <row r="4076" spans="1:30" ht="49.5" x14ac:dyDescent="0.3">
      <c r="A4076" s="3" t="s">
        <v>2403</v>
      </c>
      <c r="B4076" s="4" t="s">
        <v>2272</v>
      </c>
      <c r="C4076" s="5" t="s">
        <v>742</v>
      </c>
      <c r="D4076" s="5" t="s">
        <v>1163</v>
      </c>
      <c r="E4076" s="5" t="s">
        <v>1177</v>
      </c>
      <c r="F4076" s="5" t="s">
        <v>1178</v>
      </c>
      <c r="G4076" s="5">
        <v>1198753999</v>
      </c>
      <c r="H4076" s="9">
        <v>0</v>
      </c>
      <c r="I4076" s="5">
        <v>0</v>
      </c>
      <c r="J4076" s="5">
        <f t="shared" si="189"/>
        <v>1198753999</v>
      </c>
      <c r="K4076" s="5">
        <v>0</v>
      </c>
      <c r="L4076" s="5">
        <v>538127229.21000004</v>
      </c>
      <c r="M4076" s="5">
        <v>0</v>
      </c>
      <c r="N4076" s="5">
        <v>41248</v>
      </c>
      <c r="O4076" s="5">
        <v>0</v>
      </c>
      <c r="P4076" s="5">
        <v>0</v>
      </c>
      <c r="Q4076" s="5">
        <v>0</v>
      </c>
      <c r="R4076" s="5">
        <v>0</v>
      </c>
      <c r="S4076" s="5">
        <v>0</v>
      </c>
      <c r="T4076" s="5">
        <v>0</v>
      </c>
      <c r="U4076" s="5">
        <v>0</v>
      </c>
      <c r="V4076" s="5">
        <v>0</v>
      </c>
      <c r="W4076" s="5"/>
      <c r="X4076" s="5">
        <f t="shared" si="190"/>
        <v>1736922476.21</v>
      </c>
      <c r="Y4076" s="5">
        <v>59937699.950000003</v>
      </c>
      <c r="Z4076" s="15">
        <f t="shared" si="191"/>
        <v>1676984776.26</v>
      </c>
      <c r="AA4076" s="5">
        <v>1256088797</v>
      </c>
      <c r="AB4076" s="26">
        <v>0.7490162193370179</v>
      </c>
      <c r="AC4076" s="5">
        <v>1209809246</v>
      </c>
      <c r="AD4076" s="26">
        <v>0.7214193373288148</v>
      </c>
    </row>
    <row r="4077" spans="1:30" ht="49.5" x14ac:dyDescent="0.3">
      <c r="A4077" s="3" t="s">
        <v>2403</v>
      </c>
      <c r="B4077" s="4" t="s">
        <v>2272</v>
      </c>
      <c r="C4077" s="5" t="s">
        <v>742</v>
      </c>
      <c r="D4077" s="5" t="s">
        <v>1163</v>
      </c>
      <c r="E4077" s="5" t="s">
        <v>1179</v>
      </c>
      <c r="F4077" s="5" t="s">
        <v>1180</v>
      </c>
      <c r="G4077" s="5">
        <v>0</v>
      </c>
      <c r="H4077" s="9">
        <v>0</v>
      </c>
      <c r="I4077" s="5">
        <v>0</v>
      </c>
      <c r="J4077" s="5">
        <f t="shared" si="189"/>
        <v>0</v>
      </c>
      <c r="K4077" s="5">
        <v>0</v>
      </c>
      <c r="L4077" s="5">
        <v>0</v>
      </c>
      <c r="M4077" s="5">
        <v>0</v>
      </c>
      <c r="N4077" s="5">
        <v>0</v>
      </c>
      <c r="O4077" s="5">
        <v>0</v>
      </c>
      <c r="P4077" s="5">
        <v>0</v>
      </c>
      <c r="Q4077" s="5">
        <v>0</v>
      </c>
      <c r="R4077" s="5">
        <v>0</v>
      </c>
      <c r="S4077" s="5">
        <v>0</v>
      </c>
      <c r="T4077" s="5">
        <v>0</v>
      </c>
      <c r="U4077" s="5">
        <v>0</v>
      </c>
      <c r="V4077" s="5">
        <v>0</v>
      </c>
      <c r="W4077" s="5"/>
      <c r="X4077" s="5">
        <f t="shared" si="190"/>
        <v>0</v>
      </c>
      <c r="Y4077" s="5">
        <v>0</v>
      </c>
      <c r="Z4077" s="15">
        <f t="shared" si="191"/>
        <v>0</v>
      </c>
      <c r="AA4077" s="5">
        <v>0</v>
      </c>
      <c r="AB4077" s="26">
        <v>0</v>
      </c>
      <c r="AC4077" s="5">
        <v>0</v>
      </c>
      <c r="AD4077" s="26">
        <v>0</v>
      </c>
    </row>
    <row r="4078" spans="1:30" ht="49.5" x14ac:dyDescent="0.3">
      <c r="A4078" s="3" t="s">
        <v>2403</v>
      </c>
      <c r="B4078" s="4" t="s">
        <v>2272</v>
      </c>
      <c r="C4078" s="5" t="s">
        <v>742</v>
      </c>
      <c r="D4078" s="5" t="s">
        <v>1163</v>
      </c>
      <c r="E4078" s="5" t="s">
        <v>1181</v>
      </c>
      <c r="F4078" s="5" t="s">
        <v>1182</v>
      </c>
      <c r="G4078" s="5">
        <v>848045442</v>
      </c>
      <c r="H4078" s="9">
        <v>0</v>
      </c>
      <c r="I4078" s="5">
        <v>0</v>
      </c>
      <c r="J4078" s="5">
        <f t="shared" si="189"/>
        <v>848045442</v>
      </c>
      <c r="K4078" s="5">
        <v>0</v>
      </c>
      <c r="L4078" s="5">
        <v>379072791.35000002</v>
      </c>
      <c r="M4078" s="5">
        <v>0</v>
      </c>
      <c r="N4078" s="5">
        <v>29180</v>
      </c>
      <c r="O4078" s="5">
        <v>0</v>
      </c>
      <c r="P4078" s="5">
        <v>0</v>
      </c>
      <c r="Q4078" s="5">
        <v>0</v>
      </c>
      <c r="R4078" s="5">
        <v>0</v>
      </c>
      <c r="S4078" s="5">
        <v>0</v>
      </c>
      <c r="T4078" s="5">
        <v>0</v>
      </c>
      <c r="U4078" s="5">
        <v>0</v>
      </c>
      <c r="V4078" s="5">
        <v>0</v>
      </c>
      <c r="W4078" s="5"/>
      <c r="X4078" s="5">
        <f t="shared" si="190"/>
        <v>1227147413.3499999</v>
      </c>
      <c r="Y4078" s="5">
        <v>42402272.100000001</v>
      </c>
      <c r="Z4078" s="15">
        <f t="shared" si="191"/>
        <v>1184745141.25</v>
      </c>
      <c r="AA4078" s="5">
        <v>1184236256</v>
      </c>
      <c r="AB4078" s="26">
        <v>0.99957046859085397</v>
      </c>
      <c r="AC4078" s="5">
        <v>1035888066</v>
      </c>
      <c r="AD4078" s="26">
        <v>0.87435519246532301</v>
      </c>
    </row>
    <row r="4079" spans="1:30" ht="49.5" x14ac:dyDescent="0.3">
      <c r="A4079" s="3" t="s">
        <v>2403</v>
      </c>
      <c r="B4079" s="4" t="s">
        <v>2272</v>
      </c>
      <c r="C4079" s="5" t="s">
        <v>742</v>
      </c>
      <c r="D4079" s="5" t="s">
        <v>1163</v>
      </c>
      <c r="E4079" s="5" t="s">
        <v>1183</v>
      </c>
      <c r="F4079" s="5" t="s">
        <v>1184</v>
      </c>
      <c r="G4079" s="5">
        <v>497039825</v>
      </c>
      <c r="H4079" s="9">
        <v>0</v>
      </c>
      <c r="I4079" s="5">
        <v>0</v>
      </c>
      <c r="J4079" s="5">
        <f t="shared" si="189"/>
        <v>497039825</v>
      </c>
      <c r="K4079" s="5">
        <v>0</v>
      </c>
      <c r="L4079" s="5">
        <v>223192362.62</v>
      </c>
      <c r="M4079" s="5">
        <v>0</v>
      </c>
      <c r="N4079" s="5">
        <v>17103</v>
      </c>
      <c r="O4079" s="5">
        <v>0</v>
      </c>
      <c r="P4079" s="5">
        <v>0</v>
      </c>
      <c r="Q4079" s="5">
        <v>0</v>
      </c>
      <c r="R4079" s="5">
        <v>0</v>
      </c>
      <c r="S4079" s="5">
        <v>0</v>
      </c>
      <c r="T4079" s="5">
        <v>0</v>
      </c>
      <c r="U4079" s="5">
        <v>0</v>
      </c>
      <c r="V4079" s="5">
        <v>0</v>
      </c>
      <c r="W4079" s="5"/>
      <c r="X4079" s="5">
        <f t="shared" si="190"/>
        <v>720249290.62</v>
      </c>
      <c r="Y4079" s="5">
        <v>24851991.25</v>
      </c>
      <c r="Z4079" s="15">
        <f t="shared" si="191"/>
        <v>695397299.37</v>
      </c>
      <c r="AA4079" s="5">
        <v>521200000</v>
      </c>
      <c r="AB4079" s="26">
        <v>0.74949960328028986</v>
      </c>
      <c r="AC4079" s="5">
        <v>36430322</v>
      </c>
      <c r="AD4079" s="26">
        <v>5.2387781823432879E-2</v>
      </c>
    </row>
    <row r="4080" spans="1:30" ht="49.5" x14ac:dyDescent="0.3">
      <c r="A4080" s="3" t="s">
        <v>2403</v>
      </c>
      <c r="B4080" s="4" t="s">
        <v>2272</v>
      </c>
      <c r="C4080" s="5" t="s">
        <v>742</v>
      </c>
      <c r="D4080" s="5" t="s">
        <v>1163</v>
      </c>
      <c r="E4080" s="5" t="s">
        <v>1185</v>
      </c>
      <c r="F4080" s="5" t="s">
        <v>1186</v>
      </c>
      <c r="G4080" s="5">
        <v>1090587032</v>
      </c>
      <c r="H4080" s="9">
        <v>0</v>
      </c>
      <c r="I4080" s="5">
        <v>0</v>
      </c>
      <c r="J4080" s="5">
        <f t="shared" si="189"/>
        <v>1090587032</v>
      </c>
      <c r="K4080" s="5">
        <v>0</v>
      </c>
      <c r="L4080" s="5">
        <v>489016608.95999998</v>
      </c>
      <c r="M4080" s="5">
        <v>0</v>
      </c>
      <c r="N4080" s="5">
        <v>37526</v>
      </c>
      <c r="O4080" s="5">
        <v>0</v>
      </c>
      <c r="P4080" s="5">
        <v>0</v>
      </c>
      <c r="Q4080" s="5">
        <v>0</v>
      </c>
      <c r="R4080" s="5">
        <v>0</v>
      </c>
      <c r="S4080" s="5">
        <v>0</v>
      </c>
      <c r="T4080" s="5">
        <v>0</v>
      </c>
      <c r="U4080" s="5">
        <v>0</v>
      </c>
      <c r="V4080" s="5">
        <v>0</v>
      </c>
      <c r="W4080" s="5"/>
      <c r="X4080" s="5">
        <f t="shared" si="190"/>
        <v>1579641166.96</v>
      </c>
      <c r="Y4080" s="5">
        <v>54529351.600000001</v>
      </c>
      <c r="Z4080" s="15">
        <f t="shared" si="191"/>
        <v>1525111815.3600001</v>
      </c>
      <c r="AA4080" s="5">
        <v>1142422141</v>
      </c>
      <c r="AB4080" s="26">
        <v>0.74907434949635687</v>
      </c>
      <c r="AC4080" s="5">
        <v>1142422141</v>
      </c>
      <c r="AD4080" s="26">
        <v>0.74907434949635687</v>
      </c>
    </row>
    <row r="4081" spans="1:30" ht="49.5" x14ac:dyDescent="0.3">
      <c r="A4081" s="3" t="s">
        <v>2403</v>
      </c>
      <c r="B4081" s="4" t="s">
        <v>2272</v>
      </c>
      <c r="C4081" s="5" t="s">
        <v>742</v>
      </c>
      <c r="D4081" s="5" t="s">
        <v>1163</v>
      </c>
      <c r="E4081" s="5" t="s">
        <v>1187</v>
      </c>
      <c r="F4081" s="5" t="s">
        <v>1188</v>
      </c>
      <c r="G4081" s="5">
        <v>532427944</v>
      </c>
      <c r="H4081" s="9">
        <v>0</v>
      </c>
      <c r="I4081" s="5">
        <v>0</v>
      </c>
      <c r="J4081" s="5">
        <f t="shared" si="189"/>
        <v>532427944</v>
      </c>
      <c r="K4081" s="5">
        <v>0</v>
      </c>
      <c r="L4081" s="5">
        <v>238936153.33000001</v>
      </c>
      <c r="M4081" s="5">
        <v>0</v>
      </c>
      <c r="N4081" s="5">
        <v>18320</v>
      </c>
      <c r="O4081" s="5">
        <v>0</v>
      </c>
      <c r="P4081" s="5">
        <v>0</v>
      </c>
      <c r="Q4081" s="5">
        <v>0</v>
      </c>
      <c r="R4081" s="5">
        <v>0</v>
      </c>
      <c r="S4081" s="5">
        <v>0</v>
      </c>
      <c r="T4081" s="5">
        <v>0</v>
      </c>
      <c r="U4081" s="5">
        <v>0</v>
      </c>
      <c r="V4081" s="5">
        <v>0</v>
      </c>
      <c r="W4081" s="5"/>
      <c r="X4081" s="5">
        <f t="shared" si="190"/>
        <v>771382417.33000004</v>
      </c>
      <c r="Y4081" s="5">
        <v>26621397.200000003</v>
      </c>
      <c r="Z4081" s="15">
        <f t="shared" si="191"/>
        <v>744761020.13</v>
      </c>
      <c r="AA4081" s="5">
        <v>550828307</v>
      </c>
      <c r="AB4081" s="26">
        <v>0.73960410401695231</v>
      </c>
      <c r="AC4081" s="5">
        <v>550828307</v>
      </c>
      <c r="AD4081" s="26">
        <v>0.73960410401695231</v>
      </c>
    </row>
    <row r="4082" spans="1:30" ht="49.5" x14ac:dyDescent="0.3">
      <c r="A4082" s="3" t="s">
        <v>2403</v>
      </c>
      <c r="B4082" s="4" t="s">
        <v>2272</v>
      </c>
      <c r="C4082" s="5" t="s">
        <v>742</v>
      </c>
      <c r="D4082" s="5" t="s">
        <v>1163</v>
      </c>
      <c r="E4082" s="5" t="s">
        <v>1189</v>
      </c>
      <c r="F4082" s="5" t="s">
        <v>1190</v>
      </c>
      <c r="G4082" s="5">
        <v>839792707</v>
      </c>
      <c r="H4082" s="9">
        <v>0</v>
      </c>
      <c r="I4082" s="5">
        <v>0</v>
      </c>
      <c r="J4082" s="5">
        <f t="shared" si="189"/>
        <v>839792707</v>
      </c>
      <c r="K4082" s="5">
        <v>0</v>
      </c>
      <c r="L4082" s="5">
        <v>377307833.05000001</v>
      </c>
      <c r="M4082" s="5">
        <v>0</v>
      </c>
      <c r="N4082" s="5">
        <v>28896</v>
      </c>
      <c r="O4082" s="5">
        <v>0</v>
      </c>
      <c r="P4082" s="5">
        <v>0</v>
      </c>
      <c r="Q4082" s="5">
        <v>0</v>
      </c>
      <c r="R4082" s="5">
        <v>0</v>
      </c>
      <c r="S4082" s="5">
        <v>0</v>
      </c>
      <c r="T4082" s="5">
        <v>0</v>
      </c>
      <c r="U4082" s="5">
        <v>0</v>
      </c>
      <c r="V4082" s="5">
        <v>0</v>
      </c>
      <c r="W4082" s="5"/>
      <c r="X4082" s="5">
        <f t="shared" si="190"/>
        <v>1217129436.05</v>
      </c>
      <c r="Y4082" s="5">
        <v>41989635.350000001</v>
      </c>
      <c r="Z4082" s="15">
        <f t="shared" si="191"/>
        <v>1175139800.7</v>
      </c>
      <c r="AA4082" s="5">
        <v>865043319</v>
      </c>
      <c r="AB4082" s="26">
        <v>0.73611949700343426</v>
      </c>
      <c r="AC4082" s="5">
        <v>865043319</v>
      </c>
      <c r="AD4082" s="26">
        <v>0.73611949700343426</v>
      </c>
    </row>
    <row r="4083" spans="1:30" ht="49.5" x14ac:dyDescent="0.3">
      <c r="A4083" s="3" t="s">
        <v>2403</v>
      </c>
      <c r="B4083" s="4" t="s">
        <v>2272</v>
      </c>
      <c r="C4083" s="5" t="s">
        <v>742</v>
      </c>
      <c r="D4083" s="5" t="s">
        <v>1163</v>
      </c>
      <c r="E4083" s="5" t="s">
        <v>1191</v>
      </c>
      <c r="F4083" s="5" t="s">
        <v>1192</v>
      </c>
      <c r="G4083" s="5">
        <v>497837184</v>
      </c>
      <c r="H4083" s="9">
        <v>0</v>
      </c>
      <c r="I4083" s="5">
        <v>0</v>
      </c>
      <c r="J4083" s="5">
        <f t="shared" si="189"/>
        <v>497837184</v>
      </c>
      <c r="K4083" s="5">
        <v>0</v>
      </c>
      <c r="L4083" s="5">
        <v>223544125.61000001</v>
      </c>
      <c r="M4083" s="5">
        <v>0</v>
      </c>
      <c r="N4083" s="5">
        <v>17130</v>
      </c>
      <c r="O4083" s="5">
        <v>0</v>
      </c>
      <c r="P4083" s="5">
        <v>0</v>
      </c>
      <c r="Q4083" s="5">
        <v>0</v>
      </c>
      <c r="R4083" s="5">
        <v>0</v>
      </c>
      <c r="S4083" s="5">
        <v>0</v>
      </c>
      <c r="T4083" s="5">
        <v>0</v>
      </c>
      <c r="U4083" s="5">
        <v>0</v>
      </c>
      <c r="V4083" s="5">
        <v>0</v>
      </c>
      <c r="W4083" s="5"/>
      <c r="X4083" s="5">
        <f t="shared" si="190"/>
        <v>721398439.61000001</v>
      </c>
      <c r="Y4083" s="5">
        <v>24891859.200000003</v>
      </c>
      <c r="Z4083" s="15">
        <f t="shared" si="191"/>
        <v>696506580.40999997</v>
      </c>
      <c r="AA4083" s="5">
        <v>500000000</v>
      </c>
      <c r="AB4083" s="26">
        <v>0.71786830744036045</v>
      </c>
      <c r="AC4083" s="5">
        <v>500000000</v>
      </c>
      <c r="AD4083" s="26">
        <v>0.71786830744036045</v>
      </c>
    </row>
    <row r="4084" spans="1:30" ht="49.5" x14ac:dyDescent="0.3">
      <c r="A4084" s="3" t="s">
        <v>2403</v>
      </c>
      <c r="B4084" s="4" t="s">
        <v>2272</v>
      </c>
      <c r="C4084" s="5" t="s">
        <v>742</v>
      </c>
      <c r="D4084" s="5" t="s">
        <v>1163</v>
      </c>
      <c r="E4084" s="5" t="s">
        <v>1193</v>
      </c>
      <c r="F4084" s="5" t="s">
        <v>1194</v>
      </c>
      <c r="G4084" s="5">
        <v>1111581399</v>
      </c>
      <c r="H4084" s="9">
        <v>0</v>
      </c>
      <c r="I4084" s="5">
        <v>0</v>
      </c>
      <c r="J4084" s="5">
        <f t="shared" si="189"/>
        <v>1111581399</v>
      </c>
      <c r="K4084" s="5">
        <v>0</v>
      </c>
      <c r="L4084" s="5">
        <v>496386751.44999999</v>
      </c>
      <c r="M4084" s="5">
        <v>0</v>
      </c>
      <c r="N4084" s="5">
        <v>38248</v>
      </c>
      <c r="O4084" s="5">
        <v>0</v>
      </c>
      <c r="P4084" s="5">
        <v>0</v>
      </c>
      <c r="Q4084" s="5">
        <v>0</v>
      </c>
      <c r="R4084" s="5">
        <v>0</v>
      </c>
      <c r="S4084" s="5">
        <v>0</v>
      </c>
      <c r="T4084" s="5">
        <v>0</v>
      </c>
      <c r="U4084" s="5">
        <v>0</v>
      </c>
      <c r="V4084" s="5">
        <v>0</v>
      </c>
      <c r="W4084" s="5"/>
      <c r="X4084" s="5">
        <f t="shared" si="190"/>
        <v>1608006398.45</v>
      </c>
      <c r="Y4084" s="5">
        <v>55579069.950000003</v>
      </c>
      <c r="Z4084" s="15">
        <f t="shared" si="191"/>
        <v>1552427328.5</v>
      </c>
      <c r="AA4084" s="5">
        <v>1385109360</v>
      </c>
      <c r="AB4084" s="26">
        <v>0.89222170633799169</v>
      </c>
      <c r="AC4084" s="5">
        <v>554043744</v>
      </c>
      <c r="AD4084" s="26">
        <v>0.35688868253519668</v>
      </c>
    </row>
    <row r="4085" spans="1:30" ht="49.5" x14ac:dyDescent="0.3">
      <c r="A4085" s="3" t="s">
        <v>2403</v>
      </c>
      <c r="B4085" s="4" t="s">
        <v>2272</v>
      </c>
      <c r="C4085" s="5" t="s">
        <v>742</v>
      </c>
      <c r="D4085" s="5" t="s">
        <v>1163</v>
      </c>
      <c r="E4085" s="5" t="s">
        <v>1195</v>
      </c>
      <c r="F4085" s="5" t="s">
        <v>1196</v>
      </c>
      <c r="G4085" s="5">
        <v>1392459121</v>
      </c>
      <c r="H4085" s="9">
        <v>0</v>
      </c>
      <c r="I4085" s="5">
        <v>0</v>
      </c>
      <c r="J4085" s="5">
        <f t="shared" si="189"/>
        <v>1392459121</v>
      </c>
      <c r="K4085" s="5">
        <v>0</v>
      </c>
      <c r="L4085" s="5">
        <v>624841948.66999996</v>
      </c>
      <c r="M4085" s="5">
        <v>0</v>
      </c>
      <c r="N4085" s="5">
        <v>47913</v>
      </c>
      <c r="O4085" s="5">
        <v>0</v>
      </c>
      <c r="P4085" s="5">
        <v>0</v>
      </c>
      <c r="Q4085" s="5">
        <v>0</v>
      </c>
      <c r="R4085" s="5">
        <v>0</v>
      </c>
      <c r="S4085" s="5">
        <v>0</v>
      </c>
      <c r="T4085" s="5">
        <v>0</v>
      </c>
      <c r="U4085" s="5">
        <v>0</v>
      </c>
      <c r="V4085" s="5">
        <v>0</v>
      </c>
      <c r="W4085" s="5"/>
      <c r="X4085" s="5">
        <f t="shared" si="190"/>
        <v>2017348982.6700001</v>
      </c>
      <c r="Y4085" s="5">
        <v>69622956.049999997</v>
      </c>
      <c r="Z4085" s="15">
        <f t="shared" si="191"/>
        <v>1947726026.6200001</v>
      </c>
      <c r="AA4085" s="5">
        <v>1459495063</v>
      </c>
      <c r="AB4085" s="26">
        <v>0.74933283380350202</v>
      </c>
      <c r="AC4085" s="5">
        <v>1313545557</v>
      </c>
      <c r="AD4085" s="26">
        <v>0.6743995505771776</v>
      </c>
    </row>
    <row r="4086" spans="1:30" ht="49.5" x14ac:dyDescent="0.3">
      <c r="A4086" s="3" t="s">
        <v>2403</v>
      </c>
      <c r="B4086" s="4" t="s">
        <v>2272</v>
      </c>
      <c r="C4086" s="5" t="s">
        <v>742</v>
      </c>
      <c r="D4086" s="5" t="s">
        <v>1163</v>
      </c>
      <c r="E4086" s="5" t="s">
        <v>1197</v>
      </c>
      <c r="F4086" s="5" t="s">
        <v>1198</v>
      </c>
      <c r="G4086" s="5">
        <v>598776565</v>
      </c>
      <c r="H4086" s="9">
        <v>0</v>
      </c>
      <c r="I4086" s="5">
        <v>0</v>
      </c>
      <c r="J4086" s="5">
        <f t="shared" si="189"/>
        <v>598776565</v>
      </c>
      <c r="K4086" s="5">
        <v>0</v>
      </c>
      <c r="L4086" s="5">
        <v>269196478.33999997</v>
      </c>
      <c r="M4086" s="5">
        <v>0</v>
      </c>
      <c r="N4086" s="5">
        <v>20603</v>
      </c>
      <c r="O4086" s="5">
        <v>0</v>
      </c>
      <c r="P4086" s="5">
        <v>0</v>
      </c>
      <c r="Q4086" s="5">
        <v>0</v>
      </c>
      <c r="R4086" s="5">
        <v>0</v>
      </c>
      <c r="S4086" s="5">
        <v>0</v>
      </c>
      <c r="T4086" s="5">
        <v>0</v>
      </c>
      <c r="U4086" s="5">
        <v>0</v>
      </c>
      <c r="V4086" s="5">
        <v>0</v>
      </c>
      <c r="W4086" s="5"/>
      <c r="X4086" s="5">
        <f t="shared" si="190"/>
        <v>867993646.33999991</v>
      </c>
      <c r="Y4086" s="5">
        <v>29938828.25</v>
      </c>
      <c r="Z4086" s="15">
        <f t="shared" si="191"/>
        <v>838054818.08999991</v>
      </c>
      <c r="AA4086" s="5">
        <v>627000000</v>
      </c>
      <c r="AB4086" s="26">
        <v>0.74816108262343473</v>
      </c>
      <c r="AC4086" s="5">
        <v>585525000</v>
      </c>
      <c r="AD4086" s="26">
        <v>0.69867147990922907</v>
      </c>
    </row>
    <row r="4087" spans="1:30" ht="49.5" x14ac:dyDescent="0.3">
      <c r="A4087" s="3" t="s">
        <v>2403</v>
      </c>
      <c r="B4087" s="4" t="s">
        <v>2272</v>
      </c>
      <c r="C4087" s="5" t="s">
        <v>742</v>
      </c>
      <c r="D4087" s="5" t="s">
        <v>1163</v>
      </c>
      <c r="E4087" s="5" t="s">
        <v>1199</v>
      </c>
      <c r="F4087" s="5" t="s">
        <v>1200</v>
      </c>
      <c r="G4087" s="5">
        <v>837717399</v>
      </c>
      <c r="H4087" s="9">
        <v>0</v>
      </c>
      <c r="I4087" s="5">
        <v>0</v>
      </c>
      <c r="J4087" s="5">
        <f t="shared" si="189"/>
        <v>837717399</v>
      </c>
      <c r="K4087" s="5">
        <v>0</v>
      </c>
      <c r="L4087" s="5">
        <v>375251043.57999998</v>
      </c>
      <c r="M4087" s="5">
        <v>0</v>
      </c>
      <c r="N4087" s="5">
        <v>28825</v>
      </c>
      <c r="O4087" s="5">
        <v>0</v>
      </c>
      <c r="P4087" s="5">
        <v>0</v>
      </c>
      <c r="Q4087" s="5">
        <v>0</v>
      </c>
      <c r="R4087" s="5">
        <v>0</v>
      </c>
      <c r="S4087" s="5">
        <v>0</v>
      </c>
      <c r="T4087" s="5">
        <v>0</v>
      </c>
      <c r="U4087" s="5">
        <v>0</v>
      </c>
      <c r="V4087" s="5">
        <v>0</v>
      </c>
      <c r="W4087" s="5"/>
      <c r="X4087" s="5">
        <f t="shared" si="190"/>
        <v>1212997267.5799999</v>
      </c>
      <c r="Y4087" s="5">
        <v>41885869.950000003</v>
      </c>
      <c r="Z4087" s="15">
        <f t="shared" si="191"/>
        <v>1171111397.6299999</v>
      </c>
      <c r="AA4087" s="5">
        <v>31987305</v>
      </c>
      <c r="AB4087" s="26">
        <v>2.7313631363107993E-2</v>
      </c>
      <c r="AC4087" s="5">
        <v>0</v>
      </c>
      <c r="AD4087" s="26">
        <v>0</v>
      </c>
    </row>
    <row r="4088" spans="1:30" ht="49.5" x14ac:dyDescent="0.3">
      <c r="A4088" s="3" t="s">
        <v>2403</v>
      </c>
      <c r="B4088" s="4" t="s">
        <v>2272</v>
      </c>
      <c r="C4088" s="5" t="s">
        <v>742</v>
      </c>
      <c r="D4088" s="5" t="s">
        <v>1163</v>
      </c>
      <c r="E4088" s="5" t="s">
        <v>1201</v>
      </c>
      <c r="F4088" s="5" t="s">
        <v>1202</v>
      </c>
      <c r="G4088" s="5">
        <v>687738664</v>
      </c>
      <c r="H4088" s="9">
        <v>0</v>
      </c>
      <c r="I4088" s="5">
        <v>0</v>
      </c>
      <c r="J4088" s="5">
        <f t="shared" si="189"/>
        <v>687738664</v>
      </c>
      <c r="K4088" s="5">
        <v>0</v>
      </c>
      <c r="L4088" s="5">
        <v>333289534</v>
      </c>
      <c r="M4088" s="5">
        <v>0</v>
      </c>
      <c r="N4088" s="5">
        <v>23664</v>
      </c>
      <c r="O4088" s="5">
        <v>0</v>
      </c>
      <c r="P4088" s="5">
        <v>0</v>
      </c>
      <c r="Q4088" s="5">
        <v>0</v>
      </c>
      <c r="R4088" s="5">
        <v>0</v>
      </c>
      <c r="S4088" s="5">
        <v>0</v>
      </c>
      <c r="T4088" s="5">
        <v>0</v>
      </c>
      <c r="U4088" s="5">
        <v>0</v>
      </c>
      <c r="V4088" s="5">
        <v>0</v>
      </c>
      <c r="W4088" s="5"/>
      <c r="X4088" s="5">
        <f t="shared" si="190"/>
        <v>1021051862</v>
      </c>
      <c r="Y4088" s="5">
        <v>34386933.200000003</v>
      </c>
      <c r="Z4088" s="15">
        <f t="shared" si="191"/>
        <v>986664928.79999995</v>
      </c>
      <c r="AA4088" s="5">
        <v>744714354</v>
      </c>
      <c r="AB4088" s="26">
        <v>0.75477939091818669</v>
      </c>
      <c r="AC4088" s="5">
        <v>744714354</v>
      </c>
      <c r="AD4088" s="26">
        <v>0.75477939091818669</v>
      </c>
    </row>
    <row r="4089" spans="1:30" ht="49.5" x14ac:dyDescent="0.3">
      <c r="A4089" s="3" t="s">
        <v>2403</v>
      </c>
      <c r="B4089" s="4" t="s">
        <v>2272</v>
      </c>
      <c r="C4089" s="5" t="s">
        <v>742</v>
      </c>
      <c r="D4089" s="5" t="s">
        <v>1163</v>
      </c>
      <c r="E4089" s="5" t="s">
        <v>1203</v>
      </c>
      <c r="F4089" s="5" t="s">
        <v>1204</v>
      </c>
      <c r="G4089" s="5">
        <v>897121136</v>
      </c>
      <c r="H4089" s="9">
        <v>0</v>
      </c>
      <c r="I4089" s="5">
        <v>0</v>
      </c>
      <c r="J4089" s="5">
        <f t="shared" si="189"/>
        <v>897121136</v>
      </c>
      <c r="K4089" s="5">
        <v>0</v>
      </c>
      <c r="L4089" s="5">
        <v>402353676.74000001</v>
      </c>
      <c r="M4089" s="5">
        <v>0</v>
      </c>
      <c r="N4089" s="5">
        <v>30869</v>
      </c>
      <c r="O4089" s="5">
        <v>0</v>
      </c>
      <c r="P4089" s="5">
        <v>0</v>
      </c>
      <c r="Q4089" s="5">
        <v>0</v>
      </c>
      <c r="R4089" s="5">
        <v>0</v>
      </c>
      <c r="S4089" s="5">
        <v>0</v>
      </c>
      <c r="T4089" s="5">
        <v>0</v>
      </c>
      <c r="U4089" s="5">
        <v>0</v>
      </c>
      <c r="V4089" s="5">
        <v>0</v>
      </c>
      <c r="W4089" s="5"/>
      <c r="X4089" s="5">
        <f t="shared" si="190"/>
        <v>1299505681.74</v>
      </c>
      <c r="Y4089" s="5">
        <v>44856056.800000004</v>
      </c>
      <c r="Z4089" s="15">
        <f t="shared" si="191"/>
        <v>1254649624.9400001</v>
      </c>
      <c r="AA4089" s="5">
        <v>934876165.39999998</v>
      </c>
      <c r="AB4089" s="26">
        <v>0.74512927499157999</v>
      </c>
      <c r="AC4089" s="5">
        <v>907576165.39999998</v>
      </c>
      <c r="AD4089" s="26">
        <v>0.72337021217648878</v>
      </c>
    </row>
    <row r="4090" spans="1:30" ht="49.5" x14ac:dyDescent="0.3">
      <c r="A4090" s="3" t="s">
        <v>2403</v>
      </c>
      <c r="B4090" s="4" t="s">
        <v>2272</v>
      </c>
      <c r="C4090" s="5" t="s">
        <v>742</v>
      </c>
      <c r="D4090" s="5" t="s">
        <v>1163</v>
      </c>
      <c r="E4090" s="5" t="s">
        <v>1205</v>
      </c>
      <c r="F4090" s="5" t="s">
        <v>1206</v>
      </c>
      <c r="G4090" s="5">
        <v>780073394</v>
      </c>
      <c r="H4090" s="9">
        <v>0</v>
      </c>
      <c r="I4090" s="5">
        <v>0</v>
      </c>
      <c r="J4090" s="5">
        <f t="shared" si="189"/>
        <v>780073394</v>
      </c>
      <c r="K4090" s="5">
        <v>0</v>
      </c>
      <c r="L4090" s="5">
        <v>349952668.25</v>
      </c>
      <c r="M4090" s="5">
        <v>0</v>
      </c>
      <c r="N4090" s="5">
        <v>26841</v>
      </c>
      <c r="O4090" s="5">
        <v>0</v>
      </c>
      <c r="P4090" s="5">
        <v>0</v>
      </c>
      <c r="Q4090" s="5">
        <v>0</v>
      </c>
      <c r="R4090" s="5">
        <v>0</v>
      </c>
      <c r="S4090" s="5">
        <v>0</v>
      </c>
      <c r="T4090" s="5">
        <v>0</v>
      </c>
      <c r="U4090" s="5">
        <v>0</v>
      </c>
      <c r="V4090" s="5">
        <v>0</v>
      </c>
      <c r="W4090" s="5"/>
      <c r="X4090" s="5">
        <f t="shared" si="190"/>
        <v>1130052903.25</v>
      </c>
      <c r="Y4090" s="5">
        <v>39003669.700000003</v>
      </c>
      <c r="Z4090" s="15">
        <f t="shared" si="191"/>
        <v>1091049233.55</v>
      </c>
      <c r="AA4090" s="5">
        <v>812686896</v>
      </c>
      <c r="AB4090" s="26">
        <v>0.74486729930208662</v>
      </c>
      <c r="AC4090" s="5">
        <v>812686896</v>
      </c>
      <c r="AD4090" s="26">
        <v>0.74486729930208662</v>
      </c>
    </row>
    <row r="4091" spans="1:30" ht="49.5" x14ac:dyDescent="0.3">
      <c r="A4091" s="3" t="s">
        <v>2403</v>
      </c>
      <c r="B4091" s="4" t="s">
        <v>2272</v>
      </c>
      <c r="C4091" s="5" t="s">
        <v>742</v>
      </c>
      <c r="D4091" s="5" t="s">
        <v>1163</v>
      </c>
      <c r="E4091" s="5" t="s">
        <v>1207</v>
      </c>
      <c r="F4091" s="5" t="s">
        <v>1208</v>
      </c>
      <c r="G4091" s="5">
        <v>626893595</v>
      </c>
      <c r="H4091" s="9">
        <v>0</v>
      </c>
      <c r="I4091" s="5">
        <v>0</v>
      </c>
      <c r="J4091" s="5">
        <f t="shared" si="189"/>
        <v>626893595</v>
      </c>
      <c r="K4091" s="5">
        <v>0</v>
      </c>
      <c r="L4091" s="5">
        <v>280695953.32999998</v>
      </c>
      <c r="M4091" s="5">
        <v>0</v>
      </c>
      <c r="N4091" s="5">
        <v>21571</v>
      </c>
      <c r="O4091" s="5">
        <v>0</v>
      </c>
      <c r="P4091" s="5">
        <v>0</v>
      </c>
      <c r="Q4091" s="5">
        <v>0</v>
      </c>
      <c r="R4091" s="5">
        <v>0</v>
      </c>
      <c r="S4091" s="5">
        <v>0</v>
      </c>
      <c r="T4091" s="5">
        <v>0</v>
      </c>
      <c r="U4091" s="5">
        <v>0</v>
      </c>
      <c r="V4091" s="5">
        <v>0</v>
      </c>
      <c r="W4091" s="5"/>
      <c r="X4091" s="5">
        <f t="shared" si="190"/>
        <v>907611119.32999992</v>
      </c>
      <c r="Y4091" s="5">
        <v>31344679.75</v>
      </c>
      <c r="Z4091" s="15">
        <f t="shared" si="191"/>
        <v>876266439.57999992</v>
      </c>
      <c r="AA4091" s="5">
        <v>776255000</v>
      </c>
      <c r="AB4091" s="26">
        <v>0.88586640425492502</v>
      </c>
      <c r="AC4091" s="5">
        <v>517000000</v>
      </c>
      <c r="AD4091" s="26">
        <v>0.59000319611441632</v>
      </c>
    </row>
    <row r="4092" spans="1:30" ht="49.5" x14ac:dyDescent="0.3">
      <c r="A4092" s="3" t="s">
        <v>2403</v>
      </c>
      <c r="B4092" s="4" t="s">
        <v>2272</v>
      </c>
      <c r="C4092" s="5" t="s">
        <v>742</v>
      </c>
      <c r="D4092" s="5" t="s">
        <v>1163</v>
      </c>
      <c r="E4092" s="5" t="s">
        <v>1209</v>
      </c>
      <c r="F4092" s="5" t="s">
        <v>1210</v>
      </c>
      <c r="G4092" s="5">
        <v>806684162</v>
      </c>
      <c r="H4092" s="9">
        <v>0</v>
      </c>
      <c r="I4092" s="5">
        <v>0</v>
      </c>
      <c r="J4092" s="5">
        <f t="shared" si="189"/>
        <v>806684162</v>
      </c>
      <c r="K4092" s="5">
        <v>0</v>
      </c>
      <c r="L4092" s="5">
        <v>362061330.23000002</v>
      </c>
      <c r="M4092" s="5">
        <v>0</v>
      </c>
      <c r="N4092" s="5">
        <v>27757</v>
      </c>
      <c r="O4092" s="5">
        <v>0</v>
      </c>
      <c r="P4092" s="5">
        <v>0</v>
      </c>
      <c r="Q4092" s="5">
        <v>0</v>
      </c>
      <c r="R4092" s="5">
        <v>0</v>
      </c>
      <c r="S4092" s="5">
        <v>0</v>
      </c>
      <c r="T4092" s="5">
        <v>0</v>
      </c>
      <c r="U4092" s="5">
        <v>0</v>
      </c>
      <c r="V4092" s="5">
        <v>0</v>
      </c>
      <c r="W4092" s="5"/>
      <c r="X4092" s="5">
        <f t="shared" si="190"/>
        <v>1168773249.23</v>
      </c>
      <c r="Y4092" s="5">
        <v>40334208.100000001</v>
      </c>
      <c r="Z4092" s="15">
        <f t="shared" si="191"/>
        <v>1128439041.1300001</v>
      </c>
      <c r="AA4092" s="5">
        <v>1120538375</v>
      </c>
      <c r="AB4092" s="26">
        <v>0.99299858845535105</v>
      </c>
      <c r="AC4092" s="5">
        <v>737995209.05999994</v>
      </c>
      <c r="AD4092" s="26">
        <v>0.6539965227727178</v>
      </c>
    </row>
    <row r="4093" spans="1:30" ht="49.5" x14ac:dyDescent="0.3">
      <c r="A4093" s="3" t="s">
        <v>2403</v>
      </c>
      <c r="B4093" s="4" t="s">
        <v>2272</v>
      </c>
      <c r="C4093" s="5" t="s">
        <v>742</v>
      </c>
      <c r="D4093" s="5" t="s">
        <v>1163</v>
      </c>
      <c r="E4093" s="5" t="s">
        <v>1211</v>
      </c>
      <c r="F4093" s="5" t="s">
        <v>1212</v>
      </c>
      <c r="G4093" s="5">
        <v>471688940</v>
      </c>
      <c r="H4093" s="9">
        <v>0</v>
      </c>
      <c r="I4093" s="5">
        <v>0</v>
      </c>
      <c r="J4093" s="5">
        <f t="shared" si="189"/>
        <v>471688940</v>
      </c>
      <c r="K4093" s="5">
        <v>0</v>
      </c>
      <c r="L4093" s="5">
        <v>208201389.53999999</v>
      </c>
      <c r="M4093" s="5">
        <v>0</v>
      </c>
      <c r="N4093" s="5">
        <v>16230</v>
      </c>
      <c r="O4093" s="5">
        <v>0</v>
      </c>
      <c r="P4093" s="5">
        <v>0</v>
      </c>
      <c r="Q4093" s="5">
        <v>0</v>
      </c>
      <c r="R4093" s="5">
        <v>0</v>
      </c>
      <c r="S4093" s="5">
        <v>0</v>
      </c>
      <c r="T4093" s="5">
        <v>0</v>
      </c>
      <c r="U4093" s="5">
        <v>0</v>
      </c>
      <c r="V4093" s="5">
        <v>0</v>
      </c>
      <c r="W4093" s="5"/>
      <c r="X4093" s="5">
        <f t="shared" si="190"/>
        <v>679906559.53999996</v>
      </c>
      <c r="Y4093" s="5">
        <v>23584447</v>
      </c>
      <c r="Z4093" s="15">
        <f t="shared" si="191"/>
        <v>656322112.53999996</v>
      </c>
      <c r="AA4093" s="5">
        <v>490279816.99000001</v>
      </c>
      <c r="AB4093" s="26">
        <v>0.74701096858155847</v>
      </c>
      <c r="AC4093" s="5">
        <v>490279816.99000001</v>
      </c>
      <c r="AD4093" s="26">
        <v>0.74701096858155847</v>
      </c>
    </row>
    <row r="4094" spans="1:30" ht="49.5" x14ac:dyDescent="0.3">
      <c r="A4094" s="3" t="s">
        <v>2403</v>
      </c>
      <c r="B4094" s="4" t="s">
        <v>2272</v>
      </c>
      <c r="C4094" s="5" t="s">
        <v>742</v>
      </c>
      <c r="D4094" s="5" t="s">
        <v>1163</v>
      </c>
      <c r="E4094" s="5" t="s">
        <v>1213</v>
      </c>
      <c r="F4094" s="5" t="s">
        <v>1214</v>
      </c>
      <c r="G4094" s="5">
        <v>667472714</v>
      </c>
      <c r="H4094" s="9">
        <v>0</v>
      </c>
      <c r="I4094" s="5">
        <v>0</v>
      </c>
      <c r="J4094" s="5">
        <f t="shared" si="189"/>
        <v>667472714</v>
      </c>
      <c r="K4094" s="5">
        <v>0</v>
      </c>
      <c r="L4094" s="5">
        <v>299091270.63</v>
      </c>
      <c r="M4094" s="5">
        <v>0</v>
      </c>
      <c r="N4094" s="5">
        <v>22967</v>
      </c>
      <c r="O4094" s="5">
        <v>0</v>
      </c>
      <c r="P4094" s="5">
        <v>0</v>
      </c>
      <c r="Q4094" s="5">
        <v>0</v>
      </c>
      <c r="R4094" s="5">
        <v>0</v>
      </c>
      <c r="S4094" s="5">
        <v>0</v>
      </c>
      <c r="T4094" s="5">
        <v>0</v>
      </c>
      <c r="U4094" s="5">
        <v>0</v>
      </c>
      <c r="V4094" s="5">
        <v>0</v>
      </c>
      <c r="W4094" s="5"/>
      <c r="X4094" s="5">
        <f t="shared" si="190"/>
        <v>966586951.63</v>
      </c>
      <c r="Y4094" s="5">
        <v>33373635.700000003</v>
      </c>
      <c r="Z4094" s="15">
        <f t="shared" si="191"/>
        <v>933213315.92999995</v>
      </c>
      <c r="AA4094" s="5">
        <v>699213530</v>
      </c>
      <c r="AB4094" s="26">
        <v>0.74925370016092629</v>
      </c>
      <c r="AC4094" s="5">
        <v>349606765</v>
      </c>
      <c r="AD4094" s="26">
        <v>0.37462685008046315</v>
      </c>
    </row>
    <row r="4095" spans="1:30" ht="49.5" x14ac:dyDescent="0.3">
      <c r="A4095" s="3" t="s">
        <v>2403</v>
      </c>
      <c r="B4095" s="4" t="s">
        <v>2272</v>
      </c>
      <c r="C4095" s="5" t="s">
        <v>742</v>
      </c>
      <c r="D4095" s="5" t="s">
        <v>1163</v>
      </c>
      <c r="E4095" s="5" t="s">
        <v>1215</v>
      </c>
      <c r="F4095" s="5" t="s">
        <v>691</v>
      </c>
      <c r="G4095" s="5">
        <v>1646612845</v>
      </c>
      <c r="H4095" s="9">
        <v>0</v>
      </c>
      <c r="I4095" s="5">
        <v>0</v>
      </c>
      <c r="J4095" s="5">
        <f t="shared" si="189"/>
        <v>1646612845</v>
      </c>
      <c r="K4095" s="5">
        <v>0</v>
      </c>
      <c r="L4095" s="5">
        <v>737736315.07000005</v>
      </c>
      <c r="M4095" s="5">
        <v>0</v>
      </c>
      <c r="N4095" s="5">
        <v>56658</v>
      </c>
      <c r="O4095" s="5">
        <v>0</v>
      </c>
      <c r="P4095" s="5">
        <v>0</v>
      </c>
      <c r="Q4095" s="5">
        <v>0</v>
      </c>
      <c r="R4095" s="5">
        <v>0</v>
      </c>
      <c r="S4095" s="5">
        <v>0</v>
      </c>
      <c r="T4095" s="5">
        <v>0</v>
      </c>
      <c r="U4095" s="5">
        <v>0</v>
      </c>
      <c r="V4095" s="5">
        <v>0</v>
      </c>
      <c r="W4095" s="5"/>
      <c r="X4095" s="5">
        <f t="shared" si="190"/>
        <v>2384405818.0700002</v>
      </c>
      <c r="Y4095" s="5">
        <v>82330642.25</v>
      </c>
      <c r="Z4095" s="15">
        <f t="shared" si="191"/>
        <v>2302075175.8200002</v>
      </c>
      <c r="AA4095" s="5">
        <v>2039144982</v>
      </c>
      <c r="AB4095" s="26">
        <v>0.88578557443227535</v>
      </c>
      <c r="AC4095" s="5">
        <v>1200202834</v>
      </c>
      <c r="AD4095" s="26">
        <v>0.52135692465928585</v>
      </c>
    </row>
    <row r="4096" spans="1:30" ht="49.5" x14ac:dyDescent="0.3">
      <c r="A4096" s="3" t="s">
        <v>2403</v>
      </c>
      <c r="B4096" s="4" t="s">
        <v>2272</v>
      </c>
      <c r="C4096" s="5" t="s">
        <v>742</v>
      </c>
      <c r="D4096" s="5" t="s">
        <v>1163</v>
      </c>
      <c r="E4096" s="5" t="s">
        <v>1216</v>
      </c>
      <c r="F4096" s="5" t="s">
        <v>1217</v>
      </c>
      <c r="G4096" s="5">
        <v>357750121</v>
      </c>
      <c r="H4096" s="9">
        <v>0</v>
      </c>
      <c r="I4096" s="5">
        <v>0</v>
      </c>
      <c r="J4096" s="5">
        <f t="shared" si="189"/>
        <v>357750121</v>
      </c>
      <c r="K4096" s="5">
        <v>0</v>
      </c>
      <c r="L4096" s="5">
        <v>160310323.06</v>
      </c>
      <c r="M4096" s="5">
        <v>0</v>
      </c>
      <c r="N4096" s="5">
        <v>12310</v>
      </c>
      <c r="O4096" s="5">
        <v>0</v>
      </c>
      <c r="P4096" s="5">
        <v>0</v>
      </c>
      <c r="Q4096" s="5">
        <v>0</v>
      </c>
      <c r="R4096" s="5">
        <v>0</v>
      </c>
      <c r="S4096" s="5">
        <v>0</v>
      </c>
      <c r="T4096" s="5">
        <v>0</v>
      </c>
      <c r="U4096" s="5">
        <v>0</v>
      </c>
      <c r="V4096" s="5">
        <v>0</v>
      </c>
      <c r="W4096" s="5"/>
      <c r="X4096" s="5">
        <f t="shared" si="190"/>
        <v>518072754.06</v>
      </c>
      <c r="Y4096" s="5">
        <v>17887506.050000001</v>
      </c>
      <c r="Z4096" s="15">
        <f t="shared" si="191"/>
        <v>500185248.00999999</v>
      </c>
      <c r="AA4096" s="5">
        <v>374972705</v>
      </c>
      <c r="AB4096" s="26">
        <v>0.74966766111523409</v>
      </c>
      <c r="AC4096" s="5">
        <v>373579104.85000002</v>
      </c>
      <c r="AD4096" s="26">
        <v>0.74688149307940244</v>
      </c>
    </row>
    <row r="4097" spans="1:30" ht="49.5" x14ac:dyDescent="0.3">
      <c r="A4097" s="3" t="s">
        <v>2403</v>
      </c>
      <c r="B4097" s="4" t="s">
        <v>2272</v>
      </c>
      <c r="C4097" s="5" t="s">
        <v>742</v>
      </c>
      <c r="D4097" s="5" t="s">
        <v>1163</v>
      </c>
      <c r="E4097" s="5" t="s">
        <v>1218</v>
      </c>
      <c r="F4097" s="5" t="s">
        <v>1219</v>
      </c>
      <c r="G4097" s="5">
        <v>408706376</v>
      </c>
      <c r="H4097" s="9">
        <v>0</v>
      </c>
      <c r="I4097" s="5">
        <v>0</v>
      </c>
      <c r="J4097" s="5">
        <f t="shared" si="189"/>
        <v>408706376</v>
      </c>
      <c r="K4097" s="5">
        <v>0</v>
      </c>
      <c r="L4097" s="5">
        <v>183109395.43000001</v>
      </c>
      <c r="M4097" s="5">
        <v>0</v>
      </c>
      <c r="N4097" s="5">
        <v>14063</v>
      </c>
      <c r="O4097" s="5">
        <v>0</v>
      </c>
      <c r="P4097" s="5">
        <v>0</v>
      </c>
      <c r="Q4097" s="5">
        <v>0</v>
      </c>
      <c r="R4097" s="5">
        <v>0</v>
      </c>
      <c r="S4097" s="5">
        <v>0</v>
      </c>
      <c r="T4097" s="5">
        <v>0</v>
      </c>
      <c r="U4097" s="5">
        <v>0</v>
      </c>
      <c r="V4097" s="5">
        <v>0</v>
      </c>
      <c r="W4097" s="5"/>
      <c r="X4097" s="5">
        <f t="shared" si="190"/>
        <v>591829834.43000007</v>
      </c>
      <c r="Y4097" s="5">
        <v>20435318.800000001</v>
      </c>
      <c r="Z4097" s="15">
        <f t="shared" si="191"/>
        <v>571394515.63000011</v>
      </c>
      <c r="AA4097" s="5">
        <v>427979777</v>
      </c>
      <c r="AB4097" s="26">
        <v>0.74900924893919241</v>
      </c>
      <c r="AC4097" s="5">
        <v>427979777</v>
      </c>
      <c r="AD4097" s="26">
        <v>0.74900924893919241</v>
      </c>
    </row>
    <row r="4098" spans="1:30" ht="49.5" x14ac:dyDescent="0.3">
      <c r="A4098" s="3" t="s">
        <v>2403</v>
      </c>
      <c r="B4098" s="4" t="s">
        <v>2272</v>
      </c>
      <c r="C4098" s="5" t="s">
        <v>742</v>
      </c>
      <c r="D4098" s="5" t="s">
        <v>1163</v>
      </c>
      <c r="E4098" s="5" t="s">
        <v>1220</v>
      </c>
      <c r="F4098" s="5" t="s">
        <v>1221</v>
      </c>
      <c r="G4098" s="5">
        <v>867216131</v>
      </c>
      <c r="H4098" s="9">
        <v>0</v>
      </c>
      <c r="I4098" s="5">
        <v>0</v>
      </c>
      <c r="J4098" s="5">
        <f t="shared" si="189"/>
        <v>867216131</v>
      </c>
      <c r="K4098" s="5">
        <v>0</v>
      </c>
      <c r="L4098" s="5">
        <v>389243152.68000001</v>
      </c>
      <c r="M4098" s="5">
        <v>0</v>
      </c>
      <c r="N4098" s="5">
        <v>29840</v>
      </c>
      <c r="O4098" s="5">
        <v>0</v>
      </c>
      <c r="P4098" s="5">
        <v>0</v>
      </c>
      <c r="Q4098" s="5">
        <v>0</v>
      </c>
      <c r="R4098" s="5">
        <v>0</v>
      </c>
      <c r="S4098" s="5">
        <v>0</v>
      </c>
      <c r="T4098" s="5">
        <v>0</v>
      </c>
      <c r="U4098" s="5">
        <v>0</v>
      </c>
      <c r="V4098" s="5">
        <v>0</v>
      </c>
      <c r="W4098" s="5"/>
      <c r="X4098" s="5">
        <f t="shared" si="190"/>
        <v>1256489123.6800001</v>
      </c>
      <c r="Y4098" s="5">
        <v>43360806.550000004</v>
      </c>
      <c r="Z4098" s="15">
        <f t="shared" si="191"/>
        <v>1213128317.1300001</v>
      </c>
      <c r="AA4098" s="5">
        <v>903329591</v>
      </c>
      <c r="AB4098" s="26">
        <v>0.74462822954877761</v>
      </c>
      <c r="AC4098" s="5">
        <v>903329591</v>
      </c>
      <c r="AD4098" s="26">
        <v>0.74462822954877761</v>
      </c>
    </row>
    <row r="4099" spans="1:30" ht="49.5" x14ac:dyDescent="0.3">
      <c r="A4099" s="3" t="s">
        <v>2403</v>
      </c>
      <c r="B4099" s="4" t="s">
        <v>2272</v>
      </c>
      <c r="C4099" s="5" t="s">
        <v>742</v>
      </c>
      <c r="D4099" s="5" t="s">
        <v>1163</v>
      </c>
      <c r="E4099" s="5" t="s">
        <v>1222</v>
      </c>
      <c r="F4099" s="5" t="s">
        <v>1223</v>
      </c>
      <c r="G4099" s="5">
        <v>706382658</v>
      </c>
      <c r="H4099" s="9">
        <v>0</v>
      </c>
      <c r="I4099" s="5">
        <v>0</v>
      </c>
      <c r="J4099" s="5">
        <f t="shared" si="189"/>
        <v>706382658</v>
      </c>
      <c r="K4099" s="5">
        <v>0</v>
      </c>
      <c r="L4099" s="5">
        <v>316854749.12</v>
      </c>
      <c r="M4099" s="5">
        <v>0</v>
      </c>
      <c r="N4099" s="5">
        <v>24306</v>
      </c>
      <c r="O4099" s="5">
        <v>0</v>
      </c>
      <c r="P4099" s="5">
        <v>0</v>
      </c>
      <c r="Q4099" s="5">
        <v>0</v>
      </c>
      <c r="R4099" s="5">
        <v>0</v>
      </c>
      <c r="S4099" s="5">
        <v>0</v>
      </c>
      <c r="T4099" s="5">
        <v>0</v>
      </c>
      <c r="U4099" s="5">
        <v>0</v>
      </c>
      <c r="V4099" s="5">
        <v>0</v>
      </c>
      <c r="W4099" s="5"/>
      <c r="X4099" s="5">
        <f t="shared" si="190"/>
        <v>1023261713.12</v>
      </c>
      <c r="Y4099" s="5">
        <v>35319132.899999999</v>
      </c>
      <c r="Z4099" s="15">
        <f t="shared" si="191"/>
        <v>987942580.22000003</v>
      </c>
      <c r="AA4099" s="5">
        <v>740708650</v>
      </c>
      <c r="AB4099" s="26">
        <v>0.74974868461996569</v>
      </c>
      <c r="AC4099" s="5">
        <v>665269983</v>
      </c>
      <c r="AD4099" s="26">
        <v>0.67338932071523261</v>
      </c>
    </row>
    <row r="4100" spans="1:30" ht="49.5" x14ac:dyDescent="0.3">
      <c r="A4100" s="3" t="s">
        <v>2403</v>
      </c>
      <c r="B4100" s="4" t="s">
        <v>2272</v>
      </c>
      <c r="C4100" s="5" t="s">
        <v>742</v>
      </c>
      <c r="D4100" s="5" t="s">
        <v>1163</v>
      </c>
      <c r="E4100" s="5" t="s">
        <v>1224</v>
      </c>
      <c r="F4100" s="5" t="s">
        <v>1225</v>
      </c>
      <c r="G4100" s="5">
        <v>577994307</v>
      </c>
      <c r="H4100" s="9">
        <v>0</v>
      </c>
      <c r="I4100" s="5">
        <v>0</v>
      </c>
      <c r="J4100" s="5">
        <f t="shared" ref="J4100:J4163" si="192">SUM(G4100:I4100)</f>
        <v>577994307</v>
      </c>
      <c r="K4100" s="5">
        <v>0</v>
      </c>
      <c r="L4100" s="5">
        <v>259937266.19999999</v>
      </c>
      <c r="M4100" s="5">
        <v>0</v>
      </c>
      <c r="N4100" s="5">
        <v>19888</v>
      </c>
      <c r="O4100" s="5">
        <v>0</v>
      </c>
      <c r="P4100" s="5">
        <v>0</v>
      </c>
      <c r="Q4100" s="5">
        <v>0</v>
      </c>
      <c r="R4100" s="5">
        <v>0</v>
      </c>
      <c r="S4100" s="5">
        <v>0</v>
      </c>
      <c r="T4100" s="5">
        <v>0</v>
      </c>
      <c r="U4100" s="5">
        <v>0</v>
      </c>
      <c r="V4100" s="5">
        <v>0</v>
      </c>
      <c r="W4100" s="5"/>
      <c r="X4100" s="5">
        <f t="shared" ref="X4100:X4163" si="193">+J4100+K4100+L4100+M4100+N4100+O4100+P4100+Q4100+R4100+S4100+T4100+U4100+V4100+W4100</f>
        <v>837951461.20000005</v>
      </c>
      <c r="Y4100" s="5">
        <v>28899715.350000001</v>
      </c>
      <c r="Z4100" s="15">
        <f t="shared" ref="Z4100:Z4163" si="194">+X4100-Y4100</f>
        <v>809051745.85000002</v>
      </c>
      <c r="AA4100" s="5">
        <v>606037266.20000005</v>
      </c>
      <c r="AB4100" s="26">
        <v>0.74907108143409251</v>
      </c>
      <c r="AC4100" s="5">
        <v>606036996.20000005</v>
      </c>
      <c r="AD4100" s="26">
        <v>0.74907074771007376</v>
      </c>
    </row>
    <row r="4101" spans="1:30" ht="49.5" x14ac:dyDescent="0.3">
      <c r="A4101" s="3" t="s">
        <v>2403</v>
      </c>
      <c r="B4101" s="4" t="s">
        <v>2272</v>
      </c>
      <c r="C4101" s="5" t="s">
        <v>708</v>
      </c>
      <c r="D4101" s="5" t="s">
        <v>1226</v>
      </c>
      <c r="E4101" s="5" t="s">
        <v>1227</v>
      </c>
      <c r="F4101" s="5" t="s">
        <v>1226</v>
      </c>
      <c r="G4101" s="5">
        <v>0</v>
      </c>
      <c r="H4101" s="9">
        <v>0</v>
      </c>
      <c r="I4101" s="5">
        <v>0</v>
      </c>
      <c r="J4101" s="5">
        <f t="shared" si="192"/>
        <v>0</v>
      </c>
      <c r="K4101" s="5">
        <v>0</v>
      </c>
      <c r="L4101" s="5">
        <v>0</v>
      </c>
      <c r="M4101" s="5">
        <v>0</v>
      </c>
      <c r="N4101" s="5">
        <v>0</v>
      </c>
      <c r="O4101" s="5">
        <v>0</v>
      </c>
      <c r="P4101" s="5">
        <v>0</v>
      </c>
      <c r="Q4101" s="5">
        <v>0</v>
      </c>
      <c r="R4101" s="5">
        <v>0</v>
      </c>
      <c r="S4101" s="5">
        <v>0</v>
      </c>
      <c r="T4101" s="5">
        <v>0</v>
      </c>
      <c r="U4101" s="5">
        <v>0</v>
      </c>
      <c r="V4101" s="5">
        <v>0</v>
      </c>
      <c r="W4101" s="5"/>
      <c r="X4101" s="5">
        <f t="shared" si="193"/>
        <v>0</v>
      </c>
      <c r="Y4101" s="5">
        <v>0</v>
      </c>
      <c r="Z4101" s="15">
        <f t="shared" si="194"/>
        <v>0</v>
      </c>
      <c r="AA4101" s="5">
        <v>0</v>
      </c>
      <c r="AB4101" s="26">
        <v>0</v>
      </c>
      <c r="AC4101" s="5">
        <v>0</v>
      </c>
      <c r="AD4101" s="26">
        <v>0</v>
      </c>
    </row>
    <row r="4102" spans="1:30" ht="49.5" x14ac:dyDescent="0.3">
      <c r="A4102" s="3" t="s">
        <v>2403</v>
      </c>
      <c r="B4102" s="4" t="s">
        <v>2272</v>
      </c>
      <c r="C4102" s="5" t="s">
        <v>708</v>
      </c>
      <c r="D4102" s="5" t="s">
        <v>1226</v>
      </c>
      <c r="E4102" s="5" t="s">
        <v>1228</v>
      </c>
      <c r="F4102" s="5" t="s">
        <v>1229</v>
      </c>
      <c r="G4102" s="5">
        <v>0</v>
      </c>
      <c r="H4102" s="9">
        <v>0</v>
      </c>
      <c r="I4102" s="5">
        <v>0</v>
      </c>
      <c r="J4102" s="5">
        <f t="shared" si="192"/>
        <v>0</v>
      </c>
      <c r="K4102" s="5">
        <v>0</v>
      </c>
      <c r="L4102" s="5">
        <v>0</v>
      </c>
      <c r="M4102" s="5">
        <v>0</v>
      </c>
      <c r="N4102" s="5">
        <v>0</v>
      </c>
      <c r="O4102" s="5">
        <v>0</v>
      </c>
      <c r="P4102" s="5">
        <v>0</v>
      </c>
      <c r="Q4102" s="5">
        <v>0</v>
      </c>
      <c r="R4102" s="5">
        <v>0</v>
      </c>
      <c r="S4102" s="5">
        <v>0</v>
      </c>
      <c r="T4102" s="5">
        <v>0</v>
      </c>
      <c r="U4102" s="5">
        <v>0</v>
      </c>
      <c r="V4102" s="5">
        <v>0</v>
      </c>
      <c r="W4102" s="5"/>
      <c r="X4102" s="5">
        <f t="shared" si="193"/>
        <v>0</v>
      </c>
      <c r="Y4102" s="5">
        <v>0</v>
      </c>
      <c r="Z4102" s="15">
        <f t="shared" si="194"/>
        <v>0</v>
      </c>
      <c r="AA4102" s="5">
        <v>0</v>
      </c>
      <c r="AB4102" s="26">
        <v>0</v>
      </c>
      <c r="AC4102" s="5">
        <v>0</v>
      </c>
      <c r="AD4102" s="26">
        <v>0</v>
      </c>
    </row>
    <row r="4103" spans="1:30" ht="49.5" x14ac:dyDescent="0.3">
      <c r="A4103" s="3" t="s">
        <v>2403</v>
      </c>
      <c r="B4103" s="4" t="s">
        <v>2272</v>
      </c>
      <c r="C4103" s="5" t="s">
        <v>708</v>
      </c>
      <c r="D4103" s="5" t="s">
        <v>1226</v>
      </c>
      <c r="E4103" s="5" t="s">
        <v>1230</v>
      </c>
      <c r="F4103" s="5" t="s">
        <v>1231</v>
      </c>
      <c r="G4103" s="5">
        <v>533517609</v>
      </c>
      <c r="H4103" s="9">
        <v>0</v>
      </c>
      <c r="I4103" s="5">
        <v>0</v>
      </c>
      <c r="J4103" s="5">
        <f t="shared" si="192"/>
        <v>533517609</v>
      </c>
      <c r="K4103" s="5">
        <v>0</v>
      </c>
      <c r="L4103" s="5">
        <v>354668983.60000002</v>
      </c>
      <c r="M4103" s="5">
        <v>0</v>
      </c>
      <c r="N4103" s="5">
        <v>18358</v>
      </c>
      <c r="O4103" s="5">
        <v>0</v>
      </c>
      <c r="P4103" s="5">
        <v>0</v>
      </c>
      <c r="Q4103" s="5">
        <v>0</v>
      </c>
      <c r="R4103" s="5">
        <v>0</v>
      </c>
      <c r="S4103" s="5">
        <v>0</v>
      </c>
      <c r="T4103" s="5">
        <v>0</v>
      </c>
      <c r="U4103" s="5">
        <v>0</v>
      </c>
      <c r="V4103" s="5">
        <v>0</v>
      </c>
      <c r="W4103" s="5"/>
      <c r="X4103" s="5">
        <f t="shared" si="193"/>
        <v>888204950.60000002</v>
      </c>
      <c r="Y4103" s="5">
        <v>26675880.450000003</v>
      </c>
      <c r="Z4103" s="15">
        <f t="shared" si="194"/>
        <v>861529070.14999998</v>
      </c>
      <c r="AA4103" s="5">
        <v>860875153.10000002</v>
      </c>
      <c r="AB4103" s="26">
        <v>0.99924098086453883</v>
      </c>
      <c r="AC4103" s="5">
        <v>574597227.33000004</v>
      </c>
      <c r="AD4103" s="26">
        <v>0.66695048053335859</v>
      </c>
    </row>
    <row r="4104" spans="1:30" ht="49.5" x14ac:dyDescent="0.3">
      <c r="A4104" s="3" t="s">
        <v>2403</v>
      </c>
      <c r="B4104" s="4" t="s">
        <v>2272</v>
      </c>
      <c r="C4104" s="5" t="s">
        <v>708</v>
      </c>
      <c r="D4104" s="5" t="s">
        <v>1226</v>
      </c>
      <c r="E4104" s="5" t="s">
        <v>1232</v>
      </c>
      <c r="F4104" s="5" t="s">
        <v>1233</v>
      </c>
      <c r="G4104" s="5">
        <v>340614856</v>
      </c>
      <c r="H4104" s="9">
        <v>0</v>
      </c>
      <c r="I4104" s="5">
        <v>0</v>
      </c>
      <c r="J4104" s="5">
        <f t="shared" si="192"/>
        <v>340614856</v>
      </c>
      <c r="K4104" s="5">
        <v>0</v>
      </c>
      <c r="L4104" s="5">
        <v>152213168.52000001</v>
      </c>
      <c r="M4104" s="5">
        <v>0</v>
      </c>
      <c r="N4104" s="5">
        <v>11720</v>
      </c>
      <c r="O4104" s="5">
        <v>0</v>
      </c>
      <c r="P4104" s="5">
        <v>0</v>
      </c>
      <c r="Q4104" s="5">
        <v>0</v>
      </c>
      <c r="R4104" s="5">
        <v>0</v>
      </c>
      <c r="S4104" s="5">
        <v>0</v>
      </c>
      <c r="T4104" s="5">
        <v>0</v>
      </c>
      <c r="U4104" s="5">
        <v>0</v>
      </c>
      <c r="V4104" s="5">
        <v>0</v>
      </c>
      <c r="W4104" s="5"/>
      <c r="X4104" s="5">
        <f t="shared" si="193"/>
        <v>492839744.51999998</v>
      </c>
      <c r="Y4104" s="5">
        <v>17030742.800000001</v>
      </c>
      <c r="Z4104" s="15">
        <f t="shared" si="194"/>
        <v>475809001.71999997</v>
      </c>
      <c r="AA4104" s="5">
        <v>356527286</v>
      </c>
      <c r="AB4104" s="26">
        <v>0.74930756818637523</v>
      </c>
      <c r="AC4104" s="5">
        <v>342050491</v>
      </c>
      <c r="AD4104" s="26">
        <v>0.71888192481336655</v>
      </c>
    </row>
    <row r="4105" spans="1:30" ht="49.5" x14ac:dyDescent="0.3">
      <c r="A4105" s="3" t="s">
        <v>2403</v>
      </c>
      <c r="B4105" s="4" t="s">
        <v>2272</v>
      </c>
      <c r="C4105" s="5" t="s">
        <v>708</v>
      </c>
      <c r="D4105" s="5" t="s">
        <v>1226</v>
      </c>
      <c r="E4105" s="5" t="s">
        <v>1234</v>
      </c>
      <c r="F4105" s="5" t="s">
        <v>1235</v>
      </c>
      <c r="G4105" s="5">
        <v>390092057</v>
      </c>
      <c r="H4105" s="9">
        <v>0</v>
      </c>
      <c r="I4105" s="5">
        <v>0</v>
      </c>
      <c r="J4105" s="5">
        <f t="shared" si="192"/>
        <v>390092057</v>
      </c>
      <c r="K4105" s="5">
        <v>0</v>
      </c>
      <c r="L4105" s="5">
        <v>205678114.61000001</v>
      </c>
      <c r="M4105" s="5">
        <v>0</v>
      </c>
      <c r="N4105" s="5">
        <v>13423</v>
      </c>
      <c r="O4105" s="5">
        <v>0</v>
      </c>
      <c r="P4105" s="5">
        <v>0</v>
      </c>
      <c r="Q4105" s="5">
        <v>0</v>
      </c>
      <c r="R4105" s="5">
        <v>0</v>
      </c>
      <c r="S4105" s="5">
        <v>0</v>
      </c>
      <c r="T4105" s="5">
        <v>0</v>
      </c>
      <c r="U4105" s="5">
        <v>0</v>
      </c>
      <c r="V4105" s="5">
        <v>0</v>
      </c>
      <c r="W4105" s="5"/>
      <c r="X4105" s="5">
        <f t="shared" si="193"/>
        <v>595783594.61000001</v>
      </c>
      <c r="Y4105" s="5">
        <v>19504602.850000001</v>
      </c>
      <c r="Z4105" s="15">
        <f t="shared" si="194"/>
        <v>576278991.75999999</v>
      </c>
      <c r="AA4105" s="5">
        <v>301889030</v>
      </c>
      <c r="AB4105" s="26">
        <v>0.5238591625178074</v>
      </c>
      <c r="AC4105" s="5">
        <v>297723933</v>
      </c>
      <c r="AD4105" s="26">
        <v>0.51663159208828424</v>
      </c>
    </row>
    <row r="4106" spans="1:30" ht="49.5" x14ac:dyDescent="0.3">
      <c r="A4106" s="3" t="s">
        <v>2403</v>
      </c>
      <c r="B4106" s="4" t="s">
        <v>2272</v>
      </c>
      <c r="C4106" s="5" t="s">
        <v>708</v>
      </c>
      <c r="D4106" s="5" t="s">
        <v>1226</v>
      </c>
      <c r="E4106" s="5" t="s">
        <v>1236</v>
      </c>
      <c r="F4106" s="5" t="s">
        <v>1237</v>
      </c>
      <c r="G4106" s="5">
        <v>523410302</v>
      </c>
      <c r="H4106" s="9">
        <v>0</v>
      </c>
      <c r="I4106" s="5">
        <v>0</v>
      </c>
      <c r="J4106" s="5">
        <f t="shared" si="192"/>
        <v>523410302</v>
      </c>
      <c r="K4106" s="5">
        <v>0</v>
      </c>
      <c r="L4106" s="5">
        <v>241860203.40000001</v>
      </c>
      <c r="M4106" s="5">
        <v>0</v>
      </c>
      <c r="N4106" s="5">
        <v>18010</v>
      </c>
      <c r="O4106" s="5">
        <v>0</v>
      </c>
      <c r="P4106" s="5">
        <v>0</v>
      </c>
      <c r="Q4106" s="5">
        <v>0</v>
      </c>
      <c r="R4106" s="5">
        <v>0</v>
      </c>
      <c r="S4106" s="5">
        <v>0</v>
      </c>
      <c r="T4106" s="5">
        <v>0</v>
      </c>
      <c r="U4106" s="5">
        <v>0</v>
      </c>
      <c r="V4106" s="5">
        <v>0</v>
      </c>
      <c r="W4106" s="5"/>
      <c r="X4106" s="5">
        <f t="shared" si="193"/>
        <v>765288515.39999998</v>
      </c>
      <c r="Y4106" s="5">
        <v>26170515.100000001</v>
      </c>
      <c r="Z4106" s="15">
        <f t="shared" si="194"/>
        <v>739118000.29999995</v>
      </c>
      <c r="AA4106" s="5">
        <v>689004205</v>
      </c>
      <c r="AB4106" s="26">
        <v>0.9321978421853353</v>
      </c>
      <c r="AC4106" s="5">
        <v>615721177.92000008</v>
      </c>
      <c r="AD4106" s="26">
        <v>0.83304854931159245</v>
      </c>
    </row>
    <row r="4107" spans="1:30" ht="49.5" x14ac:dyDescent="0.3">
      <c r="A4107" s="3" t="s">
        <v>2403</v>
      </c>
      <c r="B4107" s="4" t="s">
        <v>2272</v>
      </c>
      <c r="C4107" s="5" t="s">
        <v>708</v>
      </c>
      <c r="D4107" s="5" t="s">
        <v>1226</v>
      </c>
      <c r="E4107" s="5" t="s">
        <v>1238</v>
      </c>
      <c r="F4107" s="5" t="s">
        <v>1239</v>
      </c>
      <c r="G4107" s="5">
        <v>165777437</v>
      </c>
      <c r="H4107" s="9">
        <v>0</v>
      </c>
      <c r="I4107" s="5">
        <v>0</v>
      </c>
      <c r="J4107" s="5">
        <f t="shared" si="192"/>
        <v>165777437</v>
      </c>
      <c r="K4107" s="5">
        <v>0</v>
      </c>
      <c r="L4107" s="5">
        <v>74442140.090000004</v>
      </c>
      <c r="M4107" s="5">
        <v>0</v>
      </c>
      <c r="N4107" s="5">
        <v>5704</v>
      </c>
      <c r="O4107" s="5">
        <v>0</v>
      </c>
      <c r="P4107" s="5">
        <v>0</v>
      </c>
      <c r="Q4107" s="5">
        <v>0</v>
      </c>
      <c r="R4107" s="5">
        <v>0</v>
      </c>
      <c r="S4107" s="5">
        <v>0</v>
      </c>
      <c r="T4107" s="5">
        <v>0</v>
      </c>
      <c r="U4107" s="5">
        <v>0</v>
      </c>
      <c r="V4107" s="5">
        <v>0</v>
      </c>
      <c r="W4107" s="5"/>
      <c r="X4107" s="5">
        <f t="shared" si="193"/>
        <v>240225281.09</v>
      </c>
      <c r="Y4107" s="5">
        <v>8288871.8500000006</v>
      </c>
      <c r="Z4107" s="15">
        <f t="shared" si="194"/>
        <v>231936409.24000001</v>
      </c>
      <c r="AA4107" s="5">
        <v>86084936</v>
      </c>
      <c r="AB4107" s="26">
        <v>0.37115749218537825</v>
      </c>
      <c r="AC4107" s="5">
        <v>86084936</v>
      </c>
      <c r="AD4107" s="26">
        <v>0.37115749218537825</v>
      </c>
    </row>
    <row r="4108" spans="1:30" ht="49.5" x14ac:dyDescent="0.3">
      <c r="A4108" s="3" t="s">
        <v>2403</v>
      </c>
      <c r="B4108" s="4" t="s">
        <v>2272</v>
      </c>
      <c r="C4108" s="5" t="s">
        <v>708</v>
      </c>
      <c r="D4108" s="5" t="s">
        <v>1226</v>
      </c>
      <c r="E4108" s="5" t="s">
        <v>1240</v>
      </c>
      <c r="F4108" s="5" t="s">
        <v>1241</v>
      </c>
      <c r="G4108" s="5">
        <v>356192061</v>
      </c>
      <c r="H4108" s="9">
        <v>0</v>
      </c>
      <c r="I4108" s="5">
        <v>0</v>
      </c>
      <c r="J4108" s="5">
        <f t="shared" si="192"/>
        <v>356192061</v>
      </c>
      <c r="K4108" s="5">
        <v>0</v>
      </c>
      <c r="L4108" s="5">
        <v>157067407.52000001</v>
      </c>
      <c r="M4108" s="5">
        <v>0</v>
      </c>
      <c r="N4108" s="5">
        <v>12256</v>
      </c>
      <c r="O4108" s="5">
        <v>0</v>
      </c>
      <c r="P4108" s="5">
        <v>0</v>
      </c>
      <c r="Q4108" s="5">
        <v>0</v>
      </c>
      <c r="R4108" s="5">
        <v>0</v>
      </c>
      <c r="S4108" s="5">
        <v>0</v>
      </c>
      <c r="T4108" s="5">
        <v>0</v>
      </c>
      <c r="U4108" s="5">
        <v>0</v>
      </c>
      <c r="V4108" s="5">
        <v>0</v>
      </c>
      <c r="W4108" s="5"/>
      <c r="X4108" s="5">
        <f t="shared" si="193"/>
        <v>513271724.51999998</v>
      </c>
      <c r="Y4108" s="5">
        <v>17809603.050000001</v>
      </c>
      <c r="Z4108" s="15">
        <f t="shared" si="194"/>
        <v>495462121.46999997</v>
      </c>
      <c r="AA4108" s="5">
        <v>370187143.31999999</v>
      </c>
      <c r="AB4108" s="26">
        <v>0.74715528650642704</v>
      </c>
      <c r="AC4108" s="5">
        <v>370031916.24000001</v>
      </c>
      <c r="AD4108" s="26">
        <v>0.74684198893377018</v>
      </c>
    </row>
    <row r="4109" spans="1:30" ht="49.5" x14ac:dyDescent="0.3">
      <c r="A4109" s="3" t="s">
        <v>2403</v>
      </c>
      <c r="B4109" s="4" t="s">
        <v>2272</v>
      </c>
      <c r="C4109" s="5" t="s">
        <v>708</v>
      </c>
      <c r="D4109" s="5" t="s">
        <v>1226</v>
      </c>
      <c r="E4109" s="5" t="s">
        <v>1242</v>
      </c>
      <c r="F4109" s="5" t="s">
        <v>1243</v>
      </c>
      <c r="G4109" s="5">
        <v>477315665</v>
      </c>
      <c r="H4109" s="9">
        <v>0</v>
      </c>
      <c r="I4109" s="5">
        <v>0</v>
      </c>
      <c r="J4109" s="5">
        <f t="shared" si="192"/>
        <v>477315665</v>
      </c>
      <c r="K4109" s="5">
        <v>0</v>
      </c>
      <c r="L4109" s="5">
        <v>229473369.69999999</v>
      </c>
      <c r="M4109" s="5">
        <v>0</v>
      </c>
      <c r="N4109" s="5">
        <v>16424</v>
      </c>
      <c r="O4109" s="5">
        <v>0</v>
      </c>
      <c r="P4109" s="5">
        <v>0</v>
      </c>
      <c r="Q4109" s="5">
        <v>0</v>
      </c>
      <c r="R4109" s="5">
        <v>0</v>
      </c>
      <c r="S4109" s="5">
        <v>0</v>
      </c>
      <c r="T4109" s="5">
        <v>0</v>
      </c>
      <c r="U4109" s="5">
        <v>0</v>
      </c>
      <c r="V4109" s="5">
        <v>0</v>
      </c>
      <c r="W4109" s="5"/>
      <c r="X4109" s="5">
        <f t="shared" si="193"/>
        <v>706805458.70000005</v>
      </c>
      <c r="Y4109" s="5">
        <v>23865783.25</v>
      </c>
      <c r="Z4109" s="15">
        <f t="shared" si="194"/>
        <v>682939675.45000005</v>
      </c>
      <c r="AA4109" s="5">
        <v>515879192.69999999</v>
      </c>
      <c r="AB4109" s="26">
        <v>0.75538032310112724</v>
      </c>
      <c r="AC4109" s="5">
        <v>515879192.69999999</v>
      </c>
      <c r="AD4109" s="26">
        <v>0.75538032310112724</v>
      </c>
    </row>
    <row r="4110" spans="1:30" ht="49.5" x14ac:dyDescent="0.3">
      <c r="A4110" s="3" t="s">
        <v>2403</v>
      </c>
      <c r="B4110" s="4" t="s">
        <v>2272</v>
      </c>
      <c r="C4110" s="5" t="s">
        <v>708</v>
      </c>
      <c r="D4110" s="5" t="s">
        <v>1226</v>
      </c>
      <c r="E4110" s="5" t="s">
        <v>1244</v>
      </c>
      <c r="F4110" s="5" t="s">
        <v>1245</v>
      </c>
      <c r="G4110" s="5">
        <v>385644360</v>
      </c>
      <c r="H4110" s="9">
        <v>0</v>
      </c>
      <c r="I4110" s="5">
        <v>0</v>
      </c>
      <c r="J4110" s="5">
        <f t="shared" si="192"/>
        <v>385644360</v>
      </c>
      <c r="K4110" s="5">
        <v>0</v>
      </c>
      <c r="L4110" s="5">
        <v>172887548.09</v>
      </c>
      <c r="M4110" s="5">
        <v>0</v>
      </c>
      <c r="N4110" s="5">
        <v>13270</v>
      </c>
      <c r="O4110" s="5">
        <v>0</v>
      </c>
      <c r="P4110" s="5">
        <v>0</v>
      </c>
      <c r="Q4110" s="5">
        <v>0</v>
      </c>
      <c r="R4110" s="5">
        <v>0</v>
      </c>
      <c r="S4110" s="5">
        <v>0</v>
      </c>
      <c r="T4110" s="5">
        <v>0</v>
      </c>
      <c r="U4110" s="5">
        <v>0</v>
      </c>
      <c r="V4110" s="5">
        <v>0</v>
      </c>
      <c r="W4110" s="5"/>
      <c r="X4110" s="5">
        <f t="shared" si="193"/>
        <v>558545178.09000003</v>
      </c>
      <c r="Y4110" s="5">
        <v>19282218</v>
      </c>
      <c r="Z4110" s="15">
        <f t="shared" si="194"/>
        <v>539262960.09000003</v>
      </c>
      <c r="AA4110" s="5">
        <v>404287434</v>
      </c>
      <c r="AB4110" s="26">
        <v>0.74970369545226445</v>
      </c>
      <c r="AC4110" s="5">
        <v>404031579</v>
      </c>
      <c r="AD4110" s="26">
        <v>0.74922924232098076</v>
      </c>
    </row>
    <row r="4111" spans="1:30" ht="49.5" x14ac:dyDescent="0.3">
      <c r="A4111" s="3" t="s">
        <v>2403</v>
      </c>
      <c r="B4111" s="4" t="s">
        <v>2272</v>
      </c>
      <c r="C4111" s="5" t="s">
        <v>708</v>
      </c>
      <c r="D4111" s="5" t="s">
        <v>1226</v>
      </c>
      <c r="E4111" s="5" t="s">
        <v>1246</v>
      </c>
      <c r="F4111" s="5" t="s">
        <v>1247</v>
      </c>
      <c r="G4111" s="5">
        <v>173248262</v>
      </c>
      <c r="H4111" s="9">
        <v>0</v>
      </c>
      <c r="I4111" s="5">
        <v>0</v>
      </c>
      <c r="J4111" s="5">
        <f t="shared" si="192"/>
        <v>173248262</v>
      </c>
      <c r="K4111" s="5">
        <v>0</v>
      </c>
      <c r="L4111" s="5">
        <v>77385117.129999995</v>
      </c>
      <c r="M4111" s="5">
        <v>0</v>
      </c>
      <c r="N4111" s="5">
        <v>5961</v>
      </c>
      <c r="O4111" s="5">
        <v>0</v>
      </c>
      <c r="P4111" s="5">
        <v>0</v>
      </c>
      <c r="Q4111" s="5">
        <v>0</v>
      </c>
      <c r="R4111" s="5">
        <v>0</v>
      </c>
      <c r="S4111" s="5">
        <v>0</v>
      </c>
      <c r="T4111" s="5">
        <v>0</v>
      </c>
      <c r="U4111" s="5">
        <v>0</v>
      </c>
      <c r="V4111" s="5">
        <v>0</v>
      </c>
      <c r="W4111" s="5"/>
      <c r="X4111" s="5">
        <f t="shared" si="193"/>
        <v>250639340.13</v>
      </c>
      <c r="Y4111" s="5">
        <v>8662413.0999999996</v>
      </c>
      <c r="Z4111" s="15">
        <f t="shared" si="194"/>
        <v>241976927.03</v>
      </c>
      <c r="AA4111" s="5">
        <v>181081492.80000001</v>
      </c>
      <c r="AB4111" s="26">
        <v>0.74834198046307843</v>
      </c>
      <c r="AC4111" s="5">
        <v>151381969.97999999</v>
      </c>
      <c r="AD4111" s="26">
        <v>0.62560497745816834</v>
      </c>
    </row>
    <row r="4112" spans="1:30" ht="49.5" x14ac:dyDescent="0.3">
      <c r="A4112" s="3" t="s">
        <v>2403</v>
      </c>
      <c r="B4112" s="4" t="s">
        <v>2272</v>
      </c>
      <c r="C4112" s="5" t="s">
        <v>708</v>
      </c>
      <c r="D4112" s="5" t="s">
        <v>1226</v>
      </c>
      <c r="E4112" s="5" t="s">
        <v>1248</v>
      </c>
      <c r="F4112" s="5" t="s">
        <v>1249</v>
      </c>
      <c r="G4112" s="5">
        <v>627234140</v>
      </c>
      <c r="H4112" s="9">
        <v>0</v>
      </c>
      <c r="I4112" s="5">
        <v>0</v>
      </c>
      <c r="J4112" s="5">
        <f t="shared" si="192"/>
        <v>627234140</v>
      </c>
      <c r="K4112" s="5">
        <v>0</v>
      </c>
      <c r="L4112" s="5">
        <v>449801451.30000001</v>
      </c>
      <c r="M4112" s="5">
        <v>0</v>
      </c>
      <c r="N4112" s="5">
        <v>21582</v>
      </c>
      <c r="O4112" s="5">
        <v>0</v>
      </c>
      <c r="P4112" s="5">
        <v>0</v>
      </c>
      <c r="Q4112" s="5">
        <v>0</v>
      </c>
      <c r="R4112" s="5">
        <v>0</v>
      </c>
      <c r="S4112" s="5">
        <v>0</v>
      </c>
      <c r="T4112" s="5">
        <v>0</v>
      </c>
      <c r="U4112" s="5">
        <v>0</v>
      </c>
      <c r="V4112" s="5">
        <v>0</v>
      </c>
      <c r="W4112" s="5"/>
      <c r="X4112" s="5">
        <f t="shared" si="193"/>
        <v>1077057173.3</v>
      </c>
      <c r="Y4112" s="5">
        <v>31361707</v>
      </c>
      <c r="Z4112" s="15">
        <f t="shared" si="194"/>
        <v>1045695466.3</v>
      </c>
      <c r="AA4112" s="5">
        <v>1045646284</v>
      </c>
      <c r="AB4112" s="26">
        <v>0.99995296689946067</v>
      </c>
      <c r="AC4112" s="5">
        <v>554862290</v>
      </c>
      <c r="AD4112" s="26">
        <v>0.53061556436050894</v>
      </c>
    </row>
    <row r="4113" spans="1:30" ht="49.5" x14ac:dyDescent="0.3">
      <c r="A4113" s="3" t="s">
        <v>2403</v>
      </c>
      <c r="B4113" s="4" t="s">
        <v>2272</v>
      </c>
      <c r="C4113" s="5" t="s">
        <v>708</v>
      </c>
      <c r="D4113" s="5" t="s">
        <v>1226</v>
      </c>
      <c r="E4113" s="5" t="s">
        <v>1250</v>
      </c>
      <c r="F4113" s="5" t="s">
        <v>1251</v>
      </c>
      <c r="G4113" s="5">
        <v>422748529</v>
      </c>
      <c r="H4113" s="9">
        <v>0</v>
      </c>
      <c r="I4113" s="5">
        <v>0</v>
      </c>
      <c r="J4113" s="5">
        <f t="shared" si="192"/>
        <v>422748529</v>
      </c>
      <c r="K4113" s="5">
        <v>0</v>
      </c>
      <c r="L4113" s="5">
        <v>245987448.69999999</v>
      </c>
      <c r="M4113" s="5">
        <v>0</v>
      </c>
      <c r="N4113" s="5">
        <v>14546</v>
      </c>
      <c r="O4113" s="5">
        <v>0</v>
      </c>
      <c r="P4113" s="5">
        <v>0</v>
      </c>
      <c r="Q4113" s="5">
        <v>0</v>
      </c>
      <c r="R4113" s="5">
        <v>0</v>
      </c>
      <c r="S4113" s="5">
        <v>0</v>
      </c>
      <c r="T4113" s="5">
        <v>0</v>
      </c>
      <c r="U4113" s="5">
        <v>0</v>
      </c>
      <c r="V4113" s="5">
        <v>0</v>
      </c>
      <c r="W4113" s="5"/>
      <c r="X4113" s="5">
        <f t="shared" si="193"/>
        <v>668750523.70000005</v>
      </c>
      <c r="Y4113" s="5">
        <v>21137426.450000003</v>
      </c>
      <c r="Z4113" s="15">
        <f t="shared" si="194"/>
        <v>647613097.25</v>
      </c>
      <c r="AA4113" s="5">
        <v>292323784</v>
      </c>
      <c r="AB4113" s="26">
        <v>0.45138646089974516</v>
      </c>
      <c r="AC4113" s="5">
        <v>292323782.63999999</v>
      </c>
      <c r="AD4113" s="26">
        <v>0.45138645879972589</v>
      </c>
    </row>
    <row r="4114" spans="1:30" ht="49.5" x14ac:dyDescent="0.3">
      <c r="A4114" s="3" t="s">
        <v>2403</v>
      </c>
      <c r="B4114" s="4" t="s">
        <v>2272</v>
      </c>
      <c r="C4114" s="5" t="s">
        <v>708</v>
      </c>
      <c r="D4114" s="5" t="s">
        <v>1226</v>
      </c>
      <c r="E4114" s="5" t="s">
        <v>1252</v>
      </c>
      <c r="F4114" s="5" t="s">
        <v>120</v>
      </c>
      <c r="G4114" s="5">
        <v>455776179</v>
      </c>
      <c r="H4114" s="9">
        <v>0</v>
      </c>
      <c r="I4114" s="5">
        <v>0</v>
      </c>
      <c r="J4114" s="5">
        <f t="shared" si="192"/>
        <v>455776179</v>
      </c>
      <c r="K4114" s="5">
        <v>0</v>
      </c>
      <c r="L4114" s="5">
        <v>225661933.69999999</v>
      </c>
      <c r="M4114" s="5">
        <v>0</v>
      </c>
      <c r="N4114" s="5">
        <v>15683</v>
      </c>
      <c r="O4114" s="5">
        <v>0</v>
      </c>
      <c r="P4114" s="5">
        <v>0</v>
      </c>
      <c r="Q4114" s="5">
        <v>0</v>
      </c>
      <c r="R4114" s="5">
        <v>0</v>
      </c>
      <c r="S4114" s="5">
        <v>0</v>
      </c>
      <c r="T4114" s="5">
        <v>0</v>
      </c>
      <c r="U4114" s="5">
        <v>0</v>
      </c>
      <c r="V4114" s="5">
        <v>0</v>
      </c>
      <c r="W4114" s="5"/>
      <c r="X4114" s="5">
        <f t="shared" si="193"/>
        <v>681453795.70000005</v>
      </c>
      <c r="Y4114" s="5">
        <v>22788808.950000003</v>
      </c>
      <c r="Z4114" s="15">
        <f t="shared" si="194"/>
        <v>658664986.75</v>
      </c>
      <c r="AA4114" s="5">
        <v>496077767</v>
      </c>
      <c r="AB4114" s="26">
        <v>0.75315642546563522</v>
      </c>
      <c r="AC4114" s="5">
        <v>394014868.77999997</v>
      </c>
      <c r="AD4114" s="26">
        <v>0.59820223741382894</v>
      </c>
    </row>
    <row r="4115" spans="1:30" ht="49.5" x14ac:dyDescent="0.3">
      <c r="A4115" s="3" t="s">
        <v>2403</v>
      </c>
      <c r="B4115" s="4" t="s">
        <v>2272</v>
      </c>
      <c r="C4115" s="5" t="s">
        <v>708</v>
      </c>
      <c r="D4115" s="5" t="s">
        <v>1226</v>
      </c>
      <c r="E4115" s="5" t="s">
        <v>1253</v>
      </c>
      <c r="F4115" s="5" t="s">
        <v>1254</v>
      </c>
      <c r="G4115" s="5">
        <v>336772922</v>
      </c>
      <c r="H4115" s="9">
        <v>0</v>
      </c>
      <c r="I4115" s="5">
        <v>0</v>
      </c>
      <c r="J4115" s="5">
        <f t="shared" si="192"/>
        <v>336772922</v>
      </c>
      <c r="K4115" s="5">
        <v>0</v>
      </c>
      <c r="L4115" s="5">
        <v>150252582.84999999</v>
      </c>
      <c r="M4115" s="5">
        <v>0</v>
      </c>
      <c r="N4115" s="5">
        <v>11588</v>
      </c>
      <c r="O4115" s="5">
        <v>0</v>
      </c>
      <c r="P4115" s="5">
        <v>0</v>
      </c>
      <c r="Q4115" s="5">
        <v>0</v>
      </c>
      <c r="R4115" s="5">
        <v>0</v>
      </c>
      <c r="S4115" s="5">
        <v>0</v>
      </c>
      <c r="T4115" s="5">
        <v>0</v>
      </c>
      <c r="U4115" s="5">
        <v>0</v>
      </c>
      <c r="V4115" s="5">
        <v>0</v>
      </c>
      <c r="W4115" s="5"/>
      <c r="X4115" s="5">
        <f t="shared" si="193"/>
        <v>487037092.85000002</v>
      </c>
      <c r="Y4115" s="5">
        <v>16838646.100000001</v>
      </c>
      <c r="Z4115" s="15">
        <f t="shared" si="194"/>
        <v>470198446.75</v>
      </c>
      <c r="AA4115" s="5">
        <v>336428138</v>
      </c>
      <c r="AB4115" s="26">
        <v>0.71550244439424027</v>
      </c>
      <c r="AC4115" s="5">
        <v>276851898</v>
      </c>
      <c r="AD4115" s="26">
        <v>0.58879798500738034</v>
      </c>
    </row>
    <row r="4116" spans="1:30" ht="49.5" x14ac:dyDescent="0.3">
      <c r="A4116" s="3" t="s">
        <v>2403</v>
      </c>
      <c r="B4116" s="4" t="s">
        <v>2272</v>
      </c>
      <c r="C4116" s="5" t="s">
        <v>708</v>
      </c>
      <c r="D4116" s="5" t="s">
        <v>1226</v>
      </c>
      <c r="E4116" s="5" t="s">
        <v>1255</v>
      </c>
      <c r="F4116" s="5" t="s">
        <v>1256</v>
      </c>
      <c r="G4116" s="5">
        <v>408401519</v>
      </c>
      <c r="H4116" s="9">
        <v>0</v>
      </c>
      <c r="I4116" s="5">
        <v>0</v>
      </c>
      <c r="J4116" s="5">
        <f t="shared" si="192"/>
        <v>408401519</v>
      </c>
      <c r="K4116" s="5">
        <v>0</v>
      </c>
      <c r="L4116" s="5">
        <v>182333839.83000001</v>
      </c>
      <c r="M4116" s="5">
        <v>0</v>
      </c>
      <c r="N4116" s="5">
        <v>14053</v>
      </c>
      <c r="O4116" s="5">
        <v>0</v>
      </c>
      <c r="P4116" s="5">
        <v>0</v>
      </c>
      <c r="Q4116" s="5">
        <v>0</v>
      </c>
      <c r="R4116" s="5">
        <v>0</v>
      </c>
      <c r="S4116" s="5">
        <v>0</v>
      </c>
      <c r="T4116" s="5">
        <v>0</v>
      </c>
      <c r="U4116" s="5">
        <v>0</v>
      </c>
      <c r="V4116" s="5">
        <v>0</v>
      </c>
      <c r="W4116" s="5"/>
      <c r="X4116" s="5">
        <f t="shared" si="193"/>
        <v>590749411.83000004</v>
      </c>
      <c r="Y4116" s="5">
        <v>20420075.950000003</v>
      </c>
      <c r="Z4116" s="15">
        <f t="shared" si="194"/>
        <v>570329335.88</v>
      </c>
      <c r="AA4116" s="5">
        <v>426922737</v>
      </c>
      <c r="AB4116" s="26">
        <v>0.74855475624670753</v>
      </c>
      <c r="AC4116" s="5">
        <v>425792737</v>
      </c>
      <c r="AD4116" s="26">
        <v>0.74657344487289146</v>
      </c>
    </row>
    <row r="4117" spans="1:30" ht="49.5" x14ac:dyDescent="0.3">
      <c r="A4117" s="3" t="s">
        <v>2403</v>
      </c>
      <c r="B4117" s="4" t="s">
        <v>2272</v>
      </c>
      <c r="C4117" s="5" t="s">
        <v>708</v>
      </c>
      <c r="D4117" s="5" t="s">
        <v>1226</v>
      </c>
      <c r="E4117" s="5" t="s">
        <v>1257</v>
      </c>
      <c r="F4117" s="5" t="s">
        <v>1258</v>
      </c>
      <c r="G4117" s="5">
        <v>537921482</v>
      </c>
      <c r="H4117" s="9">
        <v>0</v>
      </c>
      <c r="I4117" s="5">
        <v>0</v>
      </c>
      <c r="J4117" s="5">
        <f t="shared" si="192"/>
        <v>537921482</v>
      </c>
      <c r="K4117" s="5">
        <v>0</v>
      </c>
      <c r="L4117" s="5">
        <v>280729244.5</v>
      </c>
      <c r="M4117" s="5">
        <v>0</v>
      </c>
      <c r="N4117" s="5">
        <v>18509</v>
      </c>
      <c r="O4117" s="5">
        <v>0</v>
      </c>
      <c r="P4117" s="5">
        <v>0</v>
      </c>
      <c r="Q4117" s="5">
        <v>0</v>
      </c>
      <c r="R4117" s="5">
        <v>0</v>
      </c>
      <c r="S4117" s="5">
        <v>0</v>
      </c>
      <c r="T4117" s="5">
        <v>0</v>
      </c>
      <c r="U4117" s="5">
        <v>0</v>
      </c>
      <c r="V4117" s="5">
        <v>0</v>
      </c>
      <c r="W4117" s="5"/>
      <c r="X4117" s="5">
        <f t="shared" si="193"/>
        <v>818669235.5</v>
      </c>
      <c r="Y4117" s="5">
        <v>26896074.100000001</v>
      </c>
      <c r="Z4117" s="15">
        <f t="shared" si="194"/>
        <v>791773161.39999998</v>
      </c>
      <c r="AA4117" s="5">
        <v>387646240</v>
      </c>
      <c r="AB4117" s="26">
        <v>0.48959254859633083</v>
      </c>
      <c r="AC4117" s="5">
        <v>387646240</v>
      </c>
      <c r="AD4117" s="26">
        <v>0.48959254859633083</v>
      </c>
    </row>
    <row r="4118" spans="1:30" ht="49.5" x14ac:dyDescent="0.3">
      <c r="A4118" s="3" t="s">
        <v>2403</v>
      </c>
      <c r="B4118" s="4" t="s">
        <v>2272</v>
      </c>
      <c r="C4118" s="5" t="s">
        <v>708</v>
      </c>
      <c r="D4118" s="5" t="s">
        <v>1226</v>
      </c>
      <c r="E4118" s="5" t="s">
        <v>1259</v>
      </c>
      <c r="F4118" s="5" t="s">
        <v>1260</v>
      </c>
      <c r="G4118" s="5">
        <v>412090382</v>
      </c>
      <c r="H4118" s="9">
        <v>0</v>
      </c>
      <c r="I4118" s="5">
        <v>0</v>
      </c>
      <c r="J4118" s="5">
        <f t="shared" si="192"/>
        <v>412090382</v>
      </c>
      <c r="K4118" s="5">
        <v>0</v>
      </c>
      <c r="L4118" s="5">
        <v>183729330.09</v>
      </c>
      <c r="M4118" s="5">
        <v>0</v>
      </c>
      <c r="N4118" s="5">
        <v>14180</v>
      </c>
      <c r="O4118" s="5">
        <v>0</v>
      </c>
      <c r="P4118" s="5">
        <v>0</v>
      </c>
      <c r="Q4118" s="5">
        <v>0</v>
      </c>
      <c r="R4118" s="5">
        <v>0</v>
      </c>
      <c r="S4118" s="5">
        <v>0</v>
      </c>
      <c r="T4118" s="5">
        <v>0</v>
      </c>
      <c r="U4118" s="5">
        <v>0</v>
      </c>
      <c r="V4118" s="5">
        <v>0</v>
      </c>
      <c r="W4118" s="5"/>
      <c r="X4118" s="5">
        <f t="shared" si="193"/>
        <v>595833892.09000003</v>
      </c>
      <c r="Y4118" s="5">
        <v>20604519.100000001</v>
      </c>
      <c r="Z4118" s="15">
        <f t="shared" si="194"/>
        <v>575229372.99000001</v>
      </c>
      <c r="AA4118" s="5">
        <v>385937074.85000002</v>
      </c>
      <c r="AB4118" s="26">
        <v>0.67092727348731773</v>
      </c>
      <c r="AC4118" s="5">
        <v>385937074.85000002</v>
      </c>
      <c r="AD4118" s="26">
        <v>0.67092727348731773</v>
      </c>
    </row>
    <row r="4119" spans="1:30" ht="49.5" x14ac:dyDescent="0.3">
      <c r="A4119" s="3" t="s">
        <v>2403</v>
      </c>
      <c r="B4119" s="4" t="s">
        <v>2272</v>
      </c>
      <c r="C4119" s="5" t="s">
        <v>708</v>
      </c>
      <c r="D4119" s="5" t="s">
        <v>1226</v>
      </c>
      <c r="E4119" s="5" t="s">
        <v>1261</v>
      </c>
      <c r="F4119" s="5" t="s">
        <v>1262</v>
      </c>
      <c r="G4119" s="5">
        <v>760086570</v>
      </c>
      <c r="H4119" s="9">
        <v>0</v>
      </c>
      <c r="I4119" s="5">
        <v>0</v>
      </c>
      <c r="J4119" s="5">
        <f t="shared" si="192"/>
        <v>760086570</v>
      </c>
      <c r="K4119" s="5">
        <v>0</v>
      </c>
      <c r="L4119" s="5">
        <v>663091884.20000005</v>
      </c>
      <c r="M4119" s="5">
        <v>0</v>
      </c>
      <c r="N4119" s="5">
        <v>26154</v>
      </c>
      <c r="O4119" s="5">
        <v>0</v>
      </c>
      <c r="P4119" s="5">
        <v>0</v>
      </c>
      <c r="Q4119" s="5">
        <v>0</v>
      </c>
      <c r="R4119" s="5">
        <v>0</v>
      </c>
      <c r="S4119" s="5">
        <v>0</v>
      </c>
      <c r="T4119" s="5">
        <v>0</v>
      </c>
      <c r="U4119" s="5">
        <v>0</v>
      </c>
      <c r="V4119" s="5">
        <v>0</v>
      </c>
      <c r="W4119" s="5"/>
      <c r="X4119" s="5">
        <f t="shared" si="193"/>
        <v>1423204608.2</v>
      </c>
      <c r="Y4119" s="5">
        <v>38004328.5</v>
      </c>
      <c r="Z4119" s="15">
        <f t="shared" si="194"/>
        <v>1385200279.7</v>
      </c>
      <c r="AA4119" s="5">
        <v>1022483366</v>
      </c>
      <c r="AB4119" s="26">
        <v>0.73814839701118495</v>
      </c>
      <c r="AC4119" s="5">
        <v>1012083244</v>
      </c>
      <c r="AD4119" s="26">
        <v>0.73064036936174459</v>
      </c>
    </row>
    <row r="4120" spans="1:30" ht="49.5" x14ac:dyDescent="0.3">
      <c r="A4120" s="3" t="s">
        <v>2403</v>
      </c>
      <c r="B4120" s="4" t="s">
        <v>2272</v>
      </c>
      <c r="C4120" s="5" t="s">
        <v>708</v>
      </c>
      <c r="D4120" s="5" t="s">
        <v>1226</v>
      </c>
      <c r="E4120" s="5" t="s">
        <v>1263</v>
      </c>
      <c r="F4120" s="5" t="s">
        <v>1264</v>
      </c>
      <c r="G4120" s="5">
        <v>307136248</v>
      </c>
      <c r="H4120" s="9">
        <v>0</v>
      </c>
      <c r="I4120" s="5">
        <v>0</v>
      </c>
      <c r="J4120" s="5">
        <f t="shared" si="192"/>
        <v>307136248</v>
      </c>
      <c r="K4120" s="5">
        <v>0</v>
      </c>
      <c r="L4120" s="5">
        <v>133186647.16</v>
      </c>
      <c r="M4120" s="5">
        <v>0</v>
      </c>
      <c r="N4120" s="5">
        <v>10568</v>
      </c>
      <c r="O4120" s="5">
        <v>0</v>
      </c>
      <c r="P4120" s="5">
        <v>0</v>
      </c>
      <c r="Q4120" s="5">
        <v>0</v>
      </c>
      <c r="R4120" s="5">
        <v>0</v>
      </c>
      <c r="S4120" s="5">
        <v>0</v>
      </c>
      <c r="T4120" s="5">
        <v>0</v>
      </c>
      <c r="U4120" s="5">
        <v>0</v>
      </c>
      <c r="V4120" s="5">
        <v>0</v>
      </c>
      <c r="W4120" s="5"/>
      <c r="X4120" s="5">
        <f t="shared" si="193"/>
        <v>440333463.15999997</v>
      </c>
      <c r="Y4120" s="5">
        <v>15356812.4</v>
      </c>
      <c r="Z4120" s="15">
        <f t="shared" si="194"/>
        <v>424976650.75999999</v>
      </c>
      <c r="AA4120" s="5">
        <v>0</v>
      </c>
      <c r="AB4120" s="26">
        <v>0</v>
      </c>
      <c r="AC4120" s="5">
        <v>0</v>
      </c>
      <c r="AD4120" s="26">
        <v>0</v>
      </c>
    </row>
    <row r="4121" spans="1:30" ht="49.5" x14ac:dyDescent="0.3">
      <c r="A4121" s="3" t="s">
        <v>2403</v>
      </c>
      <c r="B4121" s="4" t="s">
        <v>2272</v>
      </c>
      <c r="C4121" s="5" t="s">
        <v>708</v>
      </c>
      <c r="D4121" s="5" t="s">
        <v>1226</v>
      </c>
      <c r="E4121" s="5" t="s">
        <v>1265</v>
      </c>
      <c r="F4121" s="5" t="s">
        <v>1266</v>
      </c>
      <c r="G4121" s="5">
        <v>383390708</v>
      </c>
      <c r="H4121" s="9">
        <v>0</v>
      </c>
      <c r="I4121" s="5">
        <v>0</v>
      </c>
      <c r="J4121" s="5">
        <f t="shared" si="192"/>
        <v>383390708</v>
      </c>
      <c r="K4121" s="5">
        <v>0</v>
      </c>
      <c r="L4121" s="5">
        <v>170831694.83000001</v>
      </c>
      <c r="M4121" s="5">
        <v>0</v>
      </c>
      <c r="N4121" s="5">
        <v>13192</v>
      </c>
      <c r="O4121" s="5">
        <v>0</v>
      </c>
      <c r="P4121" s="5">
        <v>0</v>
      </c>
      <c r="Q4121" s="5">
        <v>0</v>
      </c>
      <c r="R4121" s="5">
        <v>0</v>
      </c>
      <c r="S4121" s="5">
        <v>0</v>
      </c>
      <c r="T4121" s="5">
        <v>0</v>
      </c>
      <c r="U4121" s="5">
        <v>0</v>
      </c>
      <c r="V4121" s="5">
        <v>0</v>
      </c>
      <c r="W4121" s="5"/>
      <c r="X4121" s="5">
        <f t="shared" si="193"/>
        <v>554235594.83000004</v>
      </c>
      <c r="Y4121" s="5">
        <v>19169535.400000002</v>
      </c>
      <c r="Z4121" s="15">
        <f t="shared" si="194"/>
        <v>535066059.43000007</v>
      </c>
      <c r="AA4121" s="5">
        <v>0</v>
      </c>
      <c r="AB4121" s="26">
        <v>0</v>
      </c>
      <c r="AC4121" s="5">
        <v>0</v>
      </c>
      <c r="AD4121" s="26">
        <v>0</v>
      </c>
    </row>
    <row r="4122" spans="1:30" ht="49.5" x14ac:dyDescent="0.3">
      <c r="A4122" s="3" t="s">
        <v>2403</v>
      </c>
      <c r="B4122" s="4" t="s">
        <v>2272</v>
      </c>
      <c r="C4122" s="5" t="s">
        <v>708</v>
      </c>
      <c r="D4122" s="5" t="s">
        <v>1226</v>
      </c>
      <c r="E4122" s="5" t="s">
        <v>1267</v>
      </c>
      <c r="F4122" s="5" t="s">
        <v>1268</v>
      </c>
      <c r="G4122" s="5">
        <v>228251462</v>
      </c>
      <c r="H4122" s="9">
        <v>0</v>
      </c>
      <c r="I4122" s="5">
        <v>0</v>
      </c>
      <c r="J4122" s="5">
        <f t="shared" si="192"/>
        <v>228251462</v>
      </c>
      <c r="K4122" s="5">
        <v>0</v>
      </c>
      <c r="L4122" s="5">
        <v>102893948.22</v>
      </c>
      <c r="M4122" s="5">
        <v>0</v>
      </c>
      <c r="N4122" s="5">
        <v>7854</v>
      </c>
      <c r="O4122" s="5">
        <v>0</v>
      </c>
      <c r="P4122" s="5">
        <v>0</v>
      </c>
      <c r="Q4122" s="5">
        <v>0</v>
      </c>
      <c r="R4122" s="5">
        <v>0</v>
      </c>
      <c r="S4122" s="5">
        <v>0</v>
      </c>
      <c r="T4122" s="5">
        <v>0</v>
      </c>
      <c r="U4122" s="5">
        <v>0</v>
      </c>
      <c r="V4122" s="5">
        <v>0</v>
      </c>
      <c r="W4122" s="5"/>
      <c r="X4122" s="5">
        <f t="shared" si="193"/>
        <v>331153264.22000003</v>
      </c>
      <c r="Y4122" s="5">
        <v>11412573.100000001</v>
      </c>
      <c r="Z4122" s="15">
        <f t="shared" si="194"/>
        <v>319740691.12</v>
      </c>
      <c r="AA4122" s="5">
        <v>0</v>
      </c>
      <c r="AB4122" s="26">
        <v>0</v>
      </c>
      <c r="AC4122" s="5">
        <v>0</v>
      </c>
      <c r="AD4122" s="26">
        <v>0</v>
      </c>
    </row>
    <row r="4123" spans="1:30" ht="49.5" x14ac:dyDescent="0.3">
      <c r="A4123" s="3" t="s">
        <v>2403</v>
      </c>
      <c r="B4123" s="4" t="s">
        <v>2272</v>
      </c>
      <c r="C4123" s="5" t="s">
        <v>708</v>
      </c>
      <c r="D4123" s="5" t="s">
        <v>1226</v>
      </c>
      <c r="E4123" s="5" t="s">
        <v>1269</v>
      </c>
      <c r="F4123" s="5" t="s">
        <v>1270</v>
      </c>
      <c r="G4123" s="5">
        <v>422520664</v>
      </c>
      <c r="H4123" s="9">
        <v>0</v>
      </c>
      <c r="I4123" s="5">
        <v>0</v>
      </c>
      <c r="J4123" s="5">
        <f t="shared" si="192"/>
        <v>422520664</v>
      </c>
      <c r="K4123" s="5">
        <v>0</v>
      </c>
      <c r="L4123" s="5">
        <v>242405055.80000001</v>
      </c>
      <c r="M4123" s="5">
        <v>0</v>
      </c>
      <c r="N4123" s="5">
        <v>14538</v>
      </c>
      <c r="O4123" s="5">
        <v>0</v>
      </c>
      <c r="P4123" s="5">
        <v>0</v>
      </c>
      <c r="Q4123" s="5">
        <v>0</v>
      </c>
      <c r="R4123" s="5">
        <v>0</v>
      </c>
      <c r="S4123" s="5">
        <v>0</v>
      </c>
      <c r="T4123" s="5">
        <v>0</v>
      </c>
      <c r="U4123" s="5">
        <v>0</v>
      </c>
      <c r="V4123" s="5">
        <v>0</v>
      </c>
      <c r="W4123" s="5"/>
      <c r="X4123" s="5">
        <f t="shared" si="193"/>
        <v>664940257.79999995</v>
      </c>
      <c r="Y4123" s="5">
        <v>21126033.200000003</v>
      </c>
      <c r="Z4123" s="15">
        <f t="shared" si="194"/>
        <v>643814224.5999999</v>
      </c>
      <c r="AA4123" s="5">
        <v>495800000</v>
      </c>
      <c r="AB4123" s="26">
        <v>0.77009792740761396</v>
      </c>
      <c r="AC4123" s="5">
        <v>495800000</v>
      </c>
      <c r="AD4123" s="26">
        <v>0.77009792740761396</v>
      </c>
    </row>
    <row r="4124" spans="1:30" ht="49.5" x14ac:dyDescent="0.3">
      <c r="A4124" s="3" t="s">
        <v>2403</v>
      </c>
      <c r="B4124" s="4" t="s">
        <v>2272</v>
      </c>
      <c r="C4124" s="5" t="s">
        <v>708</v>
      </c>
      <c r="D4124" s="5" t="s">
        <v>1226</v>
      </c>
      <c r="E4124" s="5" t="s">
        <v>1271</v>
      </c>
      <c r="F4124" s="5" t="s">
        <v>687</v>
      </c>
      <c r="G4124" s="5">
        <v>395841214</v>
      </c>
      <c r="H4124" s="9">
        <v>0</v>
      </c>
      <c r="I4124" s="5">
        <v>0</v>
      </c>
      <c r="J4124" s="5">
        <f t="shared" si="192"/>
        <v>395841214</v>
      </c>
      <c r="K4124" s="5">
        <v>0</v>
      </c>
      <c r="L4124" s="5">
        <v>176959316.59</v>
      </c>
      <c r="M4124" s="5">
        <v>0</v>
      </c>
      <c r="N4124" s="5">
        <v>13620</v>
      </c>
      <c r="O4124" s="5">
        <v>0</v>
      </c>
      <c r="P4124" s="5">
        <v>0</v>
      </c>
      <c r="Q4124" s="5">
        <v>0</v>
      </c>
      <c r="R4124" s="5">
        <v>0</v>
      </c>
      <c r="S4124" s="5">
        <v>0</v>
      </c>
      <c r="T4124" s="5">
        <v>0</v>
      </c>
      <c r="U4124" s="5">
        <v>0</v>
      </c>
      <c r="V4124" s="5">
        <v>0</v>
      </c>
      <c r="W4124" s="5"/>
      <c r="X4124" s="5">
        <f t="shared" si="193"/>
        <v>572814150.59000003</v>
      </c>
      <c r="Y4124" s="5">
        <v>19792060.699999999</v>
      </c>
      <c r="Z4124" s="15">
        <f t="shared" si="194"/>
        <v>553022089.88999999</v>
      </c>
      <c r="AA4124" s="5">
        <v>493272588</v>
      </c>
      <c r="AB4124" s="26">
        <v>0.89195820025582595</v>
      </c>
      <c r="AC4124" s="5">
        <v>464760226.35000002</v>
      </c>
      <c r="AD4124" s="26">
        <v>0.84040083542131949</v>
      </c>
    </row>
    <row r="4125" spans="1:30" ht="49.5" x14ac:dyDescent="0.3">
      <c r="A4125" s="3" t="s">
        <v>2403</v>
      </c>
      <c r="B4125" s="4" t="s">
        <v>2272</v>
      </c>
      <c r="C4125" s="5" t="s">
        <v>708</v>
      </c>
      <c r="D4125" s="5" t="s">
        <v>1226</v>
      </c>
      <c r="E4125" s="5" t="s">
        <v>1272</v>
      </c>
      <c r="F4125" s="5" t="s">
        <v>1273</v>
      </c>
      <c r="G4125" s="5">
        <v>371394136</v>
      </c>
      <c r="H4125" s="9">
        <v>0</v>
      </c>
      <c r="I4125" s="5">
        <v>0</v>
      </c>
      <c r="J4125" s="5">
        <f t="shared" si="192"/>
        <v>371394136</v>
      </c>
      <c r="K4125" s="5">
        <v>0</v>
      </c>
      <c r="L4125" s="5">
        <v>164656351.06999999</v>
      </c>
      <c r="M4125" s="5">
        <v>0</v>
      </c>
      <c r="N4125" s="5">
        <v>12779</v>
      </c>
      <c r="O4125" s="5">
        <v>0</v>
      </c>
      <c r="P4125" s="5">
        <v>0</v>
      </c>
      <c r="Q4125" s="5">
        <v>0</v>
      </c>
      <c r="R4125" s="5">
        <v>0</v>
      </c>
      <c r="S4125" s="5">
        <v>0</v>
      </c>
      <c r="T4125" s="5">
        <v>0</v>
      </c>
      <c r="U4125" s="5">
        <v>0</v>
      </c>
      <c r="V4125" s="5">
        <v>0</v>
      </c>
      <c r="W4125" s="5"/>
      <c r="X4125" s="5">
        <f t="shared" si="193"/>
        <v>536063266.06999999</v>
      </c>
      <c r="Y4125" s="5">
        <v>18569706.800000001</v>
      </c>
      <c r="Z4125" s="15">
        <f t="shared" si="194"/>
        <v>517493559.26999998</v>
      </c>
      <c r="AA4125" s="5">
        <v>386029536</v>
      </c>
      <c r="AB4125" s="26">
        <v>0.74596007831392308</v>
      </c>
      <c r="AC4125" s="5">
        <v>193014768</v>
      </c>
      <c r="AD4125" s="26">
        <v>0.37298003915696154</v>
      </c>
    </row>
    <row r="4126" spans="1:30" ht="49.5" x14ac:dyDescent="0.3">
      <c r="A4126" s="3" t="s">
        <v>2403</v>
      </c>
      <c r="B4126" s="4" t="s">
        <v>2272</v>
      </c>
      <c r="C4126" s="5" t="s">
        <v>708</v>
      </c>
      <c r="D4126" s="5" t="s">
        <v>1226</v>
      </c>
      <c r="E4126" s="5" t="s">
        <v>1274</v>
      </c>
      <c r="F4126" s="5" t="s">
        <v>1275</v>
      </c>
      <c r="G4126" s="5">
        <v>1004640633</v>
      </c>
      <c r="H4126" s="9">
        <v>0</v>
      </c>
      <c r="I4126" s="5">
        <v>0</v>
      </c>
      <c r="J4126" s="5">
        <f t="shared" si="192"/>
        <v>1004640633</v>
      </c>
      <c r="K4126" s="5">
        <v>0</v>
      </c>
      <c r="L4126" s="5">
        <v>1202289780.74</v>
      </c>
      <c r="M4126" s="5">
        <v>0</v>
      </c>
      <c r="N4126" s="5">
        <v>34568</v>
      </c>
      <c r="O4126" s="5">
        <v>0</v>
      </c>
      <c r="P4126" s="5">
        <v>0</v>
      </c>
      <c r="Q4126" s="5">
        <v>0</v>
      </c>
      <c r="R4126" s="5">
        <v>0</v>
      </c>
      <c r="S4126" s="5">
        <v>0</v>
      </c>
      <c r="T4126" s="5">
        <v>0</v>
      </c>
      <c r="U4126" s="5">
        <v>0</v>
      </c>
      <c r="V4126" s="5">
        <v>0</v>
      </c>
      <c r="W4126" s="5"/>
      <c r="X4126" s="5">
        <f t="shared" si="193"/>
        <v>2206964981.7399998</v>
      </c>
      <c r="Y4126" s="5">
        <v>50232031.650000006</v>
      </c>
      <c r="Z4126" s="15">
        <f t="shared" si="194"/>
        <v>2156732950.0899997</v>
      </c>
      <c r="AA4126" s="5">
        <v>1654812152.1399999</v>
      </c>
      <c r="AB4126" s="26">
        <v>0.76727726168923471</v>
      </c>
      <c r="AC4126" s="5">
        <v>930335849.47000003</v>
      </c>
      <c r="AD4126" s="26">
        <v>0.43136348866519497</v>
      </c>
    </row>
    <row r="4127" spans="1:30" ht="49.5" x14ac:dyDescent="0.3">
      <c r="A4127" s="3" t="s">
        <v>2403</v>
      </c>
      <c r="B4127" s="4" t="s">
        <v>2272</v>
      </c>
      <c r="C4127" s="5" t="s">
        <v>708</v>
      </c>
      <c r="D4127" s="5" t="s">
        <v>1226</v>
      </c>
      <c r="E4127" s="5" t="s">
        <v>1276</v>
      </c>
      <c r="F4127" s="5" t="s">
        <v>1277</v>
      </c>
      <c r="G4127" s="5">
        <v>411321572</v>
      </c>
      <c r="H4127" s="9">
        <v>0</v>
      </c>
      <c r="I4127" s="5">
        <v>0</v>
      </c>
      <c r="J4127" s="5">
        <f t="shared" si="192"/>
        <v>411321572</v>
      </c>
      <c r="K4127" s="5">
        <v>0</v>
      </c>
      <c r="L4127" s="5">
        <v>183314570.36000001</v>
      </c>
      <c r="M4127" s="5">
        <v>0</v>
      </c>
      <c r="N4127" s="5">
        <v>14153</v>
      </c>
      <c r="O4127" s="5">
        <v>0</v>
      </c>
      <c r="P4127" s="5">
        <v>0</v>
      </c>
      <c r="Q4127" s="5">
        <v>0</v>
      </c>
      <c r="R4127" s="5">
        <v>0</v>
      </c>
      <c r="S4127" s="5">
        <v>0</v>
      </c>
      <c r="T4127" s="5">
        <v>0</v>
      </c>
      <c r="U4127" s="5">
        <v>0</v>
      </c>
      <c r="V4127" s="5">
        <v>0</v>
      </c>
      <c r="W4127" s="5"/>
      <c r="X4127" s="5">
        <f t="shared" si="193"/>
        <v>594650295.36000001</v>
      </c>
      <c r="Y4127" s="5">
        <v>20566078.600000001</v>
      </c>
      <c r="Z4127" s="15">
        <f t="shared" si="194"/>
        <v>574084216.75999999</v>
      </c>
      <c r="AA4127" s="5">
        <v>251593891</v>
      </c>
      <c r="AB4127" s="26">
        <v>0.43825258325326966</v>
      </c>
      <c r="AC4127" s="5">
        <v>251593891</v>
      </c>
      <c r="AD4127" s="26">
        <v>0.43825258325326966</v>
      </c>
    </row>
    <row r="4128" spans="1:30" ht="49.5" x14ac:dyDescent="0.3">
      <c r="A4128" s="3" t="s">
        <v>2403</v>
      </c>
      <c r="B4128" s="4" t="s">
        <v>2272</v>
      </c>
      <c r="C4128" s="5" t="s">
        <v>708</v>
      </c>
      <c r="D4128" s="5" t="s">
        <v>1226</v>
      </c>
      <c r="E4128" s="5" t="s">
        <v>1278</v>
      </c>
      <c r="F4128" s="5" t="s">
        <v>1279</v>
      </c>
      <c r="G4128" s="5">
        <v>391001958</v>
      </c>
      <c r="H4128" s="9">
        <v>0</v>
      </c>
      <c r="I4128" s="5">
        <v>0</v>
      </c>
      <c r="J4128" s="5">
        <f t="shared" si="192"/>
        <v>391001958</v>
      </c>
      <c r="K4128" s="5">
        <v>0</v>
      </c>
      <c r="L4128" s="5">
        <v>174721505.63</v>
      </c>
      <c r="M4128" s="5">
        <v>0</v>
      </c>
      <c r="N4128" s="5">
        <v>13454</v>
      </c>
      <c r="O4128" s="5">
        <v>0</v>
      </c>
      <c r="P4128" s="5">
        <v>0</v>
      </c>
      <c r="Q4128" s="5">
        <v>0</v>
      </c>
      <c r="R4128" s="5">
        <v>0</v>
      </c>
      <c r="S4128" s="5">
        <v>0</v>
      </c>
      <c r="T4128" s="5">
        <v>0</v>
      </c>
      <c r="U4128" s="5">
        <v>0</v>
      </c>
      <c r="V4128" s="5">
        <v>0</v>
      </c>
      <c r="W4128" s="5"/>
      <c r="X4128" s="5">
        <f t="shared" si="193"/>
        <v>565736917.63</v>
      </c>
      <c r="Y4128" s="5">
        <v>19550097.900000002</v>
      </c>
      <c r="Z4128" s="15">
        <f t="shared" si="194"/>
        <v>546186819.73000002</v>
      </c>
      <c r="AA4128" s="5">
        <v>407663637</v>
      </c>
      <c r="AB4128" s="26">
        <v>0.74638131546550857</v>
      </c>
      <c r="AC4128" s="5">
        <v>407663637</v>
      </c>
      <c r="AD4128" s="26">
        <v>0.74638131546550857</v>
      </c>
    </row>
    <row r="4129" spans="1:30" ht="49.5" x14ac:dyDescent="0.3">
      <c r="A4129" s="3" t="s">
        <v>2403</v>
      </c>
      <c r="B4129" s="4" t="s">
        <v>2272</v>
      </c>
      <c r="C4129" s="5" t="s">
        <v>708</v>
      </c>
      <c r="D4129" s="5" t="s">
        <v>1226</v>
      </c>
      <c r="E4129" s="5" t="s">
        <v>1280</v>
      </c>
      <c r="F4129" s="5" t="s">
        <v>1281</v>
      </c>
      <c r="G4129" s="5">
        <v>518751678</v>
      </c>
      <c r="H4129" s="9">
        <v>0</v>
      </c>
      <c r="I4129" s="5">
        <v>0</v>
      </c>
      <c r="J4129" s="5">
        <f t="shared" si="192"/>
        <v>518751678</v>
      </c>
      <c r="K4129" s="5">
        <v>0</v>
      </c>
      <c r="L4129" s="5">
        <v>335166739.89999998</v>
      </c>
      <c r="M4129" s="5">
        <v>0</v>
      </c>
      <c r="N4129" s="5">
        <v>17850</v>
      </c>
      <c r="O4129" s="5">
        <v>0</v>
      </c>
      <c r="P4129" s="5">
        <v>0</v>
      </c>
      <c r="Q4129" s="5">
        <v>0</v>
      </c>
      <c r="R4129" s="5">
        <v>0</v>
      </c>
      <c r="S4129" s="5">
        <v>0</v>
      </c>
      <c r="T4129" s="5">
        <v>0</v>
      </c>
      <c r="U4129" s="5">
        <v>0</v>
      </c>
      <c r="V4129" s="5">
        <v>0</v>
      </c>
      <c r="W4129" s="5"/>
      <c r="X4129" s="5">
        <f t="shared" si="193"/>
        <v>853936267.89999998</v>
      </c>
      <c r="Y4129" s="5">
        <v>25937583.900000002</v>
      </c>
      <c r="Z4129" s="15">
        <f t="shared" si="194"/>
        <v>827998684</v>
      </c>
      <c r="AA4129" s="5">
        <v>745277024</v>
      </c>
      <c r="AB4129" s="26">
        <v>0.90009445473949568</v>
      </c>
      <c r="AC4129" s="5">
        <v>745277023</v>
      </c>
      <c r="AD4129" s="26">
        <v>0.90009445353176432</v>
      </c>
    </row>
    <row r="4130" spans="1:30" ht="49.5" x14ac:dyDescent="0.3">
      <c r="A4130" s="3" t="s">
        <v>2403</v>
      </c>
      <c r="B4130" s="4" t="s">
        <v>2272</v>
      </c>
      <c r="C4130" s="5" t="s">
        <v>708</v>
      </c>
      <c r="D4130" s="5" t="s">
        <v>1226</v>
      </c>
      <c r="E4130" s="5" t="s">
        <v>1282</v>
      </c>
      <c r="F4130" s="5" t="s">
        <v>584</v>
      </c>
      <c r="G4130" s="5">
        <v>393356212</v>
      </c>
      <c r="H4130" s="9">
        <v>0</v>
      </c>
      <c r="I4130" s="5">
        <v>0</v>
      </c>
      <c r="J4130" s="5">
        <f t="shared" si="192"/>
        <v>393356212</v>
      </c>
      <c r="K4130" s="5">
        <v>0</v>
      </c>
      <c r="L4130" s="5">
        <v>176230211.80000001</v>
      </c>
      <c r="M4130" s="5">
        <v>0</v>
      </c>
      <c r="N4130" s="5">
        <v>13535</v>
      </c>
      <c r="O4130" s="5">
        <v>0</v>
      </c>
      <c r="P4130" s="5">
        <v>0</v>
      </c>
      <c r="Q4130" s="5">
        <v>0</v>
      </c>
      <c r="R4130" s="5">
        <v>0</v>
      </c>
      <c r="S4130" s="5">
        <v>0</v>
      </c>
      <c r="T4130" s="5">
        <v>0</v>
      </c>
      <c r="U4130" s="5">
        <v>0</v>
      </c>
      <c r="V4130" s="5">
        <v>0</v>
      </c>
      <c r="W4130" s="5"/>
      <c r="X4130" s="5">
        <f t="shared" si="193"/>
        <v>569599958.79999995</v>
      </c>
      <c r="Y4130" s="5">
        <v>19667810.600000001</v>
      </c>
      <c r="Z4130" s="15">
        <f t="shared" si="194"/>
        <v>549932148.19999993</v>
      </c>
      <c r="AA4130" s="5">
        <v>155485500</v>
      </c>
      <c r="AB4130" s="26">
        <v>0.28273578933132831</v>
      </c>
      <c r="AC4130" s="5">
        <v>155485500</v>
      </c>
      <c r="AD4130" s="26">
        <v>0.28273578933132831</v>
      </c>
    </row>
    <row r="4131" spans="1:30" ht="49.5" x14ac:dyDescent="0.3">
      <c r="A4131" s="3" t="s">
        <v>2403</v>
      </c>
      <c r="B4131" s="4" t="s">
        <v>2272</v>
      </c>
      <c r="C4131" s="5" t="s">
        <v>708</v>
      </c>
      <c r="D4131" s="5" t="s">
        <v>1226</v>
      </c>
      <c r="E4131" s="5" t="s">
        <v>1283</v>
      </c>
      <c r="F4131" s="5" t="s">
        <v>1284</v>
      </c>
      <c r="G4131" s="5">
        <v>443864168</v>
      </c>
      <c r="H4131" s="9">
        <v>0</v>
      </c>
      <c r="I4131" s="5">
        <v>0</v>
      </c>
      <c r="J4131" s="5">
        <f t="shared" si="192"/>
        <v>443864168</v>
      </c>
      <c r="K4131" s="5">
        <v>0</v>
      </c>
      <c r="L4131" s="5">
        <v>209276234.80000001</v>
      </c>
      <c r="M4131" s="5">
        <v>0</v>
      </c>
      <c r="N4131" s="5">
        <v>15273</v>
      </c>
      <c r="O4131" s="5">
        <v>0</v>
      </c>
      <c r="P4131" s="5">
        <v>0</v>
      </c>
      <c r="Q4131" s="5">
        <v>0</v>
      </c>
      <c r="R4131" s="5">
        <v>0</v>
      </c>
      <c r="S4131" s="5">
        <v>0</v>
      </c>
      <c r="T4131" s="5">
        <v>0</v>
      </c>
      <c r="U4131" s="5">
        <v>0</v>
      </c>
      <c r="V4131" s="5">
        <v>0</v>
      </c>
      <c r="W4131" s="5"/>
      <c r="X4131" s="5">
        <f t="shared" si="193"/>
        <v>653155675.79999995</v>
      </c>
      <c r="Y4131" s="5">
        <v>22193208.400000002</v>
      </c>
      <c r="Z4131" s="15">
        <f t="shared" si="194"/>
        <v>630962467.39999998</v>
      </c>
      <c r="AA4131" s="5">
        <v>475609997.01999998</v>
      </c>
      <c r="AB4131" s="26">
        <v>0.75378492635202343</v>
      </c>
      <c r="AC4131" s="5">
        <v>375497856.01999998</v>
      </c>
      <c r="AD4131" s="26">
        <v>0.59511916385028385</v>
      </c>
    </row>
    <row r="4132" spans="1:30" ht="49.5" x14ac:dyDescent="0.3">
      <c r="A4132" s="3" t="s">
        <v>2403</v>
      </c>
      <c r="B4132" s="4" t="s">
        <v>2272</v>
      </c>
      <c r="C4132" s="5" t="s">
        <v>708</v>
      </c>
      <c r="D4132" s="5" t="s">
        <v>1226</v>
      </c>
      <c r="E4132" s="5" t="s">
        <v>1285</v>
      </c>
      <c r="F4132" s="5" t="s">
        <v>1286</v>
      </c>
      <c r="G4132" s="5">
        <v>374723329</v>
      </c>
      <c r="H4132" s="9">
        <v>0</v>
      </c>
      <c r="I4132" s="5">
        <v>0</v>
      </c>
      <c r="J4132" s="5">
        <f t="shared" si="192"/>
        <v>374723329</v>
      </c>
      <c r="K4132" s="5">
        <v>0</v>
      </c>
      <c r="L4132" s="5">
        <v>179486457.59999999</v>
      </c>
      <c r="M4132" s="5">
        <v>0</v>
      </c>
      <c r="N4132" s="5">
        <v>12894</v>
      </c>
      <c r="O4132" s="5">
        <v>0</v>
      </c>
      <c r="P4132" s="5">
        <v>0</v>
      </c>
      <c r="Q4132" s="5">
        <v>0</v>
      </c>
      <c r="R4132" s="5">
        <v>0</v>
      </c>
      <c r="S4132" s="5">
        <v>0</v>
      </c>
      <c r="T4132" s="5">
        <v>0</v>
      </c>
      <c r="U4132" s="5">
        <v>0</v>
      </c>
      <c r="V4132" s="5">
        <v>0</v>
      </c>
      <c r="W4132" s="5"/>
      <c r="X4132" s="5">
        <f t="shared" si="193"/>
        <v>554222680.60000002</v>
      </c>
      <c r="Y4132" s="5">
        <v>18736166.449999999</v>
      </c>
      <c r="Z4132" s="15">
        <f t="shared" si="194"/>
        <v>535486514.15000004</v>
      </c>
      <c r="AA4132" s="5">
        <v>397833122</v>
      </c>
      <c r="AB4132" s="26">
        <v>0.74293770522213243</v>
      </c>
      <c r="AC4132" s="5">
        <v>397833122</v>
      </c>
      <c r="AD4132" s="26">
        <v>0.74293770522213243</v>
      </c>
    </row>
    <row r="4133" spans="1:30" ht="49.5" x14ac:dyDescent="0.3">
      <c r="A4133" s="3" t="s">
        <v>2403</v>
      </c>
      <c r="B4133" s="4" t="s">
        <v>2272</v>
      </c>
      <c r="C4133" s="5" t="s">
        <v>708</v>
      </c>
      <c r="D4133" s="5" t="s">
        <v>1226</v>
      </c>
      <c r="E4133" s="5" t="s">
        <v>1287</v>
      </c>
      <c r="F4133" s="5" t="s">
        <v>1288</v>
      </c>
      <c r="G4133" s="5">
        <v>267771670</v>
      </c>
      <c r="H4133" s="9">
        <v>0</v>
      </c>
      <c r="I4133" s="5">
        <v>0</v>
      </c>
      <c r="J4133" s="5">
        <f t="shared" si="192"/>
        <v>267771670</v>
      </c>
      <c r="K4133" s="5">
        <v>0</v>
      </c>
      <c r="L4133" s="5">
        <v>11580020.700000003</v>
      </c>
      <c r="M4133" s="5">
        <v>0</v>
      </c>
      <c r="N4133" s="5">
        <v>9214</v>
      </c>
      <c r="O4133" s="5">
        <v>0</v>
      </c>
      <c r="P4133" s="5">
        <v>0</v>
      </c>
      <c r="Q4133" s="5">
        <v>0</v>
      </c>
      <c r="R4133" s="5">
        <v>0</v>
      </c>
      <c r="S4133" s="5">
        <v>0</v>
      </c>
      <c r="T4133" s="5">
        <v>0</v>
      </c>
      <c r="U4133" s="5">
        <v>0</v>
      </c>
      <c r="V4133" s="5">
        <v>0</v>
      </c>
      <c r="W4133" s="5"/>
      <c r="X4133" s="5">
        <f t="shared" si="193"/>
        <v>279360904.69999999</v>
      </c>
      <c r="Y4133" s="5">
        <v>13388583.5</v>
      </c>
      <c r="Z4133" s="15">
        <f t="shared" si="194"/>
        <v>265972321.19999999</v>
      </c>
      <c r="AA4133" s="5">
        <v>172250650</v>
      </c>
      <c r="AB4133" s="26">
        <v>0.64762622374707468</v>
      </c>
      <c r="AC4133" s="5">
        <v>172250650</v>
      </c>
      <c r="AD4133" s="26">
        <v>0.64762622374707468</v>
      </c>
    </row>
    <row r="4134" spans="1:30" ht="49.5" x14ac:dyDescent="0.3">
      <c r="A4134" s="3" t="s">
        <v>2403</v>
      </c>
      <c r="B4134" s="4" t="s">
        <v>2272</v>
      </c>
      <c r="C4134" s="5" t="s">
        <v>708</v>
      </c>
      <c r="D4134" s="5" t="s">
        <v>1226</v>
      </c>
      <c r="E4134" s="5" t="s">
        <v>1289</v>
      </c>
      <c r="F4134" s="5" t="s">
        <v>1290</v>
      </c>
      <c r="G4134" s="5">
        <v>361988725</v>
      </c>
      <c r="H4134" s="9">
        <v>0</v>
      </c>
      <c r="I4134" s="5">
        <v>0</v>
      </c>
      <c r="J4134" s="5">
        <f t="shared" si="192"/>
        <v>361988725</v>
      </c>
      <c r="K4134" s="5">
        <v>0</v>
      </c>
      <c r="L4134" s="5">
        <v>162880461.90000001</v>
      </c>
      <c r="M4134" s="5">
        <v>0</v>
      </c>
      <c r="N4134" s="5">
        <v>12456</v>
      </c>
      <c r="O4134" s="5">
        <v>0</v>
      </c>
      <c r="P4134" s="5">
        <v>0</v>
      </c>
      <c r="Q4134" s="5">
        <v>0</v>
      </c>
      <c r="R4134" s="5">
        <v>0</v>
      </c>
      <c r="S4134" s="5">
        <v>0</v>
      </c>
      <c r="T4134" s="5">
        <v>0</v>
      </c>
      <c r="U4134" s="5">
        <v>0</v>
      </c>
      <c r="V4134" s="5">
        <v>0</v>
      </c>
      <c r="W4134" s="5"/>
      <c r="X4134" s="5">
        <f t="shared" si="193"/>
        <v>524881642.89999998</v>
      </c>
      <c r="Y4134" s="5">
        <v>18099436.25</v>
      </c>
      <c r="Z4134" s="15">
        <f t="shared" si="194"/>
        <v>506782206.64999998</v>
      </c>
      <c r="AA4134" s="5">
        <v>366900634.69999999</v>
      </c>
      <c r="AB4134" s="26">
        <v>0.7239808933414138</v>
      </c>
      <c r="AC4134" s="5">
        <v>363454520.35000002</v>
      </c>
      <c r="AD4134" s="26">
        <v>0.71718090252725342</v>
      </c>
    </row>
    <row r="4135" spans="1:30" ht="49.5" x14ac:dyDescent="0.3">
      <c r="A4135" s="3" t="s">
        <v>2403</v>
      </c>
      <c r="B4135" s="4" t="s">
        <v>2272</v>
      </c>
      <c r="C4135" s="5" t="s">
        <v>708</v>
      </c>
      <c r="D4135" s="5" t="s">
        <v>1226</v>
      </c>
      <c r="E4135" s="5" t="s">
        <v>1291</v>
      </c>
      <c r="F4135" s="5" t="s">
        <v>1292</v>
      </c>
      <c r="G4135" s="5">
        <v>241983145</v>
      </c>
      <c r="H4135" s="9">
        <v>0</v>
      </c>
      <c r="I4135" s="5">
        <v>0</v>
      </c>
      <c r="J4135" s="5">
        <f t="shared" si="192"/>
        <v>241983145</v>
      </c>
      <c r="K4135" s="5">
        <v>0</v>
      </c>
      <c r="L4135" s="5">
        <v>112068899.3</v>
      </c>
      <c r="M4135" s="5">
        <v>0</v>
      </c>
      <c r="N4135" s="5">
        <v>8326</v>
      </c>
      <c r="O4135" s="5">
        <v>0</v>
      </c>
      <c r="P4135" s="5">
        <v>0</v>
      </c>
      <c r="Q4135" s="5">
        <v>0</v>
      </c>
      <c r="R4135" s="5">
        <v>0</v>
      </c>
      <c r="S4135" s="5">
        <v>0</v>
      </c>
      <c r="T4135" s="5">
        <v>0</v>
      </c>
      <c r="U4135" s="5">
        <v>0</v>
      </c>
      <c r="V4135" s="5">
        <v>0</v>
      </c>
      <c r="W4135" s="5"/>
      <c r="X4135" s="5">
        <f t="shared" si="193"/>
        <v>354060370.30000001</v>
      </c>
      <c r="Y4135" s="5">
        <v>12099157.25</v>
      </c>
      <c r="Z4135" s="15">
        <f t="shared" si="194"/>
        <v>341961213.05000001</v>
      </c>
      <c r="AA4135" s="5">
        <v>305095575.82999998</v>
      </c>
      <c r="AB4135" s="26">
        <v>0.89219351255895296</v>
      </c>
      <c r="AC4135" s="5">
        <v>305095575.82999998</v>
      </c>
      <c r="AD4135" s="26">
        <v>0.89219351255895296</v>
      </c>
    </row>
    <row r="4136" spans="1:30" ht="49.5" x14ac:dyDescent="0.3">
      <c r="A4136" s="3" t="s">
        <v>2403</v>
      </c>
      <c r="B4136" s="4" t="s">
        <v>2272</v>
      </c>
      <c r="C4136" s="5" t="s">
        <v>708</v>
      </c>
      <c r="D4136" s="5" t="s">
        <v>1226</v>
      </c>
      <c r="E4136" s="5" t="s">
        <v>1293</v>
      </c>
      <c r="F4136" s="5" t="s">
        <v>1294</v>
      </c>
      <c r="G4136" s="5">
        <v>362370746</v>
      </c>
      <c r="H4136" s="9">
        <v>0</v>
      </c>
      <c r="I4136" s="5">
        <v>0</v>
      </c>
      <c r="J4136" s="5">
        <f t="shared" si="192"/>
        <v>362370746</v>
      </c>
      <c r="K4136" s="5">
        <v>0</v>
      </c>
      <c r="L4136" s="5">
        <v>177744113</v>
      </c>
      <c r="M4136" s="5">
        <v>0</v>
      </c>
      <c r="N4136" s="5">
        <v>12469</v>
      </c>
      <c r="O4136" s="5">
        <v>0</v>
      </c>
      <c r="P4136" s="5">
        <v>0</v>
      </c>
      <c r="Q4136" s="5">
        <v>0</v>
      </c>
      <c r="R4136" s="5">
        <v>0</v>
      </c>
      <c r="S4136" s="5">
        <v>0</v>
      </c>
      <c r="T4136" s="5">
        <v>0</v>
      </c>
      <c r="U4136" s="5">
        <v>0</v>
      </c>
      <c r="V4136" s="5">
        <v>0</v>
      </c>
      <c r="W4136" s="5"/>
      <c r="X4136" s="5">
        <f t="shared" si="193"/>
        <v>540127328</v>
      </c>
      <c r="Y4136" s="5">
        <v>18118537.300000001</v>
      </c>
      <c r="Z4136" s="15">
        <f t="shared" si="194"/>
        <v>522008790.69999999</v>
      </c>
      <c r="AA4136" s="5">
        <v>289602171</v>
      </c>
      <c r="AB4136" s="26">
        <v>0.55478408823661984</v>
      </c>
      <c r="AC4136" s="5">
        <v>289602171</v>
      </c>
      <c r="AD4136" s="26">
        <v>0.55478408823661984</v>
      </c>
    </row>
    <row r="4137" spans="1:30" ht="49.5" x14ac:dyDescent="0.3">
      <c r="A4137" s="3" t="s">
        <v>2403</v>
      </c>
      <c r="B4137" s="4" t="s">
        <v>2272</v>
      </c>
      <c r="C4137" s="5" t="s">
        <v>708</v>
      </c>
      <c r="D4137" s="5" t="s">
        <v>1226</v>
      </c>
      <c r="E4137" s="5" t="s">
        <v>1295</v>
      </c>
      <c r="F4137" s="5" t="s">
        <v>1296</v>
      </c>
      <c r="G4137" s="5">
        <v>272329395</v>
      </c>
      <c r="H4137" s="9">
        <v>0</v>
      </c>
      <c r="I4137" s="5">
        <v>0</v>
      </c>
      <c r="J4137" s="5">
        <f t="shared" si="192"/>
        <v>272329395</v>
      </c>
      <c r="K4137" s="5">
        <v>0</v>
      </c>
      <c r="L4137" s="5">
        <v>118478406.8</v>
      </c>
      <c r="M4137" s="5">
        <v>0</v>
      </c>
      <c r="N4137" s="5">
        <v>9371</v>
      </c>
      <c r="O4137" s="5">
        <v>0</v>
      </c>
      <c r="P4137" s="5">
        <v>0</v>
      </c>
      <c r="Q4137" s="5">
        <v>0</v>
      </c>
      <c r="R4137" s="5">
        <v>0</v>
      </c>
      <c r="S4137" s="5">
        <v>0</v>
      </c>
      <c r="T4137" s="5">
        <v>0</v>
      </c>
      <c r="U4137" s="5">
        <v>0</v>
      </c>
      <c r="V4137" s="5">
        <v>0</v>
      </c>
      <c r="W4137" s="5"/>
      <c r="X4137" s="5">
        <f t="shared" si="193"/>
        <v>390817172.80000001</v>
      </c>
      <c r="Y4137" s="5">
        <v>13616469.75</v>
      </c>
      <c r="Z4137" s="15">
        <f t="shared" si="194"/>
        <v>377200703.05000001</v>
      </c>
      <c r="AA4137" s="5">
        <v>201533290</v>
      </c>
      <c r="AB4137" s="26">
        <v>0.53428662346179578</v>
      </c>
      <c r="AC4137" s="5">
        <v>166026300</v>
      </c>
      <c r="AD4137" s="26">
        <v>0.44015373952787229</v>
      </c>
    </row>
    <row r="4138" spans="1:30" ht="49.5" x14ac:dyDescent="0.3">
      <c r="A4138" s="3" t="s">
        <v>2403</v>
      </c>
      <c r="B4138" s="4" t="s">
        <v>2272</v>
      </c>
      <c r="C4138" s="5" t="s">
        <v>708</v>
      </c>
      <c r="D4138" s="5" t="s">
        <v>1226</v>
      </c>
      <c r="E4138" s="5" t="s">
        <v>1297</v>
      </c>
      <c r="F4138" s="5" t="s">
        <v>1298</v>
      </c>
      <c r="G4138" s="5">
        <v>214062151</v>
      </c>
      <c r="H4138" s="9">
        <v>0</v>
      </c>
      <c r="I4138" s="5">
        <v>0</v>
      </c>
      <c r="J4138" s="5">
        <f t="shared" si="192"/>
        <v>214062151</v>
      </c>
      <c r="K4138" s="5">
        <v>0</v>
      </c>
      <c r="L4138" s="5">
        <v>96677139.200000003</v>
      </c>
      <c r="M4138" s="5">
        <v>0</v>
      </c>
      <c r="N4138" s="5">
        <v>7366</v>
      </c>
      <c r="O4138" s="5">
        <v>0</v>
      </c>
      <c r="P4138" s="5">
        <v>0</v>
      </c>
      <c r="Q4138" s="5">
        <v>0</v>
      </c>
      <c r="R4138" s="5">
        <v>0</v>
      </c>
      <c r="S4138" s="5">
        <v>0</v>
      </c>
      <c r="T4138" s="5">
        <v>0</v>
      </c>
      <c r="U4138" s="5">
        <v>0</v>
      </c>
      <c r="V4138" s="5">
        <v>0</v>
      </c>
      <c r="W4138" s="5"/>
      <c r="X4138" s="5">
        <f t="shared" si="193"/>
        <v>310746656.19999999</v>
      </c>
      <c r="Y4138" s="5">
        <v>10703107.550000001</v>
      </c>
      <c r="Z4138" s="15">
        <f t="shared" si="194"/>
        <v>300043548.64999998</v>
      </c>
      <c r="AA4138" s="5">
        <v>0</v>
      </c>
      <c r="AB4138" s="26">
        <v>0</v>
      </c>
      <c r="AC4138" s="5">
        <v>0</v>
      </c>
      <c r="AD4138" s="26">
        <v>0</v>
      </c>
    </row>
    <row r="4139" spans="1:30" ht="49.5" x14ac:dyDescent="0.3">
      <c r="A4139" s="3" t="s">
        <v>2403</v>
      </c>
      <c r="B4139" s="4" t="s">
        <v>2272</v>
      </c>
      <c r="C4139" s="5" t="s">
        <v>263</v>
      </c>
      <c r="D4139" s="5" t="s">
        <v>1299</v>
      </c>
      <c r="E4139" s="5" t="s">
        <v>1300</v>
      </c>
      <c r="F4139" s="5" t="s">
        <v>1299</v>
      </c>
      <c r="G4139" s="5">
        <v>0</v>
      </c>
      <c r="H4139" s="9">
        <v>0</v>
      </c>
      <c r="I4139" s="5">
        <v>0</v>
      </c>
      <c r="J4139" s="5">
        <f t="shared" si="192"/>
        <v>0</v>
      </c>
      <c r="K4139" s="5">
        <v>0</v>
      </c>
      <c r="L4139" s="5">
        <v>0</v>
      </c>
      <c r="M4139" s="5">
        <v>0</v>
      </c>
      <c r="N4139" s="5">
        <v>0</v>
      </c>
      <c r="O4139" s="5">
        <v>0</v>
      </c>
      <c r="P4139" s="5">
        <v>0</v>
      </c>
      <c r="Q4139" s="5">
        <v>0</v>
      </c>
      <c r="R4139" s="5">
        <v>0</v>
      </c>
      <c r="S4139" s="5">
        <v>0</v>
      </c>
      <c r="T4139" s="5">
        <v>0</v>
      </c>
      <c r="U4139" s="5">
        <v>0</v>
      </c>
      <c r="V4139" s="5">
        <v>0</v>
      </c>
      <c r="W4139" s="5"/>
      <c r="X4139" s="5">
        <f t="shared" si="193"/>
        <v>0</v>
      </c>
      <c r="Y4139" s="5">
        <v>0</v>
      </c>
      <c r="Z4139" s="15">
        <f t="shared" si="194"/>
        <v>0</v>
      </c>
      <c r="AA4139" s="5">
        <v>0</v>
      </c>
      <c r="AB4139" s="26">
        <v>0</v>
      </c>
      <c r="AC4139" s="5">
        <v>0</v>
      </c>
      <c r="AD4139" s="26">
        <v>0</v>
      </c>
    </row>
    <row r="4140" spans="1:30" ht="49.5" x14ac:dyDescent="0.3">
      <c r="A4140" s="3" t="s">
        <v>2403</v>
      </c>
      <c r="B4140" s="4" t="s">
        <v>2272</v>
      </c>
      <c r="C4140" s="5" t="s">
        <v>263</v>
      </c>
      <c r="D4140" s="5" t="s">
        <v>1299</v>
      </c>
      <c r="E4140" s="5" t="s">
        <v>1301</v>
      </c>
      <c r="F4140" s="5" t="s">
        <v>1302</v>
      </c>
      <c r="G4140" s="5">
        <v>2203760315</v>
      </c>
      <c r="H4140" s="9">
        <v>0</v>
      </c>
      <c r="I4140" s="5">
        <v>0</v>
      </c>
      <c r="J4140" s="5">
        <f t="shared" si="192"/>
        <v>2203760315</v>
      </c>
      <c r="K4140" s="5">
        <v>0</v>
      </c>
      <c r="L4140" s="5">
        <v>1847719128.2999997</v>
      </c>
      <c r="M4140" s="5">
        <v>0</v>
      </c>
      <c r="N4140" s="5">
        <v>75829</v>
      </c>
      <c r="O4140" s="5">
        <v>0</v>
      </c>
      <c r="P4140" s="5">
        <v>0</v>
      </c>
      <c r="Q4140" s="5">
        <v>0</v>
      </c>
      <c r="R4140" s="5">
        <v>0</v>
      </c>
      <c r="S4140" s="5">
        <v>0</v>
      </c>
      <c r="T4140" s="5">
        <v>0</v>
      </c>
      <c r="U4140" s="5">
        <v>0</v>
      </c>
      <c r="V4140" s="5">
        <v>0</v>
      </c>
      <c r="W4140" s="5"/>
      <c r="X4140" s="5">
        <f t="shared" si="193"/>
        <v>4051555272.2999997</v>
      </c>
      <c r="Y4140" s="5">
        <v>110188015.75</v>
      </c>
      <c r="Z4140" s="15">
        <f t="shared" si="194"/>
        <v>3941367256.5499997</v>
      </c>
      <c r="AA4140" s="5">
        <v>3169981734.5999999</v>
      </c>
      <c r="AB4140" s="26">
        <v>0.80428478958207583</v>
      </c>
      <c r="AC4140" s="5">
        <v>3169981734.21</v>
      </c>
      <c r="AD4140" s="26">
        <v>0.80428478948312543</v>
      </c>
    </row>
    <row r="4141" spans="1:30" ht="49.5" x14ac:dyDescent="0.3">
      <c r="A4141" s="3" t="s">
        <v>2403</v>
      </c>
      <c r="B4141" s="4" t="s">
        <v>2272</v>
      </c>
      <c r="C4141" s="5" t="s">
        <v>263</v>
      </c>
      <c r="D4141" s="5" t="s">
        <v>1299</v>
      </c>
      <c r="E4141" s="5" t="s">
        <v>1303</v>
      </c>
      <c r="F4141" s="5" t="s">
        <v>714</v>
      </c>
      <c r="G4141" s="5">
        <v>894317382</v>
      </c>
      <c r="H4141" s="9">
        <v>0</v>
      </c>
      <c r="I4141" s="5">
        <v>0</v>
      </c>
      <c r="J4141" s="5">
        <f t="shared" si="192"/>
        <v>894317382</v>
      </c>
      <c r="K4141" s="5">
        <v>0</v>
      </c>
      <c r="L4141" s="5">
        <v>199023597.89999998</v>
      </c>
      <c r="M4141" s="5">
        <v>0</v>
      </c>
      <c r="N4141" s="5">
        <v>30772</v>
      </c>
      <c r="O4141" s="5">
        <v>0</v>
      </c>
      <c r="P4141" s="5">
        <v>0</v>
      </c>
      <c r="Q4141" s="5">
        <v>0</v>
      </c>
      <c r="R4141" s="5">
        <v>0</v>
      </c>
      <c r="S4141" s="5">
        <v>0</v>
      </c>
      <c r="T4141" s="5">
        <v>0</v>
      </c>
      <c r="U4141" s="5">
        <v>0</v>
      </c>
      <c r="V4141" s="5">
        <v>0</v>
      </c>
      <c r="W4141" s="5"/>
      <c r="X4141" s="5">
        <f t="shared" si="193"/>
        <v>1093371751.9000001</v>
      </c>
      <c r="Y4141" s="5">
        <v>44715869.100000001</v>
      </c>
      <c r="Z4141" s="15">
        <f t="shared" si="194"/>
        <v>1048655882.8000001</v>
      </c>
      <c r="AA4141" s="5">
        <v>648047196</v>
      </c>
      <c r="AB4141" s="26">
        <v>0.61797888766871656</v>
      </c>
      <c r="AC4141" s="5">
        <v>648047196</v>
      </c>
      <c r="AD4141" s="26">
        <v>0.61797888766871656</v>
      </c>
    </row>
    <row r="4142" spans="1:30" ht="49.5" x14ac:dyDescent="0.3">
      <c r="A4142" s="3" t="s">
        <v>2403</v>
      </c>
      <c r="B4142" s="4" t="s">
        <v>2272</v>
      </c>
      <c r="C4142" s="5" t="s">
        <v>263</v>
      </c>
      <c r="D4142" s="5" t="s">
        <v>1299</v>
      </c>
      <c r="E4142" s="5" t="s">
        <v>1304</v>
      </c>
      <c r="F4142" s="5" t="s">
        <v>1305</v>
      </c>
      <c r="G4142" s="5">
        <v>994795329</v>
      </c>
      <c r="H4142" s="9">
        <v>0</v>
      </c>
      <c r="I4142" s="5">
        <v>0</v>
      </c>
      <c r="J4142" s="5">
        <f t="shared" si="192"/>
        <v>994795329</v>
      </c>
      <c r="K4142" s="5">
        <v>0</v>
      </c>
      <c r="L4142" s="5">
        <v>439859223</v>
      </c>
      <c r="M4142" s="5">
        <v>0</v>
      </c>
      <c r="N4142" s="5">
        <v>34230</v>
      </c>
      <c r="O4142" s="5">
        <v>0</v>
      </c>
      <c r="P4142" s="5">
        <v>0</v>
      </c>
      <c r="Q4142" s="5">
        <v>0</v>
      </c>
      <c r="R4142" s="5">
        <v>0</v>
      </c>
      <c r="S4142" s="5">
        <v>0</v>
      </c>
      <c r="T4142" s="5">
        <v>0</v>
      </c>
      <c r="U4142" s="5">
        <v>0</v>
      </c>
      <c r="V4142" s="5">
        <v>0</v>
      </c>
      <c r="W4142" s="5"/>
      <c r="X4142" s="5">
        <f t="shared" si="193"/>
        <v>1434688782</v>
      </c>
      <c r="Y4142" s="5">
        <v>49739766.450000003</v>
      </c>
      <c r="Z4142" s="15">
        <f t="shared" si="194"/>
        <v>1384949015.55</v>
      </c>
      <c r="AA4142" s="5">
        <v>1034144333.37</v>
      </c>
      <c r="AB4142" s="26">
        <v>0.7467020964373291</v>
      </c>
      <c r="AC4142" s="5">
        <v>645066800.26999998</v>
      </c>
      <c r="AD4142" s="26">
        <v>0.4657693482050867</v>
      </c>
    </row>
    <row r="4143" spans="1:30" ht="49.5" x14ac:dyDescent="0.3">
      <c r="A4143" s="3" t="s">
        <v>2403</v>
      </c>
      <c r="B4143" s="4" t="s">
        <v>2272</v>
      </c>
      <c r="C4143" s="5" t="s">
        <v>263</v>
      </c>
      <c r="D4143" s="5" t="s">
        <v>1299</v>
      </c>
      <c r="E4143" s="5" t="s">
        <v>1306</v>
      </c>
      <c r="F4143" s="5" t="s">
        <v>1307</v>
      </c>
      <c r="G4143" s="5">
        <v>1243524856</v>
      </c>
      <c r="H4143" s="9">
        <v>0</v>
      </c>
      <c r="I4143" s="5">
        <v>0</v>
      </c>
      <c r="J4143" s="5">
        <f t="shared" si="192"/>
        <v>1243524856</v>
      </c>
      <c r="K4143" s="5">
        <v>0</v>
      </c>
      <c r="L4143" s="5">
        <v>555455104.26999998</v>
      </c>
      <c r="M4143" s="5">
        <v>0</v>
      </c>
      <c r="N4143" s="5">
        <v>42788</v>
      </c>
      <c r="O4143" s="5">
        <v>0</v>
      </c>
      <c r="P4143" s="5">
        <v>0</v>
      </c>
      <c r="Q4143" s="5">
        <v>0</v>
      </c>
      <c r="R4143" s="5">
        <v>0</v>
      </c>
      <c r="S4143" s="5">
        <v>0</v>
      </c>
      <c r="T4143" s="5">
        <v>0</v>
      </c>
      <c r="U4143" s="5">
        <v>0</v>
      </c>
      <c r="V4143" s="5">
        <v>0</v>
      </c>
      <c r="W4143" s="5"/>
      <c r="X4143" s="5">
        <f t="shared" si="193"/>
        <v>1799022748.27</v>
      </c>
      <c r="Y4143" s="5">
        <v>62176242.800000004</v>
      </c>
      <c r="Z4143" s="15">
        <f t="shared" si="194"/>
        <v>1736846505.47</v>
      </c>
      <c r="AA4143" s="5">
        <v>1301155764</v>
      </c>
      <c r="AB4143" s="26">
        <v>0.74914839043183046</v>
      </c>
      <c r="AC4143" s="5">
        <v>1208831394.1800001</v>
      </c>
      <c r="AD4143" s="26">
        <v>0.69599206974993089</v>
      </c>
    </row>
    <row r="4144" spans="1:30" ht="49.5" x14ac:dyDescent="0.3">
      <c r="A4144" s="3" t="s">
        <v>2403</v>
      </c>
      <c r="B4144" s="4" t="s">
        <v>2272</v>
      </c>
      <c r="C4144" s="5" t="s">
        <v>263</v>
      </c>
      <c r="D4144" s="5" t="s">
        <v>1299</v>
      </c>
      <c r="E4144" s="5" t="s">
        <v>1308</v>
      </c>
      <c r="F4144" s="5" t="s">
        <v>1309</v>
      </c>
      <c r="G4144" s="5">
        <v>500770008</v>
      </c>
      <c r="H4144" s="9">
        <v>0</v>
      </c>
      <c r="I4144" s="5">
        <v>0</v>
      </c>
      <c r="J4144" s="5">
        <f t="shared" si="192"/>
        <v>500770008</v>
      </c>
      <c r="K4144" s="5">
        <v>0</v>
      </c>
      <c r="L4144" s="5">
        <v>223270259.78</v>
      </c>
      <c r="M4144" s="5">
        <v>0</v>
      </c>
      <c r="N4144" s="5">
        <v>17231</v>
      </c>
      <c r="O4144" s="5">
        <v>0</v>
      </c>
      <c r="P4144" s="5">
        <v>0</v>
      </c>
      <c r="Q4144" s="5">
        <v>0</v>
      </c>
      <c r="R4144" s="5">
        <v>0</v>
      </c>
      <c r="S4144" s="5">
        <v>0</v>
      </c>
      <c r="T4144" s="5">
        <v>0</v>
      </c>
      <c r="U4144" s="5">
        <v>0</v>
      </c>
      <c r="V4144" s="5">
        <v>0</v>
      </c>
      <c r="W4144" s="5"/>
      <c r="X4144" s="5">
        <f t="shared" si="193"/>
        <v>724057498.77999997</v>
      </c>
      <c r="Y4144" s="5">
        <v>25038500.400000002</v>
      </c>
      <c r="Z4144" s="15">
        <f t="shared" si="194"/>
        <v>699018998.38</v>
      </c>
      <c r="AA4144" s="5">
        <v>499446521</v>
      </c>
      <c r="AB4144" s="26">
        <v>0.71449634724876443</v>
      </c>
      <c r="AC4144" s="5">
        <v>499446521</v>
      </c>
      <c r="AD4144" s="26">
        <v>0.71449634724876443</v>
      </c>
    </row>
    <row r="4145" spans="1:30" ht="49.5" x14ac:dyDescent="0.3">
      <c r="A4145" s="3" t="s">
        <v>2403</v>
      </c>
      <c r="B4145" s="4" t="s">
        <v>2272</v>
      </c>
      <c r="C4145" s="5" t="s">
        <v>263</v>
      </c>
      <c r="D4145" s="5" t="s">
        <v>1299</v>
      </c>
      <c r="E4145" s="5" t="s">
        <v>1310</v>
      </c>
      <c r="F4145" s="5" t="s">
        <v>1311</v>
      </c>
      <c r="G4145" s="5">
        <v>410314525</v>
      </c>
      <c r="H4145" s="9">
        <v>0</v>
      </c>
      <c r="I4145" s="5">
        <v>0</v>
      </c>
      <c r="J4145" s="5">
        <f t="shared" si="192"/>
        <v>410314525</v>
      </c>
      <c r="K4145" s="5">
        <v>0</v>
      </c>
      <c r="L4145" s="5">
        <v>183430227.21000001</v>
      </c>
      <c r="M4145" s="5">
        <v>0</v>
      </c>
      <c r="N4145" s="5">
        <v>14118</v>
      </c>
      <c r="O4145" s="5">
        <v>0</v>
      </c>
      <c r="P4145" s="5">
        <v>0</v>
      </c>
      <c r="Q4145" s="5">
        <v>0</v>
      </c>
      <c r="R4145" s="5">
        <v>0</v>
      </c>
      <c r="S4145" s="5">
        <v>0</v>
      </c>
      <c r="T4145" s="5">
        <v>0</v>
      </c>
      <c r="U4145" s="5">
        <v>0</v>
      </c>
      <c r="V4145" s="5">
        <v>0</v>
      </c>
      <c r="W4145" s="5"/>
      <c r="X4145" s="5">
        <f t="shared" si="193"/>
        <v>593758870.21000004</v>
      </c>
      <c r="Y4145" s="5">
        <v>20515726.25</v>
      </c>
      <c r="Z4145" s="15">
        <f t="shared" si="194"/>
        <v>573243143.96000004</v>
      </c>
      <c r="AA4145" s="5">
        <v>429618942</v>
      </c>
      <c r="AB4145" s="26">
        <v>0.74945325823203934</v>
      </c>
      <c r="AC4145" s="5">
        <v>429618942</v>
      </c>
      <c r="AD4145" s="26">
        <v>0.74945325823203934</v>
      </c>
    </row>
    <row r="4146" spans="1:30" ht="49.5" x14ac:dyDescent="0.3">
      <c r="A4146" s="3" t="s">
        <v>2403</v>
      </c>
      <c r="B4146" s="4" t="s">
        <v>2272</v>
      </c>
      <c r="C4146" s="5" t="s">
        <v>263</v>
      </c>
      <c r="D4146" s="5" t="s">
        <v>1299</v>
      </c>
      <c r="E4146" s="5" t="s">
        <v>1312</v>
      </c>
      <c r="F4146" s="5" t="s">
        <v>1313</v>
      </c>
      <c r="G4146" s="5">
        <v>678834717</v>
      </c>
      <c r="H4146" s="9">
        <v>0</v>
      </c>
      <c r="I4146" s="5">
        <v>0</v>
      </c>
      <c r="J4146" s="5">
        <f t="shared" si="192"/>
        <v>678834717</v>
      </c>
      <c r="K4146" s="5">
        <v>0</v>
      </c>
      <c r="L4146" s="5">
        <v>346245374.80000001</v>
      </c>
      <c r="M4146" s="5">
        <v>0</v>
      </c>
      <c r="N4146" s="5">
        <v>23358</v>
      </c>
      <c r="O4146" s="5">
        <v>0</v>
      </c>
      <c r="P4146" s="5">
        <v>0</v>
      </c>
      <c r="Q4146" s="5">
        <v>0</v>
      </c>
      <c r="R4146" s="5">
        <v>0</v>
      </c>
      <c r="S4146" s="5">
        <v>0</v>
      </c>
      <c r="T4146" s="5">
        <v>0</v>
      </c>
      <c r="U4146" s="5">
        <v>0</v>
      </c>
      <c r="V4146" s="5">
        <v>0</v>
      </c>
      <c r="W4146" s="5"/>
      <c r="X4146" s="5">
        <f t="shared" si="193"/>
        <v>1025103449.8</v>
      </c>
      <c r="Y4146" s="5">
        <v>33941735.850000001</v>
      </c>
      <c r="Z4146" s="15">
        <f t="shared" si="194"/>
        <v>991161713.94999993</v>
      </c>
      <c r="AA4146" s="5">
        <v>738302075</v>
      </c>
      <c r="AB4146" s="26">
        <v>0.744885586891469</v>
      </c>
      <c r="AC4146" s="5">
        <v>714216847</v>
      </c>
      <c r="AD4146" s="26">
        <v>0.7205855885551582</v>
      </c>
    </row>
    <row r="4147" spans="1:30" ht="49.5" x14ac:dyDescent="0.3">
      <c r="A4147" s="3" t="s">
        <v>2403</v>
      </c>
      <c r="B4147" s="4" t="s">
        <v>2272</v>
      </c>
      <c r="C4147" s="5" t="s">
        <v>263</v>
      </c>
      <c r="D4147" s="5" t="s">
        <v>1299</v>
      </c>
      <c r="E4147" s="5" t="s">
        <v>1314</v>
      </c>
      <c r="F4147" s="5" t="s">
        <v>1315</v>
      </c>
      <c r="G4147" s="5">
        <v>665491284</v>
      </c>
      <c r="H4147" s="9">
        <v>0</v>
      </c>
      <c r="I4147" s="5">
        <v>0</v>
      </c>
      <c r="J4147" s="5">
        <f t="shared" si="192"/>
        <v>665491284</v>
      </c>
      <c r="K4147" s="5">
        <v>0</v>
      </c>
      <c r="L4147" s="5">
        <v>29443931.110000014</v>
      </c>
      <c r="M4147" s="5">
        <v>0</v>
      </c>
      <c r="N4147" s="5">
        <v>22899</v>
      </c>
      <c r="O4147" s="5">
        <v>0</v>
      </c>
      <c r="P4147" s="5">
        <v>0</v>
      </c>
      <c r="Q4147" s="5">
        <v>0</v>
      </c>
      <c r="R4147" s="5">
        <v>0</v>
      </c>
      <c r="S4147" s="5">
        <v>0</v>
      </c>
      <c r="T4147" s="5">
        <v>0</v>
      </c>
      <c r="U4147" s="5">
        <v>0</v>
      </c>
      <c r="V4147" s="5">
        <v>0</v>
      </c>
      <c r="W4147" s="5"/>
      <c r="X4147" s="5">
        <f t="shared" si="193"/>
        <v>694958114.11000001</v>
      </c>
      <c r="Y4147" s="5">
        <v>33274564.200000003</v>
      </c>
      <c r="Z4147" s="15">
        <f t="shared" si="194"/>
        <v>661683549.90999997</v>
      </c>
      <c r="AA4147" s="5">
        <v>422000000</v>
      </c>
      <c r="AB4147" s="26">
        <v>0.63776710189848163</v>
      </c>
      <c r="AC4147" s="5">
        <v>408450441.5</v>
      </c>
      <c r="AD4147" s="26">
        <v>0.61728970223841306</v>
      </c>
    </row>
    <row r="4148" spans="1:30" ht="49.5" x14ac:dyDescent="0.3">
      <c r="A4148" s="3" t="s">
        <v>2403</v>
      </c>
      <c r="B4148" s="4" t="s">
        <v>2272</v>
      </c>
      <c r="C4148" s="5" t="s">
        <v>263</v>
      </c>
      <c r="D4148" s="5" t="s">
        <v>1299</v>
      </c>
      <c r="E4148" s="5" t="s">
        <v>1316</v>
      </c>
      <c r="F4148" s="5" t="s">
        <v>1317</v>
      </c>
      <c r="G4148" s="5">
        <v>315246715</v>
      </c>
      <c r="H4148" s="9">
        <v>0</v>
      </c>
      <c r="I4148" s="5">
        <v>0</v>
      </c>
      <c r="J4148" s="5">
        <f t="shared" si="192"/>
        <v>315246715</v>
      </c>
      <c r="K4148" s="5">
        <v>0</v>
      </c>
      <c r="L4148" s="5">
        <v>140286254.33000001</v>
      </c>
      <c r="M4148" s="5">
        <v>0</v>
      </c>
      <c r="N4148" s="5">
        <v>10847</v>
      </c>
      <c r="O4148" s="5">
        <v>0</v>
      </c>
      <c r="P4148" s="5">
        <v>0</v>
      </c>
      <c r="Q4148" s="5">
        <v>0</v>
      </c>
      <c r="R4148" s="5">
        <v>0</v>
      </c>
      <c r="S4148" s="5">
        <v>0</v>
      </c>
      <c r="T4148" s="5">
        <v>0</v>
      </c>
      <c r="U4148" s="5">
        <v>0</v>
      </c>
      <c r="V4148" s="5">
        <v>0</v>
      </c>
      <c r="W4148" s="5"/>
      <c r="X4148" s="5">
        <f t="shared" si="193"/>
        <v>455543816.33000004</v>
      </c>
      <c r="Y4148" s="5">
        <v>15762335.75</v>
      </c>
      <c r="Z4148" s="15">
        <f t="shared" si="194"/>
        <v>439781480.58000004</v>
      </c>
      <c r="AA4148" s="5">
        <v>327428586</v>
      </c>
      <c r="AB4148" s="26">
        <v>0.74452563479520584</v>
      </c>
      <c r="AC4148" s="5">
        <v>327428586</v>
      </c>
      <c r="AD4148" s="26">
        <v>0.74452563479520584</v>
      </c>
    </row>
    <row r="4149" spans="1:30" ht="49.5" x14ac:dyDescent="0.3">
      <c r="A4149" s="3" t="s">
        <v>2403</v>
      </c>
      <c r="B4149" s="4" t="s">
        <v>2272</v>
      </c>
      <c r="C4149" s="5" t="s">
        <v>263</v>
      </c>
      <c r="D4149" s="5" t="s">
        <v>1299</v>
      </c>
      <c r="E4149" s="5" t="s">
        <v>1318</v>
      </c>
      <c r="F4149" s="5" t="s">
        <v>1319</v>
      </c>
      <c r="G4149" s="5">
        <v>2341876977</v>
      </c>
      <c r="H4149" s="9">
        <v>0</v>
      </c>
      <c r="I4149" s="5">
        <v>0</v>
      </c>
      <c r="J4149" s="5">
        <f t="shared" si="192"/>
        <v>2341876977</v>
      </c>
      <c r="K4149" s="5">
        <v>0</v>
      </c>
      <c r="L4149" s="5">
        <v>1639220724.8</v>
      </c>
      <c r="M4149" s="5">
        <v>0</v>
      </c>
      <c r="N4149" s="5">
        <v>80581</v>
      </c>
      <c r="O4149" s="5">
        <v>0</v>
      </c>
      <c r="P4149" s="5">
        <v>0</v>
      </c>
      <c r="Q4149" s="5">
        <v>0</v>
      </c>
      <c r="R4149" s="5">
        <v>0</v>
      </c>
      <c r="S4149" s="5">
        <v>0</v>
      </c>
      <c r="T4149" s="5">
        <v>0</v>
      </c>
      <c r="U4149" s="5">
        <v>0</v>
      </c>
      <c r="V4149" s="5">
        <v>0</v>
      </c>
      <c r="W4149" s="5"/>
      <c r="X4149" s="5">
        <f t="shared" si="193"/>
        <v>3981178282.8000002</v>
      </c>
      <c r="Y4149" s="5">
        <v>117093848.85000001</v>
      </c>
      <c r="Z4149" s="15">
        <f t="shared" si="194"/>
        <v>3864084433.9500003</v>
      </c>
      <c r="AA4149" s="5">
        <v>2880977119</v>
      </c>
      <c r="AB4149" s="26">
        <v>0.74557820054024182</v>
      </c>
      <c r="AC4149" s="5">
        <v>2179192840.5</v>
      </c>
      <c r="AD4149" s="26">
        <v>0.5639609790494029</v>
      </c>
    </row>
    <row r="4150" spans="1:30" ht="49.5" x14ac:dyDescent="0.3">
      <c r="A4150" s="3" t="s">
        <v>2403</v>
      </c>
      <c r="B4150" s="4" t="s">
        <v>2272</v>
      </c>
      <c r="C4150" s="5" t="s">
        <v>263</v>
      </c>
      <c r="D4150" s="5" t="s">
        <v>1299</v>
      </c>
      <c r="E4150" s="5" t="s">
        <v>1320</v>
      </c>
      <c r="F4150" s="5" t="s">
        <v>857</v>
      </c>
      <c r="G4150" s="5">
        <v>2150530823</v>
      </c>
      <c r="H4150" s="9">
        <v>0</v>
      </c>
      <c r="I4150" s="5">
        <v>0</v>
      </c>
      <c r="J4150" s="5">
        <f t="shared" si="192"/>
        <v>2150530823</v>
      </c>
      <c r="K4150" s="5">
        <v>0</v>
      </c>
      <c r="L4150" s="5">
        <v>169113598.20000005</v>
      </c>
      <c r="M4150" s="5">
        <v>0</v>
      </c>
      <c r="N4150" s="5">
        <v>73997</v>
      </c>
      <c r="O4150" s="5">
        <v>0</v>
      </c>
      <c r="P4150" s="5">
        <v>0</v>
      </c>
      <c r="Q4150" s="5">
        <v>0</v>
      </c>
      <c r="R4150" s="5">
        <v>0</v>
      </c>
      <c r="S4150" s="5">
        <v>0</v>
      </c>
      <c r="T4150" s="5">
        <v>0</v>
      </c>
      <c r="U4150" s="5">
        <v>0</v>
      </c>
      <c r="V4150" s="5">
        <v>0</v>
      </c>
      <c r="W4150" s="5"/>
      <c r="X4150" s="5">
        <f t="shared" si="193"/>
        <v>2319718418.1999998</v>
      </c>
      <c r="Y4150" s="5">
        <v>107526541.15000001</v>
      </c>
      <c r="Z4150" s="15">
        <f t="shared" si="194"/>
        <v>2212191877.0499997</v>
      </c>
      <c r="AA4150" s="5">
        <v>1459089000</v>
      </c>
      <c r="AB4150" s="26">
        <v>0.65956710859354717</v>
      </c>
      <c r="AC4150" s="5">
        <v>1459089000</v>
      </c>
      <c r="AD4150" s="26">
        <v>0.65956710859354717</v>
      </c>
    </row>
    <row r="4151" spans="1:30" ht="49.5" x14ac:dyDescent="0.3">
      <c r="A4151" s="3" t="s">
        <v>2403</v>
      </c>
      <c r="B4151" s="4" t="s">
        <v>2272</v>
      </c>
      <c r="C4151" s="5" t="s">
        <v>263</v>
      </c>
      <c r="D4151" s="5" t="s">
        <v>1299</v>
      </c>
      <c r="E4151" s="5" t="s">
        <v>1321</v>
      </c>
      <c r="F4151" s="5" t="s">
        <v>1322</v>
      </c>
      <c r="G4151" s="5">
        <v>809177169</v>
      </c>
      <c r="H4151" s="9">
        <v>0</v>
      </c>
      <c r="I4151" s="5">
        <v>0</v>
      </c>
      <c r="J4151" s="5">
        <f t="shared" si="192"/>
        <v>809177169</v>
      </c>
      <c r="K4151" s="5">
        <v>0</v>
      </c>
      <c r="L4151" s="5">
        <v>388912350.89999998</v>
      </c>
      <c r="M4151" s="5">
        <v>0</v>
      </c>
      <c r="N4151" s="5">
        <v>27843</v>
      </c>
      <c r="O4151" s="5">
        <v>0</v>
      </c>
      <c r="P4151" s="5">
        <v>0</v>
      </c>
      <c r="Q4151" s="5">
        <v>0</v>
      </c>
      <c r="R4151" s="5">
        <v>0</v>
      </c>
      <c r="S4151" s="5">
        <v>0</v>
      </c>
      <c r="T4151" s="5">
        <v>0</v>
      </c>
      <c r="U4151" s="5">
        <v>0</v>
      </c>
      <c r="V4151" s="5">
        <v>0</v>
      </c>
      <c r="W4151" s="5"/>
      <c r="X4151" s="5">
        <f t="shared" si="193"/>
        <v>1198117362.9000001</v>
      </c>
      <c r="Y4151" s="5">
        <v>40458858.450000003</v>
      </c>
      <c r="Z4151" s="15">
        <f t="shared" si="194"/>
        <v>1157658504.45</v>
      </c>
      <c r="AA4151" s="5">
        <v>862909704</v>
      </c>
      <c r="AB4151" s="26">
        <v>0.74539227300884014</v>
      </c>
      <c r="AC4151" s="5">
        <v>431454852</v>
      </c>
      <c r="AD4151" s="26">
        <v>0.37269613650442007</v>
      </c>
    </row>
    <row r="4152" spans="1:30" ht="49.5" x14ac:dyDescent="0.3">
      <c r="A4152" s="3" t="s">
        <v>2403</v>
      </c>
      <c r="B4152" s="4" t="s">
        <v>2272</v>
      </c>
      <c r="C4152" s="5" t="s">
        <v>263</v>
      </c>
      <c r="D4152" s="5" t="s">
        <v>1299</v>
      </c>
      <c r="E4152" s="5" t="s">
        <v>1323</v>
      </c>
      <c r="F4152" s="5" t="s">
        <v>1324</v>
      </c>
      <c r="G4152" s="5">
        <v>3014712688</v>
      </c>
      <c r="H4152" s="9">
        <v>0</v>
      </c>
      <c r="I4152" s="5">
        <v>0</v>
      </c>
      <c r="J4152" s="5">
        <f t="shared" si="192"/>
        <v>3014712688</v>
      </c>
      <c r="K4152" s="5">
        <v>0</v>
      </c>
      <c r="L4152" s="5">
        <v>1975213418.9000001</v>
      </c>
      <c r="M4152" s="5">
        <v>0</v>
      </c>
      <c r="N4152" s="5">
        <v>103733</v>
      </c>
      <c r="O4152" s="5">
        <v>0</v>
      </c>
      <c r="P4152" s="5">
        <v>0</v>
      </c>
      <c r="Q4152" s="5">
        <v>0</v>
      </c>
      <c r="R4152" s="5">
        <v>0</v>
      </c>
      <c r="S4152" s="5">
        <v>0</v>
      </c>
      <c r="T4152" s="5">
        <v>0</v>
      </c>
      <c r="U4152" s="5">
        <v>0</v>
      </c>
      <c r="V4152" s="5">
        <v>0</v>
      </c>
      <c r="W4152" s="5"/>
      <c r="X4152" s="5">
        <f t="shared" si="193"/>
        <v>4990029839.8999996</v>
      </c>
      <c r="Y4152" s="5">
        <v>150735634.40000001</v>
      </c>
      <c r="Z4152" s="15">
        <f t="shared" si="194"/>
        <v>4839294205.5</v>
      </c>
      <c r="AA4152" s="5">
        <v>3778007913</v>
      </c>
      <c r="AB4152" s="26">
        <v>0.78069399225742109</v>
      </c>
      <c r="AC4152" s="5">
        <v>3778007913</v>
      </c>
      <c r="AD4152" s="26">
        <v>0.78069399225742109</v>
      </c>
    </row>
    <row r="4153" spans="1:30" ht="49.5" x14ac:dyDescent="0.3">
      <c r="A4153" s="3" t="s">
        <v>2403</v>
      </c>
      <c r="B4153" s="4" t="s">
        <v>2272</v>
      </c>
      <c r="C4153" s="5" t="s">
        <v>263</v>
      </c>
      <c r="D4153" s="5" t="s">
        <v>1299</v>
      </c>
      <c r="E4153" s="5" t="s">
        <v>1325</v>
      </c>
      <c r="F4153" s="5" t="s">
        <v>1326</v>
      </c>
      <c r="G4153" s="5">
        <v>455154879</v>
      </c>
      <c r="H4153" s="9">
        <v>0</v>
      </c>
      <c r="I4153" s="5">
        <v>0</v>
      </c>
      <c r="J4153" s="5">
        <f t="shared" si="192"/>
        <v>455154879</v>
      </c>
      <c r="K4153" s="5">
        <v>0</v>
      </c>
      <c r="L4153" s="5">
        <v>200470599.94999999</v>
      </c>
      <c r="M4153" s="5">
        <v>0</v>
      </c>
      <c r="N4153" s="5">
        <v>15661</v>
      </c>
      <c r="O4153" s="5">
        <v>0</v>
      </c>
      <c r="P4153" s="5">
        <v>0</v>
      </c>
      <c r="Q4153" s="5">
        <v>0</v>
      </c>
      <c r="R4153" s="5">
        <v>0</v>
      </c>
      <c r="S4153" s="5">
        <v>0</v>
      </c>
      <c r="T4153" s="5">
        <v>0</v>
      </c>
      <c r="U4153" s="5">
        <v>0</v>
      </c>
      <c r="V4153" s="5">
        <v>0</v>
      </c>
      <c r="W4153" s="5"/>
      <c r="X4153" s="5">
        <f t="shared" si="193"/>
        <v>655641139.95000005</v>
      </c>
      <c r="Y4153" s="5">
        <v>22757743.950000003</v>
      </c>
      <c r="Z4153" s="15">
        <f t="shared" si="194"/>
        <v>632883396</v>
      </c>
      <c r="AA4153" s="5">
        <v>472710388</v>
      </c>
      <c r="AB4153" s="26">
        <v>0.74691545233713164</v>
      </c>
      <c r="AC4153" s="5">
        <v>336210388</v>
      </c>
      <c r="AD4153" s="26">
        <v>0.5312359118993224</v>
      </c>
    </row>
    <row r="4154" spans="1:30" ht="49.5" x14ac:dyDescent="0.3">
      <c r="A4154" s="3" t="s">
        <v>2403</v>
      </c>
      <c r="B4154" s="4" t="s">
        <v>2272</v>
      </c>
      <c r="C4154" s="5" t="s">
        <v>263</v>
      </c>
      <c r="D4154" s="5" t="s">
        <v>1299</v>
      </c>
      <c r="E4154" s="5" t="s">
        <v>1327</v>
      </c>
      <c r="F4154" s="5" t="s">
        <v>406</v>
      </c>
      <c r="G4154" s="5">
        <v>558842243</v>
      </c>
      <c r="H4154" s="9">
        <v>0</v>
      </c>
      <c r="I4154" s="5">
        <v>0</v>
      </c>
      <c r="J4154" s="5">
        <f t="shared" si="192"/>
        <v>558842243</v>
      </c>
      <c r="K4154" s="5">
        <v>0</v>
      </c>
      <c r="L4154" s="5">
        <v>282012344.5</v>
      </c>
      <c r="M4154" s="5">
        <v>0</v>
      </c>
      <c r="N4154" s="5">
        <v>19229</v>
      </c>
      <c r="O4154" s="5">
        <v>0</v>
      </c>
      <c r="P4154" s="5">
        <v>0</v>
      </c>
      <c r="Q4154" s="5">
        <v>0</v>
      </c>
      <c r="R4154" s="5">
        <v>0</v>
      </c>
      <c r="S4154" s="5">
        <v>0</v>
      </c>
      <c r="T4154" s="5">
        <v>0</v>
      </c>
      <c r="U4154" s="5">
        <v>0</v>
      </c>
      <c r="V4154" s="5">
        <v>0</v>
      </c>
      <c r="W4154" s="5"/>
      <c r="X4154" s="5">
        <f t="shared" si="193"/>
        <v>840873816.5</v>
      </c>
      <c r="Y4154" s="5">
        <v>27942112.150000002</v>
      </c>
      <c r="Z4154" s="15">
        <f t="shared" si="194"/>
        <v>812931704.35000002</v>
      </c>
      <c r="AA4154" s="5">
        <v>0</v>
      </c>
      <c r="AB4154" s="26">
        <v>0</v>
      </c>
      <c r="AC4154" s="5">
        <v>0</v>
      </c>
      <c r="AD4154" s="26">
        <v>0</v>
      </c>
    </row>
    <row r="4155" spans="1:30" ht="49.5" x14ac:dyDescent="0.3">
      <c r="A4155" s="3" t="s">
        <v>2403</v>
      </c>
      <c r="B4155" s="4" t="s">
        <v>2272</v>
      </c>
      <c r="C4155" s="5" t="s">
        <v>263</v>
      </c>
      <c r="D4155" s="5" t="s">
        <v>1328</v>
      </c>
      <c r="E4155" s="5" t="s">
        <v>1329</v>
      </c>
      <c r="F4155" s="5" t="s">
        <v>1328</v>
      </c>
      <c r="G4155" s="5">
        <v>0</v>
      </c>
      <c r="H4155" s="9">
        <v>0</v>
      </c>
      <c r="I4155" s="5">
        <v>0</v>
      </c>
      <c r="J4155" s="5">
        <f t="shared" si="192"/>
        <v>0</v>
      </c>
      <c r="K4155" s="5">
        <v>0</v>
      </c>
      <c r="L4155" s="5">
        <v>0</v>
      </c>
      <c r="M4155" s="5">
        <v>0</v>
      </c>
      <c r="N4155" s="5">
        <v>0</v>
      </c>
      <c r="O4155" s="5">
        <v>0</v>
      </c>
      <c r="P4155" s="5">
        <v>0</v>
      </c>
      <c r="Q4155" s="5">
        <v>0</v>
      </c>
      <c r="R4155" s="5">
        <v>0</v>
      </c>
      <c r="S4155" s="5">
        <v>0</v>
      </c>
      <c r="T4155" s="5">
        <v>0</v>
      </c>
      <c r="U4155" s="5">
        <v>0</v>
      </c>
      <c r="V4155" s="5">
        <v>0</v>
      </c>
      <c r="W4155" s="5"/>
      <c r="X4155" s="5">
        <f t="shared" si="193"/>
        <v>0</v>
      </c>
      <c r="Y4155" s="5">
        <v>0</v>
      </c>
      <c r="Z4155" s="15">
        <f t="shared" si="194"/>
        <v>0</v>
      </c>
      <c r="AA4155" s="5">
        <v>0</v>
      </c>
      <c r="AB4155" s="26">
        <v>0</v>
      </c>
      <c r="AC4155" s="5">
        <v>0</v>
      </c>
      <c r="AD4155" s="26">
        <v>0</v>
      </c>
    </row>
    <row r="4156" spans="1:30" ht="49.5" x14ac:dyDescent="0.3">
      <c r="A4156" s="3" t="s">
        <v>2403</v>
      </c>
      <c r="B4156" s="4" t="s">
        <v>2272</v>
      </c>
      <c r="C4156" s="5" t="s">
        <v>263</v>
      </c>
      <c r="D4156" s="5" t="s">
        <v>1328</v>
      </c>
      <c r="E4156" s="5" t="s">
        <v>1330</v>
      </c>
      <c r="F4156" s="5" t="s">
        <v>1331</v>
      </c>
      <c r="G4156" s="5">
        <v>1519148144</v>
      </c>
      <c r="H4156" s="9">
        <v>0</v>
      </c>
      <c r="I4156" s="5">
        <v>0</v>
      </c>
      <c r="J4156" s="5">
        <f t="shared" si="192"/>
        <v>1519148144</v>
      </c>
      <c r="K4156" s="5">
        <v>0</v>
      </c>
      <c r="L4156" s="5">
        <v>679121623.85000002</v>
      </c>
      <c r="M4156" s="5">
        <v>0</v>
      </c>
      <c r="N4156" s="5">
        <v>52272</v>
      </c>
      <c r="O4156" s="5">
        <v>0</v>
      </c>
      <c r="P4156" s="5">
        <v>0</v>
      </c>
      <c r="Q4156" s="5">
        <v>0</v>
      </c>
      <c r="R4156" s="5">
        <v>0</v>
      </c>
      <c r="S4156" s="5">
        <v>0</v>
      </c>
      <c r="T4156" s="5">
        <v>0</v>
      </c>
      <c r="U4156" s="5">
        <v>0</v>
      </c>
      <c r="V4156" s="5">
        <v>0</v>
      </c>
      <c r="W4156" s="5"/>
      <c r="X4156" s="5">
        <f t="shared" si="193"/>
        <v>2198322039.8499999</v>
      </c>
      <c r="Y4156" s="5">
        <v>75957407.200000003</v>
      </c>
      <c r="Z4156" s="15">
        <f t="shared" si="194"/>
        <v>2122364632.6499999</v>
      </c>
      <c r="AA4156" s="5">
        <v>1894024599.6099999</v>
      </c>
      <c r="AB4156" s="26">
        <v>0.8924124396311236</v>
      </c>
      <c r="AC4156" s="5">
        <v>1848960299.8</v>
      </c>
      <c r="AD4156" s="26">
        <v>0.87117937764133146</v>
      </c>
    </row>
    <row r="4157" spans="1:30" ht="49.5" x14ac:dyDescent="0.3">
      <c r="A4157" s="3" t="s">
        <v>2403</v>
      </c>
      <c r="B4157" s="4" t="s">
        <v>2272</v>
      </c>
      <c r="C4157" s="5" t="s">
        <v>263</v>
      </c>
      <c r="D4157" s="5" t="s">
        <v>1328</v>
      </c>
      <c r="E4157" s="5" t="s">
        <v>1332</v>
      </c>
      <c r="F4157" s="5" t="s">
        <v>1333</v>
      </c>
      <c r="G4157" s="5">
        <v>585520311</v>
      </c>
      <c r="H4157" s="9">
        <v>0</v>
      </c>
      <c r="I4157" s="5">
        <v>0</v>
      </c>
      <c r="J4157" s="5">
        <f t="shared" si="192"/>
        <v>585520311</v>
      </c>
      <c r="K4157" s="5">
        <v>0</v>
      </c>
      <c r="L4157" s="5">
        <v>260182737.38</v>
      </c>
      <c r="M4157" s="5">
        <v>0</v>
      </c>
      <c r="N4157" s="5">
        <v>20147</v>
      </c>
      <c r="O4157" s="5">
        <v>0</v>
      </c>
      <c r="P4157" s="5">
        <v>0</v>
      </c>
      <c r="Q4157" s="5">
        <v>0</v>
      </c>
      <c r="R4157" s="5">
        <v>0</v>
      </c>
      <c r="S4157" s="5">
        <v>0</v>
      </c>
      <c r="T4157" s="5">
        <v>0</v>
      </c>
      <c r="U4157" s="5">
        <v>0</v>
      </c>
      <c r="V4157" s="5">
        <v>0</v>
      </c>
      <c r="W4157" s="5"/>
      <c r="X4157" s="5">
        <f t="shared" si="193"/>
        <v>845723195.38</v>
      </c>
      <c r="Y4157" s="5">
        <v>29276015.550000001</v>
      </c>
      <c r="Z4157" s="15">
        <f t="shared" si="194"/>
        <v>816447179.83000004</v>
      </c>
      <c r="AA4157" s="5">
        <v>815847943</v>
      </c>
      <c r="AB4157" s="26">
        <v>0.99926604335858593</v>
      </c>
      <c r="AC4157" s="5">
        <v>610847943</v>
      </c>
      <c r="AD4157" s="26">
        <v>0.74817815296660128</v>
      </c>
    </row>
    <row r="4158" spans="1:30" ht="49.5" x14ac:dyDescent="0.3">
      <c r="A4158" s="3" t="s">
        <v>2403</v>
      </c>
      <c r="B4158" s="4" t="s">
        <v>2272</v>
      </c>
      <c r="C4158" s="5" t="s">
        <v>263</v>
      </c>
      <c r="D4158" s="5" t="s">
        <v>1328</v>
      </c>
      <c r="E4158" s="5" t="s">
        <v>1334</v>
      </c>
      <c r="F4158" s="5" t="s">
        <v>1335</v>
      </c>
      <c r="G4158" s="5">
        <v>839702081</v>
      </c>
      <c r="H4158" s="9">
        <v>0</v>
      </c>
      <c r="I4158" s="5">
        <v>0</v>
      </c>
      <c r="J4158" s="5">
        <f t="shared" si="192"/>
        <v>839702081</v>
      </c>
      <c r="K4158" s="5">
        <v>0</v>
      </c>
      <c r="L4158" s="5">
        <v>407006754</v>
      </c>
      <c r="M4158" s="5">
        <v>0</v>
      </c>
      <c r="N4158" s="5">
        <v>28893</v>
      </c>
      <c r="O4158" s="5">
        <v>0</v>
      </c>
      <c r="P4158" s="5">
        <v>0</v>
      </c>
      <c r="Q4158" s="5">
        <v>0</v>
      </c>
      <c r="R4158" s="5">
        <v>0</v>
      </c>
      <c r="S4158" s="5">
        <v>0</v>
      </c>
      <c r="T4158" s="5">
        <v>0</v>
      </c>
      <c r="U4158" s="5">
        <v>0</v>
      </c>
      <c r="V4158" s="5">
        <v>0</v>
      </c>
      <c r="W4158" s="5"/>
      <c r="X4158" s="5">
        <f t="shared" si="193"/>
        <v>1246737728</v>
      </c>
      <c r="Y4158" s="5">
        <v>41985104.050000004</v>
      </c>
      <c r="Z4158" s="15">
        <f t="shared" si="194"/>
        <v>1204752623.95</v>
      </c>
      <c r="AA4158" s="5">
        <v>1078797297.74</v>
      </c>
      <c r="AB4158" s="26">
        <v>0.89545129538956081</v>
      </c>
      <c r="AC4158" s="5">
        <v>1078797297.74</v>
      </c>
      <c r="AD4158" s="26">
        <v>0.89545129538956081</v>
      </c>
    </row>
    <row r="4159" spans="1:30" ht="49.5" x14ac:dyDescent="0.3">
      <c r="A4159" s="3" t="s">
        <v>2403</v>
      </c>
      <c r="B4159" s="4" t="s">
        <v>2272</v>
      </c>
      <c r="C4159" s="5" t="s">
        <v>263</v>
      </c>
      <c r="D4159" s="5" t="s">
        <v>1328</v>
      </c>
      <c r="E4159" s="5" t="s">
        <v>1336</v>
      </c>
      <c r="F4159" s="5" t="s">
        <v>1337</v>
      </c>
      <c r="G4159" s="5">
        <v>965303358</v>
      </c>
      <c r="H4159" s="9">
        <v>0</v>
      </c>
      <c r="I4159" s="5">
        <v>0</v>
      </c>
      <c r="J4159" s="5">
        <f t="shared" si="192"/>
        <v>965303358</v>
      </c>
      <c r="K4159" s="5">
        <v>0</v>
      </c>
      <c r="L4159" s="5">
        <v>431092430.97000003</v>
      </c>
      <c r="M4159" s="5">
        <v>0</v>
      </c>
      <c r="N4159" s="5">
        <v>33215</v>
      </c>
      <c r="O4159" s="5">
        <v>0</v>
      </c>
      <c r="P4159" s="5">
        <v>0</v>
      </c>
      <c r="Q4159" s="5">
        <v>0</v>
      </c>
      <c r="R4159" s="5">
        <v>0</v>
      </c>
      <c r="S4159" s="5">
        <v>0</v>
      </c>
      <c r="T4159" s="5">
        <v>0</v>
      </c>
      <c r="U4159" s="5">
        <v>0</v>
      </c>
      <c r="V4159" s="5">
        <v>0</v>
      </c>
      <c r="W4159" s="5"/>
      <c r="X4159" s="5">
        <f t="shared" si="193"/>
        <v>1396429003.97</v>
      </c>
      <c r="Y4159" s="5">
        <v>48265167.900000006</v>
      </c>
      <c r="Z4159" s="15">
        <f t="shared" si="194"/>
        <v>1348163836.0699999</v>
      </c>
      <c r="AA4159" s="5">
        <v>1006137010</v>
      </c>
      <c r="AB4159" s="26">
        <v>0.74630173505689479</v>
      </c>
      <c r="AC4159" s="5">
        <v>1006137010</v>
      </c>
      <c r="AD4159" s="26">
        <v>0.74630173505689479</v>
      </c>
    </row>
    <row r="4160" spans="1:30" ht="49.5" x14ac:dyDescent="0.3">
      <c r="A4160" s="3" t="s">
        <v>2403</v>
      </c>
      <c r="B4160" s="4" t="s">
        <v>2272</v>
      </c>
      <c r="C4160" s="5" t="s">
        <v>263</v>
      </c>
      <c r="D4160" s="5" t="s">
        <v>1328</v>
      </c>
      <c r="E4160" s="5" t="s">
        <v>1338</v>
      </c>
      <c r="F4160" s="5" t="s">
        <v>1339</v>
      </c>
      <c r="G4160" s="5">
        <v>554360770</v>
      </c>
      <c r="H4160" s="9">
        <v>0</v>
      </c>
      <c r="I4160" s="5">
        <v>0</v>
      </c>
      <c r="J4160" s="5">
        <f t="shared" si="192"/>
        <v>554360770</v>
      </c>
      <c r="K4160" s="5">
        <v>0</v>
      </c>
      <c r="L4160" s="5">
        <v>121435628.05000001</v>
      </c>
      <c r="M4160" s="5">
        <v>0</v>
      </c>
      <c r="N4160" s="5">
        <v>19075</v>
      </c>
      <c r="O4160" s="5">
        <v>0</v>
      </c>
      <c r="P4160" s="5">
        <v>0</v>
      </c>
      <c r="Q4160" s="5">
        <v>0</v>
      </c>
      <c r="R4160" s="5">
        <v>0</v>
      </c>
      <c r="S4160" s="5">
        <v>0</v>
      </c>
      <c r="T4160" s="5">
        <v>0</v>
      </c>
      <c r="U4160" s="5">
        <v>0</v>
      </c>
      <c r="V4160" s="5">
        <v>0</v>
      </c>
      <c r="W4160" s="5"/>
      <c r="X4160" s="5">
        <f t="shared" si="193"/>
        <v>675815473.04999995</v>
      </c>
      <c r="Y4160" s="5">
        <v>27718038.5</v>
      </c>
      <c r="Z4160" s="15">
        <f t="shared" si="194"/>
        <v>648097434.54999995</v>
      </c>
      <c r="AA4160" s="5">
        <v>451085218</v>
      </c>
      <c r="AB4160" s="26">
        <v>0.69601450947449983</v>
      </c>
      <c r="AC4160" s="5">
        <v>337965200</v>
      </c>
      <c r="AD4160" s="26">
        <v>0.52147282489192814</v>
      </c>
    </row>
    <row r="4161" spans="1:30" ht="49.5" x14ac:dyDescent="0.3">
      <c r="A4161" s="3" t="s">
        <v>2403</v>
      </c>
      <c r="B4161" s="4" t="s">
        <v>2272</v>
      </c>
      <c r="C4161" s="5" t="s">
        <v>263</v>
      </c>
      <c r="D4161" s="5" t="s">
        <v>1328</v>
      </c>
      <c r="E4161" s="5" t="s">
        <v>1340</v>
      </c>
      <c r="F4161" s="5" t="s">
        <v>1341</v>
      </c>
      <c r="G4161" s="5">
        <v>860781885</v>
      </c>
      <c r="H4161" s="9">
        <v>0</v>
      </c>
      <c r="I4161" s="5">
        <v>0</v>
      </c>
      <c r="J4161" s="5">
        <f t="shared" si="192"/>
        <v>860781885</v>
      </c>
      <c r="K4161" s="5">
        <v>0</v>
      </c>
      <c r="L4161" s="5">
        <v>383997155.44999999</v>
      </c>
      <c r="M4161" s="5">
        <v>0</v>
      </c>
      <c r="N4161" s="5">
        <v>29618</v>
      </c>
      <c r="O4161" s="5">
        <v>0</v>
      </c>
      <c r="P4161" s="5">
        <v>0</v>
      </c>
      <c r="Q4161" s="5">
        <v>0</v>
      </c>
      <c r="R4161" s="5">
        <v>0</v>
      </c>
      <c r="S4161" s="5">
        <v>0</v>
      </c>
      <c r="T4161" s="5">
        <v>0</v>
      </c>
      <c r="U4161" s="5">
        <v>0</v>
      </c>
      <c r="V4161" s="5">
        <v>0</v>
      </c>
      <c r="W4161" s="5"/>
      <c r="X4161" s="5">
        <f t="shared" si="193"/>
        <v>1244808658.45</v>
      </c>
      <c r="Y4161" s="5">
        <v>43039094.25</v>
      </c>
      <c r="Z4161" s="15">
        <f t="shared" si="194"/>
        <v>1201769564.2</v>
      </c>
      <c r="AA4161" s="5">
        <v>900395776</v>
      </c>
      <c r="AB4161" s="26">
        <v>0.74922497858346071</v>
      </c>
      <c r="AC4161" s="5">
        <v>839447946</v>
      </c>
      <c r="AD4161" s="26">
        <v>0.69850990656333345</v>
      </c>
    </row>
    <row r="4162" spans="1:30" ht="49.5" x14ac:dyDescent="0.3">
      <c r="A4162" s="3" t="s">
        <v>2403</v>
      </c>
      <c r="B4162" s="4" t="s">
        <v>2272</v>
      </c>
      <c r="C4162" s="5" t="s">
        <v>263</v>
      </c>
      <c r="D4162" s="5" t="s">
        <v>1328</v>
      </c>
      <c r="E4162" s="5" t="s">
        <v>1342</v>
      </c>
      <c r="F4162" s="5" t="s">
        <v>1343</v>
      </c>
      <c r="G4162" s="5">
        <v>1278126411</v>
      </c>
      <c r="H4162" s="9">
        <v>0</v>
      </c>
      <c r="I4162" s="5">
        <v>0</v>
      </c>
      <c r="J4162" s="5">
        <f t="shared" si="192"/>
        <v>1278126411</v>
      </c>
      <c r="K4162" s="5">
        <v>0</v>
      </c>
      <c r="L4162" s="5">
        <v>727796981.78999996</v>
      </c>
      <c r="M4162" s="5">
        <v>0</v>
      </c>
      <c r="N4162" s="5">
        <v>43979</v>
      </c>
      <c r="O4162" s="5">
        <v>0</v>
      </c>
      <c r="P4162" s="5">
        <v>0</v>
      </c>
      <c r="Q4162" s="5">
        <v>0</v>
      </c>
      <c r="R4162" s="5">
        <v>0</v>
      </c>
      <c r="S4162" s="5">
        <v>0</v>
      </c>
      <c r="T4162" s="5">
        <v>0</v>
      </c>
      <c r="U4162" s="5">
        <v>0</v>
      </c>
      <c r="V4162" s="5">
        <v>0</v>
      </c>
      <c r="W4162" s="5"/>
      <c r="X4162" s="5">
        <f t="shared" si="193"/>
        <v>2005967371.79</v>
      </c>
      <c r="Y4162" s="5">
        <v>63906320.550000004</v>
      </c>
      <c r="Z4162" s="15">
        <f t="shared" si="194"/>
        <v>1942061051.24</v>
      </c>
      <c r="AA4162" s="5">
        <v>1677796981.3899999</v>
      </c>
      <c r="AB4162" s="26">
        <v>0.8639259720072815</v>
      </c>
      <c r="AC4162" s="5">
        <v>1677796981.3899999</v>
      </c>
      <c r="AD4162" s="26">
        <v>0.8639259720072815</v>
      </c>
    </row>
    <row r="4163" spans="1:30" ht="49.5" x14ac:dyDescent="0.3">
      <c r="A4163" s="3" t="s">
        <v>2403</v>
      </c>
      <c r="B4163" s="4" t="s">
        <v>2272</v>
      </c>
      <c r="C4163" s="5" t="s">
        <v>263</v>
      </c>
      <c r="D4163" s="5" t="s">
        <v>1328</v>
      </c>
      <c r="E4163" s="5" t="s">
        <v>1344</v>
      </c>
      <c r="F4163" s="5" t="s">
        <v>92</v>
      </c>
      <c r="G4163" s="5">
        <v>521142661</v>
      </c>
      <c r="H4163" s="9">
        <v>0</v>
      </c>
      <c r="I4163" s="5">
        <v>0</v>
      </c>
      <c r="J4163" s="5">
        <f t="shared" si="192"/>
        <v>521142661</v>
      </c>
      <c r="K4163" s="5">
        <v>0</v>
      </c>
      <c r="L4163" s="5">
        <v>232054504.34999999</v>
      </c>
      <c r="M4163" s="5">
        <v>0</v>
      </c>
      <c r="N4163" s="5">
        <v>17932</v>
      </c>
      <c r="O4163" s="5">
        <v>0</v>
      </c>
      <c r="P4163" s="5">
        <v>0</v>
      </c>
      <c r="Q4163" s="5">
        <v>0</v>
      </c>
      <c r="R4163" s="5">
        <v>0</v>
      </c>
      <c r="S4163" s="5">
        <v>0</v>
      </c>
      <c r="T4163" s="5">
        <v>0</v>
      </c>
      <c r="U4163" s="5">
        <v>0</v>
      </c>
      <c r="V4163" s="5">
        <v>0</v>
      </c>
      <c r="W4163" s="5"/>
      <c r="X4163" s="5">
        <f t="shared" si="193"/>
        <v>753215097.35000002</v>
      </c>
      <c r="Y4163" s="5">
        <v>26057133.050000001</v>
      </c>
      <c r="Z4163" s="15">
        <f t="shared" si="194"/>
        <v>727157964.30000007</v>
      </c>
      <c r="AA4163" s="5">
        <v>726953809.13</v>
      </c>
      <c r="AB4163" s="26">
        <v>0.99971924233794707</v>
      </c>
      <c r="AC4163" s="5">
        <v>700953809.13</v>
      </c>
      <c r="AD4163" s="26">
        <v>0.96396360013023363</v>
      </c>
    </row>
    <row r="4164" spans="1:30" ht="49.5" x14ac:dyDescent="0.3">
      <c r="A4164" s="3" t="s">
        <v>2403</v>
      </c>
      <c r="B4164" s="4" t="s">
        <v>2272</v>
      </c>
      <c r="C4164" s="5" t="s">
        <v>263</v>
      </c>
      <c r="D4164" s="5" t="s">
        <v>1328</v>
      </c>
      <c r="E4164" s="5" t="s">
        <v>1345</v>
      </c>
      <c r="F4164" s="5" t="s">
        <v>1346</v>
      </c>
      <c r="G4164" s="5">
        <v>1090686489</v>
      </c>
      <c r="H4164" s="9">
        <v>0</v>
      </c>
      <c r="I4164" s="5">
        <v>0</v>
      </c>
      <c r="J4164" s="5">
        <f t="shared" ref="J4164:J4227" si="195">SUM(G4164:I4164)</f>
        <v>1090686489</v>
      </c>
      <c r="K4164" s="5">
        <v>0</v>
      </c>
      <c r="L4164" s="5">
        <v>549305086.89999998</v>
      </c>
      <c r="M4164" s="5">
        <v>0</v>
      </c>
      <c r="N4164" s="5">
        <v>37529</v>
      </c>
      <c r="O4164" s="5">
        <v>0</v>
      </c>
      <c r="P4164" s="5">
        <v>0</v>
      </c>
      <c r="Q4164" s="5">
        <v>0</v>
      </c>
      <c r="R4164" s="5">
        <v>0</v>
      </c>
      <c r="S4164" s="5">
        <v>0</v>
      </c>
      <c r="T4164" s="5">
        <v>0</v>
      </c>
      <c r="U4164" s="5">
        <v>0</v>
      </c>
      <c r="V4164" s="5">
        <v>0</v>
      </c>
      <c r="W4164" s="5"/>
      <c r="X4164" s="5">
        <f t="shared" ref="X4164:X4227" si="196">+J4164+K4164+L4164+M4164+N4164+O4164+P4164+Q4164+R4164+S4164+T4164+U4164+V4164+W4164</f>
        <v>1640029104.9000001</v>
      </c>
      <c r="Y4164" s="5">
        <v>54534324.450000003</v>
      </c>
      <c r="Z4164" s="15">
        <f t="shared" ref="Z4164:Z4227" si="197">+X4164-Y4164</f>
        <v>1585494780.45</v>
      </c>
      <c r="AA4164" s="5">
        <v>1203031037</v>
      </c>
      <c r="AB4164" s="26">
        <v>0.75877325604222545</v>
      </c>
      <c r="AC4164" s="5">
        <v>1203031037</v>
      </c>
      <c r="AD4164" s="26">
        <v>0.75877325604222545</v>
      </c>
    </row>
    <row r="4165" spans="1:30" ht="49.5" x14ac:dyDescent="0.3">
      <c r="A4165" s="3" t="s">
        <v>2403</v>
      </c>
      <c r="B4165" s="4" t="s">
        <v>2272</v>
      </c>
      <c r="C4165" s="5" t="s">
        <v>263</v>
      </c>
      <c r="D4165" s="5" t="s">
        <v>1328</v>
      </c>
      <c r="E4165" s="5" t="s">
        <v>1347</v>
      </c>
      <c r="F4165" s="5" t="s">
        <v>1348</v>
      </c>
      <c r="G4165" s="5">
        <v>623697335</v>
      </c>
      <c r="H4165" s="9">
        <v>0</v>
      </c>
      <c r="I4165" s="5">
        <v>0</v>
      </c>
      <c r="J4165" s="5">
        <f t="shared" si="195"/>
        <v>623697335</v>
      </c>
      <c r="K4165" s="5">
        <v>0</v>
      </c>
      <c r="L4165" s="5">
        <v>146491399.24000001</v>
      </c>
      <c r="M4165" s="5">
        <v>0</v>
      </c>
      <c r="N4165" s="5">
        <v>21461</v>
      </c>
      <c r="O4165" s="5">
        <v>0</v>
      </c>
      <c r="P4165" s="5">
        <v>0</v>
      </c>
      <c r="Q4165" s="5">
        <v>0</v>
      </c>
      <c r="R4165" s="5">
        <v>0</v>
      </c>
      <c r="S4165" s="5">
        <v>0</v>
      </c>
      <c r="T4165" s="5">
        <v>0</v>
      </c>
      <c r="U4165" s="5">
        <v>0</v>
      </c>
      <c r="V4165" s="5">
        <v>0</v>
      </c>
      <c r="W4165" s="5"/>
      <c r="X4165" s="5">
        <f t="shared" si="196"/>
        <v>770210195.24000001</v>
      </c>
      <c r="Y4165" s="5">
        <v>31184866.75</v>
      </c>
      <c r="Z4165" s="15">
        <f t="shared" si="197"/>
        <v>739025328.49000001</v>
      </c>
      <c r="AA4165" s="5">
        <v>492651350.34000003</v>
      </c>
      <c r="AB4165" s="26">
        <v>0.66662309307666201</v>
      </c>
      <c r="AC4165" s="5">
        <v>492651350.34000003</v>
      </c>
      <c r="AD4165" s="26">
        <v>0.66662309307666201</v>
      </c>
    </row>
    <row r="4166" spans="1:30" ht="49.5" x14ac:dyDescent="0.3">
      <c r="A4166" s="3" t="s">
        <v>2403</v>
      </c>
      <c r="B4166" s="4" t="s">
        <v>2272</v>
      </c>
      <c r="C4166" s="5" t="s">
        <v>263</v>
      </c>
      <c r="D4166" s="5" t="s">
        <v>1328</v>
      </c>
      <c r="E4166" s="5" t="s">
        <v>1349</v>
      </c>
      <c r="F4166" s="5" t="s">
        <v>1350</v>
      </c>
      <c r="G4166" s="5">
        <v>716161466</v>
      </c>
      <c r="H4166" s="9">
        <v>0</v>
      </c>
      <c r="I4166" s="5">
        <v>0</v>
      </c>
      <c r="J4166" s="5">
        <f t="shared" si="195"/>
        <v>716161466</v>
      </c>
      <c r="K4166" s="5">
        <v>0</v>
      </c>
      <c r="L4166" s="5">
        <v>27283584.810000002</v>
      </c>
      <c r="M4166" s="5">
        <v>0</v>
      </c>
      <c r="N4166" s="5">
        <v>24642</v>
      </c>
      <c r="O4166" s="5">
        <v>0</v>
      </c>
      <c r="P4166" s="5">
        <v>0</v>
      </c>
      <c r="Q4166" s="5">
        <v>0</v>
      </c>
      <c r="R4166" s="5">
        <v>0</v>
      </c>
      <c r="S4166" s="5">
        <v>0</v>
      </c>
      <c r="T4166" s="5">
        <v>0</v>
      </c>
      <c r="U4166" s="5">
        <v>0</v>
      </c>
      <c r="V4166" s="5">
        <v>0</v>
      </c>
      <c r="W4166" s="5"/>
      <c r="X4166" s="5">
        <f t="shared" si="196"/>
        <v>743469692.80999994</v>
      </c>
      <c r="Y4166" s="5">
        <v>35808073.300000004</v>
      </c>
      <c r="Z4166" s="15">
        <f t="shared" si="197"/>
        <v>707661619.50999999</v>
      </c>
      <c r="AA4166" s="5">
        <v>456445843.67000002</v>
      </c>
      <c r="AB4166" s="26">
        <v>0.64500579243799161</v>
      </c>
      <c r="AC4166" s="5">
        <v>405347792.54000002</v>
      </c>
      <c r="AD4166" s="26">
        <v>0.57279889337600576</v>
      </c>
    </row>
    <row r="4167" spans="1:30" ht="49.5" x14ac:dyDescent="0.3">
      <c r="A4167" s="3" t="s">
        <v>2403</v>
      </c>
      <c r="B4167" s="4" t="s">
        <v>2272</v>
      </c>
      <c r="C4167" s="5" t="s">
        <v>263</v>
      </c>
      <c r="D4167" s="5" t="s">
        <v>1328</v>
      </c>
      <c r="E4167" s="5" t="s">
        <v>1351</v>
      </c>
      <c r="F4167" s="5" t="s">
        <v>1352</v>
      </c>
      <c r="G4167" s="5">
        <v>946388013</v>
      </c>
      <c r="H4167" s="9">
        <v>0</v>
      </c>
      <c r="I4167" s="5">
        <v>0</v>
      </c>
      <c r="J4167" s="5">
        <f t="shared" si="195"/>
        <v>946388013</v>
      </c>
      <c r="K4167" s="5">
        <v>0</v>
      </c>
      <c r="L4167" s="5">
        <v>563577265.29999995</v>
      </c>
      <c r="M4167" s="5">
        <v>0</v>
      </c>
      <c r="N4167" s="5">
        <v>32564</v>
      </c>
      <c r="O4167" s="5">
        <v>0</v>
      </c>
      <c r="P4167" s="5">
        <v>0</v>
      </c>
      <c r="Q4167" s="5">
        <v>0</v>
      </c>
      <c r="R4167" s="5">
        <v>0</v>
      </c>
      <c r="S4167" s="5">
        <v>0</v>
      </c>
      <c r="T4167" s="5">
        <v>0</v>
      </c>
      <c r="U4167" s="5">
        <v>0</v>
      </c>
      <c r="V4167" s="5">
        <v>0</v>
      </c>
      <c r="W4167" s="5"/>
      <c r="X4167" s="5">
        <f t="shared" si="196"/>
        <v>1509997842.3</v>
      </c>
      <c r="Y4167" s="5">
        <v>47319400.650000006</v>
      </c>
      <c r="Z4167" s="15">
        <f t="shared" si="197"/>
        <v>1462678441.6499999</v>
      </c>
      <c r="AA4167" s="5">
        <v>1128292926</v>
      </c>
      <c r="AB4167" s="26">
        <v>0.77138822441876531</v>
      </c>
      <c r="AC4167" s="5">
        <v>1067577364.5599999</v>
      </c>
      <c r="AD4167" s="26">
        <v>0.72987837528780475</v>
      </c>
    </row>
    <row r="4168" spans="1:30" ht="49.5" x14ac:dyDescent="0.3">
      <c r="A4168" s="3" t="s">
        <v>2403</v>
      </c>
      <c r="B4168" s="4" t="s">
        <v>2272</v>
      </c>
      <c r="C4168" s="5" t="s">
        <v>263</v>
      </c>
      <c r="D4168" s="5" t="s">
        <v>1328</v>
      </c>
      <c r="E4168" s="5" t="s">
        <v>1353</v>
      </c>
      <c r="F4168" s="5" t="s">
        <v>1354</v>
      </c>
      <c r="G4168" s="5">
        <v>771492668</v>
      </c>
      <c r="H4168" s="9">
        <v>0</v>
      </c>
      <c r="I4168" s="5">
        <v>0</v>
      </c>
      <c r="J4168" s="5">
        <f t="shared" si="195"/>
        <v>771492668</v>
      </c>
      <c r="K4168" s="5">
        <v>0</v>
      </c>
      <c r="L4168" s="5">
        <v>345174594.24000001</v>
      </c>
      <c r="M4168" s="5">
        <v>0</v>
      </c>
      <c r="N4168" s="5">
        <v>26546</v>
      </c>
      <c r="O4168" s="5">
        <v>0</v>
      </c>
      <c r="P4168" s="5">
        <v>0</v>
      </c>
      <c r="Q4168" s="5">
        <v>0</v>
      </c>
      <c r="R4168" s="5">
        <v>0</v>
      </c>
      <c r="S4168" s="5">
        <v>0</v>
      </c>
      <c r="T4168" s="5">
        <v>0</v>
      </c>
      <c r="U4168" s="5">
        <v>0</v>
      </c>
      <c r="V4168" s="5">
        <v>0</v>
      </c>
      <c r="W4168" s="5"/>
      <c r="X4168" s="5">
        <f t="shared" si="196"/>
        <v>1116693808.24</v>
      </c>
      <c r="Y4168" s="5">
        <v>38574633.399999999</v>
      </c>
      <c r="Z4168" s="15">
        <f t="shared" si="197"/>
        <v>1078119174.8399999</v>
      </c>
      <c r="AA4168" s="5">
        <v>770422935.45000005</v>
      </c>
      <c r="AB4168" s="26">
        <v>0.71459904751655678</v>
      </c>
      <c r="AC4168" s="5">
        <v>770422935.45000005</v>
      </c>
      <c r="AD4168" s="26">
        <v>0.71459904751655678</v>
      </c>
    </row>
    <row r="4169" spans="1:30" ht="49.5" x14ac:dyDescent="0.3">
      <c r="A4169" s="3" t="s">
        <v>2403</v>
      </c>
      <c r="B4169" s="4" t="s">
        <v>2272</v>
      </c>
      <c r="C4169" s="5" t="s">
        <v>263</v>
      </c>
      <c r="D4169" s="5" t="s">
        <v>1328</v>
      </c>
      <c r="E4169" s="5" t="s">
        <v>1355</v>
      </c>
      <c r="F4169" s="5" t="s">
        <v>1356</v>
      </c>
      <c r="G4169" s="5">
        <v>1066361145</v>
      </c>
      <c r="H4169" s="9">
        <v>0</v>
      </c>
      <c r="I4169" s="5">
        <v>0</v>
      </c>
      <c r="J4169" s="5">
        <f t="shared" si="195"/>
        <v>1066361145</v>
      </c>
      <c r="K4169" s="5">
        <v>0</v>
      </c>
      <c r="L4169" s="5">
        <v>477746369.17000002</v>
      </c>
      <c r="M4169" s="5">
        <v>0</v>
      </c>
      <c r="N4169" s="5">
        <v>36692</v>
      </c>
      <c r="O4169" s="5">
        <v>0</v>
      </c>
      <c r="P4169" s="5">
        <v>0</v>
      </c>
      <c r="Q4169" s="5">
        <v>0</v>
      </c>
      <c r="R4169" s="5">
        <v>0</v>
      </c>
      <c r="S4169" s="5">
        <v>0</v>
      </c>
      <c r="T4169" s="5">
        <v>0</v>
      </c>
      <c r="U4169" s="5">
        <v>0</v>
      </c>
      <c r="V4169" s="5">
        <v>0</v>
      </c>
      <c r="W4169" s="5"/>
      <c r="X4169" s="5">
        <f t="shared" si="196"/>
        <v>1544144206.1700001</v>
      </c>
      <c r="Y4169" s="5">
        <v>53318057.25</v>
      </c>
      <c r="Z4169" s="15">
        <f t="shared" si="197"/>
        <v>1490826148.9200001</v>
      </c>
      <c r="AA4169" s="5">
        <v>1490264852</v>
      </c>
      <c r="AB4169" s="26">
        <v>0.9996234994131229</v>
      </c>
      <c r="AC4169" s="5">
        <v>1117026802</v>
      </c>
      <c r="AD4169" s="26">
        <v>0.74926697711145485</v>
      </c>
    </row>
    <row r="4170" spans="1:30" ht="49.5" x14ac:dyDescent="0.3">
      <c r="A4170" s="3" t="s">
        <v>2403</v>
      </c>
      <c r="B4170" s="4" t="s">
        <v>2272</v>
      </c>
      <c r="C4170" s="5" t="s">
        <v>263</v>
      </c>
      <c r="D4170" s="5" t="s">
        <v>1328</v>
      </c>
      <c r="E4170" s="5" t="s">
        <v>1357</v>
      </c>
      <c r="F4170" s="5" t="s">
        <v>1358</v>
      </c>
      <c r="G4170" s="5">
        <v>512557736</v>
      </c>
      <c r="H4170" s="9">
        <v>0</v>
      </c>
      <c r="I4170" s="5">
        <v>0</v>
      </c>
      <c r="J4170" s="5">
        <f t="shared" si="195"/>
        <v>512557736</v>
      </c>
      <c r="K4170" s="5">
        <v>0</v>
      </c>
      <c r="L4170" s="5">
        <v>227355870.05000001</v>
      </c>
      <c r="M4170" s="5">
        <v>0</v>
      </c>
      <c r="N4170" s="5">
        <v>17636</v>
      </c>
      <c r="O4170" s="5">
        <v>0</v>
      </c>
      <c r="P4170" s="5">
        <v>0</v>
      </c>
      <c r="Q4170" s="5">
        <v>0</v>
      </c>
      <c r="R4170" s="5">
        <v>0</v>
      </c>
      <c r="S4170" s="5">
        <v>0</v>
      </c>
      <c r="T4170" s="5">
        <v>0</v>
      </c>
      <c r="U4170" s="5">
        <v>0</v>
      </c>
      <c r="V4170" s="5">
        <v>0</v>
      </c>
      <c r="W4170" s="5"/>
      <c r="X4170" s="5">
        <f t="shared" si="196"/>
        <v>739931242.04999995</v>
      </c>
      <c r="Y4170" s="5">
        <v>25627886.800000001</v>
      </c>
      <c r="Z4170" s="15">
        <f t="shared" si="197"/>
        <v>714303355.25</v>
      </c>
      <c r="AA4170" s="5">
        <v>533621723</v>
      </c>
      <c r="AB4170" s="26">
        <v>0.74705196199622637</v>
      </c>
      <c r="AC4170" s="5">
        <v>533621723</v>
      </c>
      <c r="AD4170" s="26">
        <v>0.74705196199622637</v>
      </c>
    </row>
    <row r="4171" spans="1:30" ht="49.5" x14ac:dyDescent="0.3">
      <c r="A4171" s="3" t="s">
        <v>2403</v>
      </c>
      <c r="B4171" s="4" t="s">
        <v>2272</v>
      </c>
      <c r="C4171" s="5" t="s">
        <v>263</v>
      </c>
      <c r="D4171" s="5" t="s">
        <v>1328</v>
      </c>
      <c r="E4171" s="5" t="s">
        <v>1359</v>
      </c>
      <c r="F4171" s="5" t="s">
        <v>1360</v>
      </c>
      <c r="G4171" s="5">
        <v>714928625</v>
      </c>
      <c r="H4171" s="9">
        <v>0</v>
      </c>
      <c r="I4171" s="5">
        <v>0</v>
      </c>
      <c r="J4171" s="5">
        <f t="shared" si="195"/>
        <v>714928625</v>
      </c>
      <c r="K4171" s="5">
        <v>0</v>
      </c>
      <c r="L4171" s="5">
        <v>318025607.95999998</v>
      </c>
      <c r="M4171" s="5">
        <v>0</v>
      </c>
      <c r="N4171" s="5">
        <v>24600</v>
      </c>
      <c r="O4171" s="5">
        <v>0</v>
      </c>
      <c r="P4171" s="5">
        <v>0</v>
      </c>
      <c r="Q4171" s="5">
        <v>0</v>
      </c>
      <c r="R4171" s="5">
        <v>0</v>
      </c>
      <c r="S4171" s="5">
        <v>0</v>
      </c>
      <c r="T4171" s="5">
        <v>0</v>
      </c>
      <c r="U4171" s="5">
        <v>0</v>
      </c>
      <c r="V4171" s="5">
        <v>0</v>
      </c>
      <c r="W4171" s="5"/>
      <c r="X4171" s="5">
        <f t="shared" si="196"/>
        <v>1032978832.96</v>
      </c>
      <c r="Y4171" s="5">
        <v>35746431.25</v>
      </c>
      <c r="Z4171" s="15">
        <f t="shared" si="197"/>
        <v>997232401.71000004</v>
      </c>
      <c r="AA4171" s="5">
        <v>744731661</v>
      </c>
      <c r="AB4171" s="26">
        <v>0.74679849924949748</v>
      </c>
      <c r="AC4171" s="5">
        <v>744731661</v>
      </c>
      <c r="AD4171" s="26">
        <v>0.74679849924949748</v>
      </c>
    </row>
    <row r="4172" spans="1:30" ht="49.5" x14ac:dyDescent="0.3">
      <c r="A4172" s="3" t="s">
        <v>2403</v>
      </c>
      <c r="B4172" s="4" t="s">
        <v>2272</v>
      </c>
      <c r="C4172" s="5" t="s">
        <v>263</v>
      </c>
      <c r="D4172" s="5" t="s">
        <v>1328</v>
      </c>
      <c r="E4172" s="5" t="s">
        <v>1361</v>
      </c>
      <c r="F4172" s="5" t="s">
        <v>1362</v>
      </c>
      <c r="G4172" s="5">
        <v>743689660</v>
      </c>
      <c r="H4172" s="9">
        <v>0</v>
      </c>
      <c r="I4172" s="5">
        <v>0</v>
      </c>
      <c r="J4172" s="5">
        <f t="shared" si="195"/>
        <v>743689660</v>
      </c>
      <c r="K4172" s="5">
        <v>0</v>
      </c>
      <c r="L4172" s="5">
        <v>333125631.06999999</v>
      </c>
      <c r="M4172" s="5">
        <v>0</v>
      </c>
      <c r="N4172" s="5">
        <v>25589</v>
      </c>
      <c r="O4172" s="5">
        <v>0</v>
      </c>
      <c r="P4172" s="5">
        <v>0</v>
      </c>
      <c r="Q4172" s="5">
        <v>0</v>
      </c>
      <c r="R4172" s="5">
        <v>0</v>
      </c>
      <c r="S4172" s="5">
        <v>0</v>
      </c>
      <c r="T4172" s="5">
        <v>0</v>
      </c>
      <c r="U4172" s="5">
        <v>0</v>
      </c>
      <c r="V4172" s="5">
        <v>0</v>
      </c>
      <c r="W4172" s="5"/>
      <c r="X4172" s="5">
        <f t="shared" si="196"/>
        <v>1076840880.0699999</v>
      </c>
      <c r="Y4172" s="5">
        <v>37184483</v>
      </c>
      <c r="Z4172" s="15">
        <f t="shared" si="197"/>
        <v>1039656397.0699999</v>
      </c>
      <c r="AA4172" s="5">
        <v>769206507</v>
      </c>
      <c r="AB4172" s="26">
        <v>0.73986608380211738</v>
      </c>
      <c r="AC4172" s="5">
        <v>727993165.39999998</v>
      </c>
      <c r="AD4172" s="26">
        <v>0.70022477373453251</v>
      </c>
    </row>
    <row r="4173" spans="1:30" ht="49.5" x14ac:dyDescent="0.3">
      <c r="A4173" s="3" t="s">
        <v>2403</v>
      </c>
      <c r="B4173" s="4" t="s">
        <v>2272</v>
      </c>
      <c r="C4173" s="5" t="s">
        <v>263</v>
      </c>
      <c r="D4173" s="5" t="s">
        <v>1328</v>
      </c>
      <c r="E4173" s="5" t="s">
        <v>1363</v>
      </c>
      <c r="F4173" s="5" t="s">
        <v>1364</v>
      </c>
      <c r="G4173" s="5">
        <v>1153601728</v>
      </c>
      <c r="H4173" s="9">
        <v>0</v>
      </c>
      <c r="I4173" s="5">
        <v>0</v>
      </c>
      <c r="J4173" s="5">
        <f t="shared" si="195"/>
        <v>1153601728</v>
      </c>
      <c r="K4173" s="5">
        <v>0</v>
      </c>
      <c r="L4173" s="5">
        <v>610014478.89999998</v>
      </c>
      <c r="M4173" s="5">
        <v>0</v>
      </c>
      <c r="N4173" s="5">
        <v>39694</v>
      </c>
      <c r="O4173" s="5">
        <v>0</v>
      </c>
      <c r="P4173" s="5">
        <v>0</v>
      </c>
      <c r="Q4173" s="5">
        <v>0</v>
      </c>
      <c r="R4173" s="5">
        <v>0</v>
      </c>
      <c r="S4173" s="5">
        <v>0</v>
      </c>
      <c r="T4173" s="5">
        <v>0</v>
      </c>
      <c r="U4173" s="5">
        <v>0</v>
      </c>
      <c r="V4173" s="5">
        <v>0</v>
      </c>
      <c r="W4173" s="5"/>
      <c r="X4173" s="5">
        <f t="shared" si="196"/>
        <v>1763655900.9000001</v>
      </c>
      <c r="Y4173" s="5">
        <v>57680086.400000006</v>
      </c>
      <c r="Z4173" s="15">
        <f t="shared" si="197"/>
        <v>1705975814.5</v>
      </c>
      <c r="AA4173" s="5">
        <v>1299385298</v>
      </c>
      <c r="AB4173" s="26">
        <v>0.76166689290424283</v>
      </c>
      <c r="AC4173" s="5">
        <v>958092150.86000001</v>
      </c>
      <c r="AD4173" s="26">
        <v>0.56160945701378817</v>
      </c>
    </row>
    <row r="4174" spans="1:30" ht="49.5" x14ac:dyDescent="0.3">
      <c r="A4174" s="3" t="s">
        <v>2403</v>
      </c>
      <c r="B4174" s="4" t="s">
        <v>2272</v>
      </c>
      <c r="C4174" s="5" t="s">
        <v>263</v>
      </c>
      <c r="D4174" s="5" t="s">
        <v>1328</v>
      </c>
      <c r="E4174" s="5" t="s">
        <v>1365</v>
      </c>
      <c r="F4174" s="5" t="s">
        <v>1366</v>
      </c>
      <c r="G4174" s="5">
        <v>984472977</v>
      </c>
      <c r="H4174" s="9">
        <v>0</v>
      </c>
      <c r="I4174" s="5">
        <v>0</v>
      </c>
      <c r="J4174" s="5">
        <f t="shared" si="195"/>
        <v>984472977</v>
      </c>
      <c r="K4174" s="5">
        <v>0</v>
      </c>
      <c r="L4174" s="5">
        <v>437038362.60000002</v>
      </c>
      <c r="M4174" s="5">
        <v>0</v>
      </c>
      <c r="N4174" s="5">
        <v>33874</v>
      </c>
      <c r="O4174" s="5">
        <v>0</v>
      </c>
      <c r="P4174" s="5">
        <v>0</v>
      </c>
      <c r="Q4174" s="5">
        <v>0</v>
      </c>
      <c r="R4174" s="5">
        <v>0</v>
      </c>
      <c r="S4174" s="5">
        <v>0</v>
      </c>
      <c r="T4174" s="5">
        <v>0</v>
      </c>
      <c r="U4174" s="5">
        <v>0</v>
      </c>
      <c r="V4174" s="5">
        <v>0</v>
      </c>
      <c r="W4174" s="5"/>
      <c r="X4174" s="5">
        <f t="shared" si="196"/>
        <v>1421545213.5999999</v>
      </c>
      <c r="Y4174" s="5">
        <v>49223648.850000001</v>
      </c>
      <c r="Z4174" s="15">
        <f t="shared" si="197"/>
        <v>1372321564.75</v>
      </c>
      <c r="AA4174" s="5">
        <v>1027038362</v>
      </c>
      <c r="AB4174" s="26">
        <v>0.74839482842864069</v>
      </c>
      <c r="AC4174" s="5">
        <v>1027038362</v>
      </c>
      <c r="AD4174" s="26">
        <v>0.74839482842864069</v>
      </c>
    </row>
    <row r="4175" spans="1:30" ht="49.5" x14ac:dyDescent="0.3">
      <c r="A4175" s="3" t="s">
        <v>2403</v>
      </c>
      <c r="B4175" s="4" t="s">
        <v>2272</v>
      </c>
      <c r="C4175" s="5" t="s">
        <v>263</v>
      </c>
      <c r="D4175" s="5" t="s">
        <v>1328</v>
      </c>
      <c r="E4175" s="5" t="s">
        <v>1367</v>
      </c>
      <c r="F4175" s="5" t="s">
        <v>1368</v>
      </c>
      <c r="G4175" s="5">
        <v>418528117</v>
      </c>
      <c r="H4175" s="9">
        <v>0</v>
      </c>
      <c r="I4175" s="5">
        <v>0</v>
      </c>
      <c r="J4175" s="5">
        <f t="shared" si="195"/>
        <v>418528117</v>
      </c>
      <c r="K4175" s="5">
        <v>0</v>
      </c>
      <c r="L4175" s="5">
        <v>186269595.87</v>
      </c>
      <c r="M4175" s="5">
        <v>0</v>
      </c>
      <c r="N4175" s="5">
        <v>14401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5">
        <v>0</v>
      </c>
      <c r="V4175" s="5">
        <v>0</v>
      </c>
      <c r="W4175" s="5"/>
      <c r="X4175" s="5">
        <f t="shared" si="196"/>
        <v>604812113.87</v>
      </c>
      <c r="Y4175" s="5">
        <v>20926405.850000001</v>
      </c>
      <c r="Z4175" s="15">
        <f t="shared" si="197"/>
        <v>583885708.01999998</v>
      </c>
      <c r="AA4175" s="5">
        <v>435307891</v>
      </c>
      <c r="AB4175" s="26">
        <v>0.74553612979526684</v>
      </c>
      <c r="AC4175" s="5">
        <v>0</v>
      </c>
      <c r="AD4175" s="26">
        <v>0</v>
      </c>
    </row>
    <row r="4176" spans="1:30" ht="49.5" x14ac:dyDescent="0.3">
      <c r="A4176" s="3" t="s">
        <v>2403</v>
      </c>
      <c r="B4176" s="4" t="s">
        <v>2272</v>
      </c>
      <c r="C4176" s="5" t="s">
        <v>263</v>
      </c>
      <c r="D4176" s="5" t="s">
        <v>1328</v>
      </c>
      <c r="E4176" s="5" t="s">
        <v>1369</v>
      </c>
      <c r="F4176" s="5" t="s">
        <v>1370</v>
      </c>
      <c r="G4176" s="5">
        <v>886187239</v>
      </c>
      <c r="H4176" s="9">
        <v>0</v>
      </c>
      <c r="I4176" s="5">
        <v>0</v>
      </c>
      <c r="J4176" s="5">
        <f t="shared" si="195"/>
        <v>886187239</v>
      </c>
      <c r="K4176" s="5">
        <v>0</v>
      </c>
      <c r="L4176" s="5">
        <v>396722665.41000003</v>
      </c>
      <c r="M4176" s="5">
        <v>0</v>
      </c>
      <c r="N4176" s="5">
        <v>30493</v>
      </c>
      <c r="O4176" s="5">
        <v>0</v>
      </c>
      <c r="P4176" s="5">
        <v>0</v>
      </c>
      <c r="Q4176" s="5">
        <v>0</v>
      </c>
      <c r="R4176" s="5">
        <v>0</v>
      </c>
      <c r="S4176" s="5">
        <v>0</v>
      </c>
      <c r="T4176" s="5">
        <v>0</v>
      </c>
      <c r="U4176" s="5">
        <v>0</v>
      </c>
      <c r="V4176" s="5">
        <v>0</v>
      </c>
      <c r="W4176" s="5"/>
      <c r="X4176" s="5">
        <f t="shared" si="196"/>
        <v>1282940397.4100001</v>
      </c>
      <c r="Y4176" s="5">
        <v>44309361.950000003</v>
      </c>
      <c r="Z4176" s="15">
        <f t="shared" si="197"/>
        <v>1238631035.46</v>
      </c>
      <c r="AA4176" s="5">
        <v>1104450827.72</v>
      </c>
      <c r="AB4176" s="26">
        <v>0.89167055894884106</v>
      </c>
      <c r="AC4176" s="5">
        <v>789297975.72000003</v>
      </c>
      <c r="AD4176" s="26">
        <v>0.63723413439811982</v>
      </c>
    </row>
    <row r="4177" spans="1:30" ht="49.5" x14ac:dyDescent="0.3">
      <c r="A4177" s="3" t="s">
        <v>2403</v>
      </c>
      <c r="B4177" s="4" t="s">
        <v>2272</v>
      </c>
      <c r="C4177" s="5" t="s">
        <v>263</v>
      </c>
      <c r="D4177" s="5" t="s">
        <v>1328</v>
      </c>
      <c r="E4177" s="5" t="s">
        <v>1371</v>
      </c>
      <c r="F4177" s="5" t="s">
        <v>695</v>
      </c>
      <c r="G4177" s="5">
        <v>470618306</v>
      </c>
      <c r="H4177" s="9">
        <v>0</v>
      </c>
      <c r="I4177" s="5">
        <v>0</v>
      </c>
      <c r="J4177" s="5">
        <f t="shared" si="195"/>
        <v>470618306</v>
      </c>
      <c r="K4177" s="5">
        <v>0</v>
      </c>
      <c r="L4177" s="5">
        <v>209421143.72</v>
      </c>
      <c r="M4177" s="5">
        <v>0</v>
      </c>
      <c r="N4177" s="5">
        <v>16193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 s="5">
        <v>0</v>
      </c>
      <c r="U4177" s="5">
        <v>0</v>
      </c>
      <c r="V4177" s="5">
        <v>0</v>
      </c>
      <c r="W4177" s="5"/>
      <c r="X4177" s="5">
        <f t="shared" si="196"/>
        <v>680055642.72000003</v>
      </c>
      <c r="Y4177" s="5">
        <v>23530915.300000001</v>
      </c>
      <c r="Z4177" s="15">
        <f t="shared" si="197"/>
        <v>656524727.42000008</v>
      </c>
      <c r="AA4177" s="5">
        <v>477559313.03999996</v>
      </c>
      <c r="AB4177" s="26">
        <v>0.72740491423179843</v>
      </c>
      <c r="AC4177" s="5">
        <v>476690241.19999999</v>
      </c>
      <c r="AD4177" s="26">
        <v>0.72608116844781967</v>
      </c>
    </row>
    <row r="4178" spans="1:30" ht="49.5" x14ac:dyDescent="0.3">
      <c r="A4178" s="3" t="s">
        <v>2403</v>
      </c>
      <c r="B4178" s="4" t="s">
        <v>2272</v>
      </c>
      <c r="C4178" s="5" t="s">
        <v>263</v>
      </c>
      <c r="D4178" s="5" t="s">
        <v>1328</v>
      </c>
      <c r="E4178" s="5" t="s">
        <v>1372</v>
      </c>
      <c r="F4178" s="5" t="s">
        <v>1373</v>
      </c>
      <c r="G4178" s="5">
        <v>795434261</v>
      </c>
      <c r="H4178" s="9">
        <v>0</v>
      </c>
      <c r="I4178" s="5">
        <v>0</v>
      </c>
      <c r="J4178" s="5">
        <f t="shared" si="195"/>
        <v>795434261</v>
      </c>
      <c r="K4178" s="5">
        <v>0</v>
      </c>
      <c r="L4178" s="5">
        <v>355819699.25999999</v>
      </c>
      <c r="M4178" s="5">
        <v>0</v>
      </c>
      <c r="N4178" s="5">
        <v>27370</v>
      </c>
      <c r="O4178" s="5">
        <v>0</v>
      </c>
      <c r="P4178" s="5">
        <v>0</v>
      </c>
      <c r="Q4178" s="5">
        <v>0</v>
      </c>
      <c r="R4178" s="5">
        <v>0</v>
      </c>
      <c r="S4178" s="5">
        <v>0</v>
      </c>
      <c r="T4178" s="5">
        <v>0</v>
      </c>
      <c r="U4178" s="5">
        <v>0</v>
      </c>
      <c r="V4178" s="5">
        <v>0</v>
      </c>
      <c r="W4178" s="5"/>
      <c r="X4178" s="5">
        <f t="shared" si="196"/>
        <v>1151281330.26</v>
      </c>
      <c r="Y4178" s="5">
        <v>39771713.050000004</v>
      </c>
      <c r="Z4178" s="15">
        <f t="shared" si="197"/>
        <v>1111509617.21</v>
      </c>
      <c r="AA4178" s="5">
        <v>1105681185</v>
      </c>
      <c r="AB4178" s="26">
        <v>0.99475629169576596</v>
      </c>
      <c r="AC4178" s="5">
        <v>869607860</v>
      </c>
      <c r="AD4178" s="26">
        <v>0.78236647396970116</v>
      </c>
    </row>
    <row r="4179" spans="1:30" ht="49.5" x14ac:dyDescent="0.3">
      <c r="A4179" s="3" t="s">
        <v>2403</v>
      </c>
      <c r="B4179" s="4" t="s">
        <v>2272</v>
      </c>
      <c r="C4179" s="5" t="s">
        <v>263</v>
      </c>
      <c r="D4179" s="5" t="s">
        <v>1328</v>
      </c>
      <c r="E4179" s="5" t="s">
        <v>1374</v>
      </c>
      <c r="F4179" s="5" t="s">
        <v>1375</v>
      </c>
      <c r="G4179" s="5">
        <v>496030311</v>
      </c>
      <c r="H4179" s="9">
        <v>0</v>
      </c>
      <c r="I4179" s="5">
        <v>0</v>
      </c>
      <c r="J4179" s="5">
        <f t="shared" si="195"/>
        <v>496030311</v>
      </c>
      <c r="K4179" s="5">
        <v>0</v>
      </c>
      <c r="L4179" s="5">
        <v>220659160.11000001</v>
      </c>
      <c r="M4179" s="5">
        <v>0</v>
      </c>
      <c r="N4179" s="5">
        <v>17068</v>
      </c>
      <c r="O4179" s="5">
        <v>0</v>
      </c>
      <c r="P4179" s="5">
        <v>0</v>
      </c>
      <c r="Q4179" s="5">
        <v>0</v>
      </c>
      <c r="R4179" s="5">
        <v>0</v>
      </c>
      <c r="S4179" s="5">
        <v>0</v>
      </c>
      <c r="T4179" s="5">
        <v>0</v>
      </c>
      <c r="U4179" s="5">
        <v>0</v>
      </c>
      <c r="V4179" s="5">
        <v>0</v>
      </c>
      <c r="W4179" s="5"/>
      <c r="X4179" s="5">
        <f t="shared" si="196"/>
        <v>716706539.11000001</v>
      </c>
      <c r="Y4179" s="5">
        <v>24801515.550000001</v>
      </c>
      <c r="Z4179" s="15">
        <f t="shared" si="197"/>
        <v>691905023.56000006</v>
      </c>
      <c r="AA4179" s="5">
        <v>691391423</v>
      </c>
      <c r="AB4179" s="26">
        <v>0.99925770077899212</v>
      </c>
      <c r="AC4179" s="5">
        <v>611675884</v>
      </c>
      <c r="AD4179" s="26">
        <v>0.88404602246244157</v>
      </c>
    </row>
    <row r="4180" spans="1:30" ht="49.5" x14ac:dyDescent="0.3">
      <c r="A4180" s="3" t="s">
        <v>2403</v>
      </c>
      <c r="B4180" s="4" t="s">
        <v>2272</v>
      </c>
      <c r="C4180" s="5" t="s">
        <v>263</v>
      </c>
      <c r="D4180" s="5" t="s">
        <v>1328</v>
      </c>
      <c r="E4180" s="5" t="s">
        <v>1376</v>
      </c>
      <c r="F4180" s="5" t="s">
        <v>1377</v>
      </c>
      <c r="G4180" s="5">
        <v>714825594</v>
      </c>
      <c r="H4180" s="9">
        <v>0</v>
      </c>
      <c r="I4180" s="5">
        <v>0</v>
      </c>
      <c r="J4180" s="5">
        <f t="shared" si="195"/>
        <v>714825594</v>
      </c>
      <c r="K4180" s="5">
        <v>0</v>
      </c>
      <c r="L4180" s="5">
        <v>318354655.67000002</v>
      </c>
      <c r="M4180" s="5">
        <v>0</v>
      </c>
      <c r="N4180" s="5">
        <v>24596</v>
      </c>
      <c r="O4180" s="5">
        <v>0</v>
      </c>
      <c r="P4180" s="5">
        <v>0</v>
      </c>
      <c r="Q4180" s="5">
        <v>0</v>
      </c>
      <c r="R4180" s="5">
        <v>0</v>
      </c>
      <c r="S4180" s="5">
        <v>0</v>
      </c>
      <c r="T4180" s="5">
        <v>0</v>
      </c>
      <c r="U4180" s="5">
        <v>0</v>
      </c>
      <c r="V4180" s="5">
        <v>0</v>
      </c>
      <c r="W4180" s="5"/>
      <c r="X4180" s="5">
        <f t="shared" si="196"/>
        <v>1033204845.6700001</v>
      </c>
      <c r="Y4180" s="5">
        <v>35741279.700000003</v>
      </c>
      <c r="Z4180" s="15">
        <f t="shared" si="197"/>
        <v>997463565.97000003</v>
      </c>
      <c r="AA4180" s="5">
        <v>427711726</v>
      </c>
      <c r="AB4180" s="26">
        <v>0.42879934725642299</v>
      </c>
      <c r="AC4180" s="5">
        <v>427711726</v>
      </c>
      <c r="AD4180" s="26">
        <v>0.42879934725642299</v>
      </c>
    </row>
    <row r="4181" spans="1:30" ht="49.5" x14ac:dyDescent="0.3">
      <c r="A4181" s="3" t="s">
        <v>2403</v>
      </c>
      <c r="B4181" s="4" t="s">
        <v>2272</v>
      </c>
      <c r="C4181" s="5" t="s">
        <v>263</v>
      </c>
      <c r="D4181" s="5" t="s">
        <v>1328</v>
      </c>
      <c r="E4181" s="5" t="s">
        <v>1378</v>
      </c>
      <c r="F4181" s="5" t="s">
        <v>1379</v>
      </c>
      <c r="G4181" s="5">
        <v>586021133</v>
      </c>
      <c r="H4181" s="9">
        <v>0</v>
      </c>
      <c r="I4181" s="5">
        <v>0</v>
      </c>
      <c r="J4181" s="5">
        <f t="shared" si="195"/>
        <v>586021133</v>
      </c>
      <c r="K4181" s="5">
        <v>0</v>
      </c>
      <c r="L4181" s="5">
        <v>262025801.74000001</v>
      </c>
      <c r="M4181" s="5">
        <v>0</v>
      </c>
      <c r="N4181" s="5">
        <v>20164</v>
      </c>
      <c r="O4181" s="5">
        <v>0</v>
      </c>
      <c r="P4181" s="5">
        <v>0</v>
      </c>
      <c r="Q4181" s="5">
        <v>0</v>
      </c>
      <c r="R4181" s="5">
        <v>0</v>
      </c>
      <c r="S4181" s="5">
        <v>0</v>
      </c>
      <c r="T4181" s="5">
        <v>0</v>
      </c>
      <c r="U4181" s="5">
        <v>0</v>
      </c>
      <c r="V4181" s="5">
        <v>0</v>
      </c>
      <c r="W4181" s="5"/>
      <c r="X4181" s="5">
        <f t="shared" si="196"/>
        <v>848067098.74000001</v>
      </c>
      <c r="Y4181" s="5">
        <v>29301056.650000002</v>
      </c>
      <c r="Z4181" s="15">
        <f t="shared" si="197"/>
        <v>818766042.09000003</v>
      </c>
      <c r="AA4181" s="5">
        <v>613396575</v>
      </c>
      <c r="AB4181" s="26">
        <v>0.74917197766804122</v>
      </c>
      <c r="AC4181" s="5">
        <v>583408239</v>
      </c>
      <c r="AD4181" s="26">
        <v>0.71254572003350236</v>
      </c>
    </row>
    <row r="4182" spans="1:30" ht="49.5" x14ac:dyDescent="0.3">
      <c r="A4182" s="3" t="s">
        <v>2403</v>
      </c>
      <c r="B4182" s="4" t="s">
        <v>2272</v>
      </c>
      <c r="C4182" s="5" t="s">
        <v>263</v>
      </c>
      <c r="D4182" s="5" t="s">
        <v>1328</v>
      </c>
      <c r="E4182" s="5" t="s">
        <v>1380</v>
      </c>
      <c r="F4182" s="5" t="s">
        <v>1381</v>
      </c>
      <c r="G4182" s="5">
        <v>985403247</v>
      </c>
      <c r="H4182" s="9">
        <v>0</v>
      </c>
      <c r="I4182" s="5">
        <v>0</v>
      </c>
      <c r="J4182" s="5">
        <f t="shared" si="195"/>
        <v>985403247</v>
      </c>
      <c r="K4182" s="5">
        <v>0</v>
      </c>
      <c r="L4182" s="5">
        <v>439315429.22000003</v>
      </c>
      <c r="M4182" s="5">
        <v>0</v>
      </c>
      <c r="N4182" s="5">
        <v>33907</v>
      </c>
      <c r="O4182" s="5">
        <v>0</v>
      </c>
      <c r="P4182" s="5">
        <v>0</v>
      </c>
      <c r="Q4182" s="5">
        <v>0</v>
      </c>
      <c r="R4182" s="5">
        <v>0</v>
      </c>
      <c r="S4182" s="5">
        <v>0</v>
      </c>
      <c r="T4182" s="5">
        <v>0</v>
      </c>
      <c r="U4182" s="5">
        <v>0</v>
      </c>
      <c r="V4182" s="5">
        <v>0</v>
      </c>
      <c r="W4182" s="5"/>
      <c r="X4182" s="5">
        <f t="shared" si="196"/>
        <v>1424752583.22</v>
      </c>
      <c r="Y4182" s="5">
        <v>49270162.350000001</v>
      </c>
      <c r="Z4182" s="15">
        <f t="shared" si="197"/>
        <v>1375482420.8700001</v>
      </c>
      <c r="AA4182" s="5">
        <v>658095340</v>
      </c>
      <c r="AB4182" s="26">
        <v>0.47844692888459533</v>
      </c>
      <c r="AC4182" s="5">
        <v>658095340</v>
      </c>
      <c r="AD4182" s="26">
        <v>0.47844692888459533</v>
      </c>
    </row>
    <row r="4183" spans="1:30" ht="49.5" x14ac:dyDescent="0.3">
      <c r="A4183" s="3" t="s">
        <v>2403</v>
      </c>
      <c r="B4183" s="4" t="s">
        <v>2272</v>
      </c>
      <c r="C4183" s="5" t="s">
        <v>263</v>
      </c>
      <c r="D4183" s="5" t="s">
        <v>1328</v>
      </c>
      <c r="E4183" s="5" t="s">
        <v>1382</v>
      </c>
      <c r="F4183" s="5" t="s">
        <v>1383</v>
      </c>
      <c r="G4183" s="5">
        <v>638575993</v>
      </c>
      <c r="H4183" s="9">
        <v>0</v>
      </c>
      <c r="I4183" s="5">
        <v>0</v>
      </c>
      <c r="J4183" s="5">
        <f t="shared" si="195"/>
        <v>638575993</v>
      </c>
      <c r="K4183" s="5">
        <v>0</v>
      </c>
      <c r="L4183" s="5">
        <v>284359643.04000002</v>
      </c>
      <c r="M4183" s="5">
        <v>0</v>
      </c>
      <c r="N4183" s="5">
        <v>21973</v>
      </c>
      <c r="O4183" s="5">
        <v>0</v>
      </c>
      <c r="P4183" s="5">
        <v>0</v>
      </c>
      <c r="Q4183" s="5">
        <v>0</v>
      </c>
      <c r="R4183" s="5">
        <v>0</v>
      </c>
      <c r="S4183" s="5">
        <v>0</v>
      </c>
      <c r="T4183" s="5">
        <v>0</v>
      </c>
      <c r="U4183" s="5">
        <v>0</v>
      </c>
      <c r="V4183" s="5">
        <v>0</v>
      </c>
      <c r="W4183" s="5"/>
      <c r="X4183" s="5">
        <f t="shared" si="196"/>
        <v>922957609.03999996</v>
      </c>
      <c r="Y4183" s="5">
        <v>31928799.650000002</v>
      </c>
      <c r="Z4183" s="15">
        <f t="shared" si="197"/>
        <v>891028809.38999999</v>
      </c>
      <c r="AA4183" s="5">
        <v>667359670.83000004</v>
      </c>
      <c r="AB4183" s="26">
        <v>0.74897653565980182</v>
      </c>
      <c r="AC4183" s="5">
        <v>647765408.5</v>
      </c>
      <c r="AD4183" s="26">
        <v>0.72698593095262698</v>
      </c>
    </row>
    <row r="4184" spans="1:30" ht="49.5" x14ac:dyDescent="0.3">
      <c r="A4184" s="3" t="s">
        <v>2403</v>
      </c>
      <c r="B4184" s="4" t="s">
        <v>2272</v>
      </c>
      <c r="C4184" s="5" t="s">
        <v>263</v>
      </c>
      <c r="D4184" s="5" t="s">
        <v>1328</v>
      </c>
      <c r="E4184" s="5" t="s">
        <v>1384</v>
      </c>
      <c r="F4184" s="5" t="s">
        <v>1385</v>
      </c>
      <c r="G4184" s="5">
        <v>670925999</v>
      </c>
      <c r="H4184" s="9">
        <v>0</v>
      </c>
      <c r="I4184" s="5">
        <v>0</v>
      </c>
      <c r="J4184" s="5">
        <f t="shared" si="195"/>
        <v>670925999</v>
      </c>
      <c r="K4184" s="5">
        <v>0</v>
      </c>
      <c r="L4184" s="5">
        <v>297597473.24000001</v>
      </c>
      <c r="M4184" s="5">
        <v>0</v>
      </c>
      <c r="N4184" s="5">
        <v>23086</v>
      </c>
      <c r="O4184" s="5">
        <v>0</v>
      </c>
      <c r="P4184" s="5">
        <v>0</v>
      </c>
      <c r="Q4184" s="5">
        <v>0</v>
      </c>
      <c r="R4184" s="5">
        <v>0</v>
      </c>
      <c r="S4184" s="5">
        <v>0</v>
      </c>
      <c r="T4184" s="5">
        <v>0</v>
      </c>
      <c r="U4184" s="5">
        <v>0</v>
      </c>
      <c r="V4184" s="5">
        <v>0</v>
      </c>
      <c r="W4184" s="5"/>
      <c r="X4184" s="5">
        <f t="shared" si="196"/>
        <v>968546558.24000001</v>
      </c>
      <c r="Y4184" s="5">
        <v>33546299.950000003</v>
      </c>
      <c r="Z4184" s="15">
        <f t="shared" si="197"/>
        <v>935000258.28999996</v>
      </c>
      <c r="AA4184" s="5">
        <v>834194179.79999995</v>
      </c>
      <c r="AB4184" s="26">
        <v>0.89218604209333385</v>
      </c>
      <c r="AC4184" s="5">
        <v>834194179.5</v>
      </c>
      <c r="AD4184" s="26">
        <v>0.8921860417724784</v>
      </c>
    </row>
    <row r="4185" spans="1:30" ht="49.5" x14ac:dyDescent="0.3">
      <c r="A4185" s="3" t="s">
        <v>2403</v>
      </c>
      <c r="B4185" s="4" t="s">
        <v>2272</v>
      </c>
      <c r="C4185" s="5" t="s">
        <v>263</v>
      </c>
      <c r="D4185" s="5" t="s">
        <v>1328</v>
      </c>
      <c r="E4185" s="5" t="s">
        <v>1386</v>
      </c>
      <c r="F4185" s="5" t="s">
        <v>1387</v>
      </c>
      <c r="G4185" s="5">
        <v>1045327385</v>
      </c>
      <c r="H4185" s="9">
        <v>0</v>
      </c>
      <c r="I4185" s="5">
        <v>0</v>
      </c>
      <c r="J4185" s="5">
        <f t="shared" si="195"/>
        <v>1045327385</v>
      </c>
      <c r="K4185" s="5">
        <v>0</v>
      </c>
      <c r="L4185" s="5">
        <v>247663443.63</v>
      </c>
      <c r="M4185" s="5">
        <v>0</v>
      </c>
      <c r="N4185" s="5">
        <v>35968</v>
      </c>
      <c r="O4185" s="5">
        <v>0</v>
      </c>
      <c r="P4185" s="5">
        <v>0</v>
      </c>
      <c r="Q4185" s="5">
        <v>0</v>
      </c>
      <c r="R4185" s="5">
        <v>0</v>
      </c>
      <c r="S4185" s="5">
        <v>0</v>
      </c>
      <c r="T4185" s="5">
        <v>0</v>
      </c>
      <c r="U4185" s="5">
        <v>0</v>
      </c>
      <c r="V4185" s="5">
        <v>0</v>
      </c>
      <c r="W4185" s="5"/>
      <c r="X4185" s="5">
        <f t="shared" si="196"/>
        <v>1293026796.6300001</v>
      </c>
      <c r="Y4185" s="5">
        <v>52266369.25</v>
      </c>
      <c r="Z4185" s="15">
        <f t="shared" si="197"/>
        <v>1240760427.3800001</v>
      </c>
      <c r="AA4185" s="5">
        <v>1240589993</v>
      </c>
      <c r="AB4185" s="26">
        <v>0.9998626371568281</v>
      </c>
      <c r="AC4185" s="5">
        <v>927047993.74000001</v>
      </c>
      <c r="AD4185" s="26">
        <v>0.74716115479082623</v>
      </c>
    </row>
    <row r="4186" spans="1:30" ht="49.5" x14ac:dyDescent="0.3">
      <c r="A4186" s="3" t="s">
        <v>2403</v>
      </c>
      <c r="B4186" s="4" t="s">
        <v>2272</v>
      </c>
      <c r="C4186" s="5" t="s">
        <v>1388</v>
      </c>
      <c r="D4186" s="5" t="s">
        <v>1389</v>
      </c>
      <c r="E4186" s="5" t="s">
        <v>1390</v>
      </c>
      <c r="F4186" s="5" t="s">
        <v>1389</v>
      </c>
      <c r="G4186" s="5">
        <v>0</v>
      </c>
      <c r="H4186" s="9">
        <v>0</v>
      </c>
      <c r="I4186" s="5">
        <v>0</v>
      </c>
      <c r="J4186" s="5">
        <f t="shared" si="195"/>
        <v>0</v>
      </c>
      <c r="K4186" s="5">
        <v>0</v>
      </c>
      <c r="L4186" s="5">
        <v>0</v>
      </c>
      <c r="M4186" s="5">
        <v>0</v>
      </c>
      <c r="N4186" s="5">
        <v>0</v>
      </c>
      <c r="O4186" s="5">
        <v>0</v>
      </c>
      <c r="P4186" s="5">
        <v>0</v>
      </c>
      <c r="Q4186" s="5">
        <v>0</v>
      </c>
      <c r="R4186" s="5">
        <v>0</v>
      </c>
      <c r="S4186" s="5">
        <v>0</v>
      </c>
      <c r="T4186" s="5">
        <v>0</v>
      </c>
      <c r="U4186" s="5">
        <v>0</v>
      </c>
      <c r="V4186" s="5">
        <v>0</v>
      </c>
      <c r="W4186" s="5"/>
      <c r="X4186" s="5">
        <f t="shared" si="196"/>
        <v>0</v>
      </c>
      <c r="Y4186" s="5">
        <v>0</v>
      </c>
      <c r="Z4186" s="15">
        <f t="shared" si="197"/>
        <v>0</v>
      </c>
      <c r="AA4186" s="5">
        <v>0</v>
      </c>
      <c r="AB4186" s="26">
        <v>0</v>
      </c>
      <c r="AC4186" s="5">
        <v>0</v>
      </c>
      <c r="AD4186" s="26">
        <v>0</v>
      </c>
    </row>
    <row r="4187" spans="1:30" ht="49.5" x14ac:dyDescent="0.3">
      <c r="A4187" s="3" t="s">
        <v>2403</v>
      </c>
      <c r="B4187" s="4" t="s">
        <v>2272</v>
      </c>
      <c r="C4187" s="5" t="s">
        <v>1388</v>
      </c>
      <c r="D4187" s="5" t="s">
        <v>1389</v>
      </c>
      <c r="E4187" s="5" t="s">
        <v>1391</v>
      </c>
      <c r="F4187" s="5" t="s">
        <v>1392</v>
      </c>
      <c r="G4187" s="5">
        <v>0</v>
      </c>
      <c r="H4187" s="9">
        <v>0</v>
      </c>
      <c r="I4187" s="5">
        <v>0</v>
      </c>
      <c r="J4187" s="5">
        <f t="shared" si="195"/>
        <v>0</v>
      </c>
      <c r="K4187" s="5">
        <v>0</v>
      </c>
      <c r="L4187" s="5">
        <v>0</v>
      </c>
      <c r="M4187" s="5">
        <v>0</v>
      </c>
      <c r="N4187" s="5">
        <v>0</v>
      </c>
      <c r="O4187" s="5">
        <v>0</v>
      </c>
      <c r="P4187" s="5">
        <v>0</v>
      </c>
      <c r="Q4187" s="5">
        <v>0</v>
      </c>
      <c r="R4187" s="5">
        <v>0</v>
      </c>
      <c r="S4187" s="5">
        <v>0</v>
      </c>
      <c r="T4187" s="5">
        <v>0</v>
      </c>
      <c r="U4187" s="5">
        <v>0</v>
      </c>
      <c r="V4187" s="5">
        <v>0</v>
      </c>
      <c r="W4187" s="5"/>
      <c r="X4187" s="5">
        <f t="shared" si="196"/>
        <v>0</v>
      </c>
      <c r="Y4187" s="5">
        <v>0</v>
      </c>
      <c r="Z4187" s="15">
        <f t="shared" si="197"/>
        <v>0</v>
      </c>
      <c r="AA4187" s="5">
        <v>0</v>
      </c>
      <c r="AB4187" s="26">
        <v>0</v>
      </c>
      <c r="AC4187" s="5">
        <v>0</v>
      </c>
      <c r="AD4187" s="26">
        <v>0</v>
      </c>
    </row>
    <row r="4188" spans="1:30" ht="49.5" x14ac:dyDescent="0.3">
      <c r="A4188" s="3" t="s">
        <v>2403</v>
      </c>
      <c r="B4188" s="4" t="s">
        <v>2272</v>
      </c>
      <c r="C4188" s="5" t="s">
        <v>1388</v>
      </c>
      <c r="D4188" s="5" t="s">
        <v>1389</v>
      </c>
      <c r="E4188" s="5" t="s">
        <v>1393</v>
      </c>
      <c r="F4188" s="5" t="s">
        <v>1394</v>
      </c>
      <c r="G4188" s="5">
        <v>0</v>
      </c>
      <c r="H4188" s="9">
        <v>0</v>
      </c>
      <c r="I4188" s="5">
        <v>0</v>
      </c>
      <c r="J4188" s="5">
        <f t="shared" si="195"/>
        <v>0</v>
      </c>
      <c r="K4188" s="5">
        <v>0</v>
      </c>
      <c r="L4188" s="5">
        <v>0</v>
      </c>
      <c r="M4188" s="5">
        <v>0</v>
      </c>
      <c r="N4188" s="5">
        <v>0</v>
      </c>
      <c r="O4188" s="5">
        <v>0</v>
      </c>
      <c r="P4188" s="5">
        <v>0</v>
      </c>
      <c r="Q4188" s="5">
        <v>0</v>
      </c>
      <c r="R4188" s="5">
        <v>0</v>
      </c>
      <c r="S4188" s="5">
        <v>0</v>
      </c>
      <c r="T4188" s="5">
        <v>0</v>
      </c>
      <c r="U4188" s="5">
        <v>0</v>
      </c>
      <c r="V4188" s="5">
        <v>0</v>
      </c>
      <c r="W4188" s="5"/>
      <c r="X4188" s="5">
        <f t="shared" si="196"/>
        <v>0</v>
      </c>
      <c r="Y4188" s="5">
        <v>0</v>
      </c>
      <c r="Z4188" s="15">
        <f t="shared" si="197"/>
        <v>0</v>
      </c>
      <c r="AA4188" s="5">
        <v>0</v>
      </c>
      <c r="AB4188" s="26">
        <v>0</v>
      </c>
      <c r="AC4188" s="5">
        <v>0</v>
      </c>
      <c r="AD4188" s="26">
        <v>0</v>
      </c>
    </row>
    <row r="4189" spans="1:30" ht="49.5" x14ac:dyDescent="0.3">
      <c r="A4189" s="3" t="s">
        <v>2403</v>
      </c>
      <c r="B4189" s="4" t="s">
        <v>2272</v>
      </c>
      <c r="C4189" s="5" t="s">
        <v>1388</v>
      </c>
      <c r="D4189" s="5" t="s">
        <v>1389</v>
      </c>
      <c r="E4189" s="5" t="s">
        <v>1395</v>
      </c>
      <c r="F4189" s="5" t="s">
        <v>1396</v>
      </c>
      <c r="G4189" s="5">
        <v>279989854</v>
      </c>
      <c r="H4189" s="9">
        <v>0</v>
      </c>
      <c r="I4189" s="5">
        <v>0</v>
      </c>
      <c r="J4189" s="5">
        <f t="shared" si="195"/>
        <v>279989854</v>
      </c>
      <c r="K4189" s="5">
        <v>0</v>
      </c>
      <c r="L4189" s="5">
        <v>125522518.51000001</v>
      </c>
      <c r="M4189" s="5">
        <v>0</v>
      </c>
      <c r="N4189" s="5">
        <v>9634</v>
      </c>
      <c r="O4189" s="5">
        <v>0</v>
      </c>
      <c r="P4189" s="5">
        <v>0</v>
      </c>
      <c r="Q4189" s="5">
        <v>0</v>
      </c>
      <c r="R4189" s="5">
        <v>0</v>
      </c>
      <c r="S4189" s="5">
        <v>0</v>
      </c>
      <c r="T4189" s="5">
        <v>0</v>
      </c>
      <c r="U4189" s="5">
        <v>0</v>
      </c>
      <c r="V4189" s="5">
        <v>0</v>
      </c>
      <c r="W4189" s="5"/>
      <c r="X4189" s="5">
        <f t="shared" si="196"/>
        <v>405522006.50999999</v>
      </c>
      <c r="Y4189" s="5">
        <v>13999492.700000001</v>
      </c>
      <c r="Z4189" s="15">
        <f t="shared" si="197"/>
        <v>391522513.81</v>
      </c>
      <c r="AA4189" s="5">
        <v>0</v>
      </c>
      <c r="AB4189" s="26">
        <v>0</v>
      </c>
      <c r="AC4189" s="5">
        <v>0</v>
      </c>
      <c r="AD4189" s="26">
        <v>0</v>
      </c>
    </row>
    <row r="4190" spans="1:30" ht="49.5" x14ac:dyDescent="0.3">
      <c r="A4190" s="3" t="s">
        <v>2403</v>
      </c>
      <c r="B4190" s="4" t="s">
        <v>2272</v>
      </c>
      <c r="C4190" s="5" t="s">
        <v>1388</v>
      </c>
      <c r="D4190" s="5" t="s">
        <v>1389</v>
      </c>
      <c r="E4190" s="5" t="s">
        <v>1397</v>
      </c>
      <c r="F4190" s="5" t="s">
        <v>1398</v>
      </c>
      <c r="G4190" s="5">
        <v>287337188</v>
      </c>
      <c r="H4190" s="9">
        <v>0</v>
      </c>
      <c r="I4190" s="5">
        <v>0</v>
      </c>
      <c r="J4190" s="5">
        <f t="shared" si="195"/>
        <v>287337188</v>
      </c>
      <c r="K4190" s="5">
        <v>0</v>
      </c>
      <c r="L4190" s="5">
        <v>127361391.95999999</v>
      </c>
      <c r="M4190" s="5">
        <v>0</v>
      </c>
      <c r="N4190" s="5">
        <v>9887</v>
      </c>
      <c r="O4190" s="5">
        <v>0</v>
      </c>
      <c r="P4190" s="5">
        <v>0</v>
      </c>
      <c r="Q4190" s="5">
        <v>0</v>
      </c>
      <c r="R4190" s="5">
        <v>0</v>
      </c>
      <c r="S4190" s="5">
        <v>0</v>
      </c>
      <c r="T4190" s="5">
        <v>0</v>
      </c>
      <c r="U4190" s="5">
        <v>0</v>
      </c>
      <c r="V4190" s="5">
        <v>0</v>
      </c>
      <c r="W4190" s="5"/>
      <c r="X4190" s="5">
        <f t="shared" si="196"/>
        <v>414708466.95999998</v>
      </c>
      <c r="Y4190" s="5">
        <v>14366859.4</v>
      </c>
      <c r="Z4190" s="15">
        <f t="shared" si="197"/>
        <v>400341607.56</v>
      </c>
      <c r="AA4190" s="5">
        <v>0</v>
      </c>
      <c r="AB4190" s="26">
        <v>0</v>
      </c>
      <c r="AC4190" s="5">
        <v>0</v>
      </c>
      <c r="AD4190" s="26">
        <v>0</v>
      </c>
    </row>
    <row r="4191" spans="1:30" ht="49.5" x14ac:dyDescent="0.3">
      <c r="A4191" s="3" t="s">
        <v>2403</v>
      </c>
      <c r="B4191" s="4" t="s">
        <v>2272</v>
      </c>
      <c r="C4191" s="5" t="s">
        <v>1388</v>
      </c>
      <c r="D4191" s="5" t="s">
        <v>1389</v>
      </c>
      <c r="E4191" s="5" t="s">
        <v>1399</v>
      </c>
      <c r="F4191" s="5" t="s">
        <v>1400</v>
      </c>
      <c r="G4191" s="5">
        <v>295662980</v>
      </c>
      <c r="H4191" s="9">
        <v>0</v>
      </c>
      <c r="I4191" s="5">
        <v>0</v>
      </c>
      <c r="J4191" s="5">
        <f t="shared" si="195"/>
        <v>295662980</v>
      </c>
      <c r="K4191" s="5">
        <v>0</v>
      </c>
      <c r="L4191" s="5">
        <v>129721310.01000001</v>
      </c>
      <c r="M4191" s="5">
        <v>0</v>
      </c>
      <c r="N4191" s="5">
        <v>10173</v>
      </c>
      <c r="O4191" s="5">
        <v>0</v>
      </c>
      <c r="P4191" s="5">
        <v>0</v>
      </c>
      <c r="Q4191" s="5">
        <v>0</v>
      </c>
      <c r="R4191" s="5">
        <v>0</v>
      </c>
      <c r="S4191" s="5">
        <v>0</v>
      </c>
      <c r="T4191" s="5">
        <v>0</v>
      </c>
      <c r="U4191" s="5">
        <v>0</v>
      </c>
      <c r="V4191" s="5">
        <v>0</v>
      </c>
      <c r="W4191" s="5"/>
      <c r="X4191" s="5">
        <f t="shared" si="196"/>
        <v>425394463.00999999</v>
      </c>
      <c r="Y4191" s="5">
        <v>14783149</v>
      </c>
      <c r="Z4191" s="15">
        <f t="shared" si="197"/>
        <v>410611314.00999999</v>
      </c>
      <c r="AA4191" s="5">
        <v>0</v>
      </c>
      <c r="AB4191" s="26">
        <v>0</v>
      </c>
      <c r="AC4191" s="5">
        <v>0</v>
      </c>
      <c r="AD4191" s="26">
        <v>0</v>
      </c>
    </row>
    <row r="4192" spans="1:30" ht="49.5" x14ac:dyDescent="0.3">
      <c r="A4192" s="3" t="s">
        <v>2403</v>
      </c>
      <c r="B4192" s="4" t="s">
        <v>2272</v>
      </c>
      <c r="C4192" s="5" t="s">
        <v>1388</v>
      </c>
      <c r="D4192" s="5" t="s">
        <v>1389</v>
      </c>
      <c r="E4192" s="5" t="s">
        <v>1401</v>
      </c>
      <c r="F4192" s="5" t="s">
        <v>1402</v>
      </c>
      <c r="G4192" s="5">
        <v>181877951</v>
      </c>
      <c r="H4192" s="9">
        <v>0</v>
      </c>
      <c r="I4192" s="5">
        <v>0</v>
      </c>
      <c r="J4192" s="5">
        <f t="shared" si="195"/>
        <v>181877951</v>
      </c>
      <c r="K4192" s="5">
        <v>0</v>
      </c>
      <c r="L4192" s="5">
        <v>87299117.799999997</v>
      </c>
      <c r="M4192" s="5">
        <v>0</v>
      </c>
      <c r="N4192" s="5">
        <v>6258</v>
      </c>
      <c r="O4192" s="5">
        <v>0</v>
      </c>
      <c r="P4192" s="5">
        <v>0</v>
      </c>
      <c r="Q4192" s="5">
        <v>0</v>
      </c>
      <c r="R4192" s="5">
        <v>0</v>
      </c>
      <c r="S4192" s="5">
        <v>0</v>
      </c>
      <c r="T4192" s="5">
        <v>0</v>
      </c>
      <c r="U4192" s="5">
        <v>0</v>
      </c>
      <c r="V4192" s="5">
        <v>0</v>
      </c>
      <c r="W4192" s="5"/>
      <c r="X4192" s="5">
        <f t="shared" si="196"/>
        <v>269183326.80000001</v>
      </c>
      <c r="Y4192" s="5">
        <v>9093897.5500000007</v>
      </c>
      <c r="Z4192" s="15">
        <f t="shared" si="197"/>
        <v>260089429.25</v>
      </c>
      <c r="AA4192" s="5">
        <v>232565807.11000001</v>
      </c>
      <c r="AB4192" s="26">
        <v>0.89417631381879781</v>
      </c>
      <c r="AC4192" s="5">
        <v>116282903.56</v>
      </c>
      <c r="AD4192" s="26">
        <v>0.44708815692862303</v>
      </c>
    </row>
    <row r="4193" spans="1:30" ht="49.5" x14ac:dyDescent="0.3">
      <c r="A4193" s="3" t="s">
        <v>2403</v>
      </c>
      <c r="B4193" s="4" t="s">
        <v>2272</v>
      </c>
      <c r="C4193" s="5" t="s">
        <v>1388</v>
      </c>
      <c r="D4193" s="5" t="s">
        <v>1389</v>
      </c>
      <c r="E4193" s="5" t="s">
        <v>1403</v>
      </c>
      <c r="F4193" s="5" t="s">
        <v>1404</v>
      </c>
      <c r="G4193" s="5">
        <v>311807804</v>
      </c>
      <c r="H4193" s="9">
        <v>0</v>
      </c>
      <c r="I4193" s="5">
        <v>0</v>
      </c>
      <c r="J4193" s="5">
        <f t="shared" si="195"/>
        <v>311807804</v>
      </c>
      <c r="K4193" s="5">
        <v>0</v>
      </c>
      <c r="L4193" s="5">
        <v>148581068.80000001</v>
      </c>
      <c r="M4193" s="5">
        <v>0</v>
      </c>
      <c r="N4193" s="5">
        <v>10729</v>
      </c>
      <c r="O4193" s="5">
        <v>0</v>
      </c>
      <c r="P4193" s="5">
        <v>0</v>
      </c>
      <c r="Q4193" s="5">
        <v>0</v>
      </c>
      <c r="R4193" s="5">
        <v>0</v>
      </c>
      <c r="S4193" s="5">
        <v>0</v>
      </c>
      <c r="T4193" s="5">
        <v>0</v>
      </c>
      <c r="U4193" s="5">
        <v>0</v>
      </c>
      <c r="V4193" s="5">
        <v>0</v>
      </c>
      <c r="W4193" s="5"/>
      <c r="X4193" s="5">
        <f t="shared" si="196"/>
        <v>460399601.80000001</v>
      </c>
      <c r="Y4193" s="5">
        <v>15590390.200000001</v>
      </c>
      <c r="Z4193" s="15">
        <f t="shared" si="197"/>
        <v>444809211.60000002</v>
      </c>
      <c r="AA4193" s="5">
        <v>0</v>
      </c>
      <c r="AB4193" s="26">
        <v>0</v>
      </c>
      <c r="AC4193" s="5">
        <v>0</v>
      </c>
      <c r="AD4193" s="26">
        <v>0</v>
      </c>
    </row>
    <row r="4194" spans="1:30" ht="49.5" x14ac:dyDescent="0.3">
      <c r="A4194" s="3" t="s">
        <v>2403</v>
      </c>
      <c r="B4194" s="4" t="s">
        <v>2272</v>
      </c>
      <c r="C4194" s="5" t="s">
        <v>1388</v>
      </c>
      <c r="D4194" s="5" t="s">
        <v>1389</v>
      </c>
      <c r="E4194" s="5" t="s">
        <v>1405</v>
      </c>
      <c r="F4194" s="5" t="s">
        <v>1406</v>
      </c>
      <c r="G4194" s="5">
        <v>73498445</v>
      </c>
      <c r="H4194" s="9">
        <v>0</v>
      </c>
      <c r="I4194" s="5">
        <v>0</v>
      </c>
      <c r="J4194" s="5">
        <f t="shared" si="195"/>
        <v>73498445</v>
      </c>
      <c r="K4194" s="5">
        <v>0</v>
      </c>
      <c r="L4194" s="5">
        <v>39180290.399999999</v>
      </c>
      <c r="M4194" s="5">
        <v>0</v>
      </c>
      <c r="N4194" s="5">
        <v>2529</v>
      </c>
      <c r="O4194" s="5">
        <v>0</v>
      </c>
      <c r="P4194" s="5">
        <v>0</v>
      </c>
      <c r="Q4194" s="5">
        <v>0</v>
      </c>
      <c r="R4194" s="5">
        <v>0</v>
      </c>
      <c r="S4194" s="5">
        <v>0</v>
      </c>
      <c r="T4194" s="5">
        <v>0</v>
      </c>
      <c r="U4194" s="5">
        <v>0</v>
      </c>
      <c r="V4194" s="5">
        <v>0</v>
      </c>
      <c r="W4194" s="5"/>
      <c r="X4194" s="5">
        <f t="shared" si="196"/>
        <v>112681264.40000001</v>
      </c>
      <c r="Y4194" s="5">
        <v>3674922.25</v>
      </c>
      <c r="Z4194" s="15">
        <f t="shared" si="197"/>
        <v>109006342.15000001</v>
      </c>
      <c r="AA4194" s="5">
        <v>0</v>
      </c>
      <c r="AB4194" s="26">
        <v>0</v>
      </c>
      <c r="AC4194" s="5">
        <v>0</v>
      </c>
      <c r="AD4194" s="26">
        <v>0</v>
      </c>
    </row>
    <row r="4195" spans="1:30" ht="49.5" x14ac:dyDescent="0.3">
      <c r="A4195" s="3" t="s">
        <v>2403</v>
      </c>
      <c r="B4195" s="4" t="s">
        <v>2272</v>
      </c>
      <c r="C4195" s="5" t="s">
        <v>1388</v>
      </c>
      <c r="D4195" s="5" t="s">
        <v>1389</v>
      </c>
      <c r="E4195" s="5" t="s">
        <v>1407</v>
      </c>
      <c r="F4195" s="5" t="s">
        <v>1408</v>
      </c>
      <c r="G4195" s="5">
        <v>394420796</v>
      </c>
      <c r="H4195" s="9">
        <v>0</v>
      </c>
      <c r="I4195" s="5">
        <v>0</v>
      </c>
      <c r="J4195" s="5">
        <f t="shared" si="195"/>
        <v>394420796</v>
      </c>
      <c r="K4195" s="5">
        <v>0</v>
      </c>
      <c r="L4195" s="5">
        <v>176490563.86000001</v>
      </c>
      <c r="M4195" s="5">
        <v>0</v>
      </c>
      <c r="N4195" s="5">
        <v>13572</v>
      </c>
      <c r="O4195" s="5">
        <v>0</v>
      </c>
      <c r="P4195" s="5">
        <v>0</v>
      </c>
      <c r="Q4195" s="5">
        <v>0</v>
      </c>
      <c r="R4195" s="5">
        <v>0</v>
      </c>
      <c r="S4195" s="5">
        <v>0</v>
      </c>
      <c r="T4195" s="5">
        <v>0</v>
      </c>
      <c r="U4195" s="5">
        <v>0</v>
      </c>
      <c r="V4195" s="5">
        <v>0</v>
      </c>
      <c r="W4195" s="5"/>
      <c r="X4195" s="5">
        <f t="shared" si="196"/>
        <v>570924931.86000001</v>
      </c>
      <c r="Y4195" s="5">
        <v>19721039.800000001</v>
      </c>
      <c r="Z4195" s="15">
        <f t="shared" si="197"/>
        <v>551203892.06000006</v>
      </c>
      <c r="AA4195" s="5">
        <v>411490563</v>
      </c>
      <c r="AB4195" s="26">
        <v>0.74653058319698529</v>
      </c>
      <c r="AC4195" s="5">
        <v>411490563</v>
      </c>
      <c r="AD4195" s="26">
        <v>0.74653058319698529</v>
      </c>
    </row>
    <row r="4196" spans="1:30" ht="49.5" x14ac:dyDescent="0.3">
      <c r="A4196" s="3" t="s">
        <v>2403</v>
      </c>
      <c r="B4196" s="4" t="s">
        <v>2272</v>
      </c>
      <c r="C4196" s="5" t="s">
        <v>1388</v>
      </c>
      <c r="D4196" s="5" t="s">
        <v>1389</v>
      </c>
      <c r="E4196" s="5" t="s">
        <v>1409</v>
      </c>
      <c r="F4196" s="5" t="s">
        <v>1410</v>
      </c>
      <c r="G4196" s="5">
        <v>222644850</v>
      </c>
      <c r="H4196" s="9">
        <v>0</v>
      </c>
      <c r="I4196" s="5">
        <v>0</v>
      </c>
      <c r="J4196" s="5">
        <f t="shared" si="195"/>
        <v>222644850</v>
      </c>
      <c r="K4196" s="5">
        <v>0</v>
      </c>
      <c r="L4196" s="5">
        <v>99941966.859999999</v>
      </c>
      <c r="M4196" s="5">
        <v>0</v>
      </c>
      <c r="N4196" s="5">
        <v>7661</v>
      </c>
      <c r="O4196" s="5">
        <v>0</v>
      </c>
      <c r="P4196" s="5">
        <v>0</v>
      </c>
      <c r="Q4196" s="5">
        <v>0</v>
      </c>
      <c r="R4196" s="5">
        <v>0</v>
      </c>
      <c r="S4196" s="5">
        <v>0</v>
      </c>
      <c r="T4196" s="5">
        <v>0</v>
      </c>
      <c r="U4196" s="5">
        <v>0</v>
      </c>
      <c r="V4196" s="5">
        <v>0</v>
      </c>
      <c r="W4196" s="5"/>
      <c r="X4196" s="5">
        <f t="shared" si="196"/>
        <v>322594477.86000001</v>
      </c>
      <c r="Y4196" s="5">
        <v>11132242.5</v>
      </c>
      <c r="Z4196" s="15">
        <f t="shared" si="197"/>
        <v>311462235.36000001</v>
      </c>
      <c r="AA4196" s="5">
        <v>233504890</v>
      </c>
      <c r="AB4196" s="26">
        <v>0.74970530449736894</v>
      </c>
      <c r="AC4196" s="5">
        <v>14951138</v>
      </c>
      <c r="AD4196" s="26">
        <v>4.8003052385207794E-2</v>
      </c>
    </row>
    <row r="4197" spans="1:30" ht="49.5" x14ac:dyDescent="0.3">
      <c r="A4197" s="3" t="s">
        <v>2403</v>
      </c>
      <c r="B4197" s="4" t="s">
        <v>2272</v>
      </c>
      <c r="C4197" s="5" t="s">
        <v>1388</v>
      </c>
      <c r="D4197" s="5" t="s">
        <v>1389</v>
      </c>
      <c r="E4197" s="5" t="s">
        <v>1411</v>
      </c>
      <c r="F4197" s="5" t="s">
        <v>1412</v>
      </c>
      <c r="G4197" s="5">
        <v>379815060</v>
      </c>
      <c r="H4197" s="9">
        <v>0</v>
      </c>
      <c r="I4197" s="5">
        <v>0</v>
      </c>
      <c r="J4197" s="5">
        <f t="shared" si="195"/>
        <v>379815060</v>
      </c>
      <c r="K4197" s="5">
        <v>0</v>
      </c>
      <c r="L4197" s="5">
        <v>168645539.50999999</v>
      </c>
      <c r="M4197" s="5">
        <v>0</v>
      </c>
      <c r="N4197" s="5">
        <v>13069</v>
      </c>
      <c r="O4197" s="5">
        <v>0</v>
      </c>
      <c r="P4197" s="5">
        <v>0</v>
      </c>
      <c r="Q4197" s="5">
        <v>0</v>
      </c>
      <c r="R4197" s="5">
        <v>0</v>
      </c>
      <c r="S4197" s="5">
        <v>0</v>
      </c>
      <c r="T4197" s="5">
        <v>0</v>
      </c>
      <c r="U4197" s="5">
        <v>0</v>
      </c>
      <c r="V4197" s="5">
        <v>0</v>
      </c>
      <c r="W4197" s="5"/>
      <c r="X4197" s="5">
        <f t="shared" si="196"/>
        <v>548473668.50999999</v>
      </c>
      <c r="Y4197" s="5">
        <v>18990753</v>
      </c>
      <c r="Z4197" s="15">
        <f t="shared" si="197"/>
        <v>529482915.50999999</v>
      </c>
      <c r="AA4197" s="5">
        <v>329050000</v>
      </c>
      <c r="AB4197" s="26">
        <v>0.62145536779606525</v>
      </c>
      <c r="AC4197" s="5">
        <v>329050000</v>
      </c>
      <c r="AD4197" s="26">
        <v>0.62145536779606525</v>
      </c>
    </row>
    <row r="4198" spans="1:30" ht="49.5" x14ac:dyDescent="0.3">
      <c r="A4198" s="3" t="s">
        <v>2403</v>
      </c>
      <c r="B4198" s="4" t="s">
        <v>2272</v>
      </c>
      <c r="C4198" s="5" t="s">
        <v>1388</v>
      </c>
      <c r="D4198" s="5" t="s">
        <v>1389</v>
      </c>
      <c r="E4198" s="5" t="s">
        <v>1413</v>
      </c>
      <c r="F4198" s="5" t="s">
        <v>118</v>
      </c>
      <c r="G4198" s="5">
        <v>578266357</v>
      </c>
      <c r="H4198" s="9">
        <v>0</v>
      </c>
      <c r="I4198" s="5">
        <v>0</v>
      </c>
      <c r="J4198" s="5">
        <f t="shared" si="195"/>
        <v>578266357</v>
      </c>
      <c r="K4198" s="5">
        <v>0</v>
      </c>
      <c r="L4198" s="5">
        <v>346128709.10000002</v>
      </c>
      <c r="M4198" s="5">
        <v>0</v>
      </c>
      <c r="N4198" s="5">
        <v>19897</v>
      </c>
      <c r="O4198" s="5">
        <v>0</v>
      </c>
      <c r="P4198" s="5">
        <v>0</v>
      </c>
      <c r="Q4198" s="5">
        <v>0</v>
      </c>
      <c r="R4198" s="5">
        <v>0</v>
      </c>
      <c r="S4198" s="5">
        <v>0</v>
      </c>
      <c r="T4198" s="5">
        <v>0</v>
      </c>
      <c r="U4198" s="5">
        <v>0</v>
      </c>
      <c r="V4198" s="5">
        <v>0</v>
      </c>
      <c r="W4198" s="5"/>
      <c r="X4198" s="5">
        <f t="shared" si="196"/>
        <v>924414963.10000002</v>
      </c>
      <c r="Y4198" s="5">
        <v>28913317.850000001</v>
      </c>
      <c r="Z4198" s="15">
        <f t="shared" si="197"/>
        <v>895501645.25</v>
      </c>
      <c r="AA4198" s="5">
        <v>0</v>
      </c>
      <c r="AB4198" s="26">
        <v>0</v>
      </c>
      <c r="AC4198" s="5">
        <v>0</v>
      </c>
      <c r="AD4198" s="26">
        <v>0</v>
      </c>
    </row>
    <row r="4199" spans="1:30" ht="49.5" x14ac:dyDescent="0.3">
      <c r="A4199" s="3" t="s">
        <v>2403</v>
      </c>
      <c r="B4199" s="4" t="s">
        <v>2272</v>
      </c>
      <c r="C4199" s="5" t="s">
        <v>1388</v>
      </c>
      <c r="D4199" s="5" t="s">
        <v>1389</v>
      </c>
      <c r="E4199" s="5" t="s">
        <v>1414</v>
      </c>
      <c r="F4199" s="5" t="s">
        <v>1354</v>
      </c>
      <c r="G4199" s="5">
        <v>264315933</v>
      </c>
      <c r="H4199" s="9">
        <v>0</v>
      </c>
      <c r="I4199" s="5">
        <v>0</v>
      </c>
      <c r="J4199" s="5">
        <f t="shared" si="195"/>
        <v>264315933</v>
      </c>
      <c r="K4199" s="5">
        <v>0</v>
      </c>
      <c r="L4199" s="5">
        <v>116306367.77</v>
      </c>
      <c r="M4199" s="5">
        <v>0</v>
      </c>
      <c r="N4199" s="5">
        <v>9095</v>
      </c>
      <c r="O4199" s="5">
        <v>0</v>
      </c>
      <c r="P4199" s="5">
        <v>0</v>
      </c>
      <c r="Q4199" s="5">
        <v>0</v>
      </c>
      <c r="R4199" s="5">
        <v>0</v>
      </c>
      <c r="S4199" s="5">
        <v>0</v>
      </c>
      <c r="T4199" s="5">
        <v>0</v>
      </c>
      <c r="U4199" s="5">
        <v>0</v>
      </c>
      <c r="V4199" s="5">
        <v>0</v>
      </c>
      <c r="W4199" s="5"/>
      <c r="X4199" s="5">
        <f t="shared" si="196"/>
        <v>380631395.76999998</v>
      </c>
      <c r="Y4199" s="5">
        <v>13215796.65</v>
      </c>
      <c r="Z4199" s="15">
        <f t="shared" si="197"/>
        <v>367415599.12</v>
      </c>
      <c r="AA4199" s="5">
        <v>0</v>
      </c>
      <c r="AB4199" s="26">
        <v>0</v>
      </c>
      <c r="AC4199" s="5">
        <v>0</v>
      </c>
      <c r="AD4199" s="26">
        <v>0</v>
      </c>
    </row>
    <row r="4200" spans="1:30" ht="49.5" x14ac:dyDescent="0.3">
      <c r="A4200" s="3" t="s">
        <v>2403</v>
      </c>
      <c r="B4200" s="4" t="s">
        <v>2272</v>
      </c>
      <c r="C4200" s="5" t="s">
        <v>1388</v>
      </c>
      <c r="D4200" s="5" t="s">
        <v>1389</v>
      </c>
      <c r="E4200" s="5" t="s">
        <v>1415</v>
      </c>
      <c r="F4200" s="5" t="s">
        <v>1416</v>
      </c>
      <c r="G4200" s="5">
        <v>586212977</v>
      </c>
      <c r="H4200" s="9">
        <v>0</v>
      </c>
      <c r="I4200" s="5">
        <v>0</v>
      </c>
      <c r="J4200" s="5">
        <f t="shared" si="195"/>
        <v>586212977</v>
      </c>
      <c r="K4200" s="5">
        <v>0</v>
      </c>
      <c r="L4200" s="5">
        <v>261085693.72999999</v>
      </c>
      <c r="M4200" s="5">
        <v>0</v>
      </c>
      <c r="N4200" s="5">
        <v>20171</v>
      </c>
      <c r="O4200" s="5">
        <v>0</v>
      </c>
      <c r="P4200" s="5">
        <v>0</v>
      </c>
      <c r="Q4200" s="5">
        <v>0</v>
      </c>
      <c r="R4200" s="5">
        <v>0</v>
      </c>
      <c r="S4200" s="5">
        <v>0</v>
      </c>
      <c r="T4200" s="5">
        <v>0</v>
      </c>
      <c r="U4200" s="5">
        <v>0</v>
      </c>
      <c r="V4200" s="5">
        <v>0</v>
      </c>
      <c r="W4200" s="5"/>
      <c r="X4200" s="5">
        <f t="shared" si="196"/>
        <v>847318841.73000002</v>
      </c>
      <c r="Y4200" s="5">
        <v>29310648.850000001</v>
      </c>
      <c r="Z4200" s="15">
        <f t="shared" si="197"/>
        <v>818008192.88</v>
      </c>
      <c r="AA4200" s="5">
        <v>611500000.02999997</v>
      </c>
      <c r="AB4200" s="26">
        <v>0.74754752501568855</v>
      </c>
      <c r="AC4200" s="5">
        <v>0</v>
      </c>
      <c r="AD4200" s="26">
        <v>0</v>
      </c>
    </row>
    <row r="4201" spans="1:30" ht="49.5" x14ac:dyDescent="0.3">
      <c r="A4201" s="3" t="s">
        <v>2403</v>
      </c>
      <c r="B4201" s="4" t="s">
        <v>2272</v>
      </c>
      <c r="C4201" s="5" t="s">
        <v>1388</v>
      </c>
      <c r="D4201" s="5" t="s">
        <v>1389</v>
      </c>
      <c r="E4201" s="5" t="s">
        <v>1417</v>
      </c>
      <c r="F4201" s="5" t="s">
        <v>1418</v>
      </c>
      <c r="G4201" s="5">
        <v>486885718</v>
      </c>
      <c r="H4201" s="9">
        <v>0</v>
      </c>
      <c r="I4201" s="5">
        <v>0</v>
      </c>
      <c r="J4201" s="5">
        <f t="shared" si="195"/>
        <v>486885718</v>
      </c>
      <c r="K4201" s="5">
        <v>0</v>
      </c>
      <c r="L4201" s="5">
        <v>217918464.28</v>
      </c>
      <c r="M4201" s="5">
        <v>0</v>
      </c>
      <c r="N4201" s="5">
        <v>16753</v>
      </c>
      <c r="O4201" s="5">
        <v>0</v>
      </c>
      <c r="P4201" s="5">
        <v>0</v>
      </c>
      <c r="Q4201" s="5">
        <v>0</v>
      </c>
      <c r="R4201" s="5">
        <v>0</v>
      </c>
      <c r="S4201" s="5">
        <v>0</v>
      </c>
      <c r="T4201" s="5">
        <v>0</v>
      </c>
      <c r="U4201" s="5">
        <v>0</v>
      </c>
      <c r="V4201" s="5">
        <v>0</v>
      </c>
      <c r="W4201" s="5"/>
      <c r="X4201" s="5">
        <f t="shared" si="196"/>
        <v>704820935.27999997</v>
      </c>
      <c r="Y4201" s="5">
        <v>24344285.900000002</v>
      </c>
      <c r="Z4201" s="15">
        <f t="shared" si="197"/>
        <v>680476649.38</v>
      </c>
      <c r="AA4201" s="5">
        <v>530847783.80000001</v>
      </c>
      <c r="AB4201" s="26">
        <v>0.78011168242682427</v>
      </c>
      <c r="AC4201" s="5">
        <v>347819507.64999998</v>
      </c>
      <c r="AD4201" s="26">
        <v>0.51114098913887407</v>
      </c>
    </row>
    <row r="4202" spans="1:30" ht="49.5" x14ac:dyDescent="0.3">
      <c r="A4202" s="3" t="s">
        <v>2403</v>
      </c>
      <c r="B4202" s="4" t="s">
        <v>2272</v>
      </c>
      <c r="C4202" s="5" t="s">
        <v>1388</v>
      </c>
      <c r="D4202" s="5" t="s">
        <v>1389</v>
      </c>
      <c r="E4202" s="5" t="s">
        <v>1419</v>
      </c>
      <c r="F4202" s="5" t="s">
        <v>1420</v>
      </c>
      <c r="G4202" s="5">
        <v>883711516</v>
      </c>
      <c r="H4202" s="9">
        <v>0</v>
      </c>
      <c r="I4202" s="5">
        <v>0</v>
      </c>
      <c r="J4202" s="5">
        <f t="shared" si="195"/>
        <v>883711516</v>
      </c>
      <c r="K4202" s="5">
        <v>0</v>
      </c>
      <c r="L4202" s="5">
        <v>395678997.55000001</v>
      </c>
      <c r="M4202" s="5">
        <v>0</v>
      </c>
      <c r="N4202" s="5">
        <v>30407</v>
      </c>
      <c r="O4202" s="5">
        <v>0</v>
      </c>
      <c r="P4202" s="5">
        <v>0</v>
      </c>
      <c r="Q4202" s="5">
        <v>0</v>
      </c>
      <c r="R4202" s="5">
        <v>0</v>
      </c>
      <c r="S4202" s="5">
        <v>0</v>
      </c>
      <c r="T4202" s="5">
        <v>0</v>
      </c>
      <c r="U4202" s="5">
        <v>0</v>
      </c>
      <c r="V4202" s="5">
        <v>0</v>
      </c>
      <c r="W4202" s="5"/>
      <c r="X4202" s="5">
        <f t="shared" si="196"/>
        <v>1279420920.55</v>
      </c>
      <c r="Y4202" s="5">
        <v>44185575.800000004</v>
      </c>
      <c r="Z4202" s="15">
        <f t="shared" si="197"/>
        <v>1235235344.75</v>
      </c>
      <c r="AA4202" s="5">
        <v>879309703</v>
      </c>
      <c r="AB4202" s="26">
        <v>0.71185600925139003</v>
      </c>
      <c r="AC4202" s="5">
        <v>879308513.5</v>
      </c>
      <c r="AD4202" s="26">
        <v>0.71185504627700213</v>
      </c>
    </row>
    <row r="4203" spans="1:30" ht="49.5" x14ac:dyDescent="0.3">
      <c r="A4203" s="3" t="s">
        <v>2403</v>
      </c>
      <c r="B4203" s="4" t="s">
        <v>2272</v>
      </c>
      <c r="C4203" s="5" t="s">
        <v>1388</v>
      </c>
      <c r="D4203" s="5" t="s">
        <v>1389</v>
      </c>
      <c r="E4203" s="5" t="s">
        <v>1421</v>
      </c>
      <c r="F4203" s="5" t="s">
        <v>1422</v>
      </c>
      <c r="G4203" s="5">
        <v>660669037</v>
      </c>
      <c r="H4203" s="9">
        <v>0</v>
      </c>
      <c r="I4203" s="5">
        <v>0</v>
      </c>
      <c r="J4203" s="5">
        <f t="shared" si="195"/>
        <v>660669037</v>
      </c>
      <c r="K4203" s="5">
        <v>0</v>
      </c>
      <c r="L4203" s="5">
        <v>296168450.75</v>
      </c>
      <c r="M4203" s="5">
        <v>0</v>
      </c>
      <c r="N4203" s="5">
        <v>22733</v>
      </c>
      <c r="O4203" s="5">
        <v>0</v>
      </c>
      <c r="P4203" s="5">
        <v>0</v>
      </c>
      <c r="Q4203" s="5">
        <v>0</v>
      </c>
      <c r="R4203" s="5">
        <v>0</v>
      </c>
      <c r="S4203" s="5">
        <v>0</v>
      </c>
      <c r="T4203" s="5">
        <v>0</v>
      </c>
      <c r="U4203" s="5">
        <v>0</v>
      </c>
      <c r="V4203" s="5">
        <v>0</v>
      </c>
      <c r="W4203" s="5"/>
      <c r="X4203" s="5">
        <f t="shared" si="196"/>
        <v>956860220.75</v>
      </c>
      <c r="Y4203" s="5">
        <v>33033451.850000001</v>
      </c>
      <c r="Z4203" s="15">
        <f t="shared" si="197"/>
        <v>923826768.89999998</v>
      </c>
      <c r="AA4203" s="5">
        <v>0</v>
      </c>
      <c r="AB4203" s="26">
        <v>0</v>
      </c>
      <c r="AC4203" s="5">
        <v>0</v>
      </c>
      <c r="AD4203" s="26">
        <v>0</v>
      </c>
    </row>
    <row r="4204" spans="1:30" ht="49.5" x14ac:dyDescent="0.3">
      <c r="A4204" s="3" t="s">
        <v>2403</v>
      </c>
      <c r="B4204" s="4" t="s">
        <v>2272</v>
      </c>
      <c r="C4204" s="5" t="s">
        <v>1388</v>
      </c>
      <c r="D4204" s="5" t="s">
        <v>1389</v>
      </c>
      <c r="E4204" s="5" t="s">
        <v>1423</v>
      </c>
      <c r="F4204" s="5" t="s">
        <v>1424</v>
      </c>
      <c r="G4204" s="5">
        <v>397690026</v>
      </c>
      <c r="H4204" s="9">
        <v>0</v>
      </c>
      <c r="I4204" s="5">
        <v>0</v>
      </c>
      <c r="J4204" s="5">
        <f t="shared" si="195"/>
        <v>397690026</v>
      </c>
      <c r="K4204" s="5">
        <v>0</v>
      </c>
      <c r="L4204" s="5">
        <v>175322993.56</v>
      </c>
      <c r="M4204" s="5">
        <v>0</v>
      </c>
      <c r="N4204" s="5">
        <v>13684</v>
      </c>
      <c r="O4204" s="5">
        <v>0</v>
      </c>
      <c r="P4204" s="5">
        <v>0</v>
      </c>
      <c r="Q4204" s="5">
        <v>0</v>
      </c>
      <c r="R4204" s="5">
        <v>0</v>
      </c>
      <c r="S4204" s="5">
        <v>0</v>
      </c>
      <c r="T4204" s="5">
        <v>0</v>
      </c>
      <c r="U4204" s="5">
        <v>0</v>
      </c>
      <c r="V4204" s="5">
        <v>0</v>
      </c>
      <c r="W4204" s="5"/>
      <c r="X4204" s="5">
        <f t="shared" si="196"/>
        <v>573026703.55999994</v>
      </c>
      <c r="Y4204" s="5">
        <v>19884501.300000001</v>
      </c>
      <c r="Z4204" s="15">
        <f t="shared" si="197"/>
        <v>553142202.25999999</v>
      </c>
      <c r="AA4204" s="5">
        <v>349611471</v>
      </c>
      <c r="AB4204" s="26">
        <v>0.63204627954904802</v>
      </c>
      <c r="AC4204" s="5">
        <v>0</v>
      </c>
      <c r="AD4204" s="26">
        <v>0</v>
      </c>
    </row>
    <row r="4205" spans="1:30" ht="49.5" x14ac:dyDescent="0.3">
      <c r="A4205" s="3" t="s">
        <v>2403</v>
      </c>
      <c r="B4205" s="4" t="s">
        <v>2272</v>
      </c>
      <c r="C4205" s="5" t="s">
        <v>1388</v>
      </c>
      <c r="D4205" s="5" t="s">
        <v>1389</v>
      </c>
      <c r="E4205" s="5" t="s">
        <v>1425</v>
      </c>
      <c r="F4205" s="5" t="s">
        <v>1426</v>
      </c>
      <c r="G4205" s="5">
        <v>583630316</v>
      </c>
      <c r="H4205" s="9">
        <v>0</v>
      </c>
      <c r="I4205" s="5">
        <v>0</v>
      </c>
      <c r="J4205" s="5">
        <f t="shared" si="195"/>
        <v>583630316</v>
      </c>
      <c r="K4205" s="5">
        <v>0</v>
      </c>
      <c r="L4205" s="5">
        <v>129953902.71000001</v>
      </c>
      <c r="M4205" s="5">
        <v>0</v>
      </c>
      <c r="N4205" s="5">
        <v>20082</v>
      </c>
      <c r="O4205" s="5">
        <v>0</v>
      </c>
      <c r="P4205" s="5">
        <v>0</v>
      </c>
      <c r="Q4205" s="5">
        <v>0</v>
      </c>
      <c r="R4205" s="5">
        <v>0</v>
      </c>
      <c r="S4205" s="5">
        <v>0</v>
      </c>
      <c r="T4205" s="5">
        <v>0</v>
      </c>
      <c r="U4205" s="5">
        <v>0</v>
      </c>
      <c r="V4205" s="5">
        <v>0</v>
      </c>
      <c r="W4205" s="5"/>
      <c r="X4205" s="5">
        <f t="shared" si="196"/>
        <v>713604300.71000004</v>
      </c>
      <c r="Y4205" s="5">
        <v>29181515.800000001</v>
      </c>
      <c r="Z4205" s="15">
        <f t="shared" si="197"/>
        <v>684422784.91000009</v>
      </c>
      <c r="AA4205" s="5">
        <v>473681367.16000003</v>
      </c>
      <c r="AB4205" s="26">
        <v>0.6920888339833513</v>
      </c>
      <c r="AC4205" s="5">
        <v>472686962.75999999</v>
      </c>
      <c r="AD4205" s="26">
        <v>0.69063592443398447</v>
      </c>
    </row>
    <row r="4206" spans="1:30" ht="49.5" x14ac:dyDescent="0.3">
      <c r="A4206" s="3" t="s">
        <v>2403</v>
      </c>
      <c r="B4206" s="4" t="s">
        <v>2272</v>
      </c>
      <c r="C4206" s="5" t="s">
        <v>1388</v>
      </c>
      <c r="D4206" s="5" t="s">
        <v>1389</v>
      </c>
      <c r="E4206" s="5" t="s">
        <v>1427</v>
      </c>
      <c r="F4206" s="5" t="s">
        <v>1428</v>
      </c>
      <c r="G4206" s="5">
        <v>1098518893</v>
      </c>
      <c r="H4206" s="9">
        <v>0</v>
      </c>
      <c r="I4206" s="5">
        <v>0</v>
      </c>
      <c r="J4206" s="5">
        <f t="shared" si="195"/>
        <v>1098518893</v>
      </c>
      <c r="K4206" s="5">
        <v>0</v>
      </c>
      <c r="L4206" s="5">
        <v>491613777.86000001</v>
      </c>
      <c r="M4206" s="5">
        <v>0</v>
      </c>
      <c r="N4206" s="5">
        <v>37799</v>
      </c>
      <c r="O4206" s="5">
        <v>0</v>
      </c>
      <c r="P4206" s="5">
        <v>0</v>
      </c>
      <c r="Q4206" s="5">
        <v>0</v>
      </c>
      <c r="R4206" s="5">
        <v>0</v>
      </c>
      <c r="S4206" s="5">
        <v>0</v>
      </c>
      <c r="T4206" s="5">
        <v>0</v>
      </c>
      <c r="U4206" s="5">
        <v>0</v>
      </c>
      <c r="V4206" s="5">
        <v>0</v>
      </c>
      <c r="W4206" s="5"/>
      <c r="X4206" s="5">
        <f t="shared" si="196"/>
        <v>1590170469.8600001</v>
      </c>
      <c r="Y4206" s="5">
        <v>54925944.650000006</v>
      </c>
      <c r="Z4206" s="15">
        <f t="shared" si="197"/>
        <v>1535244525.21</v>
      </c>
      <c r="AA4206" s="5">
        <v>0</v>
      </c>
      <c r="AB4206" s="26">
        <v>0</v>
      </c>
      <c r="AC4206" s="5">
        <v>0</v>
      </c>
      <c r="AD4206" s="26">
        <v>0</v>
      </c>
    </row>
    <row r="4207" spans="1:30" ht="49.5" x14ac:dyDescent="0.3">
      <c r="A4207" s="3" t="s">
        <v>2403</v>
      </c>
      <c r="B4207" s="4" t="s">
        <v>2272</v>
      </c>
      <c r="C4207" s="5" t="s">
        <v>1388</v>
      </c>
      <c r="D4207" s="5" t="s">
        <v>1389</v>
      </c>
      <c r="E4207" s="5" t="s">
        <v>1429</v>
      </c>
      <c r="F4207" s="5" t="s">
        <v>1430</v>
      </c>
      <c r="G4207" s="5">
        <v>570646355</v>
      </c>
      <c r="H4207" s="9">
        <v>0</v>
      </c>
      <c r="I4207" s="5">
        <v>0</v>
      </c>
      <c r="J4207" s="5">
        <f t="shared" si="195"/>
        <v>570646355</v>
      </c>
      <c r="K4207" s="5">
        <v>0</v>
      </c>
      <c r="L4207" s="5">
        <v>254349050.96000001</v>
      </c>
      <c r="M4207" s="5">
        <v>0</v>
      </c>
      <c r="N4207" s="5">
        <v>19635</v>
      </c>
      <c r="O4207" s="5">
        <v>0</v>
      </c>
      <c r="P4207" s="5">
        <v>0</v>
      </c>
      <c r="Q4207" s="5">
        <v>0</v>
      </c>
      <c r="R4207" s="5">
        <v>0</v>
      </c>
      <c r="S4207" s="5">
        <v>0</v>
      </c>
      <c r="T4207" s="5">
        <v>0</v>
      </c>
      <c r="U4207" s="5">
        <v>0</v>
      </c>
      <c r="V4207" s="5">
        <v>0</v>
      </c>
      <c r="W4207" s="5"/>
      <c r="X4207" s="5">
        <f t="shared" si="196"/>
        <v>825015040.96000004</v>
      </c>
      <c r="Y4207" s="5">
        <v>28532317.75</v>
      </c>
      <c r="Z4207" s="15">
        <f t="shared" si="197"/>
        <v>796482723.21000004</v>
      </c>
      <c r="AA4207" s="5">
        <v>0</v>
      </c>
      <c r="AB4207" s="26">
        <v>0</v>
      </c>
      <c r="AC4207" s="5">
        <v>0</v>
      </c>
      <c r="AD4207" s="26">
        <v>0</v>
      </c>
    </row>
    <row r="4208" spans="1:30" ht="49.5" x14ac:dyDescent="0.3">
      <c r="A4208" s="3" t="s">
        <v>2403</v>
      </c>
      <c r="B4208" s="4" t="s">
        <v>2272</v>
      </c>
      <c r="C4208" s="5" t="s">
        <v>1388</v>
      </c>
      <c r="D4208" s="5" t="s">
        <v>1389</v>
      </c>
      <c r="E4208" s="5" t="s">
        <v>1431</v>
      </c>
      <c r="F4208" s="5" t="s">
        <v>1432</v>
      </c>
      <c r="G4208" s="5">
        <v>514119586</v>
      </c>
      <c r="H4208" s="9">
        <v>0</v>
      </c>
      <c r="I4208" s="5">
        <v>0</v>
      </c>
      <c r="J4208" s="5">
        <f t="shared" si="195"/>
        <v>514119586</v>
      </c>
      <c r="K4208" s="5">
        <v>0</v>
      </c>
      <c r="L4208" s="5">
        <v>229934346.12</v>
      </c>
      <c r="M4208" s="5">
        <v>0</v>
      </c>
      <c r="N4208" s="5">
        <v>17690</v>
      </c>
      <c r="O4208" s="5">
        <v>0</v>
      </c>
      <c r="P4208" s="5">
        <v>0</v>
      </c>
      <c r="Q4208" s="5">
        <v>0</v>
      </c>
      <c r="R4208" s="5">
        <v>0</v>
      </c>
      <c r="S4208" s="5">
        <v>0</v>
      </c>
      <c r="T4208" s="5">
        <v>0</v>
      </c>
      <c r="U4208" s="5">
        <v>0</v>
      </c>
      <c r="V4208" s="5">
        <v>0</v>
      </c>
      <c r="W4208" s="5"/>
      <c r="X4208" s="5">
        <f t="shared" si="196"/>
        <v>744071622.12</v>
      </c>
      <c r="Y4208" s="5">
        <v>25705979.300000001</v>
      </c>
      <c r="Z4208" s="15">
        <f t="shared" si="197"/>
        <v>718365642.82000005</v>
      </c>
      <c r="AA4208" s="5">
        <v>0</v>
      </c>
      <c r="AB4208" s="26">
        <v>0</v>
      </c>
      <c r="AC4208" s="5">
        <v>0</v>
      </c>
      <c r="AD4208" s="26">
        <v>0</v>
      </c>
    </row>
    <row r="4209" spans="1:30" ht="49.5" x14ac:dyDescent="0.3">
      <c r="A4209" s="3" t="s">
        <v>2403</v>
      </c>
      <c r="B4209" s="4" t="s">
        <v>2272</v>
      </c>
      <c r="C4209" s="5" t="s">
        <v>1388</v>
      </c>
      <c r="D4209" s="5" t="s">
        <v>1389</v>
      </c>
      <c r="E4209" s="5" t="s">
        <v>1433</v>
      </c>
      <c r="F4209" s="5" t="s">
        <v>732</v>
      </c>
      <c r="G4209" s="5">
        <v>602175031</v>
      </c>
      <c r="H4209" s="9">
        <v>0</v>
      </c>
      <c r="I4209" s="5">
        <v>0</v>
      </c>
      <c r="J4209" s="5">
        <f t="shared" si="195"/>
        <v>602175031</v>
      </c>
      <c r="K4209" s="5">
        <v>0</v>
      </c>
      <c r="L4209" s="5">
        <v>269722457.74000001</v>
      </c>
      <c r="M4209" s="5">
        <v>0</v>
      </c>
      <c r="N4209" s="5">
        <v>20720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v>0</v>
      </c>
      <c r="U4209" s="5">
        <v>0</v>
      </c>
      <c r="V4209" s="5">
        <v>0</v>
      </c>
      <c r="W4209" s="5"/>
      <c r="X4209" s="5">
        <f t="shared" si="196"/>
        <v>871918208.74000001</v>
      </c>
      <c r="Y4209" s="5">
        <v>30108751.550000001</v>
      </c>
      <c r="Z4209" s="15">
        <f t="shared" si="197"/>
        <v>841809457.19000006</v>
      </c>
      <c r="AA4209" s="5">
        <v>553378000</v>
      </c>
      <c r="AB4209" s="26">
        <v>0.65736728813572853</v>
      </c>
      <c r="AC4209" s="5">
        <v>553378000</v>
      </c>
      <c r="AD4209" s="26">
        <v>0.65736728813572853</v>
      </c>
    </row>
    <row r="4210" spans="1:30" ht="49.5" x14ac:dyDescent="0.3">
      <c r="A4210" s="3" t="s">
        <v>2403</v>
      </c>
      <c r="B4210" s="4" t="s">
        <v>2272</v>
      </c>
      <c r="C4210" s="5" t="s">
        <v>1388</v>
      </c>
      <c r="D4210" s="5" t="s">
        <v>1389</v>
      </c>
      <c r="E4210" s="5" t="s">
        <v>1434</v>
      </c>
      <c r="F4210" s="5" t="s">
        <v>1435</v>
      </c>
      <c r="G4210" s="5">
        <v>235235108</v>
      </c>
      <c r="H4210" s="9">
        <v>0</v>
      </c>
      <c r="I4210" s="5">
        <v>0</v>
      </c>
      <c r="J4210" s="5">
        <f t="shared" si="195"/>
        <v>235235108</v>
      </c>
      <c r="K4210" s="5">
        <v>0</v>
      </c>
      <c r="L4210" s="5">
        <v>104240137.43000001</v>
      </c>
      <c r="M4210" s="5">
        <v>0</v>
      </c>
      <c r="N4210" s="5">
        <v>8094</v>
      </c>
      <c r="O4210" s="5">
        <v>0</v>
      </c>
      <c r="P4210" s="5">
        <v>0</v>
      </c>
      <c r="Q4210" s="5">
        <v>0</v>
      </c>
      <c r="R4210" s="5">
        <v>0</v>
      </c>
      <c r="S4210" s="5">
        <v>0</v>
      </c>
      <c r="T4210" s="5">
        <v>0</v>
      </c>
      <c r="U4210" s="5">
        <v>0</v>
      </c>
      <c r="V4210" s="5">
        <v>0</v>
      </c>
      <c r="W4210" s="5"/>
      <c r="X4210" s="5">
        <f t="shared" si="196"/>
        <v>339483339.43000001</v>
      </c>
      <c r="Y4210" s="5">
        <v>11761755.4</v>
      </c>
      <c r="Z4210" s="15">
        <f t="shared" si="197"/>
        <v>327721584.03000003</v>
      </c>
      <c r="AA4210" s="5">
        <v>0</v>
      </c>
      <c r="AB4210" s="26">
        <v>0</v>
      </c>
      <c r="AC4210" s="5">
        <v>0</v>
      </c>
      <c r="AD4210" s="26">
        <v>0</v>
      </c>
    </row>
    <row r="4211" spans="1:30" ht="49.5" x14ac:dyDescent="0.3">
      <c r="A4211" s="3" t="s">
        <v>2403</v>
      </c>
      <c r="B4211" s="4" t="s">
        <v>2272</v>
      </c>
      <c r="C4211" s="5" t="s">
        <v>1388</v>
      </c>
      <c r="D4211" s="5" t="s">
        <v>1389</v>
      </c>
      <c r="E4211" s="5" t="s">
        <v>1436</v>
      </c>
      <c r="F4211" s="5" t="s">
        <v>1437</v>
      </c>
      <c r="G4211" s="5">
        <v>367351587</v>
      </c>
      <c r="H4211" s="9">
        <v>0</v>
      </c>
      <c r="I4211" s="5">
        <v>0</v>
      </c>
      <c r="J4211" s="5">
        <f t="shared" si="195"/>
        <v>367351587</v>
      </c>
      <c r="K4211" s="5">
        <v>0</v>
      </c>
      <c r="L4211" s="5">
        <v>163941722.33000001</v>
      </c>
      <c r="M4211" s="5">
        <v>0</v>
      </c>
      <c r="N4211" s="5">
        <v>12640</v>
      </c>
      <c r="O4211" s="5">
        <v>0</v>
      </c>
      <c r="P4211" s="5">
        <v>0</v>
      </c>
      <c r="Q4211" s="5">
        <v>0</v>
      </c>
      <c r="R4211" s="5">
        <v>0</v>
      </c>
      <c r="S4211" s="5">
        <v>0</v>
      </c>
      <c r="T4211" s="5">
        <v>0</v>
      </c>
      <c r="U4211" s="5">
        <v>0</v>
      </c>
      <c r="V4211" s="5">
        <v>0</v>
      </c>
      <c r="W4211" s="5"/>
      <c r="X4211" s="5">
        <f t="shared" si="196"/>
        <v>531305949.33000004</v>
      </c>
      <c r="Y4211" s="5">
        <v>18367579.350000001</v>
      </c>
      <c r="Z4211" s="15">
        <f t="shared" si="197"/>
        <v>512938369.98000002</v>
      </c>
      <c r="AA4211" s="5">
        <v>0</v>
      </c>
      <c r="AB4211" s="26">
        <v>0</v>
      </c>
      <c r="AC4211" s="5">
        <v>0</v>
      </c>
      <c r="AD4211" s="26">
        <v>0</v>
      </c>
    </row>
    <row r="4212" spans="1:30" ht="49.5" x14ac:dyDescent="0.3">
      <c r="A4212" s="3" t="s">
        <v>2403</v>
      </c>
      <c r="B4212" s="4" t="s">
        <v>2272</v>
      </c>
      <c r="C4212" s="5" t="s">
        <v>1388</v>
      </c>
      <c r="D4212" s="5" t="s">
        <v>1389</v>
      </c>
      <c r="E4212" s="5" t="s">
        <v>1438</v>
      </c>
      <c r="F4212" s="5" t="s">
        <v>1439</v>
      </c>
      <c r="G4212" s="5">
        <v>387341882</v>
      </c>
      <c r="H4212" s="9">
        <v>0</v>
      </c>
      <c r="I4212" s="5">
        <v>0</v>
      </c>
      <c r="J4212" s="5">
        <f t="shared" si="195"/>
        <v>387341882</v>
      </c>
      <c r="K4212" s="5">
        <v>0</v>
      </c>
      <c r="L4212" s="5">
        <v>172682218.69</v>
      </c>
      <c r="M4212" s="5">
        <v>0</v>
      </c>
      <c r="N4212" s="5">
        <v>13328</v>
      </c>
      <c r="O4212" s="5">
        <v>0</v>
      </c>
      <c r="P4212" s="5">
        <v>0</v>
      </c>
      <c r="Q4212" s="5">
        <v>0</v>
      </c>
      <c r="R4212" s="5">
        <v>0</v>
      </c>
      <c r="S4212" s="5">
        <v>0</v>
      </c>
      <c r="T4212" s="5">
        <v>0</v>
      </c>
      <c r="U4212" s="5">
        <v>0</v>
      </c>
      <c r="V4212" s="5">
        <v>0</v>
      </c>
      <c r="W4212" s="5"/>
      <c r="X4212" s="5">
        <f t="shared" si="196"/>
        <v>560037428.69000006</v>
      </c>
      <c r="Y4212" s="5">
        <v>19367094.100000001</v>
      </c>
      <c r="Z4212" s="15">
        <f t="shared" si="197"/>
        <v>540670334.59000003</v>
      </c>
      <c r="AA4212" s="5">
        <v>342633520</v>
      </c>
      <c r="AB4212" s="26">
        <v>0.63371984383020596</v>
      </c>
      <c r="AC4212" s="5">
        <v>342633520</v>
      </c>
      <c r="AD4212" s="26">
        <v>0.63371984383020596</v>
      </c>
    </row>
    <row r="4213" spans="1:30" ht="49.5" x14ac:dyDescent="0.3">
      <c r="A4213" s="3" t="s">
        <v>2403</v>
      </c>
      <c r="B4213" s="4" t="s">
        <v>2272</v>
      </c>
      <c r="C4213" s="5" t="s">
        <v>1388</v>
      </c>
      <c r="D4213" s="5" t="s">
        <v>1389</v>
      </c>
      <c r="E4213" s="5" t="s">
        <v>1440</v>
      </c>
      <c r="F4213" s="5" t="s">
        <v>1441</v>
      </c>
      <c r="G4213" s="5">
        <v>108022227</v>
      </c>
      <c r="H4213" s="9">
        <v>0</v>
      </c>
      <c r="I4213" s="5">
        <v>0</v>
      </c>
      <c r="J4213" s="5">
        <f t="shared" si="195"/>
        <v>108022227</v>
      </c>
      <c r="K4213" s="5">
        <v>0</v>
      </c>
      <c r="L4213" s="5">
        <v>47345187.079999998</v>
      </c>
      <c r="M4213" s="5">
        <v>0</v>
      </c>
      <c r="N4213" s="5">
        <v>3717</v>
      </c>
      <c r="O4213" s="5">
        <v>0</v>
      </c>
      <c r="P4213" s="5">
        <v>0</v>
      </c>
      <c r="Q4213" s="5">
        <v>0</v>
      </c>
      <c r="R4213" s="5">
        <v>0</v>
      </c>
      <c r="S4213" s="5">
        <v>0</v>
      </c>
      <c r="T4213" s="5">
        <v>0</v>
      </c>
      <c r="U4213" s="5">
        <v>0</v>
      </c>
      <c r="V4213" s="5">
        <v>0</v>
      </c>
      <c r="W4213" s="5"/>
      <c r="X4213" s="5">
        <f t="shared" si="196"/>
        <v>155371131.07999998</v>
      </c>
      <c r="Y4213" s="5">
        <v>5401111.3500000006</v>
      </c>
      <c r="Z4213" s="15">
        <f t="shared" si="197"/>
        <v>149970019.72999999</v>
      </c>
      <c r="AA4213" s="5">
        <v>0</v>
      </c>
      <c r="AB4213" s="26">
        <v>0</v>
      </c>
      <c r="AC4213" s="5">
        <v>0</v>
      </c>
      <c r="AD4213" s="26">
        <v>0</v>
      </c>
    </row>
    <row r="4214" spans="1:30" ht="49.5" x14ac:dyDescent="0.3">
      <c r="A4214" s="3" t="s">
        <v>2403</v>
      </c>
      <c r="B4214" s="4" t="s">
        <v>2272</v>
      </c>
      <c r="C4214" s="5" t="s">
        <v>1388</v>
      </c>
      <c r="D4214" s="5" t="s">
        <v>1389</v>
      </c>
      <c r="E4214" s="5" t="s">
        <v>1442</v>
      </c>
      <c r="F4214" s="5" t="s">
        <v>873</v>
      </c>
      <c r="G4214" s="5">
        <v>493362600</v>
      </c>
      <c r="H4214" s="9">
        <v>0</v>
      </c>
      <c r="I4214" s="5">
        <v>0</v>
      </c>
      <c r="J4214" s="5">
        <f t="shared" si="195"/>
        <v>493362600</v>
      </c>
      <c r="K4214" s="5">
        <v>0</v>
      </c>
      <c r="L4214" s="5">
        <v>219289365.62</v>
      </c>
      <c r="M4214" s="5">
        <v>0</v>
      </c>
      <c r="N4214" s="5">
        <v>16976</v>
      </c>
      <c r="O4214" s="5">
        <v>0</v>
      </c>
      <c r="P4214" s="5">
        <v>0</v>
      </c>
      <c r="Q4214" s="5">
        <v>0</v>
      </c>
      <c r="R4214" s="5">
        <v>0</v>
      </c>
      <c r="S4214" s="5">
        <v>0</v>
      </c>
      <c r="T4214" s="5">
        <v>0</v>
      </c>
      <c r="U4214" s="5">
        <v>0</v>
      </c>
      <c r="V4214" s="5">
        <v>0</v>
      </c>
      <c r="W4214" s="5"/>
      <c r="X4214" s="5">
        <f t="shared" si="196"/>
        <v>712668941.62</v>
      </c>
      <c r="Y4214" s="5">
        <v>24668130</v>
      </c>
      <c r="Z4214" s="15">
        <f t="shared" si="197"/>
        <v>688000811.62</v>
      </c>
      <c r="AA4214" s="5">
        <v>0</v>
      </c>
      <c r="AB4214" s="26">
        <v>0</v>
      </c>
      <c r="AC4214" s="5">
        <v>0</v>
      </c>
      <c r="AD4214" s="26">
        <v>0</v>
      </c>
    </row>
    <row r="4215" spans="1:30" ht="49.5" x14ac:dyDescent="0.3">
      <c r="A4215" s="3" t="s">
        <v>2403</v>
      </c>
      <c r="B4215" s="4" t="s">
        <v>2272</v>
      </c>
      <c r="C4215" s="5" t="s">
        <v>1388</v>
      </c>
      <c r="D4215" s="5" t="s">
        <v>1389</v>
      </c>
      <c r="E4215" s="5" t="s">
        <v>1443</v>
      </c>
      <c r="F4215" s="5" t="s">
        <v>1444</v>
      </c>
      <c r="G4215" s="5">
        <v>652754536</v>
      </c>
      <c r="H4215" s="9">
        <v>0</v>
      </c>
      <c r="I4215" s="5">
        <v>0</v>
      </c>
      <c r="J4215" s="5">
        <f t="shared" si="195"/>
        <v>652754536</v>
      </c>
      <c r="K4215" s="5">
        <v>0</v>
      </c>
      <c r="L4215" s="5">
        <v>293081969.5</v>
      </c>
      <c r="M4215" s="5">
        <v>0</v>
      </c>
      <c r="N4215" s="5">
        <v>22460</v>
      </c>
      <c r="O4215" s="5">
        <v>0</v>
      </c>
      <c r="P4215" s="5">
        <v>0</v>
      </c>
      <c r="Q4215" s="5">
        <v>0</v>
      </c>
      <c r="R4215" s="5">
        <v>0</v>
      </c>
      <c r="S4215" s="5">
        <v>0</v>
      </c>
      <c r="T4215" s="5">
        <v>0</v>
      </c>
      <c r="U4215" s="5">
        <v>0</v>
      </c>
      <c r="V4215" s="5">
        <v>0</v>
      </c>
      <c r="W4215" s="5"/>
      <c r="X4215" s="5">
        <f t="shared" si="196"/>
        <v>945858965.5</v>
      </c>
      <c r="Y4215" s="5">
        <v>32637726.800000001</v>
      </c>
      <c r="Z4215" s="15">
        <f t="shared" si="197"/>
        <v>913221238.70000005</v>
      </c>
      <c r="AA4215" s="5">
        <v>671900718</v>
      </c>
      <c r="AB4215" s="26">
        <v>0.73574801978595283</v>
      </c>
      <c r="AC4215" s="5">
        <v>671900718</v>
      </c>
      <c r="AD4215" s="26">
        <v>0.73574801978595283</v>
      </c>
    </row>
    <row r="4216" spans="1:30" ht="49.5" x14ac:dyDescent="0.3">
      <c r="A4216" s="3" t="s">
        <v>2403</v>
      </c>
      <c r="B4216" s="4" t="s">
        <v>2272</v>
      </c>
      <c r="C4216" s="5" t="s">
        <v>1388</v>
      </c>
      <c r="D4216" s="5" t="s">
        <v>1389</v>
      </c>
      <c r="E4216" s="5" t="s">
        <v>1447</v>
      </c>
      <c r="F4216" s="5" t="s">
        <v>1448</v>
      </c>
      <c r="G4216" s="5">
        <v>0</v>
      </c>
      <c r="H4216" s="9">
        <v>0</v>
      </c>
      <c r="I4216" s="5">
        <v>0</v>
      </c>
      <c r="J4216" s="5">
        <f t="shared" si="195"/>
        <v>0</v>
      </c>
      <c r="K4216" s="5">
        <v>0</v>
      </c>
      <c r="L4216" s="5">
        <v>0</v>
      </c>
      <c r="M4216" s="5">
        <v>0</v>
      </c>
      <c r="N4216" s="5">
        <v>0</v>
      </c>
      <c r="O4216" s="5">
        <v>0</v>
      </c>
      <c r="P4216" s="5">
        <v>0</v>
      </c>
      <c r="Q4216" s="5">
        <v>0</v>
      </c>
      <c r="R4216" s="5">
        <v>0</v>
      </c>
      <c r="S4216" s="5">
        <v>0</v>
      </c>
      <c r="T4216" s="5">
        <v>0</v>
      </c>
      <c r="U4216" s="5">
        <v>0</v>
      </c>
      <c r="V4216" s="5">
        <v>0</v>
      </c>
      <c r="W4216" s="5"/>
      <c r="X4216" s="5">
        <f t="shared" si="196"/>
        <v>0</v>
      </c>
      <c r="Y4216" s="5">
        <v>0</v>
      </c>
      <c r="Z4216" s="15">
        <f t="shared" si="197"/>
        <v>0</v>
      </c>
      <c r="AA4216" s="5">
        <v>0</v>
      </c>
      <c r="AB4216" s="26">
        <v>0</v>
      </c>
      <c r="AC4216" s="5">
        <v>0</v>
      </c>
      <c r="AD4216" s="26">
        <v>0</v>
      </c>
    </row>
    <row r="4217" spans="1:30" ht="49.5" x14ac:dyDescent="0.3">
      <c r="A4217" s="3" t="s">
        <v>2403</v>
      </c>
      <c r="B4217" s="4" t="s">
        <v>2272</v>
      </c>
      <c r="C4217" s="5" t="s">
        <v>742</v>
      </c>
      <c r="D4217" s="5" t="s">
        <v>158</v>
      </c>
      <c r="E4217" s="5" t="s">
        <v>1449</v>
      </c>
      <c r="F4217" s="5" t="s">
        <v>158</v>
      </c>
      <c r="G4217" s="5">
        <v>0</v>
      </c>
      <c r="H4217" s="9">
        <v>0</v>
      </c>
      <c r="I4217" s="5">
        <v>0</v>
      </c>
      <c r="J4217" s="5">
        <f t="shared" si="195"/>
        <v>0</v>
      </c>
      <c r="K4217" s="5">
        <v>0</v>
      </c>
      <c r="L4217" s="5">
        <v>0</v>
      </c>
      <c r="M4217" s="5">
        <v>0</v>
      </c>
      <c r="N4217" s="5">
        <v>0</v>
      </c>
      <c r="O4217" s="5">
        <v>0</v>
      </c>
      <c r="P4217" s="5">
        <v>0</v>
      </c>
      <c r="Q4217" s="5">
        <v>0</v>
      </c>
      <c r="R4217" s="5">
        <v>0</v>
      </c>
      <c r="S4217" s="5">
        <v>0</v>
      </c>
      <c r="T4217" s="5">
        <v>0</v>
      </c>
      <c r="U4217" s="5">
        <v>0</v>
      </c>
      <c r="V4217" s="5">
        <v>0</v>
      </c>
      <c r="W4217" s="5"/>
      <c r="X4217" s="5">
        <f t="shared" si="196"/>
        <v>0</v>
      </c>
      <c r="Y4217" s="5">
        <v>0</v>
      </c>
      <c r="Z4217" s="15">
        <f t="shared" si="197"/>
        <v>0</v>
      </c>
      <c r="AA4217" s="5">
        <v>0</v>
      </c>
      <c r="AB4217" s="26">
        <v>0</v>
      </c>
      <c r="AC4217" s="5">
        <v>0</v>
      </c>
      <c r="AD4217" s="26">
        <v>0</v>
      </c>
    </row>
    <row r="4218" spans="1:30" ht="49.5" x14ac:dyDescent="0.3">
      <c r="A4218" s="3" t="s">
        <v>2403</v>
      </c>
      <c r="B4218" s="4" t="s">
        <v>2272</v>
      </c>
      <c r="C4218" s="5" t="s">
        <v>742</v>
      </c>
      <c r="D4218" s="5" t="s">
        <v>158</v>
      </c>
      <c r="E4218" s="5" t="s">
        <v>1450</v>
      </c>
      <c r="F4218" s="5" t="s">
        <v>1451</v>
      </c>
      <c r="G4218" s="5">
        <v>0</v>
      </c>
      <c r="H4218" s="9">
        <v>0</v>
      </c>
      <c r="I4218" s="5">
        <v>0</v>
      </c>
      <c r="J4218" s="5">
        <f t="shared" si="195"/>
        <v>0</v>
      </c>
      <c r="K4218" s="5">
        <v>0</v>
      </c>
      <c r="L4218" s="5">
        <v>0</v>
      </c>
      <c r="M4218" s="5">
        <v>0</v>
      </c>
      <c r="N4218" s="5">
        <v>0</v>
      </c>
      <c r="O4218" s="5">
        <v>0</v>
      </c>
      <c r="P4218" s="5">
        <v>0</v>
      </c>
      <c r="Q4218" s="5">
        <v>0</v>
      </c>
      <c r="R4218" s="5">
        <v>0</v>
      </c>
      <c r="S4218" s="5">
        <v>0</v>
      </c>
      <c r="T4218" s="5">
        <v>0</v>
      </c>
      <c r="U4218" s="5">
        <v>0</v>
      </c>
      <c r="V4218" s="5">
        <v>0</v>
      </c>
      <c r="W4218" s="5"/>
      <c r="X4218" s="5">
        <f t="shared" si="196"/>
        <v>0</v>
      </c>
      <c r="Y4218" s="5">
        <v>0</v>
      </c>
      <c r="Z4218" s="15">
        <f t="shared" si="197"/>
        <v>0</v>
      </c>
      <c r="AA4218" s="5">
        <v>0</v>
      </c>
      <c r="AB4218" s="26">
        <v>0</v>
      </c>
      <c r="AC4218" s="5">
        <v>0</v>
      </c>
      <c r="AD4218" s="26">
        <v>0</v>
      </c>
    </row>
    <row r="4219" spans="1:30" ht="49.5" x14ac:dyDescent="0.3">
      <c r="A4219" s="3" t="s">
        <v>2403</v>
      </c>
      <c r="B4219" s="4" t="s">
        <v>2272</v>
      </c>
      <c r="C4219" s="5" t="s">
        <v>742</v>
      </c>
      <c r="D4219" s="5" t="s">
        <v>158</v>
      </c>
      <c r="E4219" s="5" t="s">
        <v>1452</v>
      </c>
      <c r="F4219" s="5" t="s">
        <v>940</v>
      </c>
      <c r="G4219" s="5">
        <v>314909378</v>
      </c>
      <c r="H4219" s="9">
        <v>0</v>
      </c>
      <c r="I4219" s="5">
        <v>0</v>
      </c>
      <c r="J4219" s="5">
        <f t="shared" si="195"/>
        <v>314909378</v>
      </c>
      <c r="K4219" s="5">
        <v>0</v>
      </c>
      <c r="L4219" s="5">
        <v>119046991.69999999</v>
      </c>
      <c r="M4219" s="5">
        <v>0</v>
      </c>
      <c r="N4219" s="5">
        <v>10836</v>
      </c>
      <c r="O4219" s="5">
        <v>0</v>
      </c>
      <c r="P4219" s="5">
        <v>0</v>
      </c>
      <c r="Q4219" s="5">
        <v>0</v>
      </c>
      <c r="R4219" s="5">
        <v>0</v>
      </c>
      <c r="S4219" s="5">
        <v>0</v>
      </c>
      <c r="T4219" s="5">
        <v>0</v>
      </c>
      <c r="U4219" s="5">
        <v>0</v>
      </c>
      <c r="V4219" s="5">
        <v>0</v>
      </c>
      <c r="W4219" s="5"/>
      <c r="X4219" s="5">
        <f t="shared" si="196"/>
        <v>433967205.69999999</v>
      </c>
      <c r="Y4219" s="5">
        <v>15745468.9</v>
      </c>
      <c r="Z4219" s="15">
        <f t="shared" si="197"/>
        <v>418221736.80000001</v>
      </c>
      <c r="AA4219" s="5">
        <v>418221735.80000001</v>
      </c>
      <c r="AB4219" s="26">
        <v>0.99999999760892389</v>
      </c>
      <c r="AC4219" s="5">
        <v>356641762.89999998</v>
      </c>
      <c r="AD4219" s="26">
        <v>0.85275759607528834</v>
      </c>
    </row>
    <row r="4220" spans="1:30" ht="49.5" x14ac:dyDescent="0.3">
      <c r="A4220" s="3" t="s">
        <v>2403</v>
      </c>
      <c r="B4220" s="4" t="s">
        <v>2272</v>
      </c>
      <c r="C4220" s="5" t="s">
        <v>742</v>
      </c>
      <c r="D4220" s="5" t="s">
        <v>158</v>
      </c>
      <c r="E4220" s="5" t="s">
        <v>1453</v>
      </c>
      <c r="F4220" s="5" t="s">
        <v>1454</v>
      </c>
      <c r="G4220" s="5">
        <v>238122044</v>
      </c>
      <c r="H4220" s="9">
        <v>0</v>
      </c>
      <c r="I4220" s="5">
        <v>0</v>
      </c>
      <c r="J4220" s="5">
        <f t="shared" si="195"/>
        <v>238122044</v>
      </c>
      <c r="K4220" s="5">
        <v>0</v>
      </c>
      <c r="L4220" s="5">
        <v>102847698.68000001</v>
      </c>
      <c r="M4220" s="5">
        <v>0</v>
      </c>
      <c r="N4220" s="5">
        <v>8193</v>
      </c>
      <c r="O4220" s="5">
        <v>0</v>
      </c>
      <c r="P4220" s="5">
        <v>0</v>
      </c>
      <c r="Q4220" s="5">
        <v>0</v>
      </c>
      <c r="R4220" s="5">
        <v>0</v>
      </c>
      <c r="S4220" s="5">
        <v>0</v>
      </c>
      <c r="T4220" s="5">
        <v>0</v>
      </c>
      <c r="U4220" s="5">
        <v>0</v>
      </c>
      <c r="V4220" s="5">
        <v>0</v>
      </c>
      <c r="W4220" s="5"/>
      <c r="X4220" s="5">
        <f t="shared" si="196"/>
        <v>340977935.68000001</v>
      </c>
      <c r="Y4220" s="5">
        <v>11906102.200000001</v>
      </c>
      <c r="Z4220" s="15">
        <f t="shared" si="197"/>
        <v>329071833.48000002</v>
      </c>
      <c r="AA4220" s="5">
        <v>245720925</v>
      </c>
      <c r="AB4220" s="26">
        <v>0.74670907686462373</v>
      </c>
      <c r="AC4220" s="5">
        <v>238220925</v>
      </c>
      <c r="AD4220" s="26">
        <v>0.72391770052382298</v>
      </c>
    </row>
    <row r="4221" spans="1:30" ht="49.5" x14ac:dyDescent="0.3">
      <c r="A4221" s="3" t="s">
        <v>2403</v>
      </c>
      <c r="B4221" s="4" t="s">
        <v>2272</v>
      </c>
      <c r="C4221" s="5" t="s">
        <v>742</v>
      </c>
      <c r="D4221" s="5" t="s">
        <v>158</v>
      </c>
      <c r="E4221" s="5" t="s">
        <v>1455</v>
      </c>
      <c r="F4221" s="5" t="s">
        <v>1456</v>
      </c>
      <c r="G4221" s="5">
        <v>241844444</v>
      </c>
      <c r="H4221" s="9">
        <v>0</v>
      </c>
      <c r="I4221" s="5">
        <v>0</v>
      </c>
      <c r="J4221" s="5">
        <f t="shared" si="195"/>
        <v>241844444</v>
      </c>
      <c r="K4221" s="5">
        <v>0</v>
      </c>
      <c r="L4221" s="5">
        <v>101243543.7</v>
      </c>
      <c r="M4221" s="5">
        <v>0</v>
      </c>
      <c r="N4221" s="5">
        <v>8322</v>
      </c>
      <c r="O4221" s="5">
        <v>0</v>
      </c>
      <c r="P4221" s="5">
        <v>0</v>
      </c>
      <c r="Q4221" s="5">
        <v>0</v>
      </c>
      <c r="R4221" s="5">
        <v>0</v>
      </c>
      <c r="S4221" s="5">
        <v>0</v>
      </c>
      <c r="T4221" s="5">
        <v>0</v>
      </c>
      <c r="U4221" s="5">
        <v>0</v>
      </c>
      <c r="V4221" s="5">
        <v>0</v>
      </c>
      <c r="W4221" s="5"/>
      <c r="X4221" s="5">
        <f t="shared" si="196"/>
        <v>343096309.69999999</v>
      </c>
      <c r="Y4221" s="5">
        <v>12092222.200000001</v>
      </c>
      <c r="Z4221" s="15">
        <f t="shared" si="197"/>
        <v>331004087.5</v>
      </c>
      <c r="AA4221" s="5">
        <v>243286746.19999999</v>
      </c>
      <c r="AB4221" s="26">
        <v>0.73499619910282832</v>
      </c>
      <c r="AC4221" s="5">
        <v>218517824.19999999</v>
      </c>
      <c r="AD4221" s="26">
        <v>0.66016654310953182</v>
      </c>
    </row>
    <row r="4222" spans="1:30" ht="49.5" x14ac:dyDescent="0.3">
      <c r="A4222" s="3" t="s">
        <v>2403</v>
      </c>
      <c r="B4222" s="4" t="s">
        <v>2272</v>
      </c>
      <c r="C4222" s="5" t="s">
        <v>742</v>
      </c>
      <c r="D4222" s="5" t="s">
        <v>158</v>
      </c>
      <c r="E4222" s="5" t="s">
        <v>1457</v>
      </c>
      <c r="F4222" s="5" t="s">
        <v>1458</v>
      </c>
      <c r="G4222" s="5">
        <v>399662612</v>
      </c>
      <c r="H4222" s="9">
        <v>0</v>
      </c>
      <c r="I4222" s="5">
        <v>0</v>
      </c>
      <c r="J4222" s="5">
        <f t="shared" si="195"/>
        <v>399662612</v>
      </c>
      <c r="K4222" s="5">
        <v>0</v>
      </c>
      <c r="L4222" s="5">
        <v>174624701.96000001</v>
      </c>
      <c r="M4222" s="5">
        <v>0</v>
      </c>
      <c r="N4222" s="5">
        <v>13752</v>
      </c>
      <c r="O4222" s="5">
        <v>0</v>
      </c>
      <c r="P4222" s="5">
        <v>0</v>
      </c>
      <c r="Q4222" s="5">
        <v>0</v>
      </c>
      <c r="R4222" s="5">
        <v>0</v>
      </c>
      <c r="S4222" s="5">
        <v>0</v>
      </c>
      <c r="T4222" s="5">
        <v>0</v>
      </c>
      <c r="U4222" s="5">
        <v>0</v>
      </c>
      <c r="V4222" s="5">
        <v>0</v>
      </c>
      <c r="W4222" s="5"/>
      <c r="X4222" s="5">
        <f t="shared" si="196"/>
        <v>574301065.96000004</v>
      </c>
      <c r="Y4222" s="5">
        <v>19983130.600000001</v>
      </c>
      <c r="Z4222" s="15">
        <f t="shared" si="197"/>
        <v>554317935.36000001</v>
      </c>
      <c r="AA4222" s="5">
        <v>306780187</v>
      </c>
      <c r="AB4222" s="26">
        <v>0.553437237784418</v>
      </c>
      <c r="AC4222" s="5">
        <v>135000000</v>
      </c>
      <c r="AD4222" s="26">
        <v>0.2435425437070238</v>
      </c>
    </row>
    <row r="4223" spans="1:30" ht="49.5" x14ac:dyDescent="0.3">
      <c r="A4223" s="3" t="s">
        <v>2403</v>
      </c>
      <c r="B4223" s="4" t="s">
        <v>2272</v>
      </c>
      <c r="C4223" s="5" t="s">
        <v>742</v>
      </c>
      <c r="D4223" s="5" t="s">
        <v>158</v>
      </c>
      <c r="E4223" s="5" t="s">
        <v>1459</v>
      </c>
      <c r="F4223" s="5" t="s">
        <v>1460</v>
      </c>
      <c r="G4223" s="5">
        <v>1606177422</v>
      </c>
      <c r="H4223" s="9">
        <v>0</v>
      </c>
      <c r="I4223" s="5">
        <v>0</v>
      </c>
      <c r="J4223" s="5">
        <f t="shared" si="195"/>
        <v>1606177422</v>
      </c>
      <c r="K4223" s="5">
        <v>0</v>
      </c>
      <c r="L4223" s="5">
        <v>722883914.50999999</v>
      </c>
      <c r="M4223" s="5">
        <v>0</v>
      </c>
      <c r="N4223" s="5">
        <v>55267</v>
      </c>
      <c r="O4223" s="5">
        <v>0</v>
      </c>
      <c r="P4223" s="5">
        <v>0</v>
      </c>
      <c r="Q4223" s="5">
        <v>0</v>
      </c>
      <c r="R4223" s="5">
        <v>0</v>
      </c>
      <c r="S4223" s="5">
        <v>0</v>
      </c>
      <c r="T4223" s="5">
        <v>0</v>
      </c>
      <c r="U4223" s="5">
        <v>0</v>
      </c>
      <c r="V4223" s="5">
        <v>0</v>
      </c>
      <c r="W4223" s="5"/>
      <c r="X4223" s="5">
        <f t="shared" si="196"/>
        <v>2329116603.5100002</v>
      </c>
      <c r="Y4223" s="5">
        <v>80308871.100000009</v>
      </c>
      <c r="Z4223" s="15">
        <f t="shared" si="197"/>
        <v>2248807732.4100003</v>
      </c>
      <c r="AA4223" s="5">
        <v>1600158108.28</v>
      </c>
      <c r="AB4223" s="26">
        <v>0.71155843392851725</v>
      </c>
      <c r="AC4223" s="5">
        <v>1094978191.6100001</v>
      </c>
      <c r="AD4223" s="26">
        <v>0.48691498869782651</v>
      </c>
    </row>
    <row r="4224" spans="1:30" ht="49.5" x14ac:dyDescent="0.3">
      <c r="A4224" s="3" t="s">
        <v>2403</v>
      </c>
      <c r="B4224" s="4" t="s">
        <v>2272</v>
      </c>
      <c r="C4224" s="5" t="s">
        <v>742</v>
      </c>
      <c r="D4224" s="5" t="s">
        <v>158</v>
      </c>
      <c r="E4224" s="5" t="s">
        <v>1461</v>
      </c>
      <c r="F4224" s="5" t="s">
        <v>420</v>
      </c>
      <c r="G4224" s="5">
        <v>242779912</v>
      </c>
      <c r="H4224" s="9">
        <v>0</v>
      </c>
      <c r="I4224" s="5">
        <v>0</v>
      </c>
      <c r="J4224" s="5">
        <f t="shared" si="195"/>
        <v>242779912</v>
      </c>
      <c r="K4224" s="5">
        <v>0</v>
      </c>
      <c r="L4224" s="5">
        <v>54629336.879999995</v>
      </c>
      <c r="M4224" s="5">
        <v>0</v>
      </c>
      <c r="N4224" s="5">
        <v>8354</v>
      </c>
      <c r="O4224" s="5">
        <v>0</v>
      </c>
      <c r="P4224" s="5">
        <v>0</v>
      </c>
      <c r="Q4224" s="5">
        <v>0</v>
      </c>
      <c r="R4224" s="5">
        <v>0</v>
      </c>
      <c r="S4224" s="5">
        <v>0</v>
      </c>
      <c r="T4224" s="5">
        <v>0</v>
      </c>
      <c r="U4224" s="5">
        <v>0</v>
      </c>
      <c r="V4224" s="5">
        <v>0</v>
      </c>
      <c r="W4224" s="5"/>
      <c r="X4224" s="5">
        <f t="shared" si="196"/>
        <v>297417602.88</v>
      </c>
      <c r="Y4224" s="5">
        <v>12138995.600000001</v>
      </c>
      <c r="Z4224" s="15">
        <f t="shared" si="197"/>
        <v>285278607.27999997</v>
      </c>
      <c r="AA4224" s="5">
        <v>200256738</v>
      </c>
      <c r="AB4224" s="26">
        <v>0.70196899763832865</v>
      </c>
      <c r="AC4224" s="5">
        <v>200256338</v>
      </c>
      <c r="AD4224" s="26">
        <v>0.70196759550024401</v>
      </c>
    </row>
    <row r="4225" spans="1:30" ht="49.5" x14ac:dyDescent="0.3">
      <c r="A4225" s="3" t="s">
        <v>2403</v>
      </c>
      <c r="B4225" s="4" t="s">
        <v>2272</v>
      </c>
      <c r="C4225" s="5" t="s">
        <v>742</v>
      </c>
      <c r="D4225" s="5" t="s">
        <v>158</v>
      </c>
      <c r="E4225" s="5" t="s">
        <v>1462</v>
      </c>
      <c r="F4225" s="5" t="s">
        <v>1463</v>
      </c>
      <c r="G4225" s="5">
        <v>474216459</v>
      </c>
      <c r="H4225" s="9">
        <v>0</v>
      </c>
      <c r="I4225" s="5">
        <v>0</v>
      </c>
      <c r="J4225" s="5">
        <f t="shared" si="195"/>
        <v>474216459</v>
      </c>
      <c r="K4225" s="5">
        <v>0</v>
      </c>
      <c r="L4225" s="5">
        <v>28364149.699999988</v>
      </c>
      <c r="M4225" s="5">
        <v>0</v>
      </c>
      <c r="N4225" s="5">
        <v>16317</v>
      </c>
      <c r="O4225" s="5">
        <v>0</v>
      </c>
      <c r="P4225" s="5">
        <v>0</v>
      </c>
      <c r="Q4225" s="5">
        <v>0</v>
      </c>
      <c r="R4225" s="5">
        <v>0</v>
      </c>
      <c r="S4225" s="5">
        <v>0</v>
      </c>
      <c r="T4225" s="5">
        <v>0</v>
      </c>
      <c r="U4225" s="5">
        <v>0</v>
      </c>
      <c r="V4225" s="5">
        <v>0</v>
      </c>
      <c r="W4225" s="5"/>
      <c r="X4225" s="5">
        <f t="shared" si="196"/>
        <v>502596925.69999999</v>
      </c>
      <c r="Y4225" s="5">
        <v>23710822.950000003</v>
      </c>
      <c r="Z4225" s="15">
        <f t="shared" si="197"/>
        <v>478886102.75</v>
      </c>
      <c r="AA4225" s="5">
        <v>460910417</v>
      </c>
      <c r="AB4225" s="26">
        <v>0.9624635468710101</v>
      </c>
      <c r="AC4225" s="5">
        <v>309196301</v>
      </c>
      <c r="AD4225" s="26">
        <v>0.64565728515495113</v>
      </c>
    </row>
    <row r="4226" spans="1:30" ht="49.5" x14ac:dyDescent="0.3">
      <c r="A4226" s="3" t="s">
        <v>2403</v>
      </c>
      <c r="B4226" s="4" t="s">
        <v>2272</v>
      </c>
      <c r="C4226" s="5" t="s">
        <v>742</v>
      </c>
      <c r="D4226" s="5" t="s">
        <v>158</v>
      </c>
      <c r="E4226" s="5" t="s">
        <v>1464</v>
      </c>
      <c r="F4226" s="5" t="s">
        <v>1465</v>
      </c>
      <c r="G4226" s="5">
        <v>266445358</v>
      </c>
      <c r="H4226" s="9">
        <v>0</v>
      </c>
      <c r="I4226" s="5">
        <v>0</v>
      </c>
      <c r="J4226" s="5">
        <f t="shared" si="195"/>
        <v>266445358</v>
      </c>
      <c r="K4226" s="5">
        <v>0</v>
      </c>
      <c r="L4226" s="5">
        <v>51064258.280000001</v>
      </c>
      <c r="M4226" s="5">
        <v>0</v>
      </c>
      <c r="N4226" s="5">
        <v>9168</v>
      </c>
      <c r="O4226" s="5">
        <v>0</v>
      </c>
      <c r="P4226" s="5">
        <v>0</v>
      </c>
      <c r="Q4226" s="5">
        <v>0</v>
      </c>
      <c r="R4226" s="5">
        <v>0</v>
      </c>
      <c r="S4226" s="5">
        <v>0</v>
      </c>
      <c r="T4226" s="5">
        <v>0</v>
      </c>
      <c r="U4226" s="5">
        <v>0</v>
      </c>
      <c r="V4226" s="5">
        <v>0</v>
      </c>
      <c r="W4226" s="5"/>
      <c r="X4226" s="5">
        <f t="shared" si="196"/>
        <v>317518784.27999997</v>
      </c>
      <c r="Y4226" s="5">
        <v>13322267.9</v>
      </c>
      <c r="Z4226" s="15">
        <f t="shared" si="197"/>
        <v>304196516.38</v>
      </c>
      <c r="AA4226" s="5">
        <v>199819393</v>
      </c>
      <c r="AB4226" s="26">
        <v>0.6568760069243762</v>
      </c>
      <c r="AC4226" s="5">
        <v>199819393</v>
      </c>
      <c r="AD4226" s="26">
        <v>0.6568760069243762</v>
      </c>
    </row>
    <row r="4227" spans="1:30" ht="49.5" x14ac:dyDescent="0.3">
      <c r="A4227" s="3" t="s">
        <v>2403</v>
      </c>
      <c r="B4227" s="4" t="s">
        <v>2272</v>
      </c>
      <c r="C4227" s="5" t="s">
        <v>742</v>
      </c>
      <c r="D4227" s="5" t="s">
        <v>158</v>
      </c>
      <c r="E4227" s="5" t="s">
        <v>1466</v>
      </c>
      <c r="F4227" s="5" t="s">
        <v>1467</v>
      </c>
      <c r="G4227" s="5">
        <v>332415847</v>
      </c>
      <c r="H4227" s="9">
        <v>0</v>
      </c>
      <c r="I4227" s="5">
        <v>0</v>
      </c>
      <c r="J4227" s="5">
        <f t="shared" si="195"/>
        <v>332415847</v>
      </c>
      <c r="K4227" s="5">
        <v>0</v>
      </c>
      <c r="L4227" s="5">
        <v>91783865.080000013</v>
      </c>
      <c r="M4227" s="5">
        <v>0</v>
      </c>
      <c r="N4227" s="5">
        <v>11438</v>
      </c>
      <c r="O4227" s="5">
        <v>0</v>
      </c>
      <c r="P4227" s="5">
        <v>0</v>
      </c>
      <c r="Q4227" s="5">
        <v>0</v>
      </c>
      <c r="R4227" s="5">
        <v>0</v>
      </c>
      <c r="S4227" s="5">
        <v>0</v>
      </c>
      <c r="T4227" s="5">
        <v>0</v>
      </c>
      <c r="U4227" s="5">
        <v>0</v>
      </c>
      <c r="V4227" s="5">
        <v>0</v>
      </c>
      <c r="W4227" s="5"/>
      <c r="X4227" s="5">
        <f t="shared" si="196"/>
        <v>424211150.08000004</v>
      </c>
      <c r="Y4227" s="5">
        <v>16620792.350000001</v>
      </c>
      <c r="Z4227" s="15">
        <f t="shared" si="197"/>
        <v>407590357.73000002</v>
      </c>
      <c r="AA4227" s="5">
        <v>282221454.89999998</v>
      </c>
      <c r="AB4227" s="26">
        <v>0.69241445374660182</v>
      </c>
      <c r="AC4227" s="5">
        <v>281099296.89999998</v>
      </c>
      <c r="AD4227" s="26">
        <v>0.68966130225830446</v>
      </c>
    </row>
    <row r="4228" spans="1:30" ht="49.5" x14ac:dyDescent="0.3">
      <c r="A4228" s="3" t="s">
        <v>2403</v>
      </c>
      <c r="B4228" s="4" t="s">
        <v>2272</v>
      </c>
      <c r="C4228" s="5" t="s">
        <v>742</v>
      </c>
      <c r="D4228" s="5" t="s">
        <v>158</v>
      </c>
      <c r="E4228" s="5" t="s">
        <v>1468</v>
      </c>
      <c r="F4228" s="5" t="s">
        <v>1469</v>
      </c>
      <c r="G4228" s="5">
        <v>312105866</v>
      </c>
      <c r="H4228" s="9">
        <v>0</v>
      </c>
      <c r="I4228" s="5">
        <v>0</v>
      </c>
      <c r="J4228" s="5">
        <f t="shared" ref="J4228:J4291" si="198">SUM(G4228:I4228)</f>
        <v>312105866</v>
      </c>
      <c r="K4228" s="5">
        <v>0</v>
      </c>
      <c r="L4228" s="5">
        <v>130536061.53</v>
      </c>
      <c r="M4228" s="5">
        <v>0</v>
      </c>
      <c r="N4228" s="5">
        <v>10739</v>
      </c>
      <c r="O4228" s="5">
        <v>0</v>
      </c>
      <c r="P4228" s="5">
        <v>0</v>
      </c>
      <c r="Q4228" s="5">
        <v>0</v>
      </c>
      <c r="R4228" s="5">
        <v>0</v>
      </c>
      <c r="S4228" s="5">
        <v>0</v>
      </c>
      <c r="T4228" s="5">
        <v>0</v>
      </c>
      <c r="U4228" s="5">
        <v>0</v>
      </c>
      <c r="V4228" s="5">
        <v>0</v>
      </c>
      <c r="W4228" s="5"/>
      <c r="X4228" s="5">
        <f t="shared" ref="X4228:X4291" si="199">+J4228+K4228+L4228+M4228+N4228+O4228+P4228+Q4228+R4228+S4228+T4228+U4228+V4228+W4228</f>
        <v>442652666.52999997</v>
      </c>
      <c r="Y4228" s="5">
        <v>15605293.300000001</v>
      </c>
      <c r="Z4228" s="15">
        <f t="shared" ref="Z4228:Z4291" si="200">+X4228-Y4228</f>
        <v>427047373.22999996</v>
      </c>
      <c r="AA4228" s="5">
        <v>317000000</v>
      </c>
      <c r="AB4228" s="26">
        <v>0.74230640409364967</v>
      </c>
      <c r="AC4228" s="5">
        <v>317000000</v>
      </c>
      <c r="AD4228" s="26">
        <v>0.74230640409364967</v>
      </c>
    </row>
    <row r="4229" spans="1:30" ht="49.5" x14ac:dyDescent="0.3">
      <c r="A4229" s="3" t="s">
        <v>2403</v>
      </c>
      <c r="B4229" s="4" t="s">
        <v>2272</v>
      </c>
      <c r="C4229" s="5" t="s">
        <v>742</v>
      </c>
      <c r="D4229" s="5" t="s">
        <v>158</v>
      </c>
      <c r="E4229" s="5" t="s">
        <v>1470</v>
      </c>
      <c r="F4229" s="5" t="s">
        <v>338</v>
      </c>
      <c r="G4229" s="5">
        <v>438427751</v>
      </c>
      <c r="H4229" s="9">
        <v>0</v>
      </c>
      <c r="I4229" s="5">
        <v>0</v>
      </c>
      <c r="J4229" s="5">
        <f t="shared" si="198"/>
        <v>438427751</v>
      </c>
      <c r="K4229" s="5">
        <v>0</v>
      </c>
      <c r="L4229" s="5">
        <v>191056343.81</v>
      </c>
      <c r="M4229" s="5">
        <v>0</v>
      </c>
      <c r="N4229" s="5">
        <v>15086</v>
      </c>
      <c r="O4229" s="5">
        <v>0</v>
      </c>
      <c r="P4229" s="5">
        <v>0</v>
      </c>
      <c r="Q4229" s="5">
        <v>0</v>
      </c>
      <c r="R4229" s="5">
        <v>0</v>
      </c>
      <c r="S4229" s="5">
        <v>0</v>
      </c>
      <c r="T4229" s="5">
        <v>0</v>
      </c>
      <c r="U4229" s="5">
        <v>0</v>
      </c>
      <c r="V4229" s="5">
        <v>0</v>
      </c>
      <c r="W4229" s="5"/>
      <c r="X4229" s="5">
        <f t="shared" si="199"/>
        <v>629499180.80999994</v>
      </c>
      <c r="Y4229" s="5">
        <v>21921387.550000001</v>
      </c>
      <c r="Z4229" s="15">
        <f t="shared" si="200"/>
        <v>607577793.25999999</v>
      </c>
      <c r="AA4229" s="5">
        <v>454044319</v>
      </c>
      <c r="AB4229" s="26">
        <v>0.7473023603509179</v>
      </c>
      <c r="AC4229" s="5">
        <v>454044319</v>
      </c>
      <c r="AD4229" s="26">
        <v>0.7473023603509179</v>
      </c>
    </row>
    <row r="4230" spans="1:30" ht="49.5" x14ac:dyDescent="0.3">
      <c r="A4230" s="3" t="s">
        <v>2403</v>
      </c>
      <c r="B4230" s="4" t="s">
        <v>2272</v>
      </c>
      <c r="C4230" s="5" t="s">
        <v>742</v>
      </c>
      <c r="D4230" s="5" t="s">
        <v>158</v>
      </c>
      <c r="E4230" s="5" t="s">
        <v>1471</v>
      </c>
      <c r="F4230" s="5" t="s">
        <v>1472</v>
      </c>
      <c r="G4230" s="5">
        <v>429516310</v>
      </c>
      <c r="H4230" s="9">
        <v>0</v>
      </c>
      <c r="I4230" s="5">
        <v>0</v>
      </c>
      <c r="J4230" s="5">
        <f t="shared" si="198"/>
        <v>429516310</v>
      </c>
      <c r="K4230" s="5">
        <v>0</v>
      </c>
      <c r="L4230" s="5">
        <v>188852633.41</v>
      </c>
      <c r="M4230" s="5">
        <v>0</v>
      </c>
      <c r="N4230" s="5">
        <v>14779</v>
      </c>
      <c r="O4230" s="5">
        <v>0</v>
      </c>
      <c r="P4230" s="5">
        <v>0</v>
      </c>
      <c r="Q4230" s="5">
        <v>0</v>
      </c>
      <c r="R4230" s="5">
        <v>0</v>
      </c>
      <c r="S4230" s="5">
        <v>0</v>
      </c>
      <c r="T4230" s="5">
        <v>0</v>
      </c>
      <c r="U4230" s="5">
        <v>0</v>
      </c>
      <c r="V4230" s="5">
        <v>0</v>
      </c>
      <c r="W4230" s="5"/>
      <c r="X4230" s="5">
        <f t="shared" si="199"/>
        <v>618383722.40999997</v>
      </c>
      <c r="Y4230" s="5">
        <v>21475815.5</v>
      </c>
      <c r="Z4230" s="15">
        <f t="shared" si="200"/>
        <v>596907906.90999997</v>
      </c>
      <c r="AA4230" s="5">
        <v>443929006.83999997</v>
      </c>
      <c r="AB4230" s="26">
        <v>0.74371440167056502</v>
      </c>
      <c r="AC4230" s="5">
        <v>443059630.83999997</v>
      </c>
      <c r="AD4230" s="26">
        <v>0.74225793579042543</v>
      </c>
    </row>
    <row r="4231" spans="1:30" ht="49.5" x14ac:dyDescent="0.3">
      <c r="A4231" s="3" t="s">
        <v>2403</v>
      </c>
      <c r="B4231" s="4" t="s">
        <v>2272</v>
      </c>
      <c r="C4231" s="5" t="s">
        <v>742</v>
      </c>
      <c r="D4231" s="5" t="s">
        <v>158</v>
      </c>
      <c r="E4231" s="5" t="s">
        <v>1473</v>
      </c>
      <c r="F4231" s="5" t="s">
        <v>1474</v>
      </c>
      <c r="G4231" s="5">
        <v>536433860</v>
      </c>
      <c r="H4231" s="9">
        <v>0</v>
      </c>
      <c r="I4231" s="5">
        <v>0</v>
      </c>
      <c r="J4231" s="5">
        <f t="shared" si="198"/>
        <v>536433860</v>
      </c>
      <c r="K4231" s="5">
        <v>0</v>
      </c>
      <c r="L4231" s="5">
        <v>399459157.5</v>
      </c>
      <c r="M4231" s="5">
        <v>0</v>
      </c>
      <c r="N4231" s="5">
        <v>18458</v>
      </c>
      <c r="O4231" s="5">
        <v>0</v>
      </c>
      <c r="P4231" s="5">
        <v>0</v>
      </c>
      <c r="Q4231" s="5">
        <v>0</v>
      </c>
      <c r="R4231" s="5">
        <v>0</v>
      </c>
      <c r="S4231" s="5">
        <v>0</v>
      </c>
      <c r="T4231" s="5">
        <v>0</v>
      </c>
      <c r="U4231" s="5">
        <v>0</v>
      </c>
      <c r="V4231" s="5">
        <v>0</v>
      </c>
      <c r="W4231" s="5"/>
      <c r="X4231" s="5">
        <f t="shared" si="199"/>
        <v>935911475.5</v>
      </c>
      <c r="Y4231" s="5">
        <v>26821693</v>
      </c>
      <c r="Z4231" s="15">
        <f t="shared" si="200"/>
        <v>909089782.5</v>
      </c>
      <c r="AA4231" s="5">
        <v>629313171.71000004</v>
      </c>
      <c r="AB4231" s="26">
        <v>0.69224534674604599</v>
      </c>
      <c r="AC4231" s="5">
        <v>607256430.57000005</v>
      </c>
      <c r="AD4231" s="26">
        <v>0.66798290142481065</v>
      </c>
    </row>
    <row r="4232" spans="1:30" ht="49.5" x14ac:dyDescent="0.3">
      <c r="A4232" s="3" t="s">
        <v>2403</v>
      </c>
      <c r="B4232" s="4" t="s">
        <v>2272</v>
      </c>
      <c r="C4232" s="5" t="s">
        <v>742</v>
      </c>
      <c r="D4232" s="5" t="s">
        <v>158</v>
      </c>
      <c r="E4232" s="5" t="s">
        <v>1475</v>
      </c>
      <c r="F4232" s="5" t="s">
        <v>1476</v>
      </c>
      <c r="G4232" s="5">
        <v>302286589</v>
      </c>
      <c r="H4232" s="9">
        <v>0</v>
      </c>
      <c r="I4232" s="5">
        <v>0</v>
      </c>
      <c r="J4232" s="5">
        <f t="shared" si="198"/>
        <v>302286589</v>
      </c>
      <c r="K4232" s="5">
        <v>0</v>
      </c>
      <c r="L4232" s="5">
        <v>169289189.19999999</v>
      </c>
      <c r="M4232" s="5">
        <v>0</v>
      </c>
      <c r="N4232" s="5">
        <v>10401</v>
      </c>
      <c r="O4232" s="5">
        <v>0</v>
      </c>
      <c r="P4232" s="5">
        <v>0</v>
      </c>
      <c r="Q4232" s="5">
        <v>0</v>
      </c>
      <c r="R4232" s="5">
        <v>0</v>
      </c>
      <c r="S4232" s="5">
        <v>0</v>
      </c>
      <c r="T4232" s="5">
        <v>0</v>
      </c>
      <c r="U4232" s="5">
        <v>0</v>
      </c>
      <c r="V4232" s="5">
        <v>0</v>
      </c>
      <c r="W4232" s="5"/>
      <c r="X4232" s="5">
        <f t="shared" si="199"/>
        <v>471586179.19999999</v>
      </c>
      <c r="Y4232" s="5">
        <v>15114329.450000001</v>
      </c>
      <c r="Z4232" s="15">
        <f t="shared" si="200"/>
        <v>456471849.75</v>
      </c>
      <c r="AA4232" s="5">
        <v>348749918.20999998</v>
      </c>
      <c r="AB4232" s="26">
        <v>0.76401188463429448</v>
      </c>
      <c r="AC4232" s="5">
        <v>347888336.63</v>
      </c>
      <c r="AD4232" s="26">
        <v>0.76212440443048368</v>
      </c>
    </row>
    <row r="4233" spans="1:30" ht="49.5" x14ac:dyDescent="0.3">
      <c r="A4233" s="3" t="s">
        <v>2403</v>
      </c>
      <c r="B4233" s="4" t="s">
        <v>2272</v>
      </c>
      <c r="C4233" s="5" t="s">
        <v>742</v>
      </c>
      <c r="D4233" s="5" t="s">
        <v>158</v>
      </c>
      <c r="E4233" s="5" t="s">
        <v>1477</v>
      </c>
      <c r="F4233" s="5" t="s">
        <v>1478</v>
      </c>
      <c r="G4233" s="5">
        <v>414402768</v>
      </c>
      <c r="H4233" s="9">
        <v>0</v>
      </c>
      <c r="I4233" s="5">
        <v>0</v>
      </c>
      <c r="J4233" s="5">
        <f t="shared" si="198"/>
        <v>414402768</v>
      </c>
      <c r="K4233" s="5">
        <v>0</v>
      </c>
      <c r="L4233" s="5">
        <v>184698838.18000001</v>
      </c>
      <c r="M4233" s="5">
        <v>0</v>
      </c>
      <c r="N4233" s="5">
        <v>14259</v>
      </c>
      <c r="O4233" s="5">
        <v>0</v>
      </c>
      <c r="P4233" s="5">
        <v>0</v>
      </c>
      <c r="Q4233" s="5">
        <v>0</v>
      </c>
      <c r="R4233" s="5">
        <v>0</v>
      </c>
      <c r="S4233" s="5">
        <v>0</v>
      </c>
      <c r="T4233" s="5">
        <v>0</v>
      </c>
      <c r="U4233" s="5">
        <v>0</v>
      </c>
      <c r="V4233" s="5">
        <v>0</v>
      </c>
      <c r="W4233" s="5"/>
      <c r="X4233" s="5">
        <f t="shared" si="199"/>
        <v>599115865.18000007</v>
      </c>
      <c r="Y4233" s="5">
        <v>20720138.400000002</v>
      </c>
      <c r="Z4233" s="15">
        <f t="shared" si="200"/>
        <v>578395726.78000009</v>
      </c>
      <c r="AA4233" s="5">
        <v>431335373</v>
      </c>
      <c r="AB4233" s="26">
        <v>0.74574439787322933</v>
      </c>
      <c r="AC4233" s="5">
        <v>431335373</v>
      </c>
      <c r="AD4233" s="26">
        <v>0.74574439787322933</v>
      </c>
    </row>
    <row r="4234" spans="1:30" ht="49.5" x14ac:dyDescent="0.3">
      <c r="A4234" s="3" t="s">
        <v>2403</v>
      </c>
      <c r="B4234" s="4" t="s">
        <v>2272</v>
      </c>
      <c r="C4234" s="5" t="s">
        <v>742</v>
      </c>
      <c r="D4234" s="5" t="s">
        <v>158</v>
      </c>
      <c r="E4234" s="5" t="s">
        <v>1479</v>
      </c>
      <c r="F4234" s="5" t="s">
        <v>1480</v>
      </c>
      <c r="G4234" s="5">
        <v>976789052</v>
      </c>
      <c r="H4234" s="9">
        <v>0</v>
      </c>
      <c r="I4234" s="5">
        <v>0</v>
      </c>
      <c r="J4234" s="5">
        <f t="shared" si="198"/>
        <v>976789052</v>
      </c>
      <c r="K4234" s="5">
        <v>0</v>
      </c>
      <c r="L4234" s="5">
        <v>439147912.08999997</v>
      </c>
      <c r="M4234" s="5">
        <v>0</v>
      </c>
      <c r="N4234" s="5">
        <v>33610</v>
      </c>
      <c r="O4234" s="5">
        <v>0</v>
      </c>
      <c r="P4234" s="5">
        <v>0</v>
      </c>
      <c r="Q4234" s="5">
        <v>0</v>
      </c>
      <c r="R4234" s="5">
        <v>0</v>
      </c>
      <c r="S4234" s="5">
        <v>0</v>
      </c>
      <c r="T4234" s="5">
        <v>0</v>
      </c>
      <c r="U4234" s="5">
        <v>0</v>
      </c>
      <c r="V4234" s="5">
        <v>0</v>
      </c>
      <c r="W4234" s="5"/>
      <c r="X4234" s="5">
        <f t="shared" si="199"/>
        <v>1415970574.0899999</v>
      </c>
      <c r="Y4234" s="5">
        <v>48839452.600000001</v>
      </c>
      <c r="Z4234" s="15">
        <f t="shared" si="200"/>
        <v>1367131121.49</v>
      </c>
      <c r="AA4234" s="5">
        <v>1025221313.67</v>
      </c>
      <c r="AB4234" s="26">
        <v>0.7499070846640068</v>
      </c>
      <c r="AC4234" s="5">
        <v>1025221313.67</v>
      </c>
      <c r="AD4234" s="26">
        <v>0.7499070846640068</v>
      </c>
    </row>
    <row r="4235" spans="1:30" ht="49.5" x14ac:dyDescent="0.3">
      <c r="A4235" s="3" t="s">
        <v>2403</v>
      </c>
      <c r="B4235" s="4" t="s">
        <v>2272</v>
      </c>
      <c r="C4235" s="5" t="s">
        <v>742</v>
      </c>
      <c r="D4235" s="5" t="s">
        <v>158</v>
      </c>
      <c r="E4235" s="5" t="s">
        <v>1481</v>
      </c>
      <c r="F4235" s="5" t="s">
        <v>1482</v>
      </c>
      <c r="G4235" s="5">
        <v>292326365</v>
      </c>
      <c r="H4235" s="9">
        <v>0</v>
      </c>
      <c r="I4235" s="5">
        <v>0</v>
      </c>
      <c r="J4235" s="5">
        <f t="shared" si="198"/>
        <v>292326365</v>
      </c>
      <c r="K4235" s="5">
        <v>0</v>
      </c>
      <c r="L4235" s="5">
        <v>130209109.63</v>
      </c>
      <c r="M4235" s="5">
        <v>0</v>
      </c>
      <c r="N4235" s="5">
        <v>10059</v>
      </c>
      <c r="O4235" s="5">
        <v>0</v>
      </c>
      <c r="P4235" s="5">
        <v>0</v>
      </c>
      <c r="Q4235" s="5">
        <v>0</v>
      </c>
      <c r="R4235" s="5">
        <v>0</v>
      </c>
      <c r="S4235" s="5">
        <v>0</v>
      </c>
      <c r="T4235" s="5">
        <v>0</v>
      </c>
      <c r="U4235" s="5">
        <v>0</v>
      </c>
      <c r="V4235" s="5">
        <v>0</v>
      </c>
      <c r="W4235" s="5"/>
      <c r="X4235" s="5">
        <f t="shared" si="199"/>
        <v>422545533.63</v>
      </c>
      <c r="Y4235" s="5">
        <v>14616318.25</v>
      </c>
      <c r="Z4235" s="15">
        <f t="shared" si="200"/>
        <v>407929215.38</v>
      </c>
      <c r="AA4235" s="5">
        <v>288065110</v>
      </c>
      <c r="AB4235" s="26">
        <v>0.70616444995648942</v>
      </c>
      <c r="AC4235" s="5">
        <v>288065110</v>
      </c>
      <c r="AD4235" s="26">
        <v>0.70616444995648942</v>
      </c>
    </row>
    <row r="4236" spans="1:30" ht="49.5" x14ac:dyDescent="0.3">
      <c r="A4236" s="3" t="s">
        <v>2403</v>
      </c>
      <c r="B4236" s="4" t="s">
        <v>2272</v>
      </c>
      <c r="C4236" s="5" t="s">
        <v>742</v>
      </c>
      <c r="D4236" s="5" t="s">
        <v>158</v>
      </c>
      <c r="E4236" s="5" t="s">
        <v>1483</v>
      </c>
      <c r="F4236" s="5" t="s">
        <v>1484</v>
      </c>
      <c r="G4236" s="5">
        <v>403364760</v>
      </c>
      <c r="H4236" s="9">
        <v>0</v>
      </c>
      <c r="I4236" s="5">
        <v>0</v>
      </c>
      <c r="J4236" s="5">
        <f t="shared" si="198"/>
        <v>403364760</v>
      </c>
      <c r="K4236" s="5">
        <v>0</v>
      </c>
      <c r="L4236" s="5">
        <v>180088192.78999999</v>
      </c>
      <c r="M4236" s="5">
        <v>0</v>
      </c>
      <c r="N4236" s="5">
        <v>13879</v>
      </c>
      <c r="O4236" s="5">
        <v>0</v>
      </c>
      <c r="P4236" s="5">
        <v>0</v>
      </c>
      <c r="Q4236" s="5">
        <v>0</v>
      </c>
      <c r="R4236" s="5">
        <v>0</v>
      </c>
      <c r="S4236" s="5">
        <v>0</v>
      </c>
      <c r="T4236" s="5">
        <v>0</v>
      </c>
      <c r="U4236" s="5">
        <v>0</v>
      </c>
      <c r="V4236" s="5">
        <v>0</v>
      </c>
      <c r="W4236" s="5"/>
      <c r="X4236" s="5">
        <f t="shared" si="199"/>
        <v>583466831.78999996</v>
      </c>
      <c r="Y4236" s="5">
        <v>20168238</v>
      </c>
      <c r="Z4236" s="15">
        <f t="shared" si="200"/>
        <v>563298593.78999996</v>
      </c>
      <c r="AA4236" s="5">
        <v>421365985</v>
      </c>
      <c r="AB4236" s="26">
        <v>0.7480330851972391</v>
      </c>
      <c r="AC4236" s="5">
        <v>421365985</v>
      </c>
      <c r="AD4236" s="26">
        <v>0.7480330851972391</v>
      </c>
    </row>
    <row r="4237" spans="1:30" ht="49.5" x14ac:dyDescent="0.3">
      <c r="A4237" s="3" t="s">
        <v>2403</v>
      </c>
      <c r="B4237" s="4" t="s">
        <v>2272</v>
      </c>
      <c r="C4237" s="5" t="s">
        <v>742</v>
      </c>
      <c r="D4237" s="5" t="s">
        <v>158</v>
      </c>
      <c r="E4237" s="5" t="s">
        <v>1485</v>
      </c>
      <c r="F4237" s="5" t="s">
        <v>1486</v>
      </c>
      <c r="G4237" s="5">
        <v>499304746</v>
      </c>
      <c r="H4237" s="9">
        <v>0</v>
      </c>
      <c r="I4237" s="5">
        <v>0</v>
      </c>
      <c r="J4237" s="5">
        <f t="shared" si="198"/>
        <v>499304746</v>
      </c>
      <c r="K4237" s="5">
        <v>0</v>
      </c>
      <c r="L4237" s="5">
        <v>225225495.16</v>
      </c>
      <c r="M4237" s="5">
        <v>0</v>
      </c>
      <c r="N4237" s="5">
        <v>17180</v>
      </c>
      <c r="O4237" s="5">
        <v>0</v>
      </c>
      <c r="P4237" s="5">
        <v>0</v>
      </c>
      <c r="Q4237" s="5">
        <v>0</v>
      </c>
      <c r="R4237" s="5">
        <v>0</v>
      </c>
      <c r="S4237" s="5">
        <v>0</v>
      </c>
      <c r="T4237" s="5">
        <v>0</v>
      </c>
      <c r="U4237" s="5">
        <v>0</v>
      </c>
      <c r="V4237" s="5">
        <v>0</v>
      </c>
      <c r="W4237" s="5"/>
      <c r="X4237" s="5">
        <f t="shared" si="199"/>
        <v>724547421.15999997</v>
      </c>
      <c r="Y4237" s="5">
        <v>24965237.300000001</v>
      </c>
      <c r="Z4237" s="15">
        <f t="shared" si="200"/>
        <v>699582183.86000001</v>
      </c>
      <c r="AA4237" s="5">
        <v>496288190</v>
      </c>
      <c r="AB4237" s="26">
        <v>0.70940655930042507</v>
      </c>
      <c r="AC4237" s="5">
        <v>482271484</v>
      </c>
      <c r="AD4237" s="26">
        <v>0.68937073459908449</v>
      </c>
    </row>
    <row r="4238" spans="1:30" ht="49.5" x14ac:dyDescent="0.3">
      <c r="A4238" s="3" t="s">
        <v>2403</v>
      </c>
      <c r="B4238" s="4" t="s">
        <v>2272</v>
      </c>
      <c r="C4238" s="5" t="s">
        <v>742</v>
      </c>
      <c r="D4238" s="5" t="s">
        <v>158</v>
      </c>
      <c r="E4238" s="5" t="s">
        <v>1487</v>
      </c>
      <c r="F4238" s="5" t="s">
        <v>764</v>
      </c>
      <c r="G4238" s="5">
        <v>378862754</v>
      </c>
      <c r="H4238" s="9">
        <v>0</v>
      </c>
      <c r="I4238" s="5">
        <v>0</v>
      </c>
      <c r="J4238" s="5">
        <f t="shared" si="198"/>
        <v>378862754</v>
      </c>
      <c r="K4238" s="5">
        <v>0</v>
      </c>
      <c r="L4238" s="5">
        <v>166576441.47999999</v>
      </c>
      <c r="M4238" s="5">
        <v>0</v>
      </c>
      <c r="N4238" s="5">
        <v>13036</v>
      </c>
      <c r="O4238" s="5">
        <v>0</v>
      </c>
      <c r="P4238" s="5">
        <v>0</v>
      </c>
      <c r="Q4238" s="5">
        <v>0</v>
      </c>
      <c r="R4238" s="5">
        <v>0</v>
      </c>
      <c r="S4238" s="5">
        <v>0</v>
      </c>
      <c r="T4238" s="5">
        <v>0</v>
      </c>
      <c r="U4238" s="5">
        <v>0</v>
      </c>
      <c r="V4238" s="5">
        <v>0</v>
      </c>
      <c r="W4238" s="5"/>
      <c r="X4238" s="5">
        <f t="shared" si="199"/>
        <v>545452231.48000002</v>
      </c>
      <c r="Y4238" s="5">
        <v>18943137.699999999</v>
      </c>
      <c r="Z4238" s="15">
        <f t="shared" si="200"/>
        <v>526509093.78000003</v>
      </c>
      <c r="AA4238" s="5">
        <v>360355592.88</v>
      </c>
      <c r="AB4238" s="26">
        <v>0.68442425237687021</v>
      </c>
      <c r="AC4238" s="5">
        <v>360355592.88</v>
      </c>
      <c r="AD4238" s="26">
        <v>0.68442425237687021</v>
      </c>
    </row>
    <row r="4239" spans="1:30" ht="49.5" x14ac:dyDescent="0.3">
      <c r="A4239" s="3" t="s">
        <v>2403</v>
      </c>
      <c r="B4239" s="4" t="s">
        <v>2272</v>
      </c>
      <c r="C4239" s="5" t="s">
        <v>742</v>
      </c>
      <c r="D4239" s="5" t="s">
        <v>158</v>
      </c>
      <c r="E4239" s="5" t="s">
        <v>1488</v>
      </c>
      <c r="F4239" s="5" t="s">
        <v>1489</v>
      </c>
      <c r="G4239" s="5">
        <v>356590766</v>
      </c>
      <c r="H4239" s="9">
        <v>0</v>
      </c>
      <c r="I4239" s="5">
        <v>0</v>
      </c>
      <c r="J4239" s="5">
        <f t="shared" si="198"/>
        <v>356590766</v>
      </c>
      <c r="K4239" s="5">
        <v>0</v>
      </c>
      <c r="L4239" s="5">
        <v>155178559.08000001</v>
      </c>
      <c r="M4239" s="5">
        <v>0</v>
      </c>
      <c r="N4239" s="5">
        <v>12270</v>
      </c>
      <c r="O4239" s="5">
        <v>0</v>
      </c>
      <c r="P4239" s="5">
        <v>0</v>
      </c>
      <c r="Q4239" s="5">
        <v>0</v>
      </c>
      <c r="R4239" s="5">
        <v>0</v>
      </c>
      <c r="S4239" s="5">
        <v>0</v>
      </c>
      <c r="T4239" s="5">
        <v>0</v>
      </c>
      <c r="U4239" s="5">
        <v>0</v>
      </c>
      <c r="V4239" s="5">
        <v>0</v>
      </c>
      <c r="W4239" s="5"/>
      <c r="X4239" s="5">
        <f t="shared" si="199"/>
        <v>511781595.08000004</v>
      </c>
      <c r="Y4239" s="5">
        <v>17829538.300000001</v>
      </c>
      <c r="Z4239" s="15">
        <f t="shared" si="200"/>
        <v>493952056.78000003</v>
      </c>
      <c r="AA4239" s="5">
        <v>368971000</v>
      </c>
      <c r="AB4239" s="26">
        <v>0.74697735323801884</v>
      </c>
      <c r="AC4239" s="5">
        <v>368971000</v>
      </c>
      <c r="AD4239" s="26">
        <v>0.74697735323801884</v>
      </c>
    </row>
    <row r="4240" spans="1:30" ht="49.5" x14ac:dyDescent="0.3">
      <c r="A4240" s="3" t="s">
        <v>2403</v>
      </c>
      <c r="B4240" s="4" t="s">
        <v>2272</v>
      </c>
      <c r="C4240" s="5" t="s">
        <v>742</v>
      </c>
      <c r="D4240" s="5" t="s">
        <v>158</v>
      </c>
      <c r="E4240" s="5" t="s">
        <v>1490</v>
      </c>
      <c r="F4240" s="5" t="s">
        <v>1491</v>
      </c>
      <c r="G4240" s="5">
        <v>390934977</v>
      </c>
      <c r="H4240" s="9">
        <v>0</v>
      </c>
      <c r="I4240" s="5">
        <v>0</v>
      </c>
      <c r="J4240" s="5">
        <f t="shared" si="198"/>
        <v>390934977</v>
      </c>
      <c r="K4240" s="5">
        <v>0</v>
      </c>
      <c r="L4240" s="5">
        <v>170420871.09</v>
      </c>
      <c r="M4240" s="5">
        <v>0</v>
      </c>
      <c r="N4240" s="5">
        <v>13452</v>
      </c>
      <c r="O4240" s="5">
        <v>0</v>
      </c>
      <c r="P4240" s="5">
        <v>0</v>
      </c>
      <c r="Q4240" s="5">
        <v>0</v>
      </c>
      <c r="R4240" s="5">
        <v>0</v>
      </c>
      <c r="S4240" s="5">
        <v>0</v>
      </c>
      <c r="T4240" s="5">
        <v>0</v>
      </c>
      <c r="U4240" s="5">
        <v>0</v>
      </c>
      <c r="V4240" s="5">
        <v>0</v>
      </c>
      <c r="W4240" s="5"/>
      <c r="X4240" s="5">
        <f t="shared" si="199"/>
        <v>561369300.09000003</v>
      </c>
      <c r="Y4240" s="5">
        <v>19546748.850000001</v>
      </c>
      <c r="Z4240" s="15">
        <f t="shared" si="200"/>
        <v>541822551.24000001</v>
      </c>
      <c r="AA4240" s="5">
        <v>400748942.69999999</v>
      </c>
      <c r="AB4240" s="26">
        <v>0.73963134569215905</v>
      </c>
      <c r="AC4240" s="5">
        <v>363703555.24000001</v>
      </c>
      <c r="AD4240" s="26">
        <v>0.67125953766161661</v>
      </c>
    </row>
    <row r="4241" spans="1:30" ht="49.5" x14ac:dyDescent="0.3">
      <c r="A4241" s="3" t="s">
        <v>2403</v>
      </c>
      <c r="B4241" s="4" t="s">
        <v>2272</v>
      </c>
      <c r="C4241" s="5" t="s">
        <v>742</v>
      </c>
      <c r="D4241" s="5" t="s">
        <v>158</v>
      </c>
      <c r="E4241" s="5" t="s">
        <v>1492</v>
      </c>
      <c r="F4241" s="5" t="s">
        <v>1493</v>
      </c>
      <c r="G4241" s="5">
        <v>316835346</v>
      </c>
      <c r="H4241" s="9">
        <v>0</v>
      </c>
      <c r="I4241" s="5">
        <v>0</v>
      </c>
      <c r="J4241" s="5">
        <f t="shared" si="198"/>
        <v>316835346</v>
      </c>
      <c r="K4241" s="5">
        <v>0</v>
      </c>
      <c r="L4241" s="5">
        <v>137797644.87</v>
      </c>
      <c r="M4241" s="5">
        <v>0</v>
      </c>
      <c r="N4241" s="5">
        <v>10902</v>
      </c>
      <c r="O4241" s="5">
        <v>0</v>
      </c>
      <c r="P4241" s="5">
        <v>0</v>
      </c>
      <c r="Q4241" s="5">
        <v>0</v>
      </c>
      <c r="R4241" s="5">
        <v>0</v>
      </c>
      <c r="S4241" s="5">
        <v>0</v>
      </c>
      <c r="T4241" s="5">
        <v>0</v>
      </c>
      <c r="U4241" s="5">
        <v>0</v>
      </c>
      <c r="V4241" s="5">
        <v>0</v>
      </c>
      <c r="W4241" s="5"/>
      <c r="X4241" s="5">
        <f t="shared" si="199"/>
        <v>454643892.87</v>
      </c>
      <c r="Y4241" s="5">
        <v>15841767.300000001</v>
      </c>
      <c r="Z4241" s="15">
        <f t="shared" si="200"/>
        <v>438802125.56999999</v>
      </c>
      <c r="AA4241" s="5">
        <v>327909754</v>
      </c>
      <c r="AB4241" s="26">
        <v>0.74728387783912442</v>
      </c>
      <c r="AC4241" s="5">
        <v>327909754</v>
      </c>
      <c r="AD4241" s="26">
        <v>0.74728387783912442</v>
      </c>
    </row>
    <row r="4242" spans="1:30" ht="49.5" x14ac:dyDescent="0.3">
      <c r="A4242" s="3" t="s">
        <v>2403</v>
      </c>
      <c r="B4242" s="4" t="s">
        <v>2272</v>
      </c>
      <c r="C4242" s="5" t="s">
        <v>742</v>
      </c>
      <c r="D4242" s="5" t="s">
        <v>158</v>
      </c>
      <c r="E4242" s="5" t="s">
        <v>1494</v>
      </c>
      <c r="F4242" s="5" t="s">
        <v>1495</v>
      </c>
      <c r="G4242" s="5">
        <v>278818582</v>
      </c>
      <c r="H4242" s="9">
        <v>0</v>
      </c>
      <c r="I4242" s="5">
        <v>0</v>
      </c>
      <c r="J4242" s="5">
        <f t="shared" si="198"/>
        <v>278818582</v>
      </c>
      <c r="K4242" s="5">
        <v>0</v>
      </c>
      <c r="L4242" s="5">
        <v>121841883.54000001</v>
      </c>
      <c r="M4242" s="5">
        <v>0</v>
      </c>
      <c r="N4242" s="5">
        <v>9594</v>
      </c>
      <c r="O4242" s="5">
        <v>0</v>
      </c>
      <c r="P4242" s="5">
        <v>0</v>
      </c>
      <c r="Q4242" s="5">
        <v>0</v>
      </c>
      <c r="R4242" s="5">
        <v>0</v>
      </c>
      <c r="S4242" s="5">
        <v>0</v>
      </c>
      <c r="T4242" s="5">
        <v>0</v>
      </c>
      <c r="U4242" s="5">
        <v>0</v>
      </c>
      <c r="V4242" s="5">
        <v>0</v>
      </c>
      <c r="W4242" s="5"/>
      <c r="X4242" s="5">
        <f t="shared" si="199"/>
        <v>400670059.54000002</v>
      </c>
      <c r="Y4242" s="5">
        <v>13940929.100000001</v>
      </c>
      <c r="Z4242" s="15">
        <f t="shared" si="200"/>
        <v>386729130.44</v>
      </c>
      <c r="AA4242" s="5">
        <v>289140000</v>
      </c>
      <c r="AB4242" s="26">
        <v>0.74765508269581804</v>
      </c>
      <c r="AC4242" s="5">
        <v>219652134.40000001</v>
      </c>
      <c r="AD4242" s="26">
        <v>0.56797411188055935</v>
      </c>
    </row>
    <row r="4243" spans="1:30" ht="49.5" x14ac:dyDescent="0.3">
      <c r="A4243" s="3" t="s">
        <v>2403</v>
      </c>
      <c r="B4243" s="4" t="s">
        <v>2272</v>
      </c>
      <c r="C4243" s="5" t="s">
        <v>742</v>
      </c>
      <c r="D4243" s="5" t="s">
        <v>158</v>
      </c>
      <c r="E4243" s="5" t="s">
        <v>1496</v>
      </c>
      <c r="F4243" s="5" t="s">
        <v>1497</v>
      </c>
      <c r="G4243" s="5">
        <v>400895635</v>
      </c>
      <c r="H4243" s="9">
        <v>0</v>
      </c>
      <c r="I4243" s="5">
        <v>0</v>
      </c>
      <c r="J4243" s="5">
        <f t="shared" si="198"/>
        <v>400895635</v>
      </c>
      <c r="K4243" s="5">
        <v>0</v>
      </c>
      <c r="L4243" s="5">
        <v>178158799.53999999</v>
      </c>
      <c r="M4243" s="5">
        <v>0</v>
      </c>
      <c r="N4243" s="5">
        <v>13794</v>
      </c>
      <c r="O4243" s="5">
        <v>0</v>
      </c>
      <c r="P4243" s="5">
        <v>0</v>
      </c>
      <c r="Q4243" s="5">
        <v>0</v>
      </c>
      <c r="R4243" s="5">
        <v>0</v>
      </c>
      <c r="S4243" s="5">
        <v>0</v>
      </c>
      <c r="T4243" s="5">
        <v>0</v>
      </c>
      <c r="U4243" s="5">
        <v>0</v>
      </c>
      <c r="V4243" s="5">
        <v>0</v>
      </c>
      <c r="W4243" s="5"/>
      <c r="X4243" s="5">
        <f t="shared" si="199"/>
        <v>579068228.53999996</v>
      </c>
      <c r="Y4243" s="5">
        <v>20044781.75</v>
      </c>
      <c r="Z4243" s="15">
        <f t="shared" si="200"/>
        <v>559023446.78999996</v>
      </c>
      <c r="AA4243" s="5">
        <v>557773425</v>
      </c>
      <c r="AB4243" s="26">
        <v>0.9977639188531755</v>
      </c>
      <c r="AC4243" s="5">
        <v>375170459.55000001</v>
      </c>
      <c r="AD4243" s="26">
        <v>0.67111757423465412</v>
      </c>
    </row>
    <row r="4244" spans="1:30" ht="49.5" x14ac:dyDescent="0.3">
      <c r="A4244" s="3" t="s">
        <v>2403</v>
      </c>
      <c r="B4244" s="4" t="s">
        <v>2272</v>
      </c>
      <c r="C4244" s="5" t="s">
        <v>742</v>
      </c>
      <c r="D4244" s="5" t="s">
        <v>158</v>
      </c>
      <c r="E4244" s="5" t="s">
        <v>1498</v>
      </c>
      <c r="F4244" s="5" t="s">
        <v>1499</v>
      </c>
      <c r="G4244" s="5">
        <v>273895913</v>
      </c>
      <c r="H4244" s="9">
        <v>0</v>
      </c>
      <c r="I4244" s="5">
        <v>0</v>
      </c>
      <c r="J4244" s="5">
        <f t="shared" si="198"/>
        <v>273895913</v>
      </c>
      <c r="K4244" s="5">
        <v>0</v>
      </c>
      <c r="L4244" s="5">
        <v>120345767.8</v>
      </c>
      <c r="M4244" s="5">
        <v>0</v>
      </c>
      <c r="N4244" s="5">
        <v>9424</v>
      </c>
      <c r="O4244" s="5">
        <v>0</v>
      </c>
      <c r="P4244" s="5">
        <v>0</v>
      </c>
      <c r="Q4244" s="5">
        <v>0</v>
      </c>
      <c r="R4244" s="5">
        <v>0</v>
      </c>
      <c r="S4244" s="5">
        <v>0</v>
      </c>
      <c r="T4244" s="5">
        <v>0</v>
      </c>
      <c r="U4244" s="5">
        <v>0</v>
      </c>
      <c r="V4244" s="5">
        <v>0</v>
      </c>
      <c r="W4244" s="5"/>
      <c r="X4244" s="5">
        <f t="shared" si="199"/>
        <v>394251104.80000001</v>
      </c>
      <c r="Y4244" s="5">
        <v>13694795.65</v>
      </c>
      <c r="Z4244" s="15">
        <f t="shared" si="200"/>
        <v>380556309.15000004</v>
      </c>
      <c r="AA4244" s="5">
        <v>334740367</v>
      </c>
      <c r="AB4244" s="26">
        <v>0.87960798166154897</v>
      </c>
      <c r="AC4244" s="5">
        <v>325740367</v>
      </c>
      <c r="AD4244" s="26">
        <v>0.85595839345710656</v>
      </c>
    </row>
    <row r="4245" spans="1:30" ht="49.5" x14ac:dyDescent="0.3">
      <c r="A4245" s="3" t="s">
        <v>2403</v>
      </c>
      <c r="B4245" s="4" t="s">
        <v>2272</v>
      </c>
      <c r="C4245" s="5" t="s">
        <v>742</v>
      </c>
      <c r="D4245" s="5" t="s">
        <v>158</v>
      </c>
      <c r="E4245" s="5" t="s">
        <v>1500</v>
      </c>
      <c r="F4245" s="5" t="s">
        <v>1501</v>
      </c>
      <c r="G4245" s="5">
        <v>674726118</v>
      </c>
      <c r="H4245" s="9">
        <v>0</v>
      </c>
      <c r="I4245" s="5">
        <v>0</v>
      </c>
      <c r="J4245" s="5">
        <f t="shared" si="198"/>
        <v>674726118</v>
      </c>
      <c r="K4245" s="5">
        <v>0</v>
      </c>
      <c r="L4245" s="5">
        <v>0</v>
      </c>
      <c r="M4245" s="5">
        <v>0</v>
      </c>
      <c r="N4245" s="5">
        <v>23216</v>
      </c>
      <c r="O4245" s="5">
        <v>0</v>
      </c>
      <c r="P4245" s="5">
        <v>0</v>
      </c>
      <c r="Q4245" s="5">
        <v>0</v>
      </c>
      <c r="R4245" s="5">
        <v>0</v>
      </c>
      <c r="S4245" s="5">
        <v>0</v>
      </c>
      <c r="T4245" s="5">
        <v>0</v>
      </c>
      <c r="U4245" s="5">
        <v>0</v>
      </c>
      <c r="V4245" s="5">
        <v>0</v>
      </c>
      <c r="W4245" s="5"/>
      <c r="X4245" s="5">
        <f t="shared" si="199"/>
        <v>674749334</v>
      </c>
      <c r="Y4245" s="5">
        <v>33736305.899999999</v>
      </c>
      <c r="Z4245" s="15">
        <f t="shared" si="200"/>
        <v>641013028.10000002</v>
      </c>
      <c r="AA4245" s="5">
        <v>0</v>
      </c>
      <c r="AB4245" s="26">
        <v>0</v>
      </c>
      <c r="AC4245" s="5">
        <v>0</v>
      </c>
      <c r="AD4245" s="26">
        <v>0</v>
      </c>
    </row>
    <row r="4246" spans="1:30" ht="49.5" x14ac:dyDescent="0.3">
      <c r="A4246" s="3" t="s">
        <v>2403</v>
      </c>
      <c r="B4246" s="4" t="s">
        <v>2272</v>
      </c>
      <c r="C4246" s="5" t="s">
        <v>742</v>
      </c>
      <c r="D4246" s="5" t="s">
        <v>158</v>
      </c>
      <c r="E4246" s="5" t="s">
        <v>1502</v>
      </c>
      <c r="F4246" s="5" t="s">
        <v>1503</v>
      </c>
      <c r="G4246" s="5">
        <v>344051277</v>
      </c>
      <c r="H4246" s="9">
        <v>0</v>
      </c>
      <c r="I4246" s="5">
        <v>0</v>
      </c>
      <c r="J4246" s="5">
        <f t="shared" si="198"/>
        <v>344051277</v>
      </c>
      <c r="K4246" s="5">
        <v>0</v>
      </c>
      <c r="L4246" s="5">
        <v>179028430.59999999</v>
      </c>
      <c r="M4246" s="5">
        <v>0</v>
      </c>
      <c r="N4246" s="5">
        <v>11838</v>
      </c>
      <c r="O4246" s="5">
        <v>0</v>
      </c>
      <c r="P4246" s="5">
        <v>0</v>
      </c>
      <c r="Q4246" s="5">
        <v>0</v>
      </c>
      <c r="R4246" s="5">
        <v>0</v>
      </c>
      <c r="S4246" s="5">
        <v>0</v>
      </c>
      <c r="T4246" s="5">
        <v>0</v>
      </c>
      <c r="U4246" s="5">
        <v>0</v>
      </c>
      <c r="V4246" s="5">
        <v>0</v>
      </c>
      <c r="W4246" s="5"/>
      <c r="X4246" s="5">
        <f t="shared" si="199"/>
        <v>523091545.60000002</v>
      </c>
      <c r="Y4246" s="5">
        <v>17202563.850000001</v>
      </c>
      <c r="Z4246" s="15">
        <f t="shared" si="200"/>
        <v>505888981.75</v>
      </c>
      <c r="AA4246" s="5">
        <v>385454265</v>
      </c>
      <c r="AB4246" s="26">
        <v>0.76193449334795682</v>
      </c>
      <c r="AC4246" s="5">
        <v>385454265</v>
      </c>
      <c r="AD4246" s="26">
        <v>0.76193449334795682</v>
      </c>
    </row>
    <row r="4247" spans="1:30" ht="49.5" x14ac:dyDescent="0.3">
      <c r="A4247" s="3" t="s">
        <v>2403</v>
      </c>
      <c r="B4247" s="4" t="s">
        <v>2272</v>
      </c>
      <c r="C4247" s="5" t="s">
        <v>742</v>
      </c>
      <c r="D4247" s="5" t="s">
        <v>158</v>
      </c>
      <c r="E4247" s="5" t="s">
        <v>1504</v>
      </c>
      <c r="F4247" s="5" t="s">
        <v>1505</v>
      </c>
      <c r="G4247" s="5">
        <v>495822858</v>
      </c>
      <c r="H4247" s="9">
        <v>0</v>
      </c>
      <c r="I4247" s="5">
        <v>0</v>
      </c>
      <c r="J4247" s="5">
        <f t="shared" si="198"/>
        <v>495822858</v>
      </c>
      <c r="K4247" s="5">
        <v>0</v>
      </c>
      <c r="L4247" s="5">
        <v>221050636.69</v>
      </c>
      <c r="M4247" s="5">
        <v>0</v>
      </c>
      <c r="N4247" s="5">
        <v>17061</v>
      </c>
      <c r="O4247" s="5">
        <v>0</v>
      </c>
      <c r="P4247" s="5">
        <v>0</v>
      </c>
      <c r="Q4247" s="5">
        <v>0</v>
      </c>
      <c r="R4247" s="5">
        <v>0</v>
      </c>
      <c r="S4247" s="5">
        <v>0</v>
      </c>
      <c r="T4247" s="5">
        <v>0</v>
      </c>
      <c r="U4247" s="5">
        <v>0</v>
      </c>
      <c r="V4247" s="5">
        <v>0</v>
      </c>
      <c r="W4247" s="5"/>
      <c r="X4247" s="5">
        <f t="shared" si="199"/>
        <v>716890555.69000006</v>
      </c>
      <c r="Y4247" s="5">
        <v>24791142.900000002</v>
      </c>
      <c r="Z4247" s="15">
        <f t="shared" si="200"/>
        <v>692099412.79000008</v>
      </c>
      <c r="AA4247" s="5">
        <v>256710759</v>
      </c>
      <c r="AB4247" s="26">
        <v>0.37091601908047322</v>
      </c>
      <c r="AC4247" s="5">
        <v>256710759</v>
      </c>
      <c r="AD4247" s="26">
        <v>0.37091601908047322</v>
      </c>
    </row>
    <row r="4248" spans="1:30" ht="49.5" x14ac:dyDescent="0.3">
      <c r="A4248" s="3" t="s">
        <v>2403</v>
      </c>
      <c r="B4248" s="4" t="s">
        <v>2272</v>
      </c>
      <c r="C4248" s="5" t="s">
        <v>742</v>
      </c>
      <c r="D4248" s="5" t="s">
        <v>158</v>
      </c>
      <c r="E4248" s="5" t="s">
        <v>1506</v>
      </c>
      <c r="F4248" s="5" t="s">
        <v>1507</v>
      </c>
      <c r="G4248" s="5">
        <v>302210357</v>
      </c>
      <c r="H4248" s="9">
        <v>0</v>
      </c>
      <c r="I4248" s="5">
        <v>0</v>
      </c>
      <c r="J4248" s="5">
        <f t="shared" si="198"/>
        <v>302210357</v>
      </c>
      <c r="K4248" s="5">
        <v>0</v>
      </c>
      <c r="L4248" s="5">
        <v>135772584.65000001</v>
      </c>
      <c r="M4248" s="5">
        <v>0</v>
      </c>
      <c r="N4248" s="5">
        <v>10399</v>
      </c>
      <c r="O4248" s="5">
        <v>0</v>
      </c>
      <c r="P4248" s="5">
        <v>0</v>
      </c>
      <c r="Q4248" s="5">
        <v>0</v>
      </c>
      <c r="R4248" s="5">
        <v>0</v>
      </c>
      <c r="S4248" s="5">
        <v>0</v>
      </c>
      <c r="T4248" s="5">
        <v>0</v>
      </c>
      <c r="U4248" s="5">
        <v>0</v>
      </c>
      <c r="V4248" s="5">
        <v>0</v>
      </c>
      <c r="W4248" s="5"/>
      <c r="X4248" s="5">
        <f t="shared" si="199"/>
        <v>437993340.64999998</v>
      </c>
      <c r="Y4248" s="5">
        <v>15110517.850000001</v>
      </c>
      <c r="Z4248" s="15">
        <f t="shared" si="200"/>
        <v>422882822.79999995</v>
      </c>
      <c r="AA4248" s="5">
        <v>286470157</v>
      </c>
      <c r="AB4248" s="26">
        <v>0.67742206955396822</v>
      </c>
      <c r="AC4248" s="5">
        <v>286470157</v>
      </c>
      <c r="AD4248" s="26">
        <v>0.67742206955396822</v>
      </c>
    </row>
    <row r="4249" spans="1:30" ht="49.5" x14ac:dyDescent="0.3">
      <c r="A4249" s="3" t="s">
        <v>2403</v>
      </c>
      <c r="B4249" s="4" t="s">
        <v>2272</v>
      </c>
      <c r="C4249" s="5" t="s">
        <v>742</v>
      </c>
      <c r="D4249" s="5" t="s">
        <v>158</v>
      </c>
      <c r="E4249" s="5" t="s">
        <v>1508</v>
      </c>
      <c r="F4249" s="5" t="s">
        <v>1509</v>
      </c>
      <c r="G4249" s="5">
        <v>772865194</v>
      </c>
      <c r="H4249" s="9">
        <v>0</v>
      </c>
      <c r="I4249" s="5">
        <v>0</v>
      </c>
      <c r="J4249" s="5">
        <f t="shared" si="198"/>
        <v>772865194</v>
      </c>
      <c r="K4249" s="5">
        <v>0</v>
      </c>
      <c r="L4249" s="5">
        <v>348660956.37</v>
      </c>
      <c r="M4249" s="5">
        <v>0</v>
      </c>
      <c r="N4249" s="5">
        <v>26593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5">
        <v>0</v>
      </c>
      <c r="V4249" s="5">
        <v>0</v>
      </c>
      <c r="W4249" s="5"/>
      <c r="X4249" s="5">
        <f t="shared" si="199"/>
        <v>1121552743.3699999</v>
      </c>
      <c r="Y4249" s="5">
        <v>38643259.700000003</v>
      </c>
      <c r="Z4249" s="15">
        <f t="shared" si="200"/>
        <v>1082909483.6699998</v>
      </c>
      <c r="AA4249" s="5">
        <v>808998495</v>
      </c>
      <c r="AB4249" s="26">
        <v>0.74706012570717306</v>
      </c>
      <c r="AC4249" s="5">
        <v>808998495</v>
      </c>
      <c r="AD4249" s="26">
        <v>0.74706012570717306</v>
      </c>
    </row>
    <row r="4250" spans="1:30" ht="49.5" x14ac:dyDescent="0.3">
      <c r="A4250" s="3" t="s">
        <v>2403</v>
      </c>
      <c r="B4250" s="4" t="s">
        <v>2272</v>
      </c>
      <c r="C4250" s="5" t="s">
        <v>742</v>
      </c>
      <c r="D4250" s="5" t="s">
        <v>158</v>
      </c>
      <c r="E4250" s="5" t="s">
        <v>1510</v>
      </c>
      <c r="F4250" s="5" t="s">
        <v>144</v>
      </c>
      <c r="G4250" s="5">
        <v>575085487</v>
      </c>
      <c r="H4250" s="9">
        <v>0</v>
      </c>
      <c r="I4250" s="5">
        <v>0</v>
      </c>
      <c r="J4250" s="5">
        <f t="shared" si="198"/>
        <v>575085487</v>
      </c>
      <c r="K4250" s="5">
        <v>0</v>
      </c>
      <c r="L4250" s="5">
        <v>249975395.99000001</v>
      </c>
      <c r="M4250" s="5">
        <v>0</v>
      </c>
      <c r="N4250" s="5">
        <v>19788</v>
      </c>
      <c r="O4250" s="5">
        <v>0</v>
      </c>
      <c r="P4250" s="5">
        <v>0</v>
      </c>
      <c r="Q4250" s="5">
        <v>0</v>
      </c>
      <c r="R4250" s="5">
        <v>0</v>
      </c>
      <c r="S4250" s="5">
        <v>0</v>
      </c>
      <c r="T4250" s="5">
        <v>0</v>
      </c>
      <c r="U4250" s="5">
        <v>0</v>
      </c>
      <c r="V4250" s="5">
        <v>0</v>
      </c>
      <c r="W4250" s="5"/>
      <c r="X4250" s="5">
        <f t="shared" si="199"/>
        <v>825080670.99000001</v>
      </c>
      <c r="Y4250" s="5">
        <v>28754274.350000001</v>
      </c>
      <c r="Z4250" s="15">
        <f t="shared" si="200"/>
        <v>796326396.63999999</v>
      </c>
      <c r="AA4250" s="5">
        <v>595041548</v>
      </c>
      <c r="AB4250" s="26">
        <v>0.74723323314498136</v>
      </c>
      <c r="AC4250" s="5">
        <v>595041548</v>
      </c>
      <c r="AD4250" s="26">
        <v>0.74723323314498136</v>
      </c>
    </row>
    <row r="4251" spans="1:30" ht="49.5" x14ac:dyDescent="0.3">
      <c r="A4251" s="3" t="s">
        <v>2403</v>
      </c>
      <c r="B4251" s="4" t="s">
        <v>2272</v>
      </c>
      <c r="C4251" s="5" t="s">
        <v>742</v>
      </c>
      <c r="D4251" s="5" t="s">
        <v>158</v>
      </c>
      <c r="E4251" s="5" t="s">
        <v>1511</v>
      </c>
      <c r="F4251" s="5" t="s">
        <v>1512</v>
      </c>
      <c r="G4251" s="5">
        <v>437749962</v>
      </c>
      <c r="H4251" s="9">
        <v>0</v>
      </c>
      <c r="I4251" s="5">
        <v>0</v>
      </c>
      <c r="J4251" s="5">
        <f t="shared" si="198"/>
        <v>437749962</v>
      </c>
      <c r="K4251" s="5">
        <v>0</v>
      </c>
      <c r="L4251" s="5">
        <v>194108101.21000001</v>
      </c>
      <c r="M4251" s="5">
        <v>0</v>
      </c>
      <c r="N4251" s="5">
        <v>15062</v>
      </c>
      <c r="O4251" s="5">
        <v>0</v>
      </c>
      <c r="P4251" s="5">
        <v>0</v>
      </c>
      <c r="Q4251" s="5">
        <v>0</v>
      </c>
      <c r="R4251" s="5">
        <v>0</v>
      </c>
      <c r="S4251" s="5">
        <v>0</v>
      </c>
      <c r="T4251" s="5">
        <v>0</v>
      </c>
      <c r="U4251" s="5">
        <v>0</v>
      </c>
      <c r="V4251" s="5">
        <v>0</v>
      </c>
      <c r="W4251" s="5"/>
      <c r="X4251" s="5">
        <f t="shared" si="199"/>
        <v>631873125.21000004</v>
      </c>
      <c r="Y4251" s="5">
        <v>21887498.100000001</v>
      </c>
      <c r="Z4251" s="15">
        <f t="shared" si="200"/>
        <v>609985627.11000001</v>
      </c>
      <c r="AA4251" s="5">
        <v>456768859</v>
      </c>
      <c r="AB4251" s="26">
        <v>0.74881905195715359</v>
      </c>
      <c r="AC4251" s="5">
        <v>456768859</v>
      </c>
      <c r="AD4251" s="26">
        <v>0.74881905195715359</v>
      </c>
    </row>
    <row r="4252" spans="1:30" ht="49.5" x14ac:dyDescent="0.3">
      <c r="A4252" s="3" t="s">
        <v>2403</v>
      </c>
      <c r="B4252" s="4" t="s">
        <v>2272</v>
      </c>
      <c r="C4252" s="5" t="s">
        <v>742</v>
      </c>
      <c r="D4252" s="5" t="s">
        <v>158</v>
      </c>
      <c r="E4252" s="5" t="s">
        <v>1513</v>
      </c>
      <c r="F4252" s="5" t="s">
        <v>1514</v>
      </c>
      <c r="G4252" s="5">
        <v>306250582</v>
      </c>
      <c r="H4252" s="9">
        <v>0</v>
      </c>
      <c r="I4252" s="5">
        <v>0</v>
      </c>
      <c r="J4252" s="5">
        <f t="shared" si="198"/>
        <v>306250582</v>
      </c>
      <c r="K4252" s="5">
        <v>0</v>
      </c>
      <c r="L4252" s="5">
        <v>132431734.8</v>
      </c>
      <c r="M4252" s="5">
        <v>0</v>
      </c>
      <c r="N4252" s="5">
        <v>10538</v>
      </c>
      <c r="O4252" s="5">
        <v>0</v>
      </c>
      <c r="P4252" s="5">
        <v>0</v>
      </c>
      <c r="Q4252" s="5">
        <v>0</v>
      </c>
      <c r="R4252" s="5">
        <v>0</v>
      </c>
      <c r="S4252" s="5">
        <v>0</v>
      </c>
      <c r="T4252" s="5">
        <v>0</v>
      </c>
      <c r="U4252" s="5">
        <v>0</v>
      </c>
      <c r="V4252" s="5">
        <v>0</v>
      </c>
      <c r="W4252" s="5"/>
      <c r="X4252" s="5">
        <f t="shared" si="199"/>
        <v>438692854.80000001</v>
      </c>
      <c r="Y4252" s="5">
        <v>15312529.100000001</v>
      </c>
      <c r="Z4252" s="15">
        <f t="shared" si="200"/>
        <v>423380325.69999999</v>
      </c>
      <c r="AA4252" s="5">
        <v>314734051</v>
      </c>
      <c r="AB4252" s="26">
        <v>0.74338374245338723</v>
      </c>
      <c r="AC4252" s="5">
        <v>314734051</v>
      </c>
      <c r="AD4252" s="26">
        <v>0.74338374245338723</v>
      </c>
    </row>
    <row r="4253" spans="1:30" ht="49.5" x14ac:dyDescent="0.3">
      <c r="A4253" s="3" t="s">
        <v>2403</v>
      </c>
      <c r="B4253" s="4" t="s">
        <v>2272</v>
      </c>
      <c r="C4253" s="5" t="s">
        <v>742</v>
      </c>
      <c r="D4253" s="5" t="s">
        <v>158</v>
      </c>
      <c r="E4253" s="5" t="s">
        <v>1515</v>
      </c>
      <c r="F4253" s="5" t="s">
        <v>1516</v>
      </c>
      <c r="G4253" s="5">
        <v>399348582</v>
      </c>
      <c r="H4253" s="9">
        <v>0</v>
      </c>
      <c r="I4253" s="5">
        <v>0</v>
      </c>
      <c r="J4253" s="5">
        <f t="shared" si="198"/>
        <v>399348582</v>
      </c>
      <c r="K4253" s="5">
        <v>0</v>
      </c>
      <c r="L4253" s="5">
        <v>205863767.90000001</v>
      </c>
      <c r="M4253" s="5">
        <v>0</v>
      </c>
      <c r="N4253" s="5">
        <v>13741</v>
      </c>
      <c r="O4253" s="5">
        <v>0</v>
      </c>
      <c r="P4253" s="5">
        <v>0</v>
      </c>
      <c r="Q4253" s="5">
        <v>0</v>
      </c>
      <c r="R4253" s="5">
        <v>0</v>
      </c>
      <c r="S4253" s="5">
        <v>0</v>
      </c>
      <c r="T4253" s="5">
        <v>0</v>
      </c>
      <c r="U4253" s="5">
        <v>0</v>
      </c>
      <c r="V4253" s="5">
        <v>0</v>
      </c>
      <c r="W4253" s="5"/>
      <c r="X4253" s="5">
        <f t="shared" si="199"/>
        <v>605226090.89999998</v>
      </c>
      <c r="Y4253" s="5">
        <v>19967429.100000001</v>
      </c>
      <c r="Z4253" s="15">
        <f t="shared" si="200"/>
        <v>585258661.79999995</v>
      </c>
      <c r="AA4253" s="5">
        <v>585258661</v>
      </c>
      <c r="AB4253" s="26">
        <v>0.99999999863308309</v>
      </c>
      <c r="AC4253" s="5">
        <v>474740136.88</v>
      </c>
      <c r="AD4253" s="26">
        <v>0.81116294019452317</v>
      </c>
    </row>
    <row r="4254" spans="1:30" ht="49.5" x14ac:dyDescent="0.3">
      <c r="A4254" s="3" t="s">
        <v>2403</v>
      </c>
      <c r="B4254" s="4" t="s">
        <v>2272</v>
      </c>
      <c r="C4254" s="5" t="s">
        <v>742</v>
      </c>
      <c r="D4254" s="5" t="s">
        <v>158</v>
      </c>
      <c r="E4254" s="5" t="s">
        <v>1517</v>
      </c>
      <c r="F4254" s="5" t="s">
        <v>1518</v>
      </c>
      <c r="G4254" s="5">
        <v>1266564006</v>
      </c>
      <c r="H4254" s="9">
        <v>0</v>
      </c>
      <c r="I4254" s="5">
        <v>0</v>
      </c>
      <c r="J4254" s="5">
        <f t="shared" si="198"/>
        <v>1266564006</v>
      </c>
      <c r="K4254" s="5">
        <v>0</v>
      </c>
      <c r="L4254" s="5">
        <v>571271223.74000001</v>
      </c>
      <c r="M4254" s="5">
        <v>0</v>
      </c>
      <c r="N4254" s="5">
        <v>43581</v>
      </c>
      <c r="O4254" s="5">
        <v>0</v>
      </c>
      <c r="P4254" s="5">
        <v>0</v>
      </c>
      <c r="Q4254" s="5">
        <v>0</v>
      </c>
      <c r="R4254" s="5">
        <v>0</v>
      </c>
      <c r="S4254" s="5">
        <v>0</v>
      </c>
      <c r="T4254" s="5">
        <v>0</v>
      </c>
      <c r="U4254" s="5">
        <v>0</v>
      </c>
      <c r="V4254" s="5">
        <v>0</v>
      </c>
      <c r="W4254" s="5"/>
      <c r="X4254" s="5">
        <f t="shared" si="199"/>
        <v>1837878810.74</v>
      </c>
      <c r="Y4254" s="5">
        <v>63328200.300000004</v>
      </c>
      <c r="Z4254" s="15">
        <f t="shared" si="200"/>
        <v>1774550610.4400001</v>
      </c>
      <c r="AA4254" s="5">
        <v>1329271351</v>
      </c>
      <c r="AB4254" s="26">
        <v>0.74907491687171834</v>
      </c>
      <c r="AC4254" s="5">
        <v>1329271351</v>
      </c>
      <c r="AD4254" s="26">
        <v>0.74907491687171834</v>
      </c>
    </row>
    <row r="4255" spans="1:30" ht="49.5" x14ac:dyDescent="0.3">
      <c r="A4255" s="3" t="s">
        <v>2403</v>
      </c>
      <c r="B4255" s="4" t="s">
        <v>2272</v>
      </c>
      <c r="C4255" s="5" t="s">
        <v>742</v>
      </c>
      <c r="D4255" s="5" t="s">
        <v>158</v>
      </c>
      <c r="E4255" s="5" t="s">
        <v>1519</v>
      </c>
      <c r="F4255" s="5" t="s">
        <v>1520</v>
      </c>
      <c r="G4255" s="5">
        <v>259098077</v>
      </c>
      <c r="H4255" s="9">
        <v>0</v>
      </c>
      <c r="I4255" s="5">
        <v>0</v>
      </c>
      <c r="J4255" s="5">
        <f t="shared" si="198"/>
        <v>259098077</v>
      </c>
      <c r="K4255" s="5">
        <v>0</v>
      </c>
      <c r="L4255" s="5">
        <v>115801847.63</v>
      </c>
      <c r="M4255" s="5">
        <v>0</v>
      </c>
      <c r="N4255" s="5">
        <v>8915</v>
      </c>
      <c r="O4255" s="5">
        <v>0</v>
      </c>
      <c r="P4255" s="5">
        <v>0</v>
      </c>
      <c r="Q4255" s="5">
        <v>0</v>
      </c>
      <c r="R4255" s="5">
        <v>0</v>
      </c>
      <c r="S4255" s="5">
        <v>0</v>
      </c>
      <c r="T4255" s="5">
        <v>0</v>
      </c>
      <c r="U4255" s="5">
        <v>0</v>
      </c>
      <c r="V4255" s="5">
        <v>0</v>
      </c>
      <c r="W4255" s="5"/>
      <c r="X4255" s="5">
        <f t="shared" si="199"/>
        <v>374908839.63</v>
      </c>
      <c r="Y4255" s="5">
        <v>12954903.850000001</v>
      </c>
      <c r="Z4255" s="15">
        <f t="shared" si="200"/>
        <v>361953935.77999997</v>
      </c>
      <c r="AA4255" s="5">
        <v>271269608</v>
      </c>
      <c r="AB4255" s="26">
        <v>0.74945892607970144</v>
      </c>
      <c r="AC4255" s="5">
        <v>138512027</v>
      </c>
      <c r="AD4255" s="26">
        <v>0.38267860439619394</v>
      </c>
    </row>
    <row r="4256" spans="1:30" ht="49.5" x14ac:dyDescent="0.3">
      <c r="A4256" s="3" t="s">
        <v>2403</v>
      </c>
      <c r="B4256" s="4" t="s">
        <v>2272</v>
      </c>
      <c r="C4256" s="5" t="s">
        <v>742</v>
      </c>
      <c r="D4256" s="5" t="s">
        <v>158</v>
      </c>
      <c r="E4256" s="5" t="s">
        <v>1521</v>
      </c>
      <c r="F4256" s="5" t="s">
        <v>1049</v>
      </c>
      <c r="G4256" s="5">
        <v>930554840</v>
      </c>
      <c r="H4256" s="9">
        <v>0</v>
      </c>
      <c r="I4256" s="5">
        <v>0</v>
      </c>
      <c r="J4256" s="5">
        <f t="shared" si="198"/>
        <v>930554840</v>
      </c>
      <c r="K4256" s="5">
        <v>0</v>
      </c>
      <c r="L4256" s="5">
        <v>419144966.37</v>
      </c>
      <c r="M4256" s="5">
        <v>0</v>
      </c>
      <c r="N4256" s="5">
        <v>32019</v>
      </c>
      <c r="O4256" s="5">
        <v>0</v>
      </c>
      <c r="P4256" s="5">
        <v>0</v>
      </c>
      <c r="Q4256" s="5">
        <v>0</v>
      </c>
      <c r="R4256" s="5">
        <v>0</v>
      </c>
      <c r="S4256" s="5">
        <v>0</v>
      </c>
      <c r="T4256" s="5">
        <v>0</v>
      </c>
      <c r="U4256" s="5">
        <v>0</v>
      </c>
      <c r="V4256" s="5">
        <v>0</v>
      </c>
      <c r="W4256" s="5"/>
      <c r="X4256" s="5">
        <f t="shared" si="199"/>
        <v>1349731825.3699999</v>
      </c>
      <c r="Y4256" s="5">
        <v>46527742</v>
      </c>
      <c r="Z4256" s="15">
        <f t="shared" si="200"/>
        <v>1303204083.3699999</v>
      </c>
      <c r="AA4256" s="5">
        <v>977477870</v>
      </c>
      <c r="AB4256" s="26">
        <v>0.75005740273028199</v>
      </c>
      <c r="AC4256" s="5">
        <v>977477870</v>
      </c>
      <c r="AD4256" s="26">
        <v>0.75005740273028199</v>
      </c>
    </row>
    <row r="4257" spans="1:30" ht="49.5" x14ac:dyDescent="0.3">
      <c r="A4257" s="3" t="s">
        <v>2403</v>
      </c>
      <c r="B4257" s="4" t="s">
        <v>2272</v>
      </c>
      <c r="C4257" s="5" t="s">
        <v>742</v>
      </c>
      <c r="D4257" s="5" t="s">
        <v>158</v>
      </c>
      <c r="E4257" s="5" t="s">
        <v>1522</v>
      </c>
      <c r="F4257" s="5" t="s">
        <v>158</v>
      </c>
      <c r="G4257" s="5">
        <v>306186983</v>
      </c>
      <c r="H4257" s="9">
        <v>0</v>
      </c>
      <c r="I4257" s="5">
        <v>0</v>
      </c>
      <c r="J4257" s="5">
        <f t="shared" si="198"/>
        <v>306186983</v>
      </c>
      <c r="K4257" s="5">
        <v>0</v>
      </c>
      <c r="L4257" s="5">
        <v>134536402.28</v>
      </c>
      <c r="M4257" s="5">
        <v>0</v>
      </c>
      <c r="N4257" s="5">
        <v>10536</v>
      </c>
      <c r="O4257" s="5">
        <v>0</v>
      </c>
      <c r="P4257" s="5">
        <v>0</v>
      </c>
      <c r="Q4257" s="5">
        <v>0</v>
      </c>
      <c r="R4257" s="5">
        <v>0</v>
      </c>
      <c r="S4257" s="5">
        <v>0</v>
      </c>
      <c r="T4257" s="5">
        <v>0</v>
      </c>
      <c r="U4257" s="5">
        <v>0</v>
      </c>
      <c r="V4257" s="5">
        <v>0</v>
      </c>
      <c r="W4257" s="5"/>
      <c r="X4257" s="5">
        <f t="shared" si="199"/>
        <v>440733921.27999997</v>
      </c>
      <c r="Y4257" s="5">
        <v>15309349.15</v>
      </c>
      <c r="Z4257" s="15">
        <f t="shared" si="200"/>
        <v>425424572.13</v>
      </c>
      <c r="AA4257" s="5">
        <v>318248591.80000001</v>
      </c>
      <c r="AB4257" s="26">
        <v>0.74807289622836015</v>
      </c>
      <c r="AC4257" s="5">
        <v>134536402</v>
      </c>
      <c r="AD4257" s="26">
        <v>0.3162403180578125</v>
      </c>
    </row>
    <row r="4258" spans="1:30" ht="49.5" x14ac:dyDescent="0.3">
      <c r="A4258" s="3" t="s">
        <v>2403</v>
      </c>
      <c r="B4258" s="4" t="s">
        <v>2272</v>
      </c>
      <c r="C4258" s="5" t="s">
        <v>742</v>
      </c>
      <c r="D4258" s="5" t="s">
        <v>158</v>
      </c>
      <c r="E4258" s="5" t="s">
        <v>1523</v>
      </c>
      <c r="F4258" s="5" t="s">
        <v>1524</v>
      </c>
      <c r="G4258" s="5">
        <v>1212982849</v>
      </c>
      <c r="H4258" s="9">
        <v>0</v>
      </c>
      <c r="I4258" s="5">
        <v>0</v>
      </c>
      <c r="J4258" s="5">
        <f t="shared" si="198"/>
        <v>1212982849</v>
      </c>
      <c r="K4258" s="5">
        <v>0</v>
      </c>
      <c r="L4258" s="5">
        <v>545677744.83000004</v>
      </c>
      <c r="M4258" s="5">
        <v>0</v>
      </c>
      <c r="N4258" s="5">
        <v>41737</v>
      </c>
      <c r="O4258" s="5">
        <v>0</v>
      </c>
      <c r="P4258" s="5">
        <v>0</v>
      </c>
      <c r="Q4258" s="5">
        <v>0</v>
      </c>
      <c r="R4258" s="5">
        <v>0</v>
      </c>
      <c r="S4258" s="5">
        <v>0</v>
      </c>
      <c r="T4258" s="5">
        <v>0</v>
      </c>
      <c r="U4258" s="5">
        <v>0</v>
      </c>
      <c r="V4258" s="5">
        <v>0</v>
      </c>
      <c r="W4258" s="5"/>
      <c r="X4258" s="5">
        <f t="shared" si="199"/>
        <v>1758702330.8299999</v>
      </c>
      <c r="Y4258" s="5">
        <v>60649142.450000003</v>
      </c>
      <c r="Z4258" s="15">
        <f t="shared" si="200"/>
        <v>1698053188.3799999</v>
      </c>
      <c r="AA4258" s="5">
        <v>1272339636</v>
      </c>
      <c r="AB4258" s="26">
        <v>0.74929315801577157</v>
      </c>
      <c r="AC4258" s="5">
        <v>1272339636</v>
      </c>
      <c r="AD4258" s="26">
        <v>0.74929315801577157</v>
      </c>
    </row>
    <row r="4259" spans="1:30" ht="49.5" x14ac:dyDescent="0.3">
      <c r="A4259" s="3" t="s">
        <v>2403</v>
      </c>
      <c r="B4259" s="4" t="s">
        <v>2272</v>
      </c>
      <c r="C4259" s="5" t="s">
        <v>742</v>
      </c>
      <c r="D4259" s="5" t="s">
        <v>158</v>
      </c>
      <c r="E4259" s="5" t="s">
        <v>1525</v>
      </c>
      <c r="F4259" s="5" t="s">
        <v>1526</v>
      </c>
      <c r="G4259" s="5">
        <v>280150103</v>
      </c>
      <c r="H4259" s="9">
        <v>0</v>
      </c>
      <c r="I4259" s="5">
        <v>0</v>
      </c>
      <c r="J4259" s="5">
        <f t="shared" si="198"/>
        <v>280150103</v>
      </c>
      <c r="K4259" s="5">
        <v>0</v>
      </c>
      <c r="L4259" s="5">
        <v>14789502.299999997</v>
      </c>
      <c r="M4259" s="5">
        <v>0</v>
      </c>
      <c r="N4259" s="5">
        <v>9640</v>
      </c>
      <c r="O4259" s="5">
        <v>0</v>
      </c>
      <c r="P4259" s="5">
        <v>0</v>
      </c>
      <c r="Q4259" s="5">
        <v>0</v>
      </c>
      <c r="R4259" s="5">
        <v>0</v>
      </c>
      <c r="S4259" s="5">
        <v>0</v>
      </c>
      <c r="T4259" s="5">
        <v>0</v>
      </c>
      <c r="U4259" s="5">
        <v>0</v>
      </c>
      <c r="V4259" s="5">
        <v>0</v>
      </c>
      <c r="W4259" s="5"/>
      <c r="X4259" s="5">
        <f t="shared" si="199"/>
        <v>294949245.30000001</v>
      </c>
      <c r="Y4259" s="5">
        <v>14007505.15</v>
      </c>
      <c r="Z4259" s="15">
        <f t="shared" si="200"/>
        <v>280941740.15000004</v>
      </c>
      <c r="AA4259" s="5">
        <v>182521316</v>
      </c>
      <c r="AB4259" s="26">
        <v>0.64967674757958171</v>
      </c>
      <c r="AC4259" s="5">
        <v>167448508</v>
      </c>
      <c r="AD4259" s="26">
        <v>0.59602573797185177</v>
      </c>
    </row>
    <row r="4260" spans="1:30" ht="49.5" x14ac:dyDescent="0.3">
      <c r="A4260" s="3" t="s">
        <v>2403</v>
      </c>
      <c r="B4260" s="4" t="s">
        <v>2272</v>
      </c>
      <c r="C4260" s="5" t="s">
        <v>742</v>
      </c>
      <c r="D4260" s="5" t="s">
        <v>158</v>
      </c>
      <c r="E4260" s="5" t="s">
        <v>1527</v>
      </c>
      <c r="F4260" s="5" t="s">
        <v>1528</v>
      </c>
      <c r="G4260" s="5">
        <v>740090983</v>
      </c>
      <c r="H4260" s="9">
        <v>0</v>
      </c>
      <c r="I4260" s="5">
        <v>0</v>
      </c>
      <c r="J4260" s="5">
        <f t="shared" si="198"/>
        <v>740090983</v>
      </c>
      <c r="K4260" s="5">
        <v>0</v>
      </c>
      <c r="L4260" s="5">
        <v>332974065.10000002</v>
      </c>
      <c r="M4260" s="5">
        <v>0</v>
      </c>
      <c r="N4260" s="5">
        <v>25466</v>
      </c>
      <c r="O4260" s="5">
        <v>0</v>
      </c>
      <c r="P4260" s="5">
        <v>0</v>
      </c>
      <c r="Q4260" s="5">
        <v>0</v>
      </c>
      <c r="R4260" s="5">
        <v>0</v>
      </c>
      <c r="S4260" s="5">
        <v>0</v>
      </c>
      <c r="T4260" s="5">
        <v>0</v>
      </c>
      <c r="U4260" s="5">
        <v>0</v>
      </c>
      <c r="V4260" s="5">
        <v>0</v>
      </c>
      <c r="W4260" s="5"/>
      <c r="X4260" s="5">
        <f t="shared" si="199"/>
        <v>1073090514.1</v>
      </c>
      <c r="Y4260" s="5">
        <v>37004549.149999999</v>
      </c>
      <c r="Z4260" s="15">
        <f t="shared" si="200"/>
        <v>1036085964.95</v>
      </c>
      <c r="AA4260" s="5">
        <v>776263753</v>
      </c>
      <c r="AB4260" s="26">
        <v>0.74922716768725006</v>
      </c>
      <c r="AC4260" s="5">
        <v>776263753</v>
      </c>
      <c r="AD4260" s="26">
        <v>0.74922716768725006</v>
      </c>
    </row>
    <row r="4261" spans="1:30" ht="49.5" x14ac:dyDescent="0.3">
      <c r="A4261" s="3" t="s">
        <v>2403</v>
      </c>
      <c r="B4261" s="4" t="s">
        <v>2272</v>
      </c>
      <c r="C4261" s="5" t="s">
        <v>742</v>
      </c>
      <c r="D4261" s="5" t="s">
        <v>158</v>
      </c>
      <c r="E4261" s="5" t="s">
        <v>1529</v>
      </c>
      <c r="F4261" s="5" t="s">
        <v>1530</v>
      </c>
      <c r="G4261" s="5">
        <v>330373296</v>
      </c>
      <c r="H4261" s="9">
        <v>0</v>
      </c>
      <c r="I4261" s="5">
        <v>0</v>
      </c>
      <c r="J4261" s="5">
        <f t="shared" si="198"/>
        <v>330373296</v>
      </c>
      <c r="K4261" s="5">
        <v>0</v>
      </c>
      <c r="L4261" s="5">
        <v>178525419.09999999</v>
      </c>
      <c r="M4261" s="5">
        <v>0</v>
      </c>
      <c r="N4261" s="5">
        <v>11368</v>
      </c>
      <c r="O4261" s="5">
        <v>0</v>
      </c>
      <c r="P4261" s="5">
        <v>0</v>
      </c>
      <c r="Q4261" s="5">
        <v>0</v>
      </c>
      <c r="R4261" s="5">
        <v>0</v>
      </c>
      <c r="S4261" s="5">
        <v>0</v>
      </c>
      <c r="T4261" s="5">
        <v>0</v>
      </c>
      <c r="U4261" s="5">
        <v>0</v>
      </c>
      <c r="V4261" s="5">
        <v>0</v>
      </c>
      <c r="W4261" s="5"/>
      <c r="X4261" s="5">
        <f t="shared" si="199"/>
        <v>508910083.10000002</v>
      </c>
      <c r="Y4261" s="5">
        <v>16518664.800000001</v>
      </c>
      <c r="Z4261" s="15">
        <f t="shared" si="200"/>
        <v>492391418.30000001</v>
      </c>
      <c r="AA4261" s="5">
        <v>376760765</v>
      </c>
      <c r="AB4261" s="26">
        <v>0.76516517347272373</v>
      </c>
      <c r="AC4261" s="5">
        <v>376760765</v>
      </c>
      <c r="AD4261" s="26">
        <v>0.76516517347272373</v>
      </c>
    </row>
    <row r="4262" spans="1:30" ht="49.5" x14ac:dyDescent="0.3">
      <c r="A4262" s="3" t="s">
        <v>2403</v>
      </c>
      <c r="B4262" s="4" t="s">
        <v>2272</v>
      </c>
      <c r="C4262" s="5" t="s">
        <v>742</v>
      </c>
      <c r="D4262" s="5" t="s">
        <v>158</v>
      </c>
      <c r="E4262" s="5" t="s">
        <v>1531</v>
      </c>
      <c r="F4262" s="5" t="s">
        <v>1532</v>
      </c>
      <c r="G4262" s="5">
        <v>277801686</v>
      </c>
      <c r="H4262" s="9">
        <v>0</v>
      </c>
      <c r="I4262" s="5">
        <v>0</v>
      </c>
      <c r="J4262" s="5">
        <f t="shared" si="198"/>
        <v>277801686</v>
      </c>
      <c r="K4262" s="5">
        <v>0</v>
      </c>
      <c r="L4262" s="5">
        <v>123236059.66</v>
      </c>
      <c r="M4262" s="5">
        <v>0</v>
      </c>
      <c r="N4262" s="5">
        <v>9559</v>
      </c>
      <c r="O4262" s="5">
        <v>0</v>
      </c>
      <c r="P4262" s="5">
        <v>0</v>
      </c>
      <c r="Q4262" s="5">
        <v>0</v>
      </c>
      <c r="R4262" s="5">
        <v>0</v>
      </c>
      <c r="S4262" s="5">
        <v>0</v>
      </c>
      <c r="T4262" s="5">
        <v>0</v>
      </c>
      <c r="U4262" s="5">
        <v>0</v>
      </c>
      <c r="V4262" s="5">
        <v>0</v>
      </c>
      <c r="W4262" s="5"/>
      <c r="X4262" s="5">
        <f t="shared" si="199"/>
        <v>401047304.65999997</v>
      </c>
      <c r="Y4262" s="5">
        <v>13890084.300000001</v>
      </c>
      <c r="Z4262" s="15">
        <f t="shared" si="200"/>
        <v>387157220.35999995</v>
      </c>
      <c r="AA4262" s="5">
        <v>0</v>
      </c>
      <c r="AB4262" s="26">
        <v>0</v>
      </c>
      <c r="AC4262" s="5">
        <v>0</v>
      </c>
      <c r="AD4262" s="26">
        <v>0</v>
      </c>
    </row>
    <row r="4263" spans="1:30" ht="49.5" x14ac:dyDescent="0.3">
      <c r="A4263" s="3" t="s">
        <v>2403</v>
      </c>
      <c r="B4263" s="4" t="s">
        <v>2272</v>
      </c>
      <c r="C4263" s="5" t="s">
        <v>742</v>
      </c>
      <c r="D4263" s="5" t="s">
        <v>158</v>
      </c>
      <c r="E4263" s="5" t="s">
        <v>1533</v>
      </c>
      <c r="F4263" s="5" t="s">
        <v>1534</v>
      </c>
      <c r="G4263" s="5">
        <v>317428076</v>
      </c>
      <c r="H4263" s="9">
        <v>0</v>
      </c>
      <c r="I4263" s="5">
        <v>0</v>
      </c>
      <c r="J4263" s="5">
        <f t="shared" si="198"/>
        <v>317428076</v>
      </c>
      <c r="K4263" s="5">
        <v>0</v>
      </c>
      <c r="L4263" s="5">
        <v>141852299.00999999</v>
      </c>
      <c r="M4263" s="5">
        <v>0</v>
      </c>
      <c r="N4263" s="5">
        <v>10922</v>
      </c>
      <c r="O4263" s="5">
        <v>0</v>
      </c>
      <c r="P4263" s="5">
        <v>0</v>
      </c>
      <c r="Q4263" s="5">
        <v>0</v>
      </c>
      <c r="R4263" s="5">
        <v>0</v>
      </c>
      <c r="S4263" s="5">
        <v>0</v>
      </c>
      <c r="T4263" s="5">
        <v>0</v>
      </c>
      <c r="U4263" s="5">
        <v>0</v>
      </c>
      <c r="V4263" s="5">
        <v>0</v>
      </c>
      <c r="W4263" s="5"/>
      <c r="X4263" s="5">
        <f t="shared" si="199"/>
        <v>459291297.00999999</v>
      </c>
      <c r="Y4263" s="5">
        <v>15871403.800000001</v>
      </c>
      <c r="Z4263" s="15">
        <f t="shared" si="200"/>
        <v>443419893.20999998</v>
      </c>
      <c r="AA4263" s="5">
        <v>331932570</v>
      </c>
      <c r="AB4263" s="26">
        <v>0.7485739252632031</v>
      </c>
      <c r="AC4263" s="5">
        <v>331932570</v>
      </c>
      <c r="AD4263" s="26">
        <v>0.7485739252632031</v>
      </c>
    </row>
    <row r="4264" spans="1:30" ht="49.5" x14ac:dyDescent="0.3">
      <c r="A4264" s="3" t="s">
        <v>2403</v>
      </c>
      <c r="B4264" s="4" t="s">
        <v>2272</v>
      </c>
      <c r="C4264" s="5" t="s">
        <v>742</v>
      </c>
      <c r="D4264" s="5" t="s">
        <v>158</v>
      </c>
      <c r="E4264" s="5" t="s">
        <v>1535</v>
      </c>
      <c r="F4264" s="5" t="s">
        <v>1536</v>
      </c>
      <c r="G4264" s="5">
        <v>279276436</v>
      </c>
      <c r="H4264" s="9">
        <v>0</v>
      </c>
      <c r="I4264" s="5">
        <v>0</v>
      </c>
      <c r="J4264" s="5">
        <f t="shared" si="198"/>
        <v>279276436</v>
      </c>
      <c r="K4264" s="5">
        <v>0</v>
      </c>
      <c r="L4264" s="5">
        <v>125640784.53</v>
      </c>
      <c r="M4264" s="5">
        <v>0</v>
      </c>
      <c r="N4264" s="5">
        <v>9610</v>
      </c>
      <c r="O4264" s="5">
        <v>0</v>
      </c>
      <c r="P4264" s="5">
        <v>0</v>
      </c>
      <c r="Q4264" s="5">
        <v>0</v>
      </c>
      <c r="R4264" s="5">
        <v>0</v>
      </c>
      <c r="S4264" s="5">
        <v>0</v>
      </c>
      <c r="T4264" s="5">
        <v>0</v>
      </c>
      <c r="U4264" s="5">
        <v>0</v>
      </c>
      <c r="V4264" s="5">
        <v>0</v>
      </c>
      <c r="W4264" s="5"/>
      <c r="X4264" s="5">
        <f t="shared" si="199"/>
        <v>404926830.52999997</v>
      </c>
      <c r="Y4264" s="5">
        <v>13963821.800000001</v>
      </c>
      <c r="Z4264" s="15">
        <f t="shared" si="200"/>
        <v>390963008.72999996</v>
      </c>
      <c r="AA4264" s="5">
        <v>289000000</v>
      </c>
      <c r="AB4264" s="26">
        <v>0.73920036818517565</v>
      </c>
      <c r="AC4264" s="5">
        <v>263488055.50999999</v>
      </c>
      <c r="AD4264" s="26">
        <v>0.67394625482833215</v>
      </c>
    </row>
    <row r="4265" spans="1:30" ht="49.5" x14ac:dyDescent="0.3">
      <c r="A4265" s="3" t="s">
        <v>2403</v>
      </c>
      <c r="B4265" s="4" t="s">
        <v>2272</v>
      </c>
      <c r="C4265" s="5" t="s">
        <v>742</v>
      </c>
      <c r="D4265" s="5" t="s">
        <v>158</v>
      </c>
      <c r="E4265" s="5" t="s">
        <v>1537</v>
      </c>
      <c r="F4265" s="5" t="s">
        <v>1538</v>
      </c>
      <c r="G4265" s="5">
        <v>384244879</v>
      </c>
      <c r="H4265" s="9">
        <v>0</v>
      </c>
      <c r="I4265" s="5">
        <v>0</v>
      </c>
      <c r="J4265" s="5">
        <f t="shared" si="198"/>
        <v>384244879</v>
      </c>
      <c r="K4265" s="5">
        <v>0</v>
      </c>
      <c r="L4265" s="5">
        <v>192681393.69999999</v>
      </c>
      <c r="M4265" s="5">
        <v>0</v>
      </c>
      <c r="N4265" s="5">
        <v>13221</v>
      </c>
      <c r="O4265" s="5">
        <v>0</v>
      </c>
      <c r="P4265" s="5">
        <v>0</v>
      </c>
      <c r="Q4265" s="5">
        <v>0</v>
      </c>
      <c r="R4265" s="5">
        <v>0</v>
      </c>
      <c r="S4265" s="5">
        <v>0</v>
      </c>
      <c r="T4265" s="5">
        <v>0</v>
      </c>
      <c r="U4265" s="5">
        <v>0</v>
      </c>
      <c r="V4265" s="5">
        <v>0</v>
      </c>
      <c r="W4265" s="5"/>
      <c r="X4265" s="5">
        <f t="shared" si="199"/>
        <v>576939493.70000005</v>
      </c>
      <c r="Y4265" s="5">
        <v>19212243.949999999</v>
      </c>
      <c r="Z4265" s="15">
        <f t="shared" si="200"/>
        <v>557727249.75</v>
      </c>
      <c r="AA4265" s="5">
        <v>422962036.76999998</v>
      </c>
      <c r="AB4265" s="26">
        <v>0.75836717133615361</v>
      </c>
      <c r="AC4265" s="5">
        <v>411514177.52999997</v>
      </c>
      <c r="AD4265" s="26">
        <v>0.7378412615027512</v>
      </c>
    </row>
    <row r="4266" spans="1:30" ht="49.5" x14ac:dyDescent="0.3">
      <c r="A4266" s="3" t="s">
        <v>2403</v>
      </c>
      <c r="B4266" s="4" t="s">
        <v>2272</v>
      </c>
      <c r="C4266" s="5" t="s">
        <v>742</v>
      </c>
      <c r="D4266" s="5" t="s">
        <v>158</v>
      </c>
      <c r="E4266" s="5" t="s">
        <v>1539</v>
      </c>
      <c r="F4266" s="5" t="s">
        <v>1083</v>
      </c>
      <c r="G4266" s="5">
        <v>971607188</v>
      </c>
      <c r="H4266" s="9">
        <v>0</v>
      </c>
      <c r="I4266" s="5">
        <v>0</v>
      </c>
      <c r="J4266" s="5">
        <f t="shared" si="198"/>
        <v>971607188</v>
      </c>
      <c r="K4266" s="5">
        <v>0</v>
      </c>
      <c r="L4266" s="5">
        <v>437731411.24000001</v>
      </c>
      <c r="M4266" s="5">
        <v>0</v>
      </c>
      <c r="N4266" s="5">
        <v>33432</v>
      </c>
      <c r="O4266" s="5">
        <v>0</v>
      </c>
      <c r="P4266" s="5">
        <v>0</v>
      </c>
      <c r="Q4266" s="5">
        <v>0</v>
      </c>
      <c r="R4266" s="5">
        <v>0</v>
      </c>
      <c r="S4266" s="5">
        <v>0</v>
      </c>
      <c r="T4266" s="5">
        <v>0</v>
      </c>
      <c r="U4266" s="5">
        <v>0</v>
      </c>
      <c r="V4266" s="5">
        <v>0</v>
      </c>
      <c r="W4266" s="5"/>
      <c r="X4266" s="5">
        <f t="shared" si="199"/>
        <v>1409372031.24</v>
      </c>
      <c r="Y4266" s="5">
        <v>48580359.400000006</v>
      </c>
      <c r="Z4266" s="15">
        <f t="shared" si="200"/>
        <v>1360791671.8399999</v>
      </c>
      <c r="AA4266" s="5">
        <v>1010351028</v>
      </c>
      <c r="AB4266" s="26">
        <v>0.74247296548622299</v>
      </c>
      <c r="AC4266" s="5">
        <v>974859960.02999997</v>
      </c>
      <c r="AD4266" s="26">
        <v>0.71639177414411948</v>
      </c>
    </row>
    <row r="4267" spans="1:30" ht="49.5" x14ac:dyDescent="0.3">
      <c r="A4267" s="3" t="s">
        <v>2403</v>
      </c>
      <c r="B4267" s="4" t="s">
        <v>2272</v>
      </c>
      <c r="C4267" s="5" t="s">
        <v>742</v>
      </c>
      <c r="D4267" s="5" t="s">
        <v>158</v>
      </c>
      <c r="E4267" s="5" t="s">
        <v>1540</v>
      </c>
      <c r="F4267" s="5" t="s">
        <v>1541</v>
      </c>
      <c r="G4267" s="5">
        <v>660314594</v>
      </c>
      <c r="H4267" s="9">
        <v>0</v>
      </c>
      <c r="I4267" s="5">
        <v>0</v>
      </c>
      <c r="J4267" s="5">
        <f t="shared" si="198"/>
        <v>660314594</v>
      </c>
      <c r="K4267" s="5">
        <v>0</v>
      </c>
      <c r="L4267" s="5">
        <v>297847102.16000003</v>
      </c>
      <c r="M4267" s="5">
        <v>0</v>
      </c>
      <c r="N4267" s="5">
        <v>22721</v>
      </c>
      <c r="O4267" s="5">
        <v>0</v>
      </c>
      <c r="P4267" s="5">
        <v>0</v>
      </c>
      <c r="Q4267" s="5">
        <v>0</v>
      </c>
      <c r="R4267" s="5">
        <v>0</v>
      </c>
      <c r="S4267" s="5">
        <v>0</v>
      </c>
      <c r="T4267" s="5">
        <v>0</v>
      </c>
      <c r="U4267" s="5">
        <v>0</v>
      </c>
      <c r="V4267" s="5">
        <v>0</v>
      </c>
      <c r="W4267" s="5"/>
      <c r="X4267" s="5">
        <f t="shared" si="199"/>
        <v>958184417.16000009</v>
      </c>
      <c r="Y4267" s="5">
        <v>33015729.700000003</v>
      </c>
      <c r="Z4267" s="15">
        <f t="shared" si="200"/>
        <v>925168687.46000004</v>
      </c>
      <c r="AA4267" s="5">
        <v>693996497</v>
      </c>
      <c r="AB4267" s="26">
        <v>0.75012968597686691</v>
      </c>
      <c r="AC4267" s="5">
        <v>673904899</v>
      </c>
      <c r="AD4267" s="26">
        <v>0.72841299984997221</v>
      </c>
    </row>
    <row r="4268" spans="1:30" ht="49.5" x14ac:dyDescent="0.3">
      <c r="A4268" s="3" t="s">
        <v>2403</v>
      </c>
      <c r="B4268" s="4" t="s">
        <v>2272</v>
      </c>
      <c r="C4268" s="5" t="s">
        <v>742</v>
      </c>
      <c r="D4268" s="5" t="s">
        <v>158</v>
      </c>
      <c r="E4268" s="5" t="s">
        <v>1542</v>
      </c>
      <c r="F4268" s="5" t="s">
        <v>1543</v>
      </c>
      <c r="G4268" s="5">
        <v>664184738</v>
      </c>
      <c r="H4268" s="9">
        <v>0</v>
      </c>
      <c r="I4268" s="5">
        <v>0</v>
      </c>
      <c r="J4268" s="5">
        <f t="shared" si="198"/>
        <v>664184738</v>
      </c>
      <c r="K4268" s="5">
        <v>0</v>
      </c>
      <c r="L4268" s="5">
        <v>480410044.39999998</v>
      </c>
      <c r="M4268" s="5">
        <v>0</v>
      </c>
      <c r="N4268" s="5">
        <v>22854</v>
      </c>
      <c r="O4268" s="5">
        <v>0</v>
      </c>
      <c r="P4268" s="5">
        <v>0</v>
      </c>
      <c r="Q4268" s="5">
        <v>0</v>
      </c>
      <c r="R4268" s="5">
        <v>0</v>
      </c>
      <c r="S4268" s="5">
        <v>0</v>
      </c>
      <c r="T4268" s="5">
        <v>0</v>
      </c>
      <c r="U4268" s="5">
        <v>0</v>
      </c>
      <c r="V4268" s="5">
        <v>0</v>
      </c>
      <c r="W4268" s="5"/>
      <c r="X4268" s="5">
        <f t="shared" si="199"/>
        <v>1144617636.4000001</v>
      </c>
      <c r="Y4268" s="5">
        <v>33209236.900000002</v>
      </c>
      <c r="Z4268" s="15">
        <f t="shared" si="200"/>
        <v>1111408399.5</v>
      </c>
      <c r="AA4268" s="5">
        <v>878920000</v>
      </c>
      <c r="AB4268" s="26">
        <v>0.79081640951733689</v>
      </c>
      <c r="AC4268" s="5">
        <v>878920000</v>
      </c>
      <c r="AD4268" s="26">
        <v>0.79081640951733689</v>
      </c>
    </row>
    <row r="4269" spans="1:30" ht="49.5" x14ac:dyDescent="0.3">
      <c r="A4269" s="3" t="s">
        <v>2403</v>
      </c>
      <c r="B4269" s="4" t="s">
        <v>2272</v>
      </c>
      <c r="C4269" s="5" t="s">
        <v>742</v>
      </c>
      <c r="D4269" s="5" t="s">
        <v>158</v>
      </c>
      <c r="E4269" s="5" t="s">
        <v>1544</v>
      </c>
      <c r="F4269" s="5" t="s">
        <v>1545</v>
      </c>
      <c r="G4269" s="5">
        <v>405166668</v>
      </c>
      <c r="H4269" s="9">
        <v>0</v>
      </c>
      <c r="I4269" s="5">
        <v>0</v>
      </c>
      <c r="J4269" s="5">
        <f t="shared" si="198"/>
        <v>405166668</v>
      </c>
      <c r="K4269" s="5">
        <v>0</v>
      </c>
      <c r="L4269" s="5">
        <v>251914708</v>
      </c>
      <c r="M4269" s="5">
        <v>0</v>
      </c>
      <c r="N4269" s="5">
        <v>13941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v>0</v>
      </c>
      <c r="U4269" s="5">
        <v>0</v>
      </c>
      <c r="V4269" s="5">
        <v>0</v>
      </c>
      <c r="W4269" s="5"/>
      <c r="X4269" s="5">
        <f t="shared" si="199"/>
        <v>657095317</v>
      </c>
      <c r="Y4269" s="5">
        <v>20258333.400000002</v>
      </c>
      <c r="Z4269" s="15">
        <f t="shared" si="200"/>
        <v>636836983.60000002</v>
      </c>
      <c r="AA4269" s="5">
        <v>484252302</v>
      </c>
      <c r="AB4269" s="26">
        <v>0.76040229206311438</v>
      </c>
      <c r="AC4269" s="5">
        <v>484252302</v>
      </c>
      <c r="AD4269" s="26">
        <v>0.76040229206311438</v>
      </c>
    </row>
    <row r="4270" spans="1:30" ht="49.5" x14ac:dyDescent="0.3">
      <c r="A4270" s="3" t="s">
        <v>2403</v>
      </c>
      <c r="B4270" s="4" t="s">
        <v>2272</v>
      </c>
      <c r="C4270" s="5" t="s">
        <v>742</v>
      </c>
      <c r="D4270" s="5" t="s">
        <v>158</v>
      </c>
      <c r="E4270" s="5" t="s">
        <v>1546</v>
      </c>
      <c r="F4270" s="5" t="s">
        <v>1087</v>
      </c>
      <c r="G4270" s="5">
        <v>372427189</v>
      </c>
      <c r="H4270" s="9">
        <v>0</v>
      </c>
      <c r="I4270" s="5">
        <v>0</v>
      </c>
      <c r="J4270" s="5">
        <f t="shared" si="198"/>
        <v>372427189</v>
      </c>
      <c r="K4270" s="5">
        <v>0</v>
      </c>
      <c r="L4270" s="5">
        <v>35418070.879999995</v>
      </c>
      <c r="M4270" s="5">
        <v>0</v>
      </c>
      <c r="N4270" s="5">
        <v>12815</v>
      </c>
      <c r="O4270" s="5">
        <v>0</v>
      </c>
      <c r="P4270" s="5">
        <v>0</v>
      </c>
      <c r="Q4270" s="5">
        <v>0</v>
      </c>
      <c r="R4270" s="5">
        <v>0</v>
      </c>
      <c r="S4270" s="5">
        <v>0</v>
      </c>
      <c r="T4270" s="5">
        <v>0</v>
      </c>
      <c r="U4270" s="5">
        <v>0</v>
      </c>
      <c r="V4270" s="5">
        <v>0</v>
      </c>
      <c r="W4270" s="5"/>
      <c r="X4270" s="5">
        <f t="shared" si="199"/>
        <v>407858074.88</v>
      </c>
      <c r="Y4270" s="5">
        <v>18621359.449999999</v>
      </c>
      <c r="Z4270" s="15">
        <f t="shared" si="200"/>
        <v>389236715.43000001</v>
      </c>
      <c r="AA4270" s="5">
        <v>258848681.19999999</v>
      </c>
      <c r="AB4270" s="26">
        <v>0.66501609673188988</v>
      </c>
      <c r="AC4270" s="5">
        <v>245324723.19999999</v>
      </c>
      <c r="AD4270" s="26">
        <v>0.63027128088105289</v>
      </c>
    </row>
    <row r="4271" spans="1:30" ht="49.5" x14ac:dyDescent="0.3">
      <c r="A4271" s="3" t="s">
        <v>2403</v>
      </c>
      <c r="B4271" s="4" t="s">
        <v>2272</v>
      </c>
      <c r="C4271" s="5" t="s">
        <v>742</v>
      </c>
      <c r="D4271" s="5" t="s">
        <v>158</v>
      </c>
      <c r="E4271" s="5" t="s">
        <v>1547</v>
      </c>
      <c r="F4271" s="5" t="s">
        <v>1548</v>
      </c>
      <c r="G4271" s="5">
        <v>497930903</v>
      </c>
      <c r="H4271" s="9">
        <v>0</v>
      </c>
      <c r="I4271" s="5">
        <v>0</v>
      </c>
      <c r="J4271" s="5">
        <f t="shared" si="198"/>
        <v>497930903</v>
      </c>
      <c r="K4271" s="5">
        <v>0</v>
      </c>
      <c r="L4271" s="5">
        <v>218024552.72</v>
      </c>
      <c r="M4271" s="5">
        <v>0</v>
      </c>
      <c r="N4271" s="5">
        <v>17133</v>
      </c>
      <c r="O4271" s="5">
        <v>0</v>
      </c>
      <c r="P4271" s="5">
        <v>0</v>
      </c>
      <c r="Q4271" s="5">
        <v>0</v>
      </c>
      <c r="R4271" s="5">
        <v>0</v>
      </c>
      <c r="S4271" s="5">
        <v>0</v>
      </c>
      <c r="T4271" s="5">
        <v>0</v>
      </c>
      <c r="U4271" s="5">
        <v>0</v>
      </c>
      <c r="V4271" s="5">
        <v>0</v>
      </c>
      <c r="W4271" s="5"/>
      <c r="X4271" s="5">
        <f t="shared" si="199"/>
        <v>715972588.72000003</v>
      </c>
      <c r="Y4271" s="5">
        <v>24896545.150000002</v>
      </c>
      <c r="Z4271" s="15">
        <f t="shared" si="200"/>
        <v>691076043.57000005</v>
      </c>
      <c r="AA4271" s="5">
        <v>516799579</v>
      </c>
      <c r="AB4271" s="26">
        <v>0.7478186862480245</v>
      </c>
      <c r="AC4271" s="5">
        <v>3325500</v>
      </c>
      <c r="AD4271" s="26">
        <v>4.8120608881490699E-3</v>
      </c>
    </row>
    <row r="4272" spans="1:30" ht="49.5" x14ac:dyDescent="0.3">
      <c r="A4272" s="3" t="s">
        <v>2403</v>
      </c>
      <c r="B4272" s="4" t="s">
        <v>2272</v>
      </c>
      <c r="C4272" s="5" t="s">
        <v>742</v>
      </c>
      <c r="D4272" s="5" t="s">
        <v>158</v>
      </c>
      <c r="E4272" s="5" t="s">
        <v>1549</v>
      </c>
      <c r="F4272" s="5" t="s">
        <v>386</v>
      </c>
      <c r="G4272" s="5">
        <v>312503312</v>
      </c>
      <c r="H4272" s="9">
        <v>0</v>
      </c>
      <c r="I4272" s="5">
        <v>0</v>
      </c>
      <c r="J4272" s="5">
        <f t="shared" si="198"/>
        <v>312503312</v>
      </c>
      <c r="K4272" s="5">
        <v>0</v>
      </c>
      <c r="L4272" s="5">
        <v>162954873</v>
      </c>
      <c r="M4272" s="5">
        <v>0</v>
      </c>
      <c r="N4272" s="5">
        <v>10753</v>
      </c>
      <c r="O4272" s="5">
        <v>0</v>
      </c>
      <c r="P4272" s="5">
        <v>0</v>
      </c>
      <c r="Q4272" s="5">
        <v>0</v>
      </c>
      <c r="R4272" s="5">
        <v>0</v>
      </c>
      <c r="S4272" s="5">
        <v>0</v>
      </c>
      <c r="T4272" s="5">
        <v>0</v>
      </c>
      <c r="U4272" s="5">
        <v>0</v>
      </c>
      <c r="V4272" s="5">
        <v>0</v>
      </c>
      <c r="W4272" s="5"/>
      <c r="X4272" s="5">
        <f t="shared" si="199"/>
        <v>475468938</v>
      </c>
      <c r="Y4272" s="5">
        <v>15625165.600000001</v>
      </c>
      <c r="Z4272" s="15">
        <f t="shared" si="200"/>
        <v>459843772.39999998</v>
      </c>
      <c r="AA4272" s="5">
        <v>350467613.10000002</v>
      </c>
      <c r="AB4272" s="26">
        <v>0.76214495908219471</v>
      </c>
      <c r="AC4272" s="5">
        <v>350467613.10000002</v>
      </c>
      <c r="AD4272" s="26">
        <v>0.76214495908219471</v>
      </c>
    </row>
    <row r="4273" spans="1:30" ht="49.5" x14ac:dyDescent="0.3">
      <c r="A4273" s="3" t="s">
        <v>2403</v>
      </c>
      <c r="B4273" s="4" t="s">
        <v>2272</v>
      </c>
      <c r="C4273" s="5" t="s">
        <v>742</v>
      </c>
      <c r="D4273" s="5" t="s">
        <v>158</v>
      </c>
      <c r="E4273" s="5" t="s">
        <v>1550</v>
      </c>
      <c r="F4273" s="5" t="s">
        <v>1551</v>
      </c>
      <c r="G4273" s="5">
        <v>342107166</v>
      </c>
      <c r="H4273" s="9">
        <v>0</v>
      </c>
      <c r="I4273" s="5">
        <v>0</v>
      </c>
      <c r="J4273" s="5">
        <f t="shared" si="198"/>
        <v>342107166</v>
      </c>
      <c r="K4273" s="5">
        <v>0</v>
      </c>
      <c r="L4273" s="5">
        <v>151718012.72999999</v>
      </c>
      <c r="M4273" s="5">
        <v>0</v>
      </c>
      <c r="N4273" s="5">
        <v>11771</v>
      </c>
      <c r="O4273" s="5">
        <v>0</v>
      </c>
      <c r="P4273" s="5">
        <v>0</v>
      </c>
      <c r="Q4273" s="5">
        <v>0</v>
      </c>
      <c r="R4273" s="5">
        <v>0</v>
      </c>
      <c r="S4273" s="5">
        <v>0</v>
      </c>
      <c r="T4273" s="5">
        <v>0</v>
      </c>
      <c r="U4273" s="5">
        <v>0</v>
      </c>
      <c r="V4273" s="5">
        <v>0</v>
      </c>
      <c r="W4273" s="5"/>
      <c r="X4273" s="5">
        <f t="shared" si="199"/>
        <v>493836949.73000002</v>
      </c>
      <c r="Y4273" s="5">
        <v>17105358.300000001</v>
      </c>
      <c r="Z4273" s="15">
        <f t="shared" si="200"/>
        <v>476731591.43000001</v>
      </c>
      <c r="AA4273" s="5">
        <v>0</v>
      </c>
      <c r="AB4273" s="26">
        <v>0</v>
      </c>
      <c r="AC4273" s="5">
        <v>0</v>
      </c>
      <c r="AD4273" s="26">
        <v>0</v>
      </c>
    </row>
    <row r="4274" spans="1:30" ht="49.5" x14ac:dyDescent="0.3">
      <c r="A4274" s="3" t="s">
        <v>2403</v>
      </c>
      <c r="B4274" s="4" t="s">
        <v>2272</v>
      </c>
      <c r="C4274" s="5" t="s">
        <v>742</v>
      </c>
      <c r="D4274" s="5" t="s">
        <v>158</v>
      </c>
      <c r="E4274" s="5" t="s">
        <v>1552</v>
      </c>
      <c r="F4274" s="5" t="s">
        <v>214</v>
      </c>
      <c r="G4274" s="5">
        <v>914147534</v>
      </c>
      <c r="H4274" s="9">
        <v>0</v>
      </c>
      <c r="I4274" s="5">
        <v>0</v>
      </c>
      <c r="J4274" s="5">
        <f t="shared" si="198"/>
        <v>914147534</v>
      </c>
      <c r="K4274" s="5">
        <v>0</v>
      </c>
      <c r="L4274" s="5">
        <v>412378405.55000001</v>
      </c>
      <c r="M4274" s="5">
        <v>0</v>
      </c>
      <c r="N4274" s="5">
        <v>31455</v>
      </c>
      <c r="O4274" s="5">
        <v>0</v>
      </c>
      <c r="P4274" s="5">
        <v>0</v>
      </c>
      <c r="Q4274" s="5">
        <v>0</v>
      </c>
      <c r="R4274" s="5">
        <v>0</v>
      </c>
      <c r="S4274" s="5">
        <v>0</v>
      </c>
      <c r="T4274" s="5">
        <v>0</v>
      </c>
      <c r="U4274" s="5">
        <v>0</v>
      </c>
      <c r="V4274" s="5">
        <v>0</v>
      </c>
      <c r="W4274" s="5"/>
      <c r="X4274" s="5">
        <f t="shared" si="199"/>
        <v>1326557394.55</v>
      </c>
      <c r="Y4274" s="5">
        <v>45707376.700000003</v>
      </c>
      <c r="Z4274" s="15">
        <f t="shared" si="200"/>
        <v>1280850017.8499999</v>
      </c>
      <c r="AA4274" s="5">
        <v>953940709</v>
      </c>
      <c r="AB4274" s="26">
        <v>0.74477159363377998</v>
      </c>
      <c r="AC4274" s="5">
        <v>947167382.5</v>
      </c>
      <c r="AD4274" s="26">
        <v>0.73948344404123867</v>
      </c>
    </row>
    <row r="4275" spans="1:30" ht="49.5" x14ac:dyDescent="0.3">
      <c r="A4275" s="3" t="s">
        <v>2403</v>
      </c>
      <c r="B4275" s="4" t="s">
        <v>2272</v>
      </c>
      <c r="C4275" s="5" t="s">
        <v>742</v>
      </c>
      <c r="D4275" s="5" t="s">
        <v>158</v>
      </c>
      <c r="E4275" s="5" t="s">
        <v>1553</v>
      </c>
      <c r="F4275" s="5" t="s">
        <v>1554</v>
      </c>
      <c r="G4275" s="5">
        <v>596868828</v>
      </c>
      <c r="H4275" s="9">
        <v>0</v>
      </c>
      <c r="I4275" s="5">
        <v>0</v>
      </c>
      <c r="J4275" s="5">
        <f t="shared" si="198"/>
        <v>596868828</v>
      </c>
      <c r="K4275" s="5">
        <v>0</v>
      </c>
      <c r="L4275" s="5">
        <v>316314473.10000002</v>
      </c>
      <c r="M4275" s="5">
        <v>0</v>
      </c>
      <c r="N4275" s="5">
        <v>20538</v>
      </c>
      <c r="O4275" s="5">
        <v>0</v>
      </c>
      <c r="P4275" s="5">
        <v>0</v>
      </c>
      <c r="Q4275" s="5">
        <v>0</v>
      </c>
      <c r="R4275" s="5">
        <v>0</v>
      </c>
      <c r="S4275" s="5">
        <v>0</v>
      </c>
      <c r="T4275" s="5">
        <v>0</v>
      </c>
      <c r="U4275" s="5">
        <v>0</v>
      </c>
      <c r="V4275" s="5">
        <v>0</v>
      </c>
      <c r="W4275" s="5"/>
      <c r="X4275" s="5">
        <f t="shared" si="199"/>
        <v>913203839.10000002</v>
      </c>
      <c r="Y4275" s="5">
        <v>29843441.400000002</v>
      </c>
      <c r="Z4275" s="15">
        <f t="shared" si="200"/>
        <v>883360397.70000005</v>
      </c>
      <c r="AA4275" s="5">
        <v>674435769</v>
      </c>
      <c r="AB4275" s="26">
        <v>0.76348879885947363</v>
      </c>
      <c r="AC4275" s="5">
        <v>673989543</v>
      </c>
      <c r="AD4275" s="26">
        <v>0.7629836528271613</v>
      </c>
    </row>
    <row r="4276" spans="1:30" ht="49.5" x14ac:dyDescent="0.3">
      <c r="A4276" s="3" t="s">
        <v>2403</v>
      </c>
      <c r="B4276" s="4" t="s">
        <v>2272</v>
      </c>
      <c r="C4276" s="5" t="s">
        <v>742</v>
      </c>
      <c r="D4276" s="5" t="s">
        <v>158</v>
      </c>
      <c r="E4276" s="5" t="s">
        <v>1555</v>
      </c>
      <c r="F4276" s="5" t="s">
        <v>1556</v>
      </c>
      <c r="G4276" s="5">
        <v>381684705</v>
      </c>
      <c r="H4276" s="9">
        <v>0</v>
      </c>
      <c r="I4276" s="5">
        <v>0</v>
      </c>
      <c r="J4276" s="5">
        <f t="shared" si="198"/>
        <v>381684705</v>
      </c>
      <c r="K4276" s="5">
        <v>0</v>
      </c>
      <c r="L4276" s="5">
        <v>164766835.52000001</v>
      </c>
      <c r="M4276" s="5">
        <v>0</v>
      </c>
      <c r="N4276" s="5">
        <v>13133</v>
      </c>
      <c r="O4276" s="5">
        <v>0</v>
      </c>
      <c r="P4276" s="5">
        <v>0</v>
      </c>
      <c r="Q4276" s="5">
        <v>0</v>
      </c>
      <c r="R4276" s="5">
        <v>0</v>
      </c>
      <c r="S4276" s="5">
        <v>0</v>
      </c>
      <c r="T4276" s="5">
        <v>0</v>
      </c>
      <c r="U4276" s="5">
        <v>0</v>
      </c>
      <c r="V4276" s="5">
        <v>0</v>
      </c>
      <c r="W4276" s="5"/>
      <c r="X4276" s="5">
        <f t="shared" si="199"/>
        <v>546464673.51999998</v>
      </c>
      <c r="Y4276" s="5">
        <v>19084235.25</v>
      </c>
      <c r="Z4276" s="15">
        <f t="shared" si="200"/>
        <v>527380438.26999998</v>
      </c>
      <c r="AA4276" s="5">
        <v>350822092</v>
      </c>
      <c r="AB4276" s="26">
        <v>0.66521635339912166</v>
      </c>
      <c r="AC4276" s="5">
        <v>349429317</v>
      </c>
      <c r="AD4276" s="26">
        <v>0.66257542305940564</v>
      </c>
    </row>
    <row r="4277" spans="1:30" ht="49.5" x14ac:dyDescent="0.3">
      <c r="A4277" s="3" t="s">
        <v>2403</v>
      </c>
      <c r="B4277" s="4" t="s">
        <v>2272</v>
      </c>
      <c r="C4277" s="5" t="s">
        <v>742</v>
      </c>
      <c r="D4277" s="5" t="s">
        <v>158</v>
      </c>
      <c r="E4277" s="5" t="s">
        <v>1557</v>
      </c>
      <c r="F4277" s="5" t="s">
        <v>1558</v>
      </c>
      <c r="G4277" s="5">
        <v>414016881</v>
      </c>
      <c r="H4277" s="9">
        <v>0</v>
      </c>
      <c r="I4277" s="5">
        <v>0</v>
      </c>
      <c r="J4277" s="5">
        <f t="shared" si="198"/>
        <v>414016881</v>
      </c>
      <c r="K4277" s="5">
        <v>0</v>
      </c>
      <c r="L4277" s="5">
        <v>216716477.5</v>
      </c>
      <c r="M4277" s="5">
        <v>0</v>
      </c>
      <c r="N4277" s="5">
        <v>14246</v>
      </c>
      <c r="O4277" s="5">
        <v>0</v>
      </c>
      <c r="P4277" s="5">
        <v>0</v>
      </c>
      <c r="Q4277" s="5">
        <v>0</v>
      </c>
      <c r="R4277" s="5">
        <v>0</v>
      </c>
      <c r="S4277" s="5">
        <v>0</v>
      </c>
      <c r="T4277" s="5">
        <v>0</v>
      </c>
      <c r="U4277" s="5">
        <v>0</v>
      </c>
      <c r="V4277" s="5">
        <v>0</v>
      </c>
      <c r="W4277" s="5"/>
      <c r="X4277" s="5">
        <f t="shared" si="199"/>
        <v>630747604.5</v>
      </c>
      <c r="Y4277" s="5">
        <v>20700844.050000001</v>
      </c>
      <c r="Z4277" s="15">
        <f t="shared" si="200"/>
        <v>610046760.45000005</v>
      </c>
      <c r="AA4277" s="5">
        <v>465114654</v>
      </c>
      <c r="AB4277" s="26">
        <v>0.76242459456207734</v>
      </c>
      <c r="AC4277" s="5">
        <v>465114654</v>
      </c>
      <c r="AD4277" s="26">
        <v>0.76242459456207734</v>
      </c>
    </row>
    <row r="4278" spans="1:30" ht="49.5" x14ac:dyDescent="0.3">
      <c r="A4278" s="3" t="s">
        <v>2403</v>
      </c>
      <c r="B4278" s="4" t="s">
        <v>2272</v>
      </c>
      <c r="C4278" s="5" t="s">
        <v>742</v>
      </c>
      <c r="D4278" s="5" t="s">
        <v>158</v>
      </c>
      <c r="E4278" s="5" t="s">
        <v>1559</v>
      </c>
      <c r="F4278" s="5" t="s">
        <v>1560</v>
      </c>
      <c r="G4278" s="5">
        <v>445873178</v>
      </c>
      <c r="H4278" s="9">
        <v>0</v>
      </c>
      <c r="I4278" s="5">
        <v>0</v>
      </c>
      <c r="J4278" s="5">
        <f t="shared" si="198"/>
        <v>445873178</v>
      </c>
      <c r="K4278" s="5">
        <v>0</v>
      </c>
      <c r="L4278" s="5">
        <v>92173335.539999992</v>
      </c>
      <c r="M4278" s="5">
        <v>0</v>
      </c>
      <c r="N4278" s="5">
        <v>15342</v>
      </c>
      <c r="O4278" s="5">
        <v>0</v>
      </c>
      <c r="P4278" s="5">
        <v>0</v>
      </c>
      <c r="Q4278" s="5">
        <v>0</v>
      </c>
      <c r="R4278" s="5">
        <v>0</v>
      </c>
      <c r="S4278" s="5">
        <v>0</v>
      </c>
      <c r="T4278" s="5">
        <v>0</v>
      </c>
      <c r="U4278" s="5">
        <v>0</v>
      </c>
      <c r="V4278" s="5">
        <v>0</v>
      </c>
      <c r="W4278" s="5"/>
      <c r="X4278" s="5">
        <f t="shared" si="199"/>
        <v>538061855.53999996</v>
      </c>
      <c r="Y4278" s="5">
        <v>22293658.900000002</v>
      </c>
      <c r="Z4278" s="15">
        <f t="shared" si="200"/>
        <v>515768196.63999999</v>
      </c>
      <c r="AA4278" s="5">
        <v>359708761.5</v>
      </c>
      <c r="AB4278" s="26">
        <v>0.69742330729839941</v>
      </c>
      <c r="AC4278" s="5">
        <v>359708761.5</v>
      </c>
      <c r="AD4278" s="26">
        <v>0.69742330729839941</v>
      </c>
    </row>
    <row r="4279" spans="1:30" ht="49.5" x14ac:dyDescent="0.3">
      <c r="A4279" s="3" t="s">
        <v>2403</v>
      </c>
      <c r="B4279" s="4" t="s">
        <v>2272</v>
      </c>
      <c r="C4279" s="5" t="s">
        <v>742</v>
      </c>
      <c r="D4279" s="5" t="s">
        <v>158</v>
      </c>
      <c r="E4279" s="5" t="s">
        <v>1561</v>
      </c>
      <c r="F4279" s="5" t="s">
        <v>1562</v>
      </c>
      <c r="G4279" s="5">
        <v>1653704632</v>
      </c>
      <c r="H4279" s="9">
        <v>0</v>
      </c>
      <c r="I4279" s="5">
        <v>0</v>
      </c>
      <c r="J4279" s="5">
        <f t="shared" si="198"/>
        <v>1653704632</v>
      </c>
      <c r="K4279" s="5">
        <v>0</v>
      </c>
      <c r="L4279" s="5">
        <v>2144318392</v>
      </c>
      <c r="M4279" s="5">
        <v>0</v>
      </c>
      <c r="N4279" s="5">
        <v>56902</v>
      </c>
      <c r="O4279" s="5">
        <v>0</v>
      </c>
      <c r="P4279" s="5">
        <v>0</v>
      </c>
      <c r="Q4279" s="5">
        <v>0</v>
      </c>
      <c r="R4279" s="5">
        <v>0</v>
      </c>
      <c r="S4279" s="5">
        <v>0</v>
      </c>
      <c r="T4279" s="5">
        <v>0</v>
      </c>
      <c r="U4279" s="5">
        <v>0</v>
      </c>
      <c r="V4279" s="5">
        <v>0</v>
      </c>
      <c r="W4279" s="5"/>
      <c r="X4279" s="5">
        <f t="shared" si="199"/>
        <v>3798079926</v>
      </c>
      <c r="Y4279" s="5">
        <v>82685231.600000009</v>
      </c>
      <c r="Z4279" s="15">
        <f t="shared" si="200"/>
        <v>3715394694.4000001</v>
      </c>
      <c r="AA4279" s="5">
        <v>1784610865</v>
      </c>
      <c r="AB4279" s="26">
        <v>0.48032874345485849</v>
      </c>
      <c r="AC4279" s="5">
        <v>1715241323</v>
      </c>
      <c r="AD4279" s="26">
        <v>0.4616579028831807</v>
      </c>
    </row>
    <row r="4280" spans="1:30" ht="49.5" x14ac:dyDescent="0.3">
      <c r="A4280" s="3" t="s">
        <v>2403</v>
      </c>
      <c r="B4280" s="4" t="s">
        <v>2272</v>
      </c>
      <c r="C4280" s="5" t="s">
        <v>742</v>
      </c>
      <c r="D4280" s="5" t="s">
        <v>158</v>
      </c>
      <c r="E4280" s="5" t="s">
        <v>1563</v>
      </c>
      <c r="F4280" s="5" t="s">
        <v>1564</v>
      </c>
      <c r="G4280" s="5">
        <v>572878601</v>
      </c>
      <c r="H4280" s="9">
        <v>0</v>
      </c>
      <c r="I4280" s="5">
        <v>0</v>
      </c>
      <c r="J4280" s="5">
        <f t="shared" si="198"/>
        <v>572878601</v>
      </c>
      <c r="K4280" s="5">
        <v>0</v>
      </c>
      <c r="L4280" s="5">
        <v>392082638.60000002</v>
      </c>
      <c r="M4280" s="5">
        <v>0</v>
      </c>
      <c r="N4280" s="5">
        <v>19712</v>
      </c>
      <c r="O4280" s="5">
        <v>0</v>
      </c>
      <c r="P4280" s="5">
        <v>0</v>
      </c>
      <c r="Q4280" s="5">
        <v>0</v>
      </c>
      <c r="R4280" s="5">
        <v>0</v>
      </c>
      <c r="S4280" s="5">
        <v>0</v>
      </c>
      <c r="T4280" s="5">
        <v>0</v>
      </c>
      <c r="U4280" s="5">
        <v>0</v>
      </c>
      <c r="V4280" s="5">
        <v>0</v>
      </c>
      <c r="W4280" s="5"/>
      <c r="X4280" s="5">
        <f t="shared" si="199"/>
        <v>964980951.60000002</v>
      </c>
      <c r="Y4280" s="5">
        <v>28643930.050000001</v>
      </c>
      <c r="Z4280" s="15">
        <f t="shared" si="200"/>
        <v>936337021.55000007</v>
      </c>
      <c r="AA4280" s="5">
        <v>632160761</v>
      </c>
      <c r="AB4280" s="26">
        <v>0.67514233278262281</v>
      </c>
      <c r="AC4280" s="5">
        <v>498886020.13999999</v>
      </c>
      <c r="AD4280" s="26">
        <v>0.53280603955416672</v>
      </c>
    </row>
    <row r="4281" spans="1:30" ht="49.5" x14ac:dyDescent="0.3">
      <c r="A4281" s="3" t="s">
        <v>2403</v>
      </c>
      <c r="B4281" s="4" t="s">
        <v>2272</v>
      </c>
      <c r="C4281" s="5" t="s">
        <v>742</v>
      </c>
      <c r="D4281" s="5" t="s">
        <v>158</v>
      </c>
      <c r="E4281" s="5" t="s">
        <v>1565</v>
      </c>
      <c r="F4281" s="5" t="s">
        <v>1566</v>
      </c>
      <c r="G4281" s="5">
        <v>364527389</v>
      </c>
      <c r="H4281" s="9">
        <v>0</v>
      </c>
      <c r="I4281" s="5">
        <v>0</v>
      </c>
      <c r="J4281" s="5">
        <f t="shared" si="198"/>
        <v>364527389</v>
      </c>
      <c r="K4281" s="5">
        <v>0</v>
      </c>
      <c r="L4281" s="5">
        <v>158070215.96000001</v>
      </c>
      <c r="M4281" s="5">
        <v>0</v>
      </c>
      <c r="N4281" s="5">
        <v>12543</v>
      </c>
      <c r="O4281" s="5">
        <v>0</v>
      </c>
      <c r="P4281" s="5">
        <v>0</v>
      </c>
      <c r="Q4281" s="5">
        <v>0</v>
      </c>
      <c r="R4281" s="5">
        <v>0</v>
      </c>
      <c r="S4281" s="5">
        <v>0</v>
      </c>
      <c r="T4281" s="5">
        <v>0</v>
      </c>
      <c r="U4281" s="5">
        <v>0</v>
      </c>
      <c r="V4281" s="5">
        <v>0</v>
      </c>
      <c r="W4281" s="5"/>
      <c r="X4281" s="5">
        <f t="shared" si="199"/>
        <v>522610147.96000004</v>
      </c>
      <c r="Y4281" s="5">
        <v>18226369.449999999</v>
      </c>
      <c r="Z4281" s="15">
        <f t="shared" si="200"/>
        <v>504383778.51000005</v>
      </c>
      <c r="AA4281" s="5">
        <v>375950972</v>
      </c>
      <c r="AB4281" s="26">
        <v>0.7453668972277353</v>
      </c>
      <c r="AC4281" s="5">
        <v>375950972</v>
      </c>
      <c r="AD4281" s="26">
        <v>0.7453668972277353</v>
      </c>
    </row>
    <row r="4282" spans="1:30" ht="49.5" x14ac:dyDescent="0.3">
      <c r="A4282" s="3" t="s">
        <v>2403</v>
      </c>
      <c r="B4282" s="4" t="s">
        <v>2272</v>
      </c>
      <c r="C4282" s="5" t="s">
        <v>311</v>
      </c>
      <c r="D4282" s="5" t="s">
        <v>1567</v>
      </c>
      <c r="E4282" s="5" t="s">
        <v>1568</v>
      </c>
      <c r="F4282" s="5" t="s">
        <v>1567</v>
      </c>
      <c r="G4282" s="5">
        <v>0</v>
      </c>
      <c r="H4282" s="9">
        <v>0</v>
      </c>
      <c r="I4282" s="5">
        <v>0</v>
      </c>
      <c r="J4282" s="5">
        <f t="shared" si="198"/>
        <v>0</v>
      </c>
      <c r="K4282" s="5">
        <v>0</v>
      </c>
      <c r="L4282" s="5">
        <v>0</v>
      </c>
      <c r="M4282" s="5">
        <v>0</v>
      </c>
      <c r="N4282" s="5">
        <v>0</v>
      </c>
      <c r="O4282" s="5">
        <v>0</v>
      </c>
      <c r="P4282" s="5">
        <v>0</v>
      </c>
      <c r="Q4282" s="5">
        <v>0</v>
      </c>
      <c r="R4282" s="5">
        <v>0</v>
      </c>
      <c r="S4282" s="5">
        <v>0</v>
      </c>
      <c r="T4282" s="5">
        <v>0</v>
      </c>
      <c r="U4282" s="5">
        <v>0</v>
      </c>
      <c r="V4282" s="5">
        <v>0</v>
      </c>
      <c r="W4282" s="5"/>
      <c r="X4282" s="5">
        <f t="shared" si="199"/>
        <v>0</v>
      </c>
      <c r="Y4282" s="5">
        <v>0</v>
      </c>
      <c r="Z4282" s="15">
        <f t="shared" si="200"/>
        <v>0</v>
      </c>
      <c r="AA4282" s="5">
        <v>0</v>
      </c>
      <c r="AB4282" s="26">
        <v>0</v>
      </c>
      <c r="AC4282" s="5">
        <v>0</v>
      </c>
      <c r="AD4282" s="26">
        <v>0</v>
      </c>
    </row>
    <row r="4283" spans="1:30" ht="49.5" x14ac:dyDescent="0.3">
      <c r="A4283" s="3" t="s">
        <v>2403</v>
      </c>
      <c r="B4283" s="4" t="s">
        <v>2272</v>
      </c>
      <c r="C4283" s="5" t="s">
        <v>311</v>
      </c>
      <c r="D4283" s="5" t="s">
        <v>1567</v>
      </c>
      <c r="E4283" s="5" t="s">
        <v>1569</v>
      </c>
      <c r="F4283" s="5" t="s">
        <v>1570</v>
      </c>
      <c r="G4283" s="5">
        <v>0</v>
      </c>
      <c r="H4283" s="9">
        <v>0</v>
      </c>
      <c r="I4283" s="5">
        <v>0</v>
      </c>
      <c r="J4283" s="5">
        <f t="shared" si="198"/>
        <v>0</v>
      </c>
      <c r="K4283" s="5">
        <v>0</v>
      </c>
      <c r="L4283" s="5">
        <v>0</v>
      </c>
      <c r="M4283" s="5">
        <v>0</v>
      </c>
      <c r="N4283" s="5">
        <v>0</v>
      </c>
      <c r="O4283" s="5">
        <v>0</v>
      </c>
      <c r="P4283" s="5">
        <v>0</v>
      </c>
      <c r="Q4283" s="5">
        <v>0</v>
      </c>
      <c r="R4283" s="5">
        <v>0</v>
      </c>
      <c r="S4283" s="5">
        <v>0</v>
      </c>
      <c r="T4283" s="5">
        <v>0</v>
      </c>
      <c r="U4283" s="5">
        <v>0</v>
      </c>
      <c r="V4283" s="5">
        <v>0</v>
      </c>
      <c r="W4283" s="5"/>
      <c r="X4283" s="5">
        <f t="shared" si="199"/>
        <v>0</v>
      </c>
      <c r="Y4283" s="5">
        <v>0</v>
      </c>
      <c r="Z4283" s="15">
        <f t="shared" si="200"/>
        <v>0</v>
      </c>
      <c r="AA4283" s="5">
        <v>0</v>
      </c>
      <c r="AB4283" s="26">
        <v>0</v>
      </c>
      <c r="AC4283" s="5">
        <v>0</v>
      </c>
      <c r="AD4283" s="26">
        <v>0</v>
      </c>
    </row>
    <row r="4284" spans="1:30" ht="49.5" x14ac:dyDescent="0.3">
      <c r="A4284" s="3" t="s">
        <v>2403</v>
      </c>
      <c r="B4284" s="4" t="s">
        <v>2272</v>
      </c>
      <c r="C4284" s="5" t="s">
        <v>311</v>
      </c>
      <c r="D4284" s="5" t="s">
        <v>1567</v>
      </c>
      <c r="E4284" s="5" t="s">
        <v>1571</v>
      </c>
      <c r="F4284" s="5" t="s">
        <v>1572</v>
      </c>
      <c r="G4284" s="5">
        <v>746679307</v>
      </c>
      <c r="H4284" s="9">
        <v>0</v>
      </c>
      <c r="I4284" s="5">
        <v>0</v>
      </c>
      <c r="J4284" s="5">
        <f t="shared" si="198"/>
        <v>746679307</v>
      </c>
      <c r="K4284" s="5">
        <v>0</v>
      </c>
      <c r="L4284" s="5">
        <v>387467761.60000002</v>
      </c>
      <c r="M4284" s="5">
        <v>0</v>
      </c>
      <c r="N4284" s="5">
        <v>25692</v>
      </c>
      <c r="O4284" s="5">
        <v>0</v>
      </c>
      <c r="P4284" s="5">
        <v>0</v>
      </c>
      <c r="Q4284" s="5">
        <v>0</v>
      </c>
      <c r="R4284" s="5">
        <v>0</v>
      </c>
      <c r="S4284" s="5">
        <v>0</v>
      </c>
      <c r="T4284" s="5">
        <v>0</v>
      </c>
      <c r="U4284" s="5">
        <v>0</v>
      </c>
      <c r="V4284" s="5">
        <v>0</v>
      </c>
      <c r="W4284" s="5"/>
      <c r="X4284" s="5">
        <f t="shared" si="199"/>
        <v>1134172760.5999999</v>
      </c>
      <c r="Y4284" s="5">
        <v>37333965.350000001</v>
      </c>
      <c r="Z4284" s="15">
        <f t="shared" si="200"/>
        <v>1096838795.25</v>
      </c>
      <c r="AA4284" s="5">
        <v>834627136</v>
      </c>
      <c r="AB4284" s="26">
        <v>0.76093874470383349</v>
      </c>
      <c r="AC4284" s="5">
        <v>663096852.59000003</v>
      </c>
      <c r="AD4284" s="26">
        <v>0.60455269768139619</v>
      </c>
    </row>
    <row r="4285" spans="1:30" ht="49.5" x14ac:dyDescent="0.3">
      <c r="A4285" s="3" t="s">
        <v>2403</v>
      </c>
      <c r="B4285" s="4" t="s">
        <v>2272</v>
      </c>
      <c r="C4285" s="5" t="s">
        <v>311</v>
      </c>
      <c r="D4285" s="5" t="s">
        <v>1567</v>
      </c>
      <c r="E4285" s="5" t="s">
        <v>1573</v>
      </c>
      <c r="F4285" s="5" t="s">
        <v>1574</v>
      </c>
      <c r="G4285" s="5">
        <v>479226766</v>
      </c>
      <c r="H4285" s="9">
        <v>0</v>
      </c>
      <c r="I4285" s="5">
        <v>0</v>
      </c>
      <c r="J4285" s="5">
        <f t="shared" si="198"/>
        <v>479226766</v>
      </c>
      <c r="K4285" s="5">
        <v>0</v>
      </c>
      <c r="L4285" s="5">
        <v>215292438.33000001</v>
      </c>
      <c r="M4285" s="5">
        <v>0</v>
      </c>
      <c r="N4285" s="5">
        <v>16490</v>
      </c>
      <c r="O4285" s="5">
        <v>0</v>
      </c>
      <c r="P4285" s="5">
        <v>0</v>
      </c>
      <c r="Q4285" s="5">
        <v>0</v>
      </c>
      <c r="R4285" s="5">
        <v>0</v>
      </c>
      <c r="S4285" s="5">
        <v>0</v>
      </c>
      <c r="T4285" s="5">
        <v>0</v>
      </c>
      <c r="U4285" s="5">
        <v>0</v>
      </c>
      <c r="V4285" s="5">
        <v>0</v>
      </c>
      <c r="W4285" s="5"/>
      <c r="X4285" s="5">
        <f t="shared" si="199"/>
        <v>694535694.33000004</v>
      </c>
      <c r="Y4285" s="5">
        <v>23961338.300000001</v>
      </c>
      <c r="Z4285" s="15">
        <f t="shared" si="200"/>
        <v>670574356.03000009</v>
      </c>
      <c r="AA4285" s="5">
        <v>480987648.25999999</v>
      </c>
      <c r="AB4285" s="26">
        <v>0.71727712808403554</v>
      </c>
      <c r="AC4285" s="5">
        <v>480987648.25999999</v>
      </c>
      <c r="AD4285" s="26">
        <v>0.71727712808403554</v>
      </c>
    </row>
    <row r="4286" spans="1:30" ht="49.5" x14ac:dyDescent="0.3">
      <c r="A4286" s="3" t="s">
        <v>2403</v>
      </c>
      <c r="B4286" s="4" t="s">
        <v>2272</v>
      </c>
      <c r="C4286" s="5" t="s">
        <v>311</v>
      </c>
      <c r="D4286" s="5" t="s">
        <v>1567</v>
      </c>
      <c r="E4286" s="5" t="s">
        <v>1575</v>
      </c>
      <c r="F4286" s="5" t="s">
        <v>1576</v>
      </c>
      <c r="G4286" s="5">
        <v>314608884</v>
      </c>
      <c r="H4286" s="9">
        <v>0</v>
      </c>
      <c r="I4286" s="5">
        <v>0</v>
      </c>
      <c r="J4286" s="5">
        <f t="shared" si="198"/>
        <v>314608884</v>
      </c>
      <c r="K4286" s="5">
        <v>0</v>
      </c>
      <c r="L4286" s="5">
        <v>140550195.97999999</v>
      </c>
      <c r="M4286" s="5">
        <v>0</v>
      </c>
      <c r="N4286" s="5">
        <v>10825</v>
      </c>
      <c r="O4286" s="5">
        <v>0</v>
      </c>
      <c r="P4286" s="5">
        <v>0</v>
      </c>
      <c r="Q4286" s="5">
        <v>0</v>
      </c>
      <c r="R4286" s="5">
        <v>0</v>
      </c>
      <c r="S4286" s="5">
        <v>0</v>
      </c>
      <c r="T4286" s="5">
        <v>0</v>
      </c>
      <c r="U4286" s="5">
        <v>0</v>
      </c>
      <c r="V4286" s="5">
        <v>0</v>
      </c>
      <c r="W4286" s="5"/>
      <c r="X4286" s="5">
        <f t="shared" si="199"/>
        <v>455169904.98000002</v>
      </c>
      <c r="Y4286" s="5">
        <v>15730444.200000001</v>
      </c>
      <c r="Z4286" s="15">
        <f t="shared" si="200"/>
        <v>439439460.78000003</v>
      </c>
      <c r="AA4286" s="5">
        <v>299214925</v>
      </c>
      <c r="AB4286" s="26">
        <v>0.68090135662577256</v>
      </c>
      <c r="AC4286" s="5">
        <v>297352847.88</v>
      </c>
      <c r="AD4286" s="26">
        <v>0.67666396493433267</v>
      </c>
    </row>
    <row r="4287" spans="1:30" ht="49.5" x14ac:dyDescent="0.3">
      <c r="A4287" s="3" t="s">
        <v>2403</v>
      </c>
      <c r="B4287" s="4" t="s">
        <v>2272</v>
      </c>
      <c r="C4287" s="5" t="s">
        <v>311</v>
      </c>
      <c r="D4287" s="5" t="s">
        <v>1567</v>
      </c>
      <c r="E4287" s="5" t="s">
        <v>1577</v>
      </c>
      <c r="F4287" s="5" t="s">
        <v>1578</v>
      </c>
      <c r="G4287" s="5">
        <v>457494125</v>
      </c>
      <c r="H4287" s="9">
        <v>0</v>
      </c>
      <c r="I4287" s="5">
        <v>0</v>
      </c>
      <c r="J4287" s="5">
        <f t="shared" si="198"/>
        <v>457494125</v>
      </c>
      <c r="K4287" s="5">
        <v>0</v>
      </c>
      <c r="L4287" s="5">
        <v>205738182.94</v>
      </c>
      <c r="M4287" s="5">
        <v>0</v>
      </c>
      <c r="N4287" s="5">
        <v>15742</v>
      </c>
      <c r="O4287" s="5">
        <v>0</v>
      </c>
      <c r="P4287" s="5">
        <v>0</v>
      </c>
      <c r="Q4287" s="5">
        <v>0</v>
      </c>
      <c r="R4287" s="5">
        <v>0</v>
      </c>
      <c r="S4287" s="5">
        <v>0</v>
      </c>
      <c r="T4287" s="5">
        <v>0</v>
      </c>
      <c r="U4287" s="5">
        <v>0</v>
      </c>
      <c r="V4287" s="5">
        <v>0</v>
      </c>
      <c r="W4287" s="5"/>
      <c r="X4287" s="5">
        <f t="shared" si="199"/>
        <v>663248049.94000006</v>
      </c>
      <c r="Y4287" s="5">
        <v>22874706.25</v>
      </c>
      <c r="Z4287" s="15">
        <f t="shared" si="200"/>
        <v>640373343.69000006</v>
      </c>
      <c r="AA4287" s="5">
        <v>471488532.98000002</v>
      </c>
      <c r="AB4287" s="26">
        <v>0.7362713292579588</v>
      </c>
      <c r="AC4287" s="5">
        <v>464488532.98000002</v>
      </c>
      <c r="AD4287" s="26">
        <v>0.72534020592346116</v>
      </c>
    </row>
    <row r="4288" spans="1:30" ht="49.5" x14ac:dyDescent="0.3">
      <c r="A4288" s="3" t="s">
        <v>2403</v>
      </c>
      <c r="B4288" s="4" t="s">
        <v>2272</v>
      </c>
      <c r="C4288" s="5" t="s">
        <v>311</v>
      </c>
      <c r="D4288" s="5" t="s">
        <v>1567</v>
      </c>
      <c r="E4288" s="5" t="s">
        <v>1579</v>
      </c>
      <c r="F4288" s="5" t="s">
        <v>1580</v>
      </c>
      <c r="G4288" s="5">
        <v>254363959</v>
      </c>
      <c r="H4288" s="9">
        <v>0</v>
      </c>
      <c r="I4288" s="5">
        <v>0</v>
      </c>
      <c r="J4288" s="5">
        <f t="shared" si="198"/>
        <v>254363959</v>
      </c>
      <c r="K4288" s="5">
        <v>0</v>
      </c>
      <c r="L4288" s="5">
        <v>115061356.20999999</v>
      </c>
      <c r="M4288" s="5">
        <v>0</v>
      </c>
      <c r="N4288" s="5">
        <v>8752</v>
      </c>
      <c r="O4288" s="5">
        <v>0</v>
      </c>
      <c r="P4288" s="5">
        <v>0</v>
      </c>
      <c r="Q4288" s="5">
        <v>0</v>
      </c>
      <c r="R4288" s="5">
        <v>0</v>
      </c>
      <c r="S4288" s="5">
        <v>0</v>
      </c>
      <c r="T4288" s="5">
        <v>0</v>
      </c>
      <c r="U4288" s="5">
        <v>0</v>
      </c>
      <c r="V4288" s="5">
        <v>0</v>
      </c>
      <c r="W4288" s="5"/>
      <c r="X4288" s="5">
        <f t="shared" si="199"/>
        <v>369434067.20999998</v>
      </c>
      <c r="Y4288" s="5">
        <v>12718197.950000001</v>
      </c>
      <c r="Z4288" s="15">
        <f t="shared" si="200"/>
        <v>356715869.25999999</v>
      </c>
      <c r="AA4288" s="5">
        <v>264129659</v>
      </c>
      <c r="AB4288" s="26">
        <v>0.74044830006562856</v>
      </c>
      <c r="AC4288" s="5">
        <v>264129658.09999999</v>
      </c>
      <c r="AD4288" s="26">
        <v>0.7404482975426121</v>
      </c>
    </row>
    <row r="4289" spans="1:30" ht="49.5" x14ac:dyDescent="0.3">
      <c r="A4289" s="3" t="s">
        <v>2403</v>
      </c>
      <c r="B4289" s="4" t="s">
        <v>2272</v>
      </c>
      <c r="C4289" s="5" t="s">
        <v>311</v>
      </c>
      <c r="D4289" s="5" t="s">
        <v>1567</v>
      </c>
      <c r="E4289" s="5" t="s">
        <v>1581</v>
      </c>
      <c r="F4289" s="5" t="s">
        <v>1582</v>
      </c>
      <c r="G4289" s="5">
        <v>449146589</v>
      </c>
      <c r="H4289" s="9">
        <v>0</v>
      </c>
      <c r="I4289" s="5">
        <v>0</v>
      </c>
      <c r="J4289" s="5">
        <f t="shared" si="198"/>
        <v>449146589</v>
      </c>
      <c r="K4289" s="5">
        <v>0</v>
      </c>
      <c r="L4289" s="5">
        <v>200456515.31</v>
      </c>
      <c r="M4289" s="5">
        <v>0</v>
      </c>
      <c r="N4289" s="5">
        <v>15455</v>
      </c>
      <c r="O4289" s="5">
        <v>0</v>
      </c>
      <c r="P4289" s="5">
        <v>0</v>
      </c>
      <c r="Q4289" s="5">
        <v>0</v>
      </c>
      <c r="R4289" s="5">
        <v>0</v>
      </c>
      <c r="S4289" s="5">
        <v>0</v>
      </c>
      <c r="T4289" s="5">
        <v>0</v>
      </c>
      <c r="U4289" s="5">
        <v>0</v>
      </c>
      <c r="V4289" s="5">
        <v>0</v>
      </c>
      <c r="W4289" s="5"/>
      <c r="X4289" s="5">
        <f t="shared" si="199"/>
        <v>649618559.30999994</v>
      </c>
      <c r="Y4289" s="5">
        <v>22457329.450000003</v>
      </c>
      <c r="Z4289" s="15">
        <f t="shared" si="200"/>
        <v>627161229.8599999</v>
      </c>
      <c r="AA4289" s="5">
        <v>469900000</v>
      </c>
      <c r="AB4289" s="26">
        <v>0.74924912068447691</v>
      </c>
      <c r="AC4289" s="5">
        <v>469900000</v>
      </c>
      <c r="AD4289" s="26">
        <v>0.74924912068447691</v>
      </c>
    </row>
    <row r="4290" spans="1:30" ht="49.5" x14ac:dyDescent="0.3">
      <c r="A4290" s="3" t="s">
        <v>2403</v>
      </c>
      <c r="B4290" s="4" t="s">
        <v>2272</v>
      </c>
      <c r="C4290" s="5" t="s">
        <v>311</v>
      </c>
      <c r="D4290" s="5" t="s">
        <v>1567</v>
      </c>
      <c r="E4290" s="5" t="s">
        <v>1583</v>
      </c>
      <c r="F4290" s="5" t="s">
        <v>1584</v>
      </c>
      <c r="G4290" s="5">
        <v>408786553</v>
      </c>
      <c r="H4290" s="9">
        <v>0</v>
      </c>
      <c r="I4290" s="5">
        <v>0</v>
      </c>
      <c r="J4290" s="5">
        <f t="shared" si="198"/>
        <v>408786553</v>
      </c>
      <c r="K4290" s="5">
        <v>0</v>
      </c>
      <c r="L4290" s="5">
        <v>181015666.77000001</v>
      </c>
      <c r="M4290" s="5">
        <v>0</v>
      </c>
      <c r="N4290" s="5">
        <v>14066</v>
      </c>
      <c r="O4290" s="5">
        <v>0</v>
      </c>
      <c r="P4290" s="5">
        <v>0</v>
      </c>
      <c r="Q4290" s="5">
        <v>0</v>
      </c>
      <c r="R4290" s="5">
        <v>0</v>
      </c>
      <c r="S4290" s="5">
        <v>0</v>
      </c>
      <c r="T4290" s="5">
        <v>0</v>
      </c>
      <c r="U4290" s="5">
        <v>0</v>
      </c>
      <c r="V4290" s="5">
        <v>0</v>
      </c>
      <c r="W4290" s="5"/>
      <c r="X4290" s="5">
        <f t="shared" si="199"/>
        <v>589816285.76999998</v>
      </c>
      <c r="Y4290" s="5">
        <v>20439327.650000002</v>
      </c>
      <c r="Z4290" s="15">
        <f t="shared" si="200"/>
        <v>569376958.12</v>
      </c>
      <c r="AA4290" s="5">
        <v>396758162.51999998</v>
      </c>
      <c r="AB4290" s="26">
        <v>0.69682862444949967</v>
      </c>
      <c r="AC4290" s="5">
        <v>396687952.92000002</v>
      </c>
      <c r="AD4290" s="26">
        <v>0.69670531492845444</v>
      </c>
    </row>
    <row r="4291" spans="1:30" ht="49.5" x14ac:dyDescent="0.3">
      <c r="A4291" s="3" t="s">
        <v>2403</v>
      </c>
      <c r="B4291" s="4" t="s">
        <v>2272</v>
      </c>
      <c r="C4291" s="5" t="s">
        <v>311</v>
      </c>
      <c r="D4291" s="5" t="s">
        <v>1567</v>
      </c>
      <c r="E4291" s="5" t="s">
        <v>1585</v>
      </c>
      <c r="F4291" s="5" t="s">
        <v>1586</v>
      </c>
      <c r="G4291" s="5">
        <v>540063139</v>
      </c>
      <c r="H4291" s="9">
        <v>0</v>
      </c>
      <c r="I4291" s="5">
        <v>0</v>
      </c>
      <c r="J4291" s="5">
        <f t="shared" si="198"/>
        <v>540063139</v>
      </c>
      <c r="K4291" s="5">
        <v>0</v>
      </c>
      <c r="L4291" s="5">
        <v>241183283.84</v>
      </c>
      <c r="M4291" s="5">
        <v>0</v>
      </c>
      <c r="N4291" s="5">
        <v>18583</v>
      </c>
      <c r="O4291" s="5">
        <v>0</v>
      </c>
      <c r="P4291" s="5">
        <v>0</v>
      </c>
      <c r="Q4291" s="5">
        <v>0</v>
      </c>
      <c r="R4291" s="5">
        <v>0</v>
      </c>
      <c r="S4291" s="5">
        <v>0</v>
      </c>
      <c r="T4291" s="5">
        <v>0</v>
      </c>
      <c r="U4291" s="5">
        <v>0</v>
      </c>
      <c r="V4291" s="5">
        <v>0</v>
      </c>
      <c r="W4291" s="5"/>
      <c r="X4291" s="5">
        <f t="shared" si="199"/>
        <v>781265005.84000003</v>
      </c>
      <c r="Y4291" s="5">
        <v>27003156.950000003</v>
      </c>
      <c r="Z4291" s="15">
        <f t="shared" si="200"/>
        <v>754261848.88999999</v>
      </c>
      <c r="AA4291" s="5">
        <v>543892038</v>
      </c>
      <c r="AB4291" s="26">
        <v>0.72109180492213931</v>
      </c>
      <c r="AC4291" s="5">
        <v>543892038</v>
      </c>
      <c r="AD4291" s="26">
        <v>0.72109180492213931</v>
      </c>
    </row>
    <row r="4292" spans="1:30" ht="49.5" x14ac:dyDescent="0.3">
      <c r="A4292" s="3" t="s">
        <v>2403</v>
      </c>
      <c r="B4292" s="4" t="s">
        <v>2272</v>
      </c>
      <c r="C4292" s="5" t="s">
        <v>311</v>
      </c>
      <c r="D4292" s="5" t="s">
        <v>1567</v>
      </c>
      <c r="E4292" s="5" t="s">
        <v>1587</v>
      </c>
      <c r="F4292" s="5" t="s">
        <v>1588</v>
      </c>
      <c r="G4292" s="5">
        <v>642317543</v>
      </c>
      <c r="H4292" s="9">
        <v>0</v>
      </c>
      <c r="I4292" s="5">
        <v>0</v>
      </c>
      <c r="J4292" s="5">
        <f t="shared" ref="J4292:J4355" si="201">SUM(G4292:I4292)</f>
        <v>642317543</v>
      </c>
      <c r="K4292" s="5">
        <v>0</v>
      </c>
      <c r="L4292" s="5">
        <v>288907040.70999998</v>
      </c>
      <c r="M4292" s="5">
        <v>0</v>
      </c>
      <c r="N4292" s="5">
        <v>22101</v>
      </c>
      <c r="O4292" s="5">
        <v>0</v>
      </c>
      <c r="P4292" s="5">
        <v>0</v>
      </c>
      <c r="Q4292" s="5">
        <v>0</v>
      </c>
      <c r="R4292" s="5">
        <v>0</v>
      </c>
      <c r="S4292" s="5">
        <v>0</v>
      </c>
      <c r="T4292" s="5">
        <v>0</v>
      </c>
      <c r="U4292" s="5">
        <v>0</v>
      </c>
      <c r="V4292" s="5">
        <v>0</v>
      </c>
      <c r="W4292" s="5"/>
      <c r="X4292" s="5">
        <f t="shared" ref="X4292:X4355" si="202">+J4292+K4292+L4292+M4292+N4292+O4292+P4292+Q4292+R4292+S4292+T4292+U4292+V4292+W4292</f>
        <v>931246684.71000004</v>
      </c>
      <c r="Y4292" s="5">
        <v>32115877.150000002</v>
      </c>
      <c r="Z4292" s="15">
        <f t="shared" ref="Z4292:Z4355" si="203">+X4292-Y4292</f>
        <v>899130807.56000006</v>
      </c>
      <c r="AA4292" s="5">
        <v>287426900</v>
      </c>
      <c r="AB4292" s="26">
        <v>0.31967195160401579</v>
      </c>
      <c r="AC4292" s="5">
        <v>287426900</v>
      </c>
      <c r="AD4292" s="26">
        <v>0.31967195160401579</v>
      </c>
    </row>
    <row r="4293" spans="1:30" ht="49.5" x14ac:dyDescent="0.3">
      <c r="A4293" s="3" t="s">
        <v>2403</v>
      </c>
      <c r="B4293" s="4" t="s">
        <v>2272</v>
      </c>
      <c r="C4293" s="5" t="s">
        <v>311</v>
      </c>
      <c r="D4293" s="5" t="s">
        <v>1567</v>
      </c>
      <c r="E4293" s="5" t="s">
        <v>1589</v>
      </c>
      <c r="F4293" s="5" t="s">
        <v>1590</v>
      </c>
      <c r="G4293" s="5">
        <v>501103059</v>
      </c>
      <c r="H4293" s="9">
        <v>0</v>
      </c>
      <c r="I4293" s="5">
        <v>0</v>
      </c>
      <c r="J4293" s="5">
        <f t="shared" si="201"/>
        <v>501103059</v>
      </c>
      <c r="K4293" s="5">
        <v>0</v>
      </c>
      <c r="L4293" s="5">
        <v>223789329.12</v>
      </c>
      <c r="M4293" s="5">
        <v>0</v>
      </c>
      <c r="N4293" s="5">
        <v>17242</v>
      </c>
      <c r="O4293" s="5">
        <v>0</v>
      </c>
      <c r="P4293" s="5">
        <v>0</v>
      </c>
      <c r="Q4293" s="5">
        <v>0</v>
      </c>
      <c r="R4293" s="5">
        <v>0</v>
      </c>
      <c r="S4293" s="5">
        <v>0</v>
      </c>
      <c r="T4293" s="5">
        <v>0</v>
      </c>
      <c r="U4293" s="5">
        <v>0</v>
      </c>
      <c r="V4293" s="5">
        <v>0</v>
      </c>
      <c r="W4293" s="5"/>
      <c r="X4293" s="5">
        <f t="shared" si="202"/>
        <v>724909630.12</v>
      </c>
      <c r="Y4293" s="5">
        <v>25055152.950000003</v>
      </c>
      <c r="Z4293" s="15">
        <f t="shared" si="203"/>
        <v>699854477.16999996</v>
      </c>
      <c r="AA4293" s="5">
        <v>0</v>
      </c>
      <c r="AB4293" s="26">
        <v>0</v>
      </c>
      <c r="AC4293" s="5">
        <v>0</v>
      </c>
      <c r="AD4293" s="26">
        <v>0</v>
      </c>
    </row>
    <row r="4294" spans="1:30" ht="49.5" x14ac:dyDescent="0.3">
      <c r="A4294" s="3" t="s">
        <v>2403</v>
      </c>
      <c r="B4294" s="4" t="s">
        <v>2272</v>
      </c>
      <c r="C4294" s="5" t="s">
        <v>311</v>
      </c>
      <c r="D4294" s="5" t="s">
        <v>1567</v>
      </c>
      <c r="E4294" s="5" t="s">
        <v>1591</v>
      </c>
      <c r="F4294" s="5" t="s">
        <v>1592</v>
      </c>
      <c r="G4294" s="5">
        <v>312522426</v>
      </c>
      <c r="H4294" s="9">
        <v>0</v>
      </c>
      <c r="I4294" s="5">
        <v>0</v>
      </c>
      <c r="J4294" s="5">
        <f t="shared" si="201"/>
        <v>312522426</v>
      </c>
      <c r="K4294" s="5">
        <v>0</v>
      </c>
      <c r="L4294" s="5">
        <v>137232231.06999999</v>
      </c>
      <c r="M4294" s="5">
        <v>0</v>
      </c>
      <c r="N4294" s="5">
        <v>10754</v>
      </c>
      <c r="O4294" s="5">
        <v>0</v>
      </c>
      <c r="P4294" s="5">
        <v>0</v>
      </c>
      <c r="Q4294" s="5">
        <v>0</v>
      </c>
      <c r="R4294" s="5">
        <v>0</v>
      </c>
      <c r="S4294" s="5">
        <v>0</v>
      </c>
      <c r="T4294" s="5">
        <v>0</v>
      </c>
      <c r="U4294" s="5">
        <v>0</v>
      </c>
      <c r="V4294" s="5">
        <v>0</v>
      </c>
      <c r="W4294" s="5"/>
      <c r="X4294" s="5">
        <f t="shared" si="202"/>
        <v>449765411.06999999</v>
      </c>
      <c r="Y4294" s="5">
        <v>15626121.300000001</v>
      </c>
      <c r="Z4294" s="15">
        <f t="shared" si="203"/>
        <v>434139289.76999998</v>
      </c>
      <c r="AA4294" s="5">
        <v>136000000</v>
      </c>
      <c r="AB4294" s="26">
        <v>0.31326351520050311</v>
      </c>
      <c r="AC4294" s="5">
        <v>136000000</v>
      </c>
      <c r="AD4294" s="26">
        <v>0.31326351520050311</v>
      </c>
    </row>
    <row r="4295" spans="1:30" ht="49.5" x14ac:dyDescent="0.3">
      <c r="A4295" s="3" t="s">
        <v>2403</v>
      </c>
      <c r="B4295" s="4" t="s">
        <v>2272</v>
      </c>
      <c r="C4295" s="5" t="s">
        <v>311</v>
      </c>
      <c r="D4295" s="5" t="s">
        <v>1567</v>
      </c>
      <c r="E4295" s="5" t="s">
        <v>1593</v>
      </c>
      <c r="F4295" s="5" t="s">
        <v>1594</v>
      </c>
      <c r="G4295" s="5">
        <v>733002283</v>
      </c>
      <c r="H4295" s="9">
        <v>0</v>
      </c>
      <c r="I4295" s="5">
        <v>0</v>
      </c>
      <c r="J4295" s="5">
        <f t="shared" si="201"/>
        <v>733002283</v>
      </c>
      <c r="K4295" s="5">
        <v>0</v>
      </c>
      <c r="L4295" s="5">
        <v>330054531.68000001</v>
      </c>
      <c r="M4295" s="5">
        <v>0</v>
      </c>
      <c r="N4295" s="5">
        <v>25222</v>
      </c>
      <c r="O4295" s="5">
        <v>0</v>
      </c>
      <c r="P4295" s="5">
        <v>0</v>
      </c>
      <c r="Q4295" s="5">
        <v>0</v>
      </c>
      <c r="R4295" s="5">
        <v>0</v>
      </c>
      <c r="S4295" s="5">
        <v>0</v>
      </c>
      <c r="T4295" s="5">
        <v>0</v>
      </c>
      <c r="U4295" s="5">
        <v>0</v>
      </c>
      <c r="V4295" s="5">
        <v>0</v>
      </c>
      <c r="W4295" s="5"/>
      <c r="X4295" s="5">
        <f t="shared" si="202"/>
        <v>1063082036.6800001</v>
      </c>
      <c r="Y4295" s="5">
        <v>36650114.149999999</v>
      </c>
      <c r="Z4295" s="15">
        <f t="shared" si="203"/>
        <v>1026431922.5300001</v>
      </c>
      <c r="AA4295" s="5">
        <v>644845103.75</v>
      </c>
      <c r="AB4295" s="26">
        <v>0.62823952528732152</v>
      </c>
      <c r="AC4295" s="5">
        <v>644845103.75</v>
      </c>
      <c r="AD4295" s="26">
        <v>0.62823952528732152</v>
      </c>
    </row>
    <row r="4296" spans="1:30" ht="49.5" x14ac:dyDescent="0.3">
      <c r="A4296" s="3" t="s">
        <v>2403</v>
      </c>
      <c r="B4296" s="4" t="s">
        <v>2272</v>
      </c>
      <c r="C4296" s="5" t="s">
        <v>311</v>
      </c>
      <c r="D4296" s="5" t="s">
        <v>1567</v>
      </c>
      <c r="E4296" s="5" t="s">
        <v>1595</v>
      </c>
      <c r="F4296" s="5" t="s">
        <v>1596</v>
      </c>
      <c r="G4296" s="5">
        <v>896408482</v>
      </c>
      <c r="H4296" s="9">
        <v>0</v>
      </c>
      <c r="I4296" s="5">
        <v>0</v>
      </c>
      <c r="J4296" s="5">
        <f t="shared" si="201"/>
        <v>896408482</v>
      </c>
      <c r="K4296" s="5">
        <v>0</v>
      </c>
      <c r="L4296" s="5">
        <v>400438446.13</v>
      </c>
      <c r="M4296" s="5">
        <v>0</v>
      </c>
      <c r="N4296" s="5">
        <v>30844</v>
      </c>
      <c r="O4296" s="5">
        <v>0</v>
      </c>
      <c r="P4296" s="5">
        <v>0</v>
      </c>
      <c r="Q4296" s="5">
        <v>0</v>
      </c>
      <c r="R4296" s="5">
        <v>0</v>
      </c>
      <c r="S4296" s="5">
        <v>0</v>
      </c>
      <c r="T4296" s="5">
        <v>0</v>
      </c>
      <c r="U4296" s="5">
        <v>0</v>
      </c>
      <c r="V4296" s="5">
        <v>0</v>
      </c>
      <c r="W4296" s="5"/>
      <c r="X4296" s="5">
        <f t="shared" si="202"/>
        <v>1296877772.1300001</v>
      </c>
      <c r="Y4296" s="5">
        <v>44820424.100000001</v>
      </c>
      <c r="Z4296" s="15">
        <f t="shared" si="203"/>
        <v>1252057348.0300002</v>
      </c>
      <c r="AA4296" s="5">
        <v>879448685.48000002</v>
      </c>
      <c r="AB4296" s="26">
        <v>0.70240287864108908</v>
      </c>
      <c r="AC4296" s="5">
        <v>879448685.48000002</v>
      </c>
      <c r="AD4296" s="26">
        <v>0.70240287864108908</v>
      </c>
    </row>
    <row r="4297" spans="1:30" ht="49.5" x14ac:dyDescent="0.3">
      <c r="A4297" s="3" t="s">
        <v>2403</v>
      </c>
      <c r="B4297" s="4" t="s">
        <v>2272</v>
      </c>
      <c r="C4297" s="5" t="s">
        <v>311</v>
      </c>
      <c r="D4297" s="5" t="s">
        <v>1567</v>
      </c>
      <c r="E4297" s="5" t="s">
        <v>1597</v>
      </c>
      <c r="F4297" s="5" t="s">
        <v>1598</v>
      </c>
      <c r="G4297" s="5">
        <v>620725164</v>
      </c>
      <c r="H4297" s="9">
        <v>0</v>
      </c>
      <c r="I4297" s="5">
        <v>0</v>
      </c>
      <c r="J4297" s="5">
        <f t="shared" si="201"/>
        <v>620725164</v>
      </c>
      <c r="K4297" s="5">
        <v>0</v>
      </c>
      <c r="L4297" s="5">
        <v>278366591.73000002</v>
      </c>
      <c r="M4297" s="5">
        <v>0</v>
      </c>
      <c r="N4297" s="5">
        <v>21358</v>
      </c>
      <c r="O4297" s="5">
        <v>0</v>
      </c>
      <c r="P4297" s="5">
        <v>0</v>
      </c>
      <c r="Q4297" s="5">
        <v>0</v>
      </c>
      <c r="R4297" s="5">
        <v>0</v>
      </c>
      <c r="S4297" s="5">
        <v>0</v>
      </c>
      <c r="T4297" s="5">
        <v>0</v>
      </c>
      <c r="U4297" s="5">
        <v>0</v>
      </c>
      <c r="V4297" s="5">
        <v>0</v>
      </c>
      <c r="W4297" s="5"/>
      <c r="X4297" s="5">
        <f t="shared" si="202"/>
        <v>899113113.73000002</v>
      </c>
      <c r="Y4297" s="5">
        <v>31036258.200000003</v>
      </c>
      <c r="Z4297" s="15">
        <f t="shared" si="203"/>
        <v>868076855.52999997</v>
      </c>
      <c r="AA4297" s="5">
        <v>649986957.24000001</v>
      </c>
      <c r="AB4297" s="26">
        <v>0.74876660182715471</v>
      </c>
      <c r="AC4297" s="5">
        <v>649986957.24000001</v>
      </c>
      <c r="AD4297" s="26">
        <v>0.74876660182715471</v>
      </c>
    </row>
    <row r="4298" spans="1:30" ht="49.5" x14ac:dyDescent="0.3">
      <c r="A4298" s="3" t="s">
        <v>2403</v>
      </c>
      <c r="B4298" s="4" t="s">
        <v>2272</v>
      </c>
      <c r="C4298" s="5" t="s">
        <v>311</v>
      </c>
      <c r="D4298" s="5" t="s">
        <v>1567</v>
      </c>
      <c r="E4298" s="5" t="s">
        <v>1599</v>
      </c>
      <c r="F4298" s="5" t="s">
        <v>1600</v>
      </c>
      <c r="G4298" s="5">
        <v>275644571</v>
      </c>
      <c r="H4298" s="9">
        <v>0</v>
      </c>
      <c r="I4298" s="5">
        <v>0</v>
      </c>
      <c r="J4298" s="5">
        <f t="shared" si="201"/>
        <v>275644571</v>
      </c>
      <c r="K4298" s="5">
        <v>0</v>
      </c>
      <c r="L4298" s="5">
        <v>122633747.94</v>
      </c>
      <c r="M4298" s="5">
        <v>0</v>
      </c>
      <c r="N4298" s="5">
        <v>9485</v>
      </c>
      <c r="O4298" s="5">
        <v>0</v>
      </c>
      <c r="P4298" s="5">
        <v>0</v>
      </c>
      <c r="Q4298" s="5">
        <v>0</v>
      </c>
      <c r="R4298" s="5">
        <v>0</v>
      </c>
      <c r="S4298" s="5">
        <v>0</v>
      </c>
      <c r="T4298" s="5">
        <v>0</v>
      </c>
      <c r="U4298" s="5">
        <v>0</v>
      </c>
      <c r="V4298" s="5">
        <v>0</v>
      </c>
      <c r="W4298" s="5"/>
      <c r="X4298" s="5">
        <f t="shared" si="202"/>
        <v>398287803.94</v>
      </c>
      <c r="Y4298" s="5">
        <v>13782228.550000001</v>
      </c>
      <c r="Z4298" s="15">
        <f t="shared" si="203"/>
        <v>384505575.38999999</v>
      </c>
      <c r="AA4298" s="5">
        <v>0</v>
      </c>
      <c r="AB4298" s="26">
        <v>0</v>
      </c>
      <c r="AC4298" s="5">
        <v>0</v>
      </c>
      <c r="AD4298" s="26">
        <v>0</v>
      </c>
    </row>
    <row r="4299" spans="1:30" ht="49.5" x14ac:dyDescent="0.3">
      <c r="A4299" s="3" t="s">
        <v>2403</v>
      </c>
      <c r="B4299" s="4" t="s">
        <v>2272</v>
      </c>
      <c r="C4299" s="5" t="s">
        <v>311</v>
      </c>
      <c r="D4299" s="5" t="s">
        <v>1567</v>
      </c>
      <c r="E4299" s="5" t="s">
        <v>1601</v>
      </c>
      <c r="F4299" s="5" t="s">
        <v>1602</v>
      </c>
      <c r="G4299" s="5">
        <v>602207700</v>
      </c>
      <c r="H4299" s="9">
        <v>0</v>
      </c>
      <c r="I4299" s="5">
        <v>0</v>
      </c>
      <c r="J4299" s="5">
        <f t="shared" si="201"/>
        <v>602207700</v>
      </c>
      <c r="K4299" s="5">
        <v>0</v>
      </c>
      <c r="L4299" s="5">
        <v>270767139.81999999</v>
      </c>
      <c r="M4299" s="5">
        <v>0</v>
      </c>
      <c r="N4299" s="5">
        <v>20721</v>
      </c>
      <c r="O4299" s="5">
        <v>0</v>
      </c>
      <c r="P4299" s="5">
        <v>0</v>
      </c>
      <c r="Q4299" s="5">
        <v>0</v>
      </c>
      <c r="R4299" s="5">
        <v>0</v>
      </c>
      <c r="S4299" s="5">
        <v>0</v>
      </c>
      <c r="T4299" s="5">
        <v>0</v>
      </c>
      <c r="U4299" s="5">
        <v>0</v>
      </c>
      <c r="V4299" s="5">
        <v>0</v>
      </c>
      <c r="W4299" s="5"/>
      <c r="X4299" s="5">
        <f t="shared" si="202"/>
        <v>872995560.81999993</v>
      </c>
      <c r="Y4299" s="5">
        <v>30110385</v>
      </c>
      <c r="Z4299" s="15">
        <f t="shared" si="203"/>
        <v>842885175.81999993</v>
      </c>
      <c r="AA4299" s="5">
        <v>558019746.02999997</v>
      </c>
      <c r="AB4299" s="26">
        <v>0.66203530686980117</v>
      </c>
      <c r="AC4299" s="5">
        <v>558019746.02999997</v>
      </c>
      <c r="AD4299" s="26">
        <v>0.66203530686980117</v>
      </c>
    </row>
    <row r="4300" spans="1:30" ht="49.5" x14ac:dyDescent="0.3">
      <c r="A4300" s="3" t="s">
        <v>2403</v>
      </c>
      <c r="B4300" s="4" t="s">
        <v>2272</v>
      </c>
      <c r="C4300" s="5" t="s">
        <v>311</v>
      </c>
      <c r="D4300" s="5" t="s">
        <v>1567</v>
      </c>
      <c r="E4300" s="5" t="s">
        <v>1603</v>
      </c>
      <c r="F4300" s="5" t="s">
        <v>1604</v>
      </c>
      <c r="G4300" s="5">
        <v>417469586</v>
      </c>
      <c r="H4300" s="9">
        <v>0</v>
      </c>
      <c r="I4300" s="5">
        <v>0</v>
      </c>
      <c r="J4300" s="5">
        <f t="shared" si="201"/>
        <v>417469586</v>
      </c>
      <c r="K4300" s="5">
        <v>0</v>
      </c>
      <c r="L4300" s="5">
        <v>180329525.91</v>
      </c>
      <c r="M4300" s="5">
        <v>0</v>
      </c>
      <c r="N4300" s="5">
        <v>14365</v>
      </c>
      <c r="O4300" s="5">
        <v>0</v>
      </c>
      <c r="P4300" s="5">
        <v>0</v>
      </c>
      <c r="Q4300" s="5">
        <v>0</v>
      </c>
      <c r="R4300" s="5">
        <v>0</v>
      </c>
      <c r="S4300" s="5">
        <v>0</v>
      </c>
      <c r="T4300" s="5">
        <v>0</v>
      </c>
      <c r="U4300" s="5">
        <v>0</v>
      </c>
      <c r="V4300" s="5">
        <v>0</v>
      </c>
      <c r="W4300" s="5"/>
      <c r="X4300" s="5">
        <f t="shared" si="202"/>
        <v>597813476.90999997</v>
      </c>
      <c r="Y4300" s="5">
        <v>20873479.300000001</v>
      </c>
      <c r="Z4300" s="15">
        <f t="shared" si="203"/>
        <v>576939997.61000001</v>
      </c>
      <c r="AA4300" s="5">
        <v>423312564</v>
      </c>
      <c r="AB4300" s="26">
        <v>0.73372025817865183</v>
      </c>
      <c r="AC4300" s="5">
        <v>423312564</v>
      </c>
      <c r="AD4300" s="26">
        <v>0.73372025817865183</v>
      </c>
    </row>
    <row r="4301" spans="1:30" ht="49.5" x14ac:dyDescent="0.3">
      <c r="A4301" s="3" t="s">
        <v>2403</v>
      </c>
      <c r="B4301" s="4" t="s">
        <v>2272</v>
      </c>
      <c r="C4301" s="5" t="s">
        <v>311</v>
      </c>
      <c r="D4301" s="5" t="s">
        <v>1567</v>
      </c>
      <c r="E4301" s="5" t="s">
        <v>1605</v>
      </c>
      <c r="F4301" s="5" t="s">
        <v>1606</v>
      </c>
      <c r="G4301" s="5">
        <v>278589231</v>
      </c>
      <c r="H4301" s="9">
        <v>0</v>
      </c>
      <c r="I4301" s="5">
        <v>0</v>
      </c>
      <c r="J4301" s="5">
        <f t="shared" si="201"/>
        <v>278589231</v>
      </c>
      <c r="K4301" s="5">
        <v>0</v>
      </c>
      <c r="L4301" s="5">
        <v>125361635.2</v>
      </c>
      <c r="M4301" s="5">
        <v>0</v>
      </c>
      <c r="N4301" s="5">
        <v>9586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0</v>
      </c>
      <c r="W4301" s="5"/>
      <c r="X4301" s="5">
        <f t="shared" si="202"/>
        <v>403960452.19999999</v>
      </c>
      <c r="Y4301" s="5">
        <v>13929461.550000001</v>
      </c>
      <c r="Z4301" s="15">
        <f t="shared" si="203"/>
        <v>390030990.64999998</v>
      </c>
      <c r="AA4301" s="5">
        <v>290544980</v>
      </c>
      <c r="AB4301" s="26">
        <v>0.74492793384391554</v>
      </c>
      <c r="AC4301" s="5">
        <v>290544979</v>
      </c>
      <c r="AD4301" s="26">
        <v>0.74492793128001666</v>
      </c>
    </row>
    <row r="4302" spans="1:30" ht="49.5" x14ac:dyDescent="0.3">
      <c r="A4302" s="3" t="s">
        <v>2403</v>
      </c>
      <c r="B4302" s="4" t="s">
        <v>2272</v>
      </c>
      <c r="C4302" s="5" t="s">
        <v>311</v>
      </c>
      <c r="D4302" s="5" t="s">
        <v>1567</v>
      </c>
      <c r="E4302" s="5" t="s">
        <v>1607</v>
      </c>
      <c r="F4302" s="5" t="s">
        <v>1608</v>
      </c>
      <c r="G4302" s="5">
        <v>528517333</v>
      </c>
      <c r="H4302" s="9">
        <v>0</v>
      </c>
      <c r="I4302" s="5">
        <v>0</v>
      </c>
      <c r="J4302" s="5">
        <f t="shared" si="201"/>
        <v>528517333</v>
      </c>
      <c r="K4302" s="5">
        <v>0</v>
      </c>
      <c r="L4302" s="5">
        <v>237194811.27000001</v>
      </c>
      <c r="M4302" s="5">
        <v>0</v>
      </c>
      <c r="N4302" s="5">
        <v>18186</v>
      </c>
      <c r="O4302" s="5">
        <v>0</v>
      </c>
      <c r="P4302" s="5">
        <v>0</v>
      </c>
      <c r="Q4302" s="5">
        <v>0</v>
      </c>
      <c r="R4302" s="5">
        <v>0</v>
      </c>
      <c r="S4302" s="5">
        <v>0</v>
      </c>
      <c r="T4302" s="5">
        <v>0</v>
      </c>
      <c r="U4302" s="5">
        <v>0</v>
      </c>
      <c r="V4302" s="5">
        <v>0</v>
      </c>
      <c r="W4302" s="5"/>
      <c r="X4302" s="5">
        <f t="shared" si="202"/>
        <v>765730330.26999998</v>
      </c>
      <c r="Y4302" s="5">
        <v>26425866.650000002</v>
      </c>
      <c r="Z4302" s="15">
        <f t="shared" si="203"/>
        <v>739304463.62</v>
      </c>
      <c r="AA4302" s="5">
        <v>553023234.58000004</v>
      </c>
      <c r="AB4302" s="26">
        <v>0.74803178094194778</v>
      </c>
      <c r="AC4302" s="5">
        <v>0</v>
      </c>
      <c r="AD4302" s="26">
        <v>0</v>
      </c>
    </row>
    <row r="4303" spans="1:30" ht="49.5" x14ac:dyDescent="0.3">
      <c r="A4303" s="3" t="s">
        <v>2403</v>
      </c>
      <c r="B4303" s="4" t="s">
        <v>2272</v>
      </c>
      <c r="C4303" s="5" t="s">
        <v>311</v>
      </c>
      <c r="D4303" s="5" t="s">
        <v>1567</v>
      </c>
      <c r="E4303" s="5" t="s">
        <v>1609</v>
      </c>
      <c r="F4303" s="5" t="s">
        <v>1610</v>
      </c>
      <c r="G4303" s="5">
        <v>386606151</v>
      </c>
      <c r="H4303" s="9">
        <v>0</v>
      </c>
      <c r="I4303" s="5">
        <v>0</v>
      </c>
      <c r="J4303" s="5">
        <f t="shared" si="201"/>
        <v>386606151</v>
      </c>
      <c r="K4303" s="5">
        <v>0</v>
      </c>
      <c r="L4303" s="5">
        <v>173304629.06</v>
      </c>
      <c r="M4303" s="5">
        <v>0</v>
      </c>
      <c r="N4303" s="5">
        <v>13303</v>
      </c>
      <c r="O4303" s="5">
        <v>0</v>
      </c>
      <c r="P4303" s="5">
        <v>0</v>
      </c>
      <c r="Q4303" s="5">
        <v>0</v>
      </c>
      <c r="R4303" s="5">
        <v>0</v>
      </c>
      <c r="S4303" s="5">
        <v>0</v>
      </c>
      <c r="T4303" s="5">
        <v>0</v>
      </c>
      <c r="U4303" s="5">
        <v>0</v>
      </c>
      <c r="V4303" s="5">
        <v>0</v>
      </c>
      <c r="W4303" s="5"/>
      <c r="X4303" s="5">
        <f t="shared" si="202"/>
        <v>559924083.05999994</v>
      </c>
      <c r="Y4303" s="5">
        <v>19330307.550000001</v>
      </c>
      <c r="Z4303" s="15">
        <f t="shared" si="203"/>
        <v>540593775.50999999</v>
      </c>
      <c r="AA4303" s="5">
        <v>356357058.11000001</v>
      </c>
      <c r="AB4303" s="26">
        <v>0.659195636823251</v>
      </c>
      <c r="AC4303" s="5">
        <v>356357058.11000001</v>
      </c>
      <c r="AD4303" s="26">
        <v>0.659195636823251</v>
      </c>
    </row>
    <row r="4304" spans="1:30" ht="49.5" x14ac:dyDescent="0.3">
      <c r="A4304" s="3" t="s">
        <v>2403</v>
      </c>
      <c r="B4304" s="4" t="s">
        <v>2272</v>
      </c>
      <c r="C4304" s="5" t="s">
        <v>311</v>
      </c>
      <c r="D4304" s="5" t="s">
        <v>1567</v>
      </c>
      <c r="E4304" s="5" t="s">
        <v>1611</v>
      </c>
      <c r="F4304" s="5" t="s">
        <v>1612</v>
      </c>
      <c r="G4304" s="5">
        <v>609665313</v>
      </c>
      <c r="H4304" s="9">
        <v>0</v>
      </c>
      <c r="I4304" s="5">
        <v>0</v>
      </c>
      <c r="J4304" s="5">
        <f t="shared" si="201"/>
        <v>609665313</v>
      </c>
      <c r="K4304" s="5">
        <v>0</v>
      </c>
      <c r="L4304" s="5">
        <v>328837373.89999998</v>
      </c>
      <c r="M4304" s="5">
        <v>0</v>
      </c>
      <c r="N4304" s="5">
        <v>20978</v>
      </c>
      <c r="O4304" s="5">
        <v>0</v>
      </c>
      <c r="P4304" s="5">
        <v>0</v>
      </c>
      <c r="Q4304" s="5">
        <v>0</v>
      </c>
      <c r="R4304" s="5">
        <v>0</v>
      </c>
      <c r="S4304" s="5">
        <v>0</v>
      </c>
      <c r="T4304" s="5">
        <v>0</v>
      </c>
      <c r="U4304" s="5">
        <v>0</v>
      </c>
      <c r="V4304" s="5">
        <v>0</v>
      </c>
      <c r="W4304" s="5"/>
      <c r="X4304" s="5">
        <f t="shared" si="202"/>
        <v>938523664.89999998</v>
      </c>
      <c r="Y4304" s="5">
        <v>30483265.650000002</v>
      </c>
      <c r="Z4304" s="15">
        <f t="shared" si="203"/>
        <v>908040399.25</v>
      </c>
      <c r="AA4304" s="5">
        <v>563993536</v>
      </c>
      <c r="AB4304" s="26">
        <v>0.62111062070127387</v>
      </c>
      <c r="AC4304" s="5">
        <v>563993536</v>
      </c>
      <c r="AD4304" s="26">
        <v>0.62111062070127387</v>
      </c>
    </row>
    <row r="4305" spans="1:30" ht="49.5" x14ac:dyDescent="0.3">
      <c r="A4305" s="3" t="s">
        <v>2403</v>
      </c>
      <c r="B4305" s="4" t="s">
        <v>2272</v>
      </c>
      <c r="C4305" s="5" t="s">
        <v>311</v>
      </c>
      <c r="D4305" s="5" t="s">
        <v>1567</v>
      </c>
      <c r="E4305" s="5" t="s">
        <v>1613</v>
      </c>
      <c r="F4305" s="5" t="s">
        <v>1614</v>
      </c>
      <c r="G4305" s="5">
        <v>280734475</v>
      </c>
      <c r="H4305" s="9">
        <v>0</v>
      </c>
      <c r="I4305" s="5">
        <v>0</v>
      </c>
      <c r="J4305" s="5">
        <f t="shared" si="201"/>
        <v>280734475</v>
      </c>
      <c r="K4305" s="5">
        <v>0</v>
      </c>
      <c r="L4305" s="5">
        <v>123012519.92</v>
      </c>
      <c r="M4305" s="5">
        <v>0</v>
      </c>
      <c r="N4305" s="5">
        <v>9660</v>
      </c>
      <c r="O4305" s="5">
        <v>0</v>
      </c>
      <c r="P4305" s="5">
        <v>0</v>
      </c>
      <c r="Q4305" s="5">
        <v>0</v>
      </c>
      <c r="R4305" s="5">
        <v>0</v>
      </c>
      <c r="S4305" s="5">
        <v>0</v>
      </c>
      <c r="T4305" s="5">
        <v>0</v>
      </c>
      <c r="U4305" s="5">
        <v>0</v>
      </c>
      <c r="V4305" s="5">
        <v>0</v>
      </c>
      <c r="W4305" s="5"/>
      <c r="X4305" s="5">
        <f t="shared" si="202"/>
        <v>403756654.92000002</v>
      </c>
      <c r="Y4305" s="5">
        <v>14036723.75</v>
      </c>
      <c r="Z4305" s="15">
        <f t="shared" si="203"/>
        <v>389719931.17000002</v>
      </c>
      <c r="AA4305" s="5">
        <v>249210362</v>
      </c>
      <c r="AB4305" s="26">
        <v>0.63946014064980361</v>
      </c>
      <c r="AC4305" s="5">
        <v>247498855.34999999</v>
      </c>
      <c r="AD4305" s="26">
        <v>0.63506850831819106</v>
      </c>
    </row>
    <row r="4306" spans="1:30" ht="49.5" x14ac:dyDescent="0.3">
      <c r="A4306" s="3" t="s">
        <v>2403</v>
      </c>
      <c r="B4306" s="4" t="s">
        <v>2272</v>
      </c>
      <c r="C4306" s="5" t="s">
        <v>311</v>
      </c>
      <c r="D4306" s="5" t="s">
        <v>1567</v>
      </c>
      <c r="E4306" s="5" t="s">
        <v>1615</v>
      </c>
      <c r="F4306" s="5" t="s">
        <v>1616</v>
      </c>
      <c r="G4306" s="5">
        <v>228572613</v>
      </c>
      <c r="H4306" s="9">
        <v>0</v>
      </c>
      <c r="I4306" s="5">
        <v>0</v>
      </c>
      <c r="J4306" s="5">
        <f t="shared" si="201"/>
        <v>228572613</v>
      </c>
      <c r="K4306" s="5">
        <v>0</v>
      </c>
      <c r="L4306" s="5">
        <v>99880443.980000004</v>
      </c>
      <c r="M4306" s="5">
        <v>0</v>
      </c>
      <c r="N4306" s="5">
        <v>7865</v>
      </c>
      <c r="O4306" s="5">
        <v>0</v>
      </c>
      <c r="P4306" s="5">
        <v>0</v>
      </c>
      <c r="Q4306" s="5">
        <v>0</v>
      </c>
      <c r="R4306" s="5">
        <v>0</v>
      </c>
      <c r="S4306" s="5">
        <v>0</v>
      </c>
      <c r="T4306" s="5">
        <v>0</v>
      </c>
      <c r="U4306" s="5">
        <v>0</v>
      </c>
      <c r="V4306" s="5">
        <v>0</v>
      </c>
      <c r="W4306" s="5"/>
      <c r="X4306" s="5">
        <f t="shared" si="202"/>
        <v>328460921.98000002</v>
      </c>
      <c r="Y4306" s="5">
        <v>11428630.65</v>
      </c>
      <c r="Z4306" s="15">
        <f t="shared" si="203"/>
        <v>317032291.33000004</v>
      </c>
      <c r="AA4306" s="5">
        <v>233289910</v>
      </c>
      <c r="AB4306" s="26">
        <v>0.73585535726128193</v>
      </c>
      <c r="AC4306" s="5">
        <v>233289910</v>
      </c>
      <c r="AD4306" s="26">
        <v>0.73585535726128193</v>
      </c>
    </row>
    <row r="4307" spans="1:30" ht="49.5" x14ac:dyDescent="0.3">
      <c r="A4307" s="3" t="s">
        <v>2403</v>
      </c>
      <c r="B4307" s="4" t="s">
        <v>2272</v>
      </c>
      <c r="C4307" s="5" t="s">
        <v>311</v>
      </c>
      <c r="D4307" s="5" t="s">
        <v>1567</v>
      </c>
      <c r="E4307" s="5" t="s">
        <v>1617</v>
      </c>
      <c r="F4307" s="5" t="s">
        <v>1618</v>
      </c>
      <c r="G4307" s="5">
        <v>790814919</v>
      </c>
      <c r="H4307" s="9">
        <v>0</v>
      </c>
      <c r="I4307" s="5">
        <v>0</v>
      </c>
      <c r="J4307" s="5">
        <f t="shared" si="201"/>
        <v>790814919</v>
      </c>
      <c r="K4307" s="5">
        <v>0</v>
      </c>
      <c r="L4307" s="5">
        <v>431308657.5</v>
      </c>
      <c r="M4307" s="5">
        <v>0</v>
      </c>
      <c r="N4307" s="5">
        <v>27211</v>
      </c>
      <c r="O4307" s="5">
        <v>0</v>
      </c>
      <c r="P4307" s="5">
        <v>0</v>
      </c>
      <c r="Q4307" s="5">
        <v>0</v>
      </c>
      <c r="R4307" s="5">
        <v>0</v>
      </c>
      <c r="S4307" s="5">
        <v>0</v>
      </c>
      <c r="T4307" s="5">
        <v>0</v>
      </c>
      <c r="U4307" s="5">
        <v>0</v>
      </c>
      <c r="V4307" s="5">
        <v>0</v>
      </c>
      <c r="W4307" s="5"/>
      <c r="X4307" s="5">
        <f t="shared" si="202"/>
        <v>1222150787.5</v>
      </c>
      <c r="Y4307" s="5">
        <v>39540745.950000003</v>
      </c>
      <c r="Z4307" s="15">
        <f t="shared" si="203"/>
        <v>1182610041.55</v>
      </c>
      <c r="AA4307" s="5">
        <v>279528129</v>
      </c>
      <c r="AB4307" s="26">
        <v>0.23636542831450474</v>
      </c>
      <c r="AC4307" s="5">
        <v>279528129</v>
      </c>
      <c r="AD4307" s="26">
        <v>0.23636542831450474</v>
      </c>
    </row>
    <row r="4308" spans="1:30" ht="49.5" x14ac:dyDescent="0.3">
      <c r="A4308" s="3" t="s">
        <v>2403</v>
      </c>
      <c r="B4308" s="4" t="s">
        <v>2272</v>
      </c>
      <c r="C4308" s="5" t="s">
        <v>311</v>
      </c>
      <c r="D4308" s="5" t="s">
        <v>1567</v>
      </c>
      <c r="E4308" s="5" t="s">
        <v>1619</v>
      </c>
      <c r="F4308" s="5" t="s">
        <v>1620</v>
      </c>
      <c r="G4308" s="5">
        <v>446283777</v>
      </c>
      <c r="H4308" s="9">
        <v>0</v>
      </c>
      <c r="I4308" s="5">
        <v>0</v>
      </c>
      <c r="J4308" s="5">
        <f t="shared" si="201"/>
        <v>446283777</v>
      </c>
      <c r="K4308" s="5">
        <v>0</v>
      </c>
      <c r="L4308" s="5">
        <v>250059194.09999999</v>
      </c>
      <c r="M4308" s="5">
        <v>0</v>
      </c>
      <c r="N4308" s="5">
        <v>15356</v>
      </c>
      <c r="O4308" s="5">
        <v>0</v>
      </c>
      <c r="P4308" s="5">
        <v>0</v>
      </c>
      <c r="Q4308" s="5">
        <v>0</v>
      </c>
      <c r="R4308" s="5">
        <v>0</v>
      </c>
      <c r="S4308" s="5">
        <v>0</v>
      </c>
      <c r="T4308" s="5">
        <v>0</v>
      </c>
      <c r="U4308" s="5">
        <v>0</v>
      </c>
      <c r="V4308" s="5">
        <v>0</v>
      </c>
      <c r="W4308" s="5"/>
      <c r="X4308" s="5">
        <f t="shared" si="202"/>
        <v>696358327.10000002</v>
      </c>
      <c r="Y4308" s="5">
        <v>22314188.850000001</v>
      </c>
      <c r="Z4308" s="15">
        <f t="shared" si="203"/>
        <v>674044138.25</v>
      </c>
      <c r="AA4308" s="5">
        <v>0</v>
      </c>
      <c r="AB4308" s="26">
        <v>0</v>
      </c>
      <c r="AC4308" s="5">
        <v>0</v>
      </c>
      <c r="AD4308" s="26">
        <v>0</v>
      </c>
    </row>
    <row r="4309" spans="1:30" ht="49.5" x14ac:dyDescent="0.3">
      <c r="A4309" s="3" t="s">
        <v>2403</v>
      </c>
      <c r="B4309" s="4" t="s">
        <v>2272</v>
      </c>
      <c r="C4309" s="5" t="s">
        <v>311</v>
      </c>
      <c r="D4309" s="5" t="s">
        <v>1567</v>
      </c>
      <c r="E4309" s="5" t="s">
        <v>1621</v>
      </c>
      <c r="F4309" s="5" t="s">
        <v>1622</v>
      </c>
      <c r="G4309" s="5">
        <v>264242259</v>
      </c>
      <c r="H4309" s="9">
        <v>0</v>
      </c>
      <c r="I4309" s="5">
        <v>0</v>
      </c>
      <c r="J4309" s="5">
        <f t="shared" si="201"/>
        <v>264242259</v>
      </c>
      <c r="K4309" s="5">
        <v>0</v>
      </c>
      <c r="L4309" s="5">
        <v>118280953.69</v>
      </c>
      <c r="M4309" s="5">
        <v>0</v>
      </c>
      <c r="N4309" s="5">
        <v>9092</v>
      </c>
      <c r="O4309" s="5">
        <v>0</v>
      </c>
      <c r="P4309" s="5">
        <v>0</v>
      </c>
      <c r="Q4309" s="5">
        <v>0</v>
      </c>
      <c r="R4309" s="5">
        <v>0</v>
      </c>
      <c r="S4309" s="5">
        <v>0</v>
      </c>
      <c r="T4309" s="5">
        <v>0</v>
      </c>
      <c r="U4309" s="5">
        <v>0</v>
      </c>
      <c r="V4309" s="5">
        <v>0</v>
      </c>
      <c r="W4309" s="5"/>
      <c r="X4309" s="5">
        <f t="shared" si="202"/>
        <v>382532304.69</v>
      </c>
      <c r="Y4309" s="5">
        <v>13212112.950000001</v>
      </c>
      <c r="Z4309" s="15">
        <f t="shared" si="203"/>
        <v>369320191.74000001</v>
      </c>
      <c r="AA4309" s="5">
        <v>102942646.45</v>
      </c>
      <c r="AB4309" s="26">
        <v>0.27873549497794919</v>
      </c>
      <c r="AC4309" s="5">
        <v>102942646.45</v>
      </c>
      <c r="AD4309" s="26">
        <v>0.27873549497794919</v>
      </c>
    </row>
    <row r="4310" spans="1:30" ht="49.5" x14ac:dyDescent="0.3">
      <c r="A4310" s="3" t="s">
        <v>2403</v>
      </c>
      <c r="B4310" s="4" t="s">
        <v>2272</v>
      </c>
      <c r="C4310" s="5" t="s">
        <v>311</v>
      </c>
      <c r="D4310" s="5" t="s">
        <v>1567</v>
      </c>
      <c r="E4310" s="5" t="s">
        <v>1623</v>
      </c>
      <c r="F4310" s="5" t="s">
        <v>1624</v>
      </c>
      <c r="G4310" s="5">
        <v>356262565</v>
      </c>
      <c r="H4310" s="9">
        <v>0</v>
      </c>
      <c r="I4310" s="5">
        <v>0</v>
      </c>
      <c r="J4310" s="5">
        <f t="shared" si="201"/>
        <v>356262565</v>
      </c>
      <c r="K4310" s="5">
        <v>0</v>
      </c>
      <c r="L4310" s="5">
        <v>152001470.65000001</v>
      </c>
      <c r="M4310" s="5">
        <v>0</v>
      </c>
      <c r="N4310" s="5">
        <v>12259</v>
      </c>
      <c r="O4310" s="5">
        <v>0</v>
      </c>
      <c r="P4310" s="5">
        <v>0</v>
      </c>
      <c r="Q4310" s="5">
        <v>0</v>
      </c>
      <c r="R4310" s="5">
        <v>0</v>
      </c>
      <c r="S4310" s="5">
        <v>0</v>
      </c>
      <c r="T4310" s="5">
        <v>0</v>
      </c>
      <c r="U4310" s="5">
        <v>0</v>
      </c>
      <c r="V4310" s="5">
        <v>0</v>
      </c>
      <c r="W4310" s="5"/>
      <c r="X4310" s="5">
        <f t="shared" si="202"/>
        <v>508276294.64999998</v>
      </c>
      <c r="Y4310" s="5">
        <v>17813128.25</v>
      </c>
      <c r="Z4310" s="15">
        <f t="shared" si="203"/>
        <v>490463166.39999998</v>
      </c>
      <c r="AA4310" s="5">
        <v>0</v>
      </c>
      <c r="AB4310" s="26">
        <v>0</v>
      </c>
      <c r="AC4310" s="5">
        <v>0</v>
      </c>
      <c r="AD4310" s="26">
        <v>0</v>
      </c>
    </row>
    <row r="4311" spans="1:30" ht="49.5" x14ac:dyDescent="0.3">
      <c r="A4311" s="3" t="s">
        <v>2403</v>
      </c>
      <c r="B4311" s="4" t="s">
        <v>2272</v>
      </c>
      <c r="C4311" s="5" t="s">
        <v>311</v>
      </c>
      <c r="D4311" s="5" t="s">
        <v>1567</v>
      </c>
      <c r="E4311" s="5" t="s">
        <v>1625</v>
      </c>
      <c r="F4311" s="5" t="s">
        <v>1626</v>
      </c>
      <c r="G4311" s="5">
        <v>309094940</v>
      </c>
      <c r="H4311" s="9">
        <v>0</v>
      </c>
      <c r="I4311" s="5">
        <v>0</v>
      </c>
      <c r="J4311" s="5">
        <f t="shared" si="201"/>
        <v>309094940</v>
      </c>
      <c r="K4311" s="5">
        <v>0</v>
      </c>
      <c r="L4311" s="5">
        <v>136549801.02000001</v>
      </c>
      <c r="M4311" s="5">
        <v>0</v>
      </c>
      <c r="N4311" s="5">
        <v>10636</v>
      </c>
      <c r="O4311" s="5">
        <v>0</v>
      </c>
      <c r="P4311" s="5">
        <v>0</v>
      </c>
      <c r="Q4311" s="5">
        <v>0</v>
      </c>
      <c r="R4311" s="5">
        <v>0</v>
      </c>
      <c r="S4311" s="5">
        <v>0</v>
      </c>
      <c r="T4311" s="5">
        <v>0</v>
      </c>
      <c r="U4311" s="5">
        <v>0</v>
      </c>
      <c r="V4311" s="5">
        <v>0</v>
      </c>
      <c r="W4311" s="5"/>
      <c r="X4311" s="5">
        <f t="shared" si="202"/>
        <v>445655377.01999998</v>
      </c>
      <c r="Y4311" s="5">
        <v>15454747</v>
      </c>
      <c r="Z4311" s="15">
        <f t="shared" si="203"/>
        <v>430200630.01999998</v>
      </c>
      <c r="AA4311" s="5">
        <v>310926343.25</v>
      </c>
      <c r="AB4311" s="26">
        <v>0.72274729870931398</v>
      </c>
      <c r="AC4311" s="5">
        <v>310926343.25</v>
      </c>
      <c r="AD4311" s="26">
        <v>0.72274729870931398</v>
      </c>
    </row>
    <row r="4312" spans="1:30" ht="49.5" x14ac:dyDescent="0.3">
      <c r="A4312" s="3" t="s">
        <v>2403</v>
      </c>
      <c r="B4312" s="4" t="s">
        <v>2272</v>
      </c>
      <c r="C4312" s="5" t="s">
        <v>311</v>
      </c>
      <c r="D4312" s="5" t="s">
        <v>1567</v>
      </c>
      <c r="E4312" s="5" t="s">
        <v>1627</v>
      </c>
      <c r="F4312" s="5" t="s">
        <v>1628</v>
      </c>
      <c r="G4312" s="5">
        <v>373948000</v>
      </c>
      <c r="H4312" s="9">
        <v>0</v>
      </c>
      <c r="I4312" s="5">
        <v>0</v>
      </c>
      <c r="J4312" s="5">
        <f t="shared" si="201"/>
        <v>373948000</v>
      </c>
      <c r="K4312" s="5">
        <v>0</v>
      </c>
      <c r="L4312" s="5">
        <v>167791730.37</v>
      </c>
      <c r="M4312" s="5">
        <v>0</v>
      </c>
      <c r="N4312" s="5">
        <v>12867</v>
      </c>
      <c r="O4312" s="5">
        <v>0</v>
      </c>
      <c r="P4312" s="5">
        <v>0</v>
      </c>
      <c r="Q4312" s="5">
        <v>0</v>
      </c>
      <c r="R4312" s="5">
        <v>0</v>
      </c>
      <c r="S4312" s="5">
        <v>0</v>
      </c>
      <c r="T4312" s="5">
        <v>0</v>
      </c>
      <c r="U4312" s="5">
        <v>0</v>
      </c>
      <c r="V4312" s="5">
        <v>0</v>
      </c>
      <c r="W4312" s="5"/>
      <c r="X4312" s="5">
        <f t="shared" si="202"/>
        <v>541752597.37</v>
      </c>
      <c r="Y4312" s="5">
        <v>18697400</v>
      </c>
      <c r="Z4312" s="15">
        <f t="shared" si="203"/>
        <v>523055197.37</v>
      </c>
      <c r="AA4312" s="5">
        <v>0</v>
      </c>
      <c r="AB4312" s="26">
        <v>0</v>
      </c>
      <c r="AC4312" s="5">
        <v>0</v>
      </c>
      <c r="AD4312" s="26">
        <v>0</v>
      </c>
    </row>
    <row r="4313" spans="1:30" ht="49.5" x14ac:dyDescent="0.3">
      <c r="A4313" s="3" t="s">
        <v>2403</v>
      </c>
      <c r="B4313" s="4" t="s">
        <v>2272</v>
      </c>
      <c r="C4313" s="5" t="s">
        <v>311</v>
      </c>
      <c r="D4313" s="5" t="s">
        <v>1567</v>
      </c>
      <c r="E4313" s="5" t="s">
        <v>1629</v>
      </c>
      <c r="F4313" s="5" t="s">
        <v>1630</v>
      </c>
      <c r="G4313" s="5">
        <v>601362613</v>
      </c>
      <c r="H4313" s="9">
        <v>0</v>
      </c>
      <c r="I4313" s="5">
        <v>0</v>
      </c>
      <c r="J4313" s="5">
        <f t="shared" si="201"/>
        <v>601362613</v>
      </c>
      <c r="K4313" s="5">
        <v>0</v>
      </c>
      <c r="L4313" s="5">
        <v>269063480.35000002</v>
      </c>
      <c r="M4313" s="5">
        <v>0</v>
      </c>
      <c r="N4313" s="5">
        <v>20692</v>
      </c>
      <c r="O4313" s="5">
        <v>0</v>
      </c>
      <c r="P4313" s="5">
        <v>0</v>
      </c>
      <c r="Q4313" s="5">
        <v>0</v>
      </c>
      <c r="R4313" s="5">
        <v>0</v>
      </c>
      <c r="S4313" s="5">
        <v>0</v>
      </c>
      <c r="T4313" s="5">
        <v>0</v>
      </c>
      <c r="U4313" s="5">
        <v>0</v>
      </c>
      <c r="V4313" s="5">
        <v>0</v>
      </c>
      <c r="W4313" s="5"/>
      <c r="X4313" s="5">
        <f t="shared" si="202"/>
        <v>870446785.35000002</v>
      </c>
      <c r="Y4313" s="5">
        <v>30068130.650000002</v>
      </c>
      <c r="Z4313" s="15">
        <f t="shared" si="203"/>
        <v>840378654.70000005</v>
      </c>
      <c r="AA4313" s="5">
        <v>563850029.75</v>
      </c>
      <c r="AB4313" s="26">
        <v>0.6709475860631946</v>
      </c>
      <c r="AC4313" s="5">
        <v>563850029.75</v>
      </c>
      <c r="AD4313" s="26">
        <v>0.6709475860631946</v>
      </c>
    </row>
    <row r="4314" spans="1:30" ht="49.5" x14ac:dyDescent="0.3">
      <c r="A4314" s="3" t="s">
        <v>2403</v>
      </c>
      <c r="B4314" s="4" t="s">
        <v>2272</v>
      </c>
      <c r="C4314" s="5" t="s">
        <v>311</v>
      </c>
      <c r="D4314" s="5" t="s">
        <v>1567</v>
      </c>
      <c r="E4314" s="5" t="s">
        <v>1631</v>
      </c>
      <c r="F4314" s="5" t="s">
        <v>1089</v>
      </c>
      <c r="G4314" s="5">
        <v>368396994</v>
      </c>
      <c r="H4314" s="9">
        <v>0</v>
      </c>
      <c r="I4314" s="5">
        <v>0</v>
      </c>
      <c r="J4314" s="5">
        <f t="shared" si="201"/>
        <v>368396994</v>
      </c>
      <c r="K4314" s="5">
        <v>0</v>
      </c>
      <c r="L4314" s="5">
        <v>162902267.96000001</v>
      </c>
      <c r="M4314" s="5">
        <v>0</v>
      </c>
      <c r="N4314" s="5">
        <v>12676</v>
      </c>
      <c r="O4314" s="5">
        <v>0</v>
      </c>
      <c r="P4314" s="5">
        <v>0</v>
      </c>
      <c r="Q4314" s="5">
        <v>0</v>
      </c>
      <c r="R4314" s="5">
        <v>0</v>
      </c>
      <c r="S4314" s="5">
        <v>0</v>
      </c>
      <c r="T4314" s="5">
        <v>0</v>
      </c>
      <c r="U4314" s="5">
        <v>0</v>
      </c>
      <c r="V4314" s="5">
        <v>0</v>
      </c>
      <c r="W4314" s="5"/>
      <c r="X4314" s="5">
        <f t="shared" si="202"/>
        <v>531311937.96000004</v>
      </c>
      <c r="Y4314" s="5">
        <v>18419849.699999999</v>
      </c>
      <c r="Z4314" s="15">
        <f t="shared" si="203"/>
        <v>512892088.26000005</v>
      </c>
      <c r="AA4314" s="5">
        <v>379335470</v>
      </c>
      <c r="AB4314" s="26">
        <v>0.7396009388386271</v>
      </c>
      <c r="AC4314" s="5">
        <v>378101560</v>
      </c>
      <c r="AD4314" s="26">
        <v>0.73719515011962755</v>
      </c>
    </row>
    <row r="4315" spans="1:30" ht="49.5" x14ac:dyDescent="0.3">
      <c r="A4315" s="3" t="s">
        <v>2403</v>
      </c>
      <c r="B4315" s="4" t="s">
        <v>2272</v>
      </c>
      <c r="C4315" s="5" t="s">
        <v>311</v>
      </c>
      <c r="D4315" s="5" t="s">
        <v>1567</v>
      </c>
      <c r="E4315" s="5" t="s">
        <v>1632</v>
      </c>
      <c r="F4315" s="5" t="s">
        <v>1633</v>
      </c>
      <c r="G4315" s="5">
        <v>250451791</v>
      </c>
      <c r="H4315" s="9">
        <v>0</v>
      </c>
      <c r="I4315" s="5">
        <v>0</v>
      </c>
      <c r="J4315" s="5">
        <f t="shared" si="201"/>
        <v>250451791</v>
      </c>
      <c r="K4315" s="5">
        <v>0</v>
      </c>
      <c r="L4315" s="5">
        <v>111169151.7</v>
      </c>
      <c r="M4315" s="5">
        <v>0</v>
      </c>
      <c r="N4315" s="5">
        <v>8618</v>
      </c>
      <c r="O4315" s="5">
        <v>0</v>
      </c>
      <c r="P4315" s="5">
        <v>0</v>
      </c>
      <c r="Q4315" s="5">
        <v>0</v>
      </c>
      <c r="R4315" s="5">
        <v>0</v>
      </c>
      <c r="S4315" s="5">
        <v>0</v>
      </c>
      <c r="T4315" s="5">
        <v>0</v>
      </c>
      <c r="U4315" s="5">
        <v>0</v>
      </c>
      <c r="V4315" s="5">
        <v>0</v>
      </c>
      <c r="W4315" s="5"/>
      <c r="X4315" s="5">
        <f t="shared" si="202"/>
        <v>361629560.69999999</v>
      </c>
      <c r="Y4315" s="5">
        <v>12522589.550000001</v>
      </c>
      <c r="Z4315" s="15">
        <f t="shared" si="203"/>
        <v>349106971.14999998</v>
      </c>
      <c r="AA4315" s="5">
        <v>302451401.87</v>
      </c>
      <c r="AB4315" s="26">
        <v>0.86635738287805897</v>
      </c>
      <c r="AC4315" s="5">
        <v>0</v>
      </c>
      <c r="AD4315" s="26">
        <v>0</v>
      </c>
    </row>
    <row r="4316" spans="1:30" ht="49.5" x14ac:dyDescent="0.3">
      <c r="A4316" s="3" t="s">
        <v>2403</v>
      </c>
      <c r="B4316" s="4" t="s">
        <v>2272</v>
      </c>
      <c r="C4316" s="5" t="s">
        <v>311</v>
      </c>
      <c r="D4316" s="5" t="s">
        <v>1567</v>
      </c>
      <c r="E4316" s="5" t="s">
        <v>1634</v>
      </c>
      <c r="F4316" s="5" t="s">
        <v>1635</v>
      </c>
      <c r="G4316" s="5">
        <v>807335565</v>
      </c>
      <c r="H4316" s="9">
        <v>0</v>
      </c>
      <c r="I4316" s="5">
        <v>0</v>
      </c>
      <c r="J4316" s="5">
        <f t="shared" si="201"/>
        <v>807335565</v>
      </c>
      <c r="K4316" s="5">
        <v>0</v>
      </c>
      <c r="L4316" s="5">
        <v>361626245.05000001</v>
      </c>
      <c r="M4316" s="5">
        <v>0</v>
      </c>
      <c r="N4316" s="5">
        <v>27779</v>
      </c>
      <c r="O4316" s="5">
        <v>0</v>
      </c>
      <c r="P4316" s="5">
        <v>0</v>
      </c>
      <c r="Q4316" s="5">
        <v>0</v>
      </c>
      <c r="R4316" s="5">
        <v>0</v>
      </c>
      <c r="S4316" s="5">
        <v>0</v>
      </c>
      <c r="T4316" s="5">
        <v>0</v>
      </c>
      <c r="U4316" s="5">
        <v>0</v>
      </c>
      <c r="V4316" s="5">
        <v>0</v>
      </c>
      <c r="W4316" s="5"/>
      <c r="X4316" s="5">
        <f t="shared" si="202"/>
        <v>1168989589.05</v>
      </c>
      <c r="Y4316" s="5">
        <v>40366778.25</v>
      </c>
      <c r="Z4316" s="15">
        <f t="shared" si="203"/>
        <v>1128622810.8</v>
      </c>
      <c r="AA4316" s="5">
        <v>0</v>
      </c>
      <c r="AB4316" s="26">
        <v>0</v>
      </c>
      <c r="AC4316" s="5">
        <v>0</v>
      </c>
      <c r="AD4316" s="26">
        <v>0</v>
      </c>
    </row>
    <row r="4317" spans="1:30" ht="49.5" x14ac:dyDescent="0.3">
      <c r="A4317" s="3" t="s">
        <v>2403</v>
      </c>
      <c r="B4317" s="4" t="s">
        <v>2272</v>
      </c>
      <c r="C4317" s="5" t="s">
        <v>311</v>
      </c>
      <c r="D4317" s="5" t="s">
        <v>1567</v>
      </c>
      <c r="E4317" s="5" t="s">
        <v>1636</v>
      </c>
      <c r="F4317" s="5" t="s">
        <v>1637</v>
      </c>
      <c r="G4317" s="5">
        <v>263938355</v>
      </c>
      <c r="H4317" s="9">
        <v>0</v>
      </c>
      <c r="I4317" s="5">
        <v>0</v>
      </c>
      <c r="J4317" s="5">
        <f t="shared" si="201"/>
        <v>263938355</v>
      </c>
      <c r="K4317" s="5">
        <v>0</v>
      </c>
      <c r="L4317" s="5">
        <v>118823128.93000001</v>
      </c>
      <c r="M4317" s="5">
        <v>0</v>
      </c>
      <c r="N4317" s="5">
        <v>9082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5">
        <v>0</v>
      </c>
      <c r="V4317" s="5">
        <v>0</v>
      </c>
      <c r="W4317" s="5"/>
      <c r="X4317" s="5">
        <f t="shared" si="202"/>
        <v>382770565.93000001</v>
      </c>
      <c r="Y4317" s="5">
        <v>13196917.75</v>
      </c>
      <c r="Z4317" s="15">
        <f t="shared" si="203"/>
        <v>369573648.18000001</v>
      </c>
      <c r="AA4317" s="5">
        <v>277149915</v>
      </c>
      <c r="AB4317" s="26">
        <v>0.74991795644751913</v>
      </c>
      <c r="AC4317" s="5">
        <v>277149914.99000001</v>
      </c>
      <c r="AD4317" s="26">
        <v>0.749917956420461</v>
      </c>
    </row>
    <row r="4318" spans="1:30" ht="49.5" x14ac:dyDescent="0.3">
      <c r="A4318" s="3" t="s">
        <v>2403</v>
      </c>
      <c r="B4318" s="4" t="s">
        <v>2272</v>
      </c>
      <c r="C4318" s="5" t="s">
        <v>311</v>
      </c>
      <c r="D4318" s="5" t="s">
        <v>1567</v>
      </c>
      <c r="E4318" s="5" t="s">
        <v>1638</v>
      </c>
      <c r="F4318" s="5" t="s">
        <v>1639</v>
      </c>
      <c r="G4318" s="5">
        <v>694936419</v>
      </c>
      <c r="H4318" s="9">
        <v>0</v>
      </c>
      <c r="I4318" s="5">
        <v>0</v>
      </c>
      <c r="J4318" s="5">
        <f t="shared" si="201"/>
        <v>694936419</v>
      </c>
      <c r="K4318" s="5">
        <v>0</v>
      </c>
      <c r="L4318" s="5">
        <v>311813633.54000002</v>
      </c>
      <c r="M4318" s="5">
        <v>0</v>
      </c>
      <c r="N4318" s="5">
        <v>23912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5">
        <v>0</v>
      </c>
      <c r="V4318" s="5">
        <v>0</v>
      </c>
      <c r="W4318" s="5"/>
      <c r="X4318" s="5">
        <f t="shared" si="202"/>
        <v>1006773964.54</v>
      </c>
      <c r="Y4318" s="5">
        <v>34746820.950000003</v>
      </c>
      <c r="Z4318" s="15">
        <f t="shared" si="203"/>
        <v>972027143.58999991</v>
      </c>
      <c r="AA4318" s="5">
        <v>601123857</v>
      </c>
      <c r="AB4318" s="26">
        <v>0.61842291232718238</v>
      </c>
      <c r="AC4318" s="5">
        <v>601123857</v>
      </c>
      <c r="AD4318" s="26">
        <v>0.61842291232718238</v>
      </c>
    </row>
    <row r="4319" spans="1:30" ht="49.5" x14ac:dyDescent="0.3">
      <c r="A4319" s="3" t="s">
        <v>2403</v>
      </c>
      <c r="B4319" s="4" t="s">
        <v>2272</v>
      </c>
      <c r="C4319" s="5" t="s">
        <v>311</v>
      </c>
      <c r="D4319" s="5" t="s">
        <v>1567</v>
      </c>
      <c r="E4319" s="5" t="s">
        <v>1640</v>
      </c>
      <c r="F4319" s="5" t="s">
        <v>1641</v>
      </c>
      <c r="G4319" s="5">
        <v>1258302031</v>
      </c>
      <c r="H4319" s="9">
        <v>0</v>
      </c>
      <c r="I4319" s="5">
        <v>0</v>
      </c>
      <c r="J4319" s="5">
        <f t="shared" si="201"/>
        <v>1258302031</v>
      </c>
      <c r="K4319" s="5">
        <v>0</v>
      </c>
      <c r="L4319" s="5">
        <v>564388558.50999999</v>
      </c>
      <c r="M4319" s="5">
        <v>0</v>
      </c>
      <c r="N4319" s="5">
        <v>43297</v>
      </c>
      <c r="O4319" s="5">
        <v>0</v>
      </c>
      <c r="P4319" s="5">
        <v>0</v>
      </c>
      <c r="Q4319" s="5">
        <v>0</v>
      </c>
      <c r="R4319" s="5">
        <v>0</v>
      </c>
      <c r="S4319" s="5">
        <v>0</v>
      </c>
      <c r="T4319" s="5">
        <v>0</v>
      </c>
      <c r="U4319" s="5">
        <v>0</v>
      </c>
      <c r="V4319" s="5">
        <v>0</v>
      </c>
      <c r="W4319" s="5"/>
      <c r="X4319" s="5">
        <f t="shared" si="202"/>
        <v>1822733886.51</v>
      </c>
      <c r="Y4319" s="5">
        <v>62915101.550000004</v>
      </c>
      <c r="Z4319" s="15">
        <f t="shared" si="203"/>
        <v>1759818784.96</v>
      </c>
      <c r="AA4319" s="5">
        <v>0</v>
      </c>
      <c r="AB4319" s="26">
        <v>0</v>
      </c>
      <c r="AC4319" s="5">
        <v>0</v>
      </c>
      <c r="AD4319" s="26">
        <v>0</v>
      </c>
    </row>
    <row r="4320" spans="1:30" ht="49.5" x14ac:dyDescent="0.3">
      <c r="A4320" s="3" t="s">
        <v>2403</v>
      </c>
      <c r="B4320" s="4" t="s">
        <v>2272</v>
      </c>
      <c r="C4320" s="5" t="s">
        <v>311</v>
      </c>
      <c r="D4320" s="5" t="s">
        <v>1567</v>
      </c>
      <c r="E4320" s="5" t="s">
        <v>1642</v>
      </c>
      <c r="F4320" s="5" t="s">
        <v>236</v>
      </c>
      <c r="G4320" s="5">
        <v>617575531</v>
      </c>
      <c r="H4320" s="9">
        <v>0</v>
      </c>
      <c r="I4320" s="5">
        <v>0</v>
      </c>
      <c r="J4320" s="5">
        <f t="shared" si="201"/>
        <v>617575531</v>
      </c>
      <c r="K4320" s="5">
        <v>0</v>
      </c>
      <c r="L4320" s="5">
        <v>277892738.72000003</v>
      </c>
      <c r="M4320" s="5">
        <v>0</v>
      </c>
      <c r="N4320" s="5">
        <v>21250</v>
      </c>
      <c r="O4320" s="5">
        <v>0</v>
      </c>
      <c r="P4320" s="5">
        <v>0</v>
      </c>
      <c r="Q4320" s="5">
        <v>0</v>
      </c>
      <c r="R4320" s="5">
        <v>0</v>
      </c>
      <c r="S4320" s="5">
        <v>0</v>
      </c>
      <c r="T4320" s="5">
        <v>0</v>
      </c>
      <c r="U4320" s="5">
        <v>0</v>
      </c>
      <c r="V4320" s="5">
        <v>0</v>
      </c>
      <c r="W4320" s="5"/>
      <c r="X4320" s="5">
        <f t="shared" si="202"/>
        <v>895489519.72000003</v>
      </c>
      <c r="Y4320" s="5">
        <v>30878776.550000001</v>
      </c>
      <c r="Z4320" s="15">
        <f t="shared" si="203"/>
        <v>864610743.17000008</v>
      </c>
      <c r="AA4320" s="5">
        <v>602667469</v>
      </c>
      <c r="AB4320" s="26">
        <v>0.69703907077349758</v>
      </c>
      <c r="AC4320" s="5">
        <v>602667469</v>
      </c>
      <c r="AD4320" s="26">
        <v>0.69703907077349758</v>
      </c>
    </row>
    <row r="4321" spans="1:30" ht="49.5" x14ac:dyDescent="0.3">
      <c r="A4321" s="3" t="s">
        <v>2403</v>
      </c>
      <c r="B4321" s="4" t="s">
        <v>2272</v>
      </c>
      <c r="C4321" s="5" t="s">
        <v>311</v>
      </c>
      <c r="D4321" s="5" t="s">
        <v>1567</v>
      </c>
      <c r="E4321" s="5" t="s">
        <v>1643</v>
      </c>
      <c r="F4321" s="5" t="s">
        <v>1644</v>
      </c>
      <c r="G4321" s="5">
        <v>381141956</v>
      </c>
      <c r="H4321" s="9">
        <v>0</v>
      </c>
      <c r="I4321" s="5">
        <v>0</v>
      </c>
      <c r="J4321" s="5">
        <f t="shared" si="201"/>
        <v>381141956</v>
      </c>
      <c r="K4321" s="5">
        <v>0</v>
      </c>
      <c r="L4321" s="5">
        <v>171703236.34999999</v>
      </c>
      <c r="M4321" s="5">
        <v>0</v>
      </c>
      <c r="N4321" s="5">
        <v>13115</v>
      </c>
      <c r="O4321" s="5">
        <v>0</v>
      </c>
      <c r="P4321" s="5">
        <v>0</v>
      </c>
      <c r="Q4321" s="5">
        <v>0</v>
      </c>
      <c r="R4321" s="5">
        <v>0</v>
      </c>
      <c r="S4321" s="5">
        <v>0</v>
      </c>
      <c r="T4321" s="5">
        <v>0</v>
      </c>
      <c r="U4321" s="5">
        <v>0</v>
      </c>
      <c r="V4321" s="5">
        <v>0</v>
      </c>
      <c r="W4321" s="5"/>
      <c r="X4321" s="5">
        <f t="shared" si="202"/>
        <v>552858307.35000002</v>
      </c>
      <c r="Y4321" s="5">
        <v>19057097.800000001</v>
      </c>
      <c r="Z4321" s="15">
        <f t="shared" si="203"/>
        <v>533801209.55000001</v>
      </c>
      <c r="AA4321" s="5">
        <v>364923038.69999999</v>
      </c>
      <c r="AB4321" s="26">
        <v>0.68363097005275408</v>
      </c>
      <c r="AC4321" s="5">
        <v>364923038.69999999</v>
      </c>
      <c r="AD4321" s="26">
        <v>0.68363097005275408</v>
      </c>
    </row>
    <row r="4322" spans="1:30" ht="49.5" x14ac:dyDescent="0.3">
      <c r="A4322" s="3" t="s">
        <v>2403</v>
      </c>
      <c r="B4322" s="4" t="s">
        <v>2272</v>
      </c>
      <c r="C4322" s="5" t="s">
        <v>311</v>
      </c>
      <c r="D4322" s="5" t="s">
        <v>1567</v>
      </c>
      <c r="E4322" s="5" t="s">
        <v>1645</v>
      </c>
      <c r="F4322" s="5" t="s">
        <v>1646</v>
      </c>
      <c r="G4322" s="5">
        <v>813188226</v>
      </c>
      <c r="H4322" s="9">
        <v>0</v>
      </c>
      <c r="I4322" s="5">
        <v>0</v>
      </c>
      <c r="J4322" s="5">
        <f t="shared" si="201"/>
        <v>813188226</v>
      </c>
      <c r="K4322" s="5">
        <v>0</v>
      </c>
      <c r="L4322" s="5">
        <v>400204102.39999998</v>
      </c>
      <c r="M4322" s="5">
        <v>0</v>
      </c>
      <c r="N4322" s="5">
        <v>27981</v>
      </c>
      <c r="O4322" s="5">
        <v>0</v>
      </c>
      <c r="P4322" s="5">
        <v>0</v>
      </c>
      <c r="Q4322" s="5">
        <v>0</v>
      </c>
      <c r="R4322" s="5">
        <v>0</v>
      </c>
      <c r="S4322" s="5">
        <v>0</v>
      </c>
      <c r="T4322" s="5">
        <v>0</v>
      </c>
      <c r="U4322" s="5">
        <v>0</v>
      </c>
      <c r="V4322" s="5">
        <v>0</v>
      </c>
      <c r="W4322" s="5"/>
      <c r="X4322" s="5">
        <f t="shared" si="202"/>
        <v>1213420309.4000001</v>
      </c>
      <c r="Y4322" s="5">
        <v>40659411.300000004</v>
      </c>
      <c r="Z4322" s="15">
        <f t="shared" si="203"/>
        <v>1172760898.1000001</v>
      </c>
      <c r="AA4322" s="5">
        <v>0</v>
      </c>
      <c r="AB4322" s="26">
        <v>0</v>
      </c>
      <c r="AC4322" s="5">
        <v>0</v>
      </c>
      <c r="AD4322" s="26">
        <v>0</v>
      </c>
    </row>
    <row r="4323" spans="1:30" ht="49.5" x14ac:dyDescent="0.3">
      <c r="A4323" s="3" t="s">
        <v>2403</v>
      </c>
      <c r="B4323" s="4" t="s">
        <v>2272</v>
      </c>
      <c r="C4323" s="5" t="s">
        <v>10</v>
      </c>
      <c r="D4323" s="5" t="s">
        <v>1647</v>
      </c>
      <c r="E4323" s="5" t="s">
        <v>1648</v>
      </c>
      <c r="F4323" s="5" t="s">
        <v>1647</v>
      </c>
      <c r="G4323" s="5">
        <v>0</v>
      </c>
      <c r="H4323" s="9">
        <v>0</v>
      </c>
      <c r="I4323" s="5">
        <v>0</v>
      </c>
      <c r="J4323" s="5">
        <f t="shared" si="201"/>
        <v>0</v>
      </c>
      <c r="K4323" s="5">
        <v>0</v>
      </c>
      <c r="L4323" s="5">
        <v>0</v>
      </c>
      <c r="M4323" s="5">
        <v>0</v>
      </c>
      <c r="N4323" s="5">
        <v>0</v>
      </c>
      <c r="O4323" s="5">
        <v>0</v>
      </c>
      <c r="P4323" s="5">
        <v>0</v>
      </c>
      <c r="Q4323" s="5">
        <v>0</v>
      </c>
      <c r="R4323" s="5">
        <v>0</v>
      </c>
      <c r="S4323" s="5">
        <v>0</v>
      </c>
      <c r="T4323" s="5">
        <v>0</v>
      </c>
      <c r="U4323" s="5">
        <v>0</v>
      </c>
      <c r="V4323" s="5">
        <v>0</v>
      </c>
      <c r="W4323" s="5"/>
      <c r="X4323" s="5">
        <f t="shared" si="202"/>
        <v>0</v>
      </c>
      <c r="Y4323" s="5">
        <v>0</v>
      </c>
      <c r="Z4323" s="15">
        <f t="shared" si="203"/>
        <v>0</v>
      </c>
      <c r="AA4323" s="5">
        <v>0</v>
      </c>
      <c r="AB4323" s="26">
        <v>0</v>
      </c>
      <c r="AC4323" s="5">
        <v>0</v>
      </c>
      <c r="AD4323" s="26">
        <v>0</v>
      </c>
    </row>
    <row r="4324" spans="1:30" ht="49.5" x14ac:dyDescent="0.3">
      <c r="A4324" s="3" t="s">
        <v>2403</v>
      </c>
      <c r="B4324" s="4" t="s">
        <v>2272</v>
      </c>
      <c r="C4324" s="5" t="s">
        <v>10</v>
      </c>
      <c r="D4324" s="5" t="s">
        <v>1647</v>
      </c>
      <c r="E4324" s="5" t="s">
        <v>1649</v>
      </c>
      <c r="F4324" s="5" t="s">
        <v>44</v>
      </c>
      <c r="G4324" s="5">
        <v>0</v>
      </c>
      <c r="H4324" s="9">
        <v>0</v>
      </c>
      <c r="I4324" s="5">
        <v>0</v>
      </c>
      <c r="J4324" s="5">
        <f t="shared" si="201"/>
        <v>0</v>
      </c>
      <c r="K4324" s="5">
        <v>0</v>
      </c>
      <c r="L4324" s="5">
        <v>0</v>
      </c>
      <c r="M4324" s="5">
        <v>0</v>
      </c>
      <c r="N4324" s="5">
        <v>0</v>
      </c>
      <c r="O4324" s="5">
        <v>0</v>
      </c>
      <c r="P4324" s="5">
        <v>0</v>
      </c>
      <c r="Q4324" s="5">
        <v>0</v>
      </c>
      <c r="R4324" s="5">
        <v>0</v>
      </c>
      <c r="S4324" s="5">
        <v>0</v>
      </c>
      <c r="T4324" s="5">
        <v>0</v>
      </c>
      <c r="U4324" s="5">
        <v>0</v>
      </c>
      <c r="V4324" s="5">
        <v>0</v>
      </c>
      <c r="W4324" s="5"/>
      <c r="X4324" s="5">
        <f t="shared" si="202"/>
        <v>0</v>
      </c>
      <c r="Y4324" s="5">
        <v>0</v>
      </c>
      <c r="Z4324" s="15">
        <f t="shared" si="203"/>
        <v>0</v>
      </c>
      <c r="AA4324" s="5">
        <v>0</v>
      </c>
      <c r="AB4324" s="26">
        <v>0</v>
      </c>
      <c r="AC4324" s="5">
        <v>0</v>
      </c>
      <c r="AD4324" s="26">
        <v>0</v>
      </c>
    </row>
    <row r="4325" spans="1:30" ht="49.5" x14ac:dyDescent="0.3">
      <c r="A4325" s="3" t="s">
        <v>2403</v>
      </c>
      <c r="B4325" s="4" t="s">
        <v>2272</v>
      </c>
      <c r="C4325" s="5" t="s">
        <v>10</v>
      </c>
      <c r="D4325" s="5" t="s">
        <v>1647</v>
      </c>
      <c r="E4325" s="5" t="s">
        <v>1650</v>
      </c>
      <c r="F4325" s="5" t="s">
        <v>430</v>
      </c>
      <c r="G4325" s="5">
        <v>171668528</v>
      </c>
      <c r="H4325" s="9">
        <v>0</v>
      </c>
      <c r="I4325" s="5">
        <v>0</v>
      </c>
      <c r="J4325" s="5">
        <f t="shared" si="201"/>
        <v>171668528</v>
      </c>
      <c r="K4325" s="5">
        <v>0</v>
      </c>
      <c r="L4325" s="5">
        <v>76723600.719999999</v>
      </c>
      <c r="M4325" s="5">
        <v>0</v>
      </c>
      <c r="N4325" s="5">
        <v>5907</v>
      </c>
      <c r="O4325" s="5">
        <v>0</v>
      </c>
      <c r="P4325" s="5">
        <v>0</v>
      </c>
      <c r="Q4325" s="5">
        <v>0</v>
      </c>
      <c r="R4325" s="5">
        <v>0</v>
      </c>
      <c r="S4325" s="5">
        <v>0</v>
      </c>
      <c r="T4325" s="5">
        <v>0</v>
      </c>
      <c r="U4325" s="5">
        <v>0</v>
      </c>
      <c r="V4325" s="5">
        <v>0</v>
      </c>
      <c r="W4325" s="5"/>
      <c r="X4325" s="5">
        <f t="shared" si="202"/>
        <v>248398035.72</v>
      </c>
      <c r="Y4325" s="5">
        <v>8583426.4000000004</v>
      </c>
      <c r="Z4325" s="15">
        <f t="shared" si="203"/>
        <v>239814609.31999999</v>
      </c>
      <c r="AA4325" s="5">
        <v>179730623</v>
      </c>
      <c r="AB4325" s="26">
        <v>0.74945652189260048</v>
      </c>
      <c r="AC4325" s="5">
        <v>179730623</v>
      </c>
      <c r="AD4325" s="26">
        <v>0.74945652189260048</v>
      </c>
    </row>
    <row r="4326" spans="1:30" ht="49.5" x14ac:dyDescent="0.3">
      <c r="A4326" s="3" t="s">
        <v>2403</v>
      </c>
      <c r="B4326" s="4" t="s">
        <v>2272</v>
      </c>
      <c r="C4326" s="5" t="s">
        <v>10</v>
      </c>
      <c r="D4326" s="5" t="s">
        <v>1647</v>
      </c>
      <c r="E4326" s="5" t="s">
        <v>1651</v>
      </c>
      <c r="F4326" s="5" t="s">
        <v>1652</v>
      </c>
      <c r="G4326" s="5">
        <v>460356353</v>
      </c>
      <c r="H4326" s="9">
        <v>0</v>
      </c>
      <c r="I4326" s="5">
        <v>0</v>
      </c>
      <c r="J4326" s="5">
        <f t="shared" si="201"/>
        <v>460356353</v>
      </c>
      <c r="K4326" s="5">
        <v>0</v>
      </c>
      <c r="L4326" s="5">
        <v>293580977.5</v>
      </c>
      <c r="M4326" s="5">
        <v>0</v>
      </c>
      <c r="N4326" s="5">
        <v>15840</v>
      </c>
      <c r="O4326" s="5">
        <v>0</v>
      </c>
      <c r="P4326" s="5">
        <v>0</v>
      </c>
      <c r="Q4326" s="5">
        <v>0</v>
      </c>
      <c r="R4326" s="5">
        <v>0</v>
      </c>
      <c r="S4326" s="5">
        <v>0</v>
      </c>
      <c r="T4326" s="5">
        <v>0</v>
      </c>
      <c r="U4326" s="5">
        <v>0</v>
      </c>
      <c r="V4326" s="5">
        <v>0</v>
      </c>
      <c r="W4326" s="5"/>
      <c r="X4326" s="5">
        <f t="shared" si="202"/>
        <v>753953170.5</v>
      </c>
      <c r="Y4326" s="5">
        <v>23017817.650000002</v>
      </c>
      <c r="Z4326" s="15">
        <f t="shared" si="203"/>
        <v>730935352.85000002</v>
      </c>
      <c r="AA4326" s="5">
        <v>0</v>
      </c>
      <c r="AB4326" s="26">
        <v>0</v>
      </c>
      <c r="AC4326" s="5">
        <v>0</v>
      </c>
      <c r="AD4326" s="26">
        <v>0</v>
      </c>
    </row>
    <row r="4327" spans="1:30" ht="49.5" x14ac:dyDescent="0.3">
      <c r="A4327" s="3" t="s">
        <v>2403</v>
      </c>
      <c r="B4327" s="4" t="s">
        <v>2272</v>
      </c>
      <c r="C4327" s="5" t="s">
        <v>10</v>
      </c>
      <c r="D4327" s="5" t="s">
        <v>1647</v>
      </c>
      <c r="E4327" s="5" t="s">
        <v>1653</v>
      </c>
      <c r="F4327" s="5" t="s">
        <v>1654</v>
      </c>
      <c r="G4327" s="5">
        <v>295864173</v>
      </c>
      <c r="H4327" s="9">
        <v>0</v>
      </c>
      <c r="I4327" s="5">
        <v>0</v>
      </c>
      <c r="J4327" s="5">
        <f t="shared" si="201"/>
        <v>295864173</v>
      </c>
      <c r="K4327" s="5">
        <v>0</v>
      </c>
      <c r="L4327" s="5">
        <v>179316020.80000001</v>
      </c>
      <c r="M4327" s="5">
        <v>0</v>
      </c>
      <c r="N4327" s="5">
        <v>10180</v>
      </c>
      <c r="O4327" s="5">
        <v>0</v>
      </c>
      <c r="P4327" s="5">
        <v>0</v>
      </c>
      <c r="Q4327" s="5">
        <v>0</v>
      </c>
      <c r="R4327" s="5">
        <v>0</v>
      </c>
      <c r="S4327" s="5">
        <v>0</v>
      </c>
      <c r="T4327" s="5">
        <v>0</v>
      </c>
      <c r="U4327" s="5">
        <v>0</v>
      </c>
      <c r="V4327" s="5">
        <v>0</v>
      </c>
      <c r="W4327" s="5"/>
      <c r="X4327" s="5">
        <f t="shared" si="202"/>
        <v>475190373.80000001</v>
      </c>
      <c r="Y4327" s="5">
        <v>14793208.65</v>
      </c>
      <c r="Z4327" s="15">
        <f t="shared" si="203"/>
        <v>460397165.15000004</v>
      </c>
      <c r="AA4327" s="5">
        <v>0</v>
      </c>
      <c r="AB4327" s="26">
        <v>0</v>
      </c>
      <c r="AC4327" s="5">
        <v>0</v>
      </c>
      <c r="AD4327" s="26">
        <v>0</v>
      </c>
    </row>
    <row r="4328" spans="1:30" ht="49.5" x14ac:dyDescent="0.3">
      <c r="A4328" s="3" t="s">
        <v>2403</v>
      </c>
      <c r="B4328" s="4" t="s">
        <v>2272</v>
      </c>
      <c r="C4328" s="5" t="s">
        <v>10</v>
      </c>
      <c r="D4328" s="5" t="s">
        <v>1647</v>
      </c>
      <c r="E4328" s="5" t="s">
        <v>1655</v>
      </c>
      <c r="F4328" s="5" t="s">
        <v>338</v>
      </c>
      <c r="G4328" s="5">
        <v>200777853</v>
      </c>
      <c r="H4328" s="9">
        <v>0</v>
      </c>
      <c r="I4328" s="5">
        <v>0</v>
      </c>
      <c r="J4328" s="5">
        <f t="shared" si="201"/>
        <v>200777853</v>
      </c>
      <c r="K4328" s="5">
        <v>0</v>
      </c>
      <c r="L4328" s="5">
        <v>88937289.540000007</v>
      </c>
      <c r="M4328" s="5">
        <v>0</v>
      </c>
      <c r="N4328" s="5">
        <v>6909</v>
      </c>
      <c r="O4328" s="5">
        <v>0</v>
      </c>
      <c r="P4328" s="5">
        <v>0</v>
      </c>
      <c r="Q4328" s="5">
        <v>0</v>
      </c>
      <c r="R4328" s="5">
        <v>0</v>
      </c>
      <c r="S4328" s="5">
        <v>0</v>
      </c>
      <c r="T4328" s="5">
        <v>0</v>
      </c>
      <c r="U4328" s="5">
        <v>0</v>
      </c>
      <c r="V4328" s="5">
        <v>0</v>
      </c>
      <c r="W4328" s="5"/>
      <c r="X4328" s="5">
        <f t="shared" si="202"/>
        <v>289722051.54000002</v>
      </c>
      <c r="Y4328" s="5">
        <v>10038892.65</v>
      </c>
      <c r="Z4328" s="15">
        <f t="shared" si="203"/>
        <v>279683158.89000005</v>
      </c>
      <c r="AA4328" s="5">
        <v>0</v>
      </c>
      <c r="AB4328" s="26">
        <v>0</v>
      </c>
      <c r="AC4328" s="5">
        <v>0</v>
      </c>
      <c r="AD4328" s="26">
        <v>0</v>
      </c>
    </row>
    <row r="4329" spans="1:30" ht="49.5" x14ac:dyDescent="0.3">
      <c r="A4329" s="3" t="s">
        <v>2403</v>
      </c>
      <c r="B4329" s="4" t="s">
        <v>2272</v>
      </c>
      <c r="C4329" s="5" t="s">
        <v>10</v>
      </c>
      <c r="D4329" s="5" t="s">
        <v>1647</v>
      </c>
      <c r="E4329" s="5" t="s">
        <v>1656</v>
      </c>
      <c r="F4329" s="5" t="s">
        <v>1657</v>
      </c>
      <c r="G4329" s="5">
        <v>204537956</v>
      </c>
      <c r="H4329" s="9">
        <v>0</v>
      </c>
      <c r="I4329" s="5">
        <v>0</v>
      </c>
      <c r="J4329" s="5">
        <f t="shared" si="201"/>
        <v>204537956</v>
      </c>
      <c r="K4329" s="5">
        <v>0</v>
      </c>
      <c r="L4329" s="5">
        <v>113414313</v>
      </c>
      <c r="M4329" s="5">
        <v>0</v>
      </c>
      <c r="N4329" s="5">
        <v>7038</v>
      </c>
      <c r="O4329" s="5">
        <v>0</v>
      </c>
      <c r="P4329" s="5">
        <v>0</v>
      </c>
      <c r="Q4329" s="5">
        <v>0</v>
      </c>
      <c r="R4329" s="5">
        <v>0</v>
      </c>
      <c r="S4329" s="5">
        <v>0</v>
      </c>
      <c r="T4329" s="5">
        <v>0</v>
      </c>
      <c r="U4329" s="5">
        <v>0</v>
      </c>
      <c r="V4329" s="5">
        <v>0</v>
      </c>
      <c r="W4329" s="5"/>
      <c r="X4329" s="5">
        <f t="shared" si="202"/>
        <v>317959307</v>
      </c>
      <c r="Y4329" s="5">
        <v>10226897.800000001</v>
      </c>
      <c r="Z4329" s="15">
        <f t="shared" si="203"/>
        <v>307732409.19999999</v>
      </c>
      <c r="AA4329" s="5">
        <v>236063434</v>
      </c>
      <c r="AB4329" s="26">
        <v>0.76710618362779848</v>
      </c>
      <c r="AC4329" s="5">
        <v>0</v>
      </c>
      <c r="AD4329" s="26">
        <v>0</v>
      </c>
    </row>
    <row r="4330" spans="1:30" ht="49.5" x14ac:dyDescent="0.3">
      <c r="A4330" s="3" t="s">
        <v>2403</v>
      </c>
      <c r="B4330" s="4" t="s">
        <v>2272</v>
      </c>
      <c r="C4330" s="5" t="s">
        <v>10</v>
      </c>
      <c r="D4330" s="5" t="s">
        <v>1647</v>
      </c>
      <c r="E4330" s="5" t="s">
        <v>1658</v>
      </c>
      <c r="F4330" s="5" t="s">
        <v>1659</v>
      </c>
      <c r="G4330" s="5">
        <v>239850363</v>
      </c>
      <c r="H4330" s="9">
        <v>0</v>
      </c>
      <c r="I4330" s="5">
        <v>0</v>
      </c>
      <c r="J4330" s="5">
        <f t="shared" si="201"/>
        <v>239850363</v>
      </c>
      <c r="K4330" s="5">
        <v>0</v>
      </c>
      <c r="L4330" s="5">
        <v>107786826.39</v>
      </c>
      <c r="M4330" s="5">
        <v>0</v>
      </c>
      <c r="N4330" s="5">
        <v>8253</v>
      </c>
      <c r="O4330" s="5">
        <v>0</v>
      </c>
      <c r="P4330" s="5">
        <v>0</v>
      </c>
      <c r="Q4330" s="5">
        <v>0</v>
      </c>
      <c r="R4330" s="5">
        <v>0</v>
      </c>
      <c r="S4330" s="5">
        <v>0</v>
      </c>
      <c r="T4330" s="5">
        <v>0</v>
      </c>
      <c r="U4330" s="5">
        <v>0</v>
      </c>
      <c r="V4330" s="5">
        <v>0</v>
      </c>
      <c r="W4330" s="5"/>
      <c r="X4330" s="5">
        <f t="shared" si="202"/>
        <v>347645442.38999999</v>
      </c>
      <c r="Y4330" s="5">
        <v>11992518.15</v>
      </c>
      <c r="Z4330" s="15">
        <f t="shared" si="203"/>
        <v>335652924.24000001</v>
      </c>
      <c r="AA4330" s="5">
        <v>248324156</v>
      </c>
      <c r="AB4330" s="26">
        <v>0.7398241995426269</v>
      </c>
      <c r="AC4330" s="5">
        <v>0</v>
      </c>
      <c r="AD4330" s="26">
        <v>0</v>
      </c>
    </row>
    <row r="4331" spans="1:30" ht="49.5" x14ac:dyDescent="0.3">
      <c r="A4331" s="3" t="s">
        <v>2403</v>
      </c>
      <c r="B4331" s="4" t="s">
        <v>2272</v>
      </c>
      <c r="C4331" s="5" t="s">
        <v>10</v>
      </c>
      <c r="D4331" s="5" t="s">
        <v>1647</v>
      </c>
      <c r="E4331" s="5" t="s">
        <v>1660</v>
      </c>
      <c r="F4331" s="5" t="s">
        <v>1661</v>
      </c>
      <c r="G4331" s="5">
        <v>416394139</v>
      </c>
      <c r="H4331" s="9">
        <v>0</v>
      </c>
      <c r="I4331" s="5">
        <v>0</v>
      </c>
      <c r="J4331" s="5">
        <f t="shared" si="201"/>
        <v>416394139</v>
      </c>
      <c r="K4331" s="5">
        <v>0</v>
      </c>
      <c r="L4331" s="5">
        <v>254936005.80000001</v>
      </c>
      <c r="M4331" s="5">
        <v>0</v>
      </c>
      <c r="N4331" s="5">
        <v>14328</v>
      </c>
      <c r="O4331" s="5">
        <v>0</v>
      </c>
      <c r="P4331" s="5">
        <v>0</v>
      </c>
      <c r="Q4331" s="5">
        <v>0</v>
      </c>
      <c r="R4331" s="5">
        <v>0</v>
      </c>
      <c r="S4331" s="5">
        <v>0</v>
      </c>
      <c r="T4331" s="5">
        <v>0</v>
      </c>
      <c r="U4331" s="5">
        <v>0</v>
      </c>
      <c r="V4331" s="5">
        <v>0</v>
      </c>
      <c r="W4331" s="5"/>
      <c r="X4331" s="5">
        <f t="shared" si="202"/>
        <v>671344472.79999995</v>
      </c>
      <c r="Y4331" s="5">
        <v>20819706.950000003</v>
      </c>
      <c r="Z4331" s="15">
        <f t="shared" si="203"/>
        <v>650524765.8499999</v>
      </c>
      <c r="AA4331" s="5">
        <v>0</v>
      </c>
      <c r="AB4331" s="26">
        <v>0</v>
      </c>
      <c r="AC4331" s="5">
        <v>0</v>
      </c>
      <c r="AD4331" s="26">
        <v>0</v>
      </c>
    </row>
    <row r="4332" spans="1:30" ht="49.5" x14ac:dyDescent="0.3">
      <c r="A4332" s="3" t="s">
        <v>2403</v>
      </c>
      <c r="B4332" s="4" t="s">
        <v>2272</v>
      </c>
      <c r="C4332" s="5" t="s">
        <v>10</v>
      </c>
      <c r="D4332" s="5" t="s">
        <v>1647</v>
      </c>
      <c r="E4332" s="5" t="s">
        <v>1662</v>
      </c>
      <c r="F4332" s="5" t="s">
        <v>1663</v>
      </c>
      <c r="G4332" s="5">
        <v>451415628</v>
      </c>
      <c r="H4332" s="9">
        <v>0</v>
      </c>
      <c r="I4332" s="5">
        <v>0</v>
      </c>
      <c r="J4332" s="5">
        <f t="shared" si="201"/>
        <v>451415628</v>
      </c>
      <c r="K4332" s="5">
        <v>0</v>
      </c>
      <c r="L4332" s="5">
        <v>240399265.59999999</v>
      </c>
      <c r="M4332" s="5">
        <v>0</v>
      </c>
      <c r="N4332" s="5">
        <v>15533</v>
      </c>
      <c r="O4332" s="5">
        <v>0</v>
      </c>
      <c r="P4332" s="5">
        <v>0</v>
      </c>
      <c r="Q4332" s="5">
        <v>0</v>
      </c>
      <c r="R4332" s="5">
        <v>0</v>
      </c>
      <c r="S4332" s="5">
        <v>0</v>
      </c>
      <c r="T4332" s="5">
        <v>0</v>
      </c>
      <c r="U4332" s="5">
        <v>0</v>
      </c>
      <c r="V4332" s="5">
        <v>0</v>
      </c>
      <c r="W4332" s="5"/>
      <c r="X4332" s="5">
        <f t="shared" si="202"/>
        <v>691830426.60000002</v>
      </c>
      <c r="Y4332" s="5">
        <v>22570781.400000002</v>
      </c>
      <c r="Z4332" s="15">
        <f t="shared" si="203"/>
        <v>669259645.20000005</v>
      </c>
      <c r="AA4332" s="5">
        <v>398575428.19999999</v>
      </c>
      <c r="AB4332" s="26">
        <v>0.59554678226697888</v>
      </c>
      <c r="AC4332" s="5">
        <v>0</v>
      </c>
      <c r="AD4332" s="26">
        <v>0</v>
      </c>
    </row>
    <row r="4333" spans="1:30" ht="49.5" x14ac:dyDescent="0.3">
      <c r="A4333" s="3" t="s">
        <v>2403</v>
      </c>
      <c r="B4333" s="4" t="s">
        <v>2272</v>
      </c>
      <c r="C4333" s="5" t="s">
        <v>10</v>
      </c>
      <c r="D4333" s="5" t="s">
        <v>1647</v>
      </c>
      <c r="E4333" s="5" t="s">
        <v>1664</v>
      </c>
      <c r="F4333" s="5" t="s">
        <v>1665</v>
      </c>
      <c r="G4333" s="5">
        <v>173573695</v>
      </c>
      <c r="H4333" s="9">
        <v>0</v>
      </c>
      <c r="I4333" s="5">
        <v>0</v>
      </c>
      <c r="J4333" s="5">
        <f t="shared" si="201"/>
        <v>173573695</v>
      </c>
      <c r="K4333" s="5">
        <v>0</v>
      </c>
      <c r="L4333" s="5">
        <v>77769557.269999996</v>
      </c>
      <c r="M4333" s="5">
        <v>0</v>
      </c>
      <c r="N4333" s="5">
        <v>5972</v>
      </c>
      <c r="O4333" s="5">
        <v>0</v>
      </c>
      <c r="P4333" s="5">
        <v>0</v>
      </c>
      <c r="Q4333" s="5">
        <v>0</v>
      </c>
      <c r="R4333" s="5">
        <v>0</v>
      </c>
      <c r="S4333" s="5">
        <v>0</v>
      </c>
      <c r="T4333" s="5">
        <v>0</v>
      </c>
      <c r="U4333" s="5">
        <v>0</v>
      </c>
      <c r="V4333" s="5">
        <v>0</v>
      </c>
      <c r="W4333" s="5"/>
      <c r="X4333" s="5">
        <f t="shared" si="202"/>
        <v>251349224.26999998</v>
      </c>
      <c r="Y4333" s="5">
        <v>8678684.75</v>
      </c>
      <c r="Z4333" s="15">
        <f t="shared" si="203"/>
        <v>242670539.51999998</v>
      </c>
      <c r="AA4333" s="5">
        <v>0</v>
      </c>
      <c r="AB4333" s="26">
        <v>0</v>
      </c>
      <c r="AC4333" s="5">
        <v>0</v>
      </c>
      <c r="AD4333" s="26">
        <v>0</v>
      </c>
    </row>
    <row r="4334" spans="1:30" ht="49.5" x14ac:dyDescent="0.3">
      <c r="A4334" s="3" t="s">
        <v>2403</v>
      </c>
      <c r="B4334" s="4" t="s">
        <v>2272</v>
      </c>
      <c r="C4334" s="5" t="s">
        <v>10</v>
      </c>
      <c r="D4334" s="5" t="s">
        <v>1647</v>
      </c>
      <c r="E4334" s="5" t="s">
        <v>1666</v>
      </c>
      <c r="F4334" s="5" t="s">
        <v>1667</v>
      </c>
      <c r="G4334" s="5">
        <v>333453822</v>
      </c>
      <c r="H4334" s="9">
        <v>0</v>
      </c>
      <c r="I4334" s="5">
        <v>0</v>
      </c>
      <c r="J4334" s="5">
        <f t="shared" si="201"/>
        <v>333453822</v>
      </c>
      <c r="K4334" s="5">
        <v>0</v>
      </c>
      <c r="L4334" s="5">
        <v>213968629.19999999</v>
      </c>
      <c r="M4334" s="5">
        <v>0</v>
      </c>
      <c r="N4334" s="5">
        <v>11474</v>
      </c>
      <c r="O4334" s="5">
        <v>0</v>
      </c>
      <c r="P4334" s="5">
        <v>0</v>
      </c>
      <c r="Q4334" s="5">
        <v>0</v>
      </c>
      <c r="R4334" s="5">
        <v>0</v>
      </c>
      <c r="S4334" s="5">
        <v>0</v>
      </c>
      <c r="T4334" s="5">
        <v>0</v>
      </c>
      <c r="U4334" s="5">
        <v>0</v>
      </c>
      <c r="V4334" s="5">
        <v>0</v>
      </c>
      <c r="W4334" s="5"/>
      <c r="X4334" s="5">
        <f t="shared" si="202"/>
        <v>547433925.20000005</v>
      </c>
      <c r="Y4334" s="5">
        <v>16672691.100000001</v>
      </c>
      <c r="Z4334" s="15">
        <f t="shared" si="203"/>
        <v>530761234.10000002</v>
      </c>
      <c r="AA4334" s="5">
        <v>375262783</v>
      </c>
      <c r="AB4334" s="26">
        <v>0.70702748974560048</v>
      </c>
      <c r="AC4334" s="5">
        <v>375262783</v>
      </c>
      <c r="AD4334" s="26">
        <v>0.70702748974560048</v>
      </c>
    </row>
    <row r="4335" spans="1:30" ht="49.5" x14ac:dyDescent="0.3">
      <c r="A4335" s="3" t="s">
        <v>2403</v>
      </c>
      <c r="B4335" s="4" t="s">
        <v>2272</v>
      </c>
      <c r="C4335" s="5" t="s">
        <v>10</v>
      </c>
      <c r="D4335" s="5" t="s">
        <v>1647</v>
      </c>
      <c r="E4335" s="5" t="s">
        <v>1668</v>
      </c>
      <c r="F4335" s="5" t="s">
        <v>1669</v>
      </c>
      <c r="G4335" s="5">
        <v>177205955</v>
      </c>
      <c r="H4335" s="9">
        <v>0</v>
      </c>
      <c r="I4335" s="5">
        <v>0</v>
      </c>
      <c r="J4335" s="5">
        <f t="shared" si="201"/>
        <v>177205955</v>
      </c>
      <c r="K4335" s="5">
        <v>0</v>
      </c>
      <c r="L4335" s="5">
        <v>79919751.459999993</v>
      </c>
      <c r="M4335" s="5">
        <v>0</v>
      </c>
      <c r="N4335" s="5">
        <v>6097</v>
      </c>
      <c r="O4335" s="5">
        <v>0</v>
      </c>
      <c r="P4335" s="5">
        <v>0</v>
      </c>
      <c r="Q4335" s="5">
        <v>0</v>
      </c>
      <c r="R4335" s="5">
        <v>0</v>
      </c>
      <c r="S4335" s="5">
        <v>0</v>
      </c>
      <c r="T4335" s="5">
        <v>0</v>
      </c>
      <c r="U4335" s="5">
        <v>0</v>
      </c>
      <c r="V4335" s="5">
        <v>0</v>
      </c>
      <c r="W4335" s="5"/>
      <c r="X4335" s="5">
        <f t="shared" si="202"/>
        <v>257131803.45999998</v>
      </c>
      <c r="Y4335" s="5">
        <v>8860297.75</v>
      </c>
      <c r="Z4335" s="15">
        <f t="shared" si="203"/>
        <v>248271505.70999998</v>
      </c>
      <c r="AA4335" s="5">
        <v>0</v>
      </c>
      <c r="AB4335" s="26">
        <v>0</v>
      </c>
      <c r="AC4335" s="5">
        <v>0</v>
      </c>
      <c r="AD4335" s="26">
        <v>0</v>
      </c>
    </row>
    <row r="4336" spans="1:30" ht="49.5" x14ac:dyDescent="0.3">
      <c r="A4336" s="3" t="s">
        <v>2403</v>
      </c>
      <c r="B4336" s="4" t="s">
        <v>2272</v>
      </c>
      <c r="C4336" s="5" t="s">
        <v>10</v>
      </c>
      <c r="D4336" s="5" t="s">
        <v>693</v>
      </c>
      <c r="E4336" s="5" t="s">
        <v>1670</v>
      </c>
      <c r="F4336" s="5" t="s">
        <v>693</v>
      </c>
      <c r="G4336" s="5">
        <v>0</v>
      </c>
      <c r="H4336" s="9">
        <v>0</v>
      </c>
      <c r="I4336" s="5">
        <v>0</v>
      </c>
      <c r="J4336" s="5">
        <f t="shared" si="201"/>
        <v>0</v>
      </c>
      <c r="K4336" s="5">
        <v>0</v>
      </c>
      <c r="L4336" s="5">
        <v>0</v>
      </c>
      <c r="M4336" s="5">
        <v>0</v>
      </c>
      <c r="N4336" s="5">
        <v>0</v>
      </c>
      <c r="O4336" s="5">
        <v>0</v>
      </c>
      <c r="P4336" s="5">
        <v>0</v>
      </c>
      <c r="Q4336" s="5">
        <v>0</v>
      </c>
      <c r="R4336" s="5">
        <v>0</v>
      </c>
      <c r="S4336" s="5">
        <v>0</v>
      </c>
      <c r="T4336" s="5">
        <v>0</v>
      </c>
      <c r="U4336" s="5">
        <v>0</v>
      </c>
      <c r="V4336" s="5">
        <v>0</v>
      </c>
      <c r="W4336" s="5"/>
      <c r="X4336" s="5">
        <f t="shared" si="202"/>
        <v>0</v>
      </c>
      <c r="Y4336" s="5">
        <v>0</v>
      </c>
      <c r="Z4336" s="15">
        <f t="shared" si="203"/>
        <v>0</v>
      </c>
      <c r="AA4336" s="5">
        <v>0</v>
      </c>
      <c r="AB4336" s="26">
        <v>0</v>
      </c>
      <c r="AC4336" s="5">
        <v>0</v>
      </c>
      <c r="AD4336" s="26">
        <v>0</v>
      </c>
    </row>
    <row r="4337" spans="1:30" ht="49.5" x14ac:dyDescent="0.3">
      <c r="A4337" s="3" t="s">
        <v>2403</v>
      </c>
      <c r="B4337" s="4" t="s">
        <v>2272</v>
      </c>
      <c r="C4337" s="5" t="s">
        <v>10</v>
      </c>
      <c r="D4337" s="5" t="s">
        <v>693</v>
      </c>
      <c r="E4337" s="5" t="s">
        <v>1671</v>
      </c>
      <c r="F4337" s="5" t="s">
        <v>1672</v>
      </c>
      <c r="G4337" s="5">
        <v>0</v>
      </c>
      <c r="H4337" s="9">
        <v>0</v>
      </c>
      <c r="I4337" s="5">
        <v>0</v>
      </c>
      <c r="J4337" s="5">
        <f t="shared" si="201"/>
        <v>0</v>
      </c>
      <c r="K4337" s="5">
        <v>0</v>
      </c>
      <c r="L4337" s="5">
        <v>0</v>
      </c>
      <c r="M4337" s="5">
        <v>0</v>
      </c>
      <c r="N4337" s="5">
        <v>0</v>
      </c>
      <c r="O4337" s="5">
        <v>0</v>
      </c>
      <c r="P4337" s="5">
        <v>0</v>
      </c>
      <c r="Q4337" s="5">
        <v>0</v>
      </c>
      <c r="R4337" s="5">
        <v>0</v>
      </c>
      <c r="S4337" s="5">
        <v>0</v>
      </c>
      <c r="T4337" s="5">
        <v>0</v>
      </c>
      <c r="U4337" s="5">
        <v>0</v>
      </c>
      <c r="V4337" s="5">
        <v>0</v>
      </c>
      <c r="W4337" s="5"/>
      <c r="X4337" s="5">
        <f t="shared" si="202"/>
        <v>0</v>
      </c>
      <c r="Y4337" s="5">
        <v>0</v>
      </c>
      <c r="Z4337" s="15">
        <f t="shared" si="203"/>
        <v>0</v>
      </c>
      <c r="AA4337" s="5">
        <v>0</v>
      </c>
      <c r="AB4337" s="26">
        <v>0</v>
      </c>
      <c r="AC4337" s="5">
        <v>0</v>
      </c>
      <c r="AD4337" s="26">
        <v>0</v>
      </c>
    </row>
    <row r="4338" spans="1:30" ht="49.5" x14ac:dyDescent="0.3">
      <c r="A4338" s="3" t="s">
        <v>2403</v>
      </c>
      <c r="B4338" s="4" t="s">
        <v>2272</v>
      </c>
      <c r="C4338" s="5" t="s">
        <v>10</v>
      </c>
      <c r="D4338" s="5" t="s">
        <v>693</v>
      </c>
      <c r="E4338" s="5" t="s">
        <v>1673</v>
      </c>
      <c r="F4338" s="5" t="s">
        <v>1674</v>
      </c>
      <c r="G4338" s="5">
        <v>261776019</v>
      </c>
      <c r="H4338" s="9">
        <v>0</v>
      </c>
      <c r="I4338" s="5">
        <v>0</v>
      </c>
      <c r="J4338" s="5">
        <f t="shared" si="201"/>
        <v>261776019</v>
      </c>
      <c r="K4338" s="5">
        <v>0</v>
      </c>
      <c r="L4338" s="5">
        <v>156464553.69999999</v>
      </c>
      <c r="M4338" s="5">
        <v>0</v>
      </c>
      <c r="N4338" s="5">
        <v>9007</v>
      </c>
      <c r="O4338" s="5">
        <v>0</v>
      </c>
      <c r="P4338" s="5">
        <v>0</v>
      </c>
      <c r="Q4338" s="5">
        <v>0</v>
      </c>
      <c r="R4338" s="5">
        <v>0</v>
      </c>
      <c r="S4338" s="5">
        <v>0</v>
      </c>
      <c r="T4338" s="5">
        <v>0</v>
      </c>
      <c r="U4338" s="5">
        <v>0</v>
      </c>
      <c r="V4338" s="5">
        <v>0</v>
      </c>
      <c r="W4338" s="5"/>
      <c r="X4338" s="5">
        <f t="shared" si="202"/>
        <v>418249579.69999999</v>
      </c>
      <c r="Y4338" s="5">
        <v>13088800.950000001</v>
      </c>
      <c r="Z4338" s="15">
        <f t="shared" si="203"/>
        <v>405160778.75</v>
      </c>
      <c r="AA4338" s="5">
        <v>0</v>
      </c>
      <c r="AB4338" s="26">
        <v>0</v>
      </c>
      <c r="AC4338" s="5">
        <v>0</v>
      </c>
      <c r="AD4338" s="26">
        <v>0</v>
      </c>
    </row>
    <row r="4339" spans="1:30" ht="49.5" x14ac:dyDescent="0.3">
      <c r="A4339" s="3" t="s">
        <v>2403</v>
      </c>
      <c r="B4339" s="4" t="s">
        <v>2272</v>
      </c>
      <c r="C4339" s="5" t="s">
        <v>10</v>
      </c>
      <c r="D4339" s="5" t="s">
        <v>693</v>
      </c>
      <c r="E4339" s="5" t="s">
        <v>1675</v>
      </c>
      <c r="F4339" s="5" t="s">
        <v>751</v>
      </c>
      <c r="G4339" s="5">
        <v>205669174</v>
      </c>
      <c r="H4339" s="9">
        <v>0</v>
      </c>
      <c r="I4339" s="5">
        <v>0</v>
      </c>
      <c r="J4339" s="5">
        <f t="shared" si="201"/>
        <v>205669174</v>
      </c>
      <c r="K4339" s="5">
        <v>0</v>
      </c>
      <c r="L4339" s="5">
        <v>92260621.060000002</v>
      </c>
      <c r="M4339" s="5">
        <v>0</v>
      </c>
      <c r="N4339" s="5">
        <v>7077</v>
      </c>
      <c r="O4339" s="5">
        <v>0</v>
      </c>
      <c r="P4339" s="5">
        <v>0</v>
      </c>
      <c r="Q4339" s="5">
        <v>0</v>
      </c>
      <c r="R4339" s="5">
        <v>0</v>
      </c>
      <c r="S4339" s="5">
        <v>0</v>
      </c>
      <c r="T4339" s="5">
        <v>0</v>
      </c>
      <c r="U4339" s="5">
        <v>0</v>
      </c>
      <c r="V4339" s="5">
        <v>0</v>
      </c>
      <c r="W4339" s="5"/>
      <c r="X4339" s="5">
        <f t="shared" si="202"/>
        <v>297936872.06</v>
      </c>
      <c r="Y4339" s="5">
        <v>10283458.700000001</v>
      </c>
      <c r="Z4339" s="15">
        <f t="shared" si="203"/>
        <v>287653413.36000001</v>
      </c>
      <c r="AA4339" s="5">
        <v>0</v>
      </c>
      <c r="AB4339" s="26">
        <v>0</v>
      </c>
      <c r="AC4339" s="5">
        <v>0</v>
      </c>
      <c r="AD4339" s="26">
        <v>0</v>
      </c>
    </row>
    <row r="4340" spans="1:30" ht="49.5" x14ac:dyDescent="0.3">
      <c r="A4340" s="3" t="s">
        <v>2403</v>
      </c>
      <c r="B4340" s="4" t="s">
        <v>2272</v>
      </c>
      <c r="C4340" s="5" t="s">
        <v>10</v>
      </c>
      <c r="D4340" s="5" t="s">
        <v>693</v>
      </c>
      <c r="E4340" s="5" t="s">
        <v>1676</v>
      </c>
      <c r="F4340" s="5" t="s">
        <v>1677</v>
      </c>
      <c r="G4340" s="5">
        <v>417422178</v>
      </c>
      <c r="H4340" s="9">
        <v>0</v>
      </c>
      <c r="I4340" s="5">
        <v>0</v>
      </c>
      <c r="J4340" s="5">
        <f t="shared" si="201"/>
        <v>417422178</v>
      </c>
      <c r="K4340" s="5">
        <v>0</v>
      </c>
      <c r="L4340" s="5">
        <v>191524967.80000001</v>
      </c>
      <c r="M4340" s="5">
        <v>0</v>
      </c>
      <c r="N4340" s="5">
        <v>14363</v>
      </c>
      <c r="O4340" s="5">
        <v>0</v>
      </c>
      <c r="P4340" s="5">
        <v>0</v>
      </c>
      <c r="Q4340" s="5">
        <v>0</v>
      </c>
      <c r="R4340" s="5">
        <v>0</v>
      </c>
      <c r="S4340" s="5">
        <v>0</v>
      </c>
      <c r="T4340" s="5">
        <v>0</v>
      </c>
      <c r="U4340" s="5">
        <v>0</v>
      </c>
      <c r="V4340" s="5">
        <v>0</v>
      </c>
      <c r="W4340" s="5"/>
      <c r="X4340" s="5">
        <f t="shared" si="202"/>
        <v>608961508.79999995</v>
      </c>
      <c r="Y4340" s="5">
        <v>20871108.900000002</v>
      </c>
      <c r="Z4340" s="15">
        <f t="shared" si="203"/>
        <v>588090399.89999998</v>
      </c>
      <c r="AA4340" s="5">
        <v>0</v>
      </c>
      <c r="AB4340" s="26">
        <v>0</v>
      </c>
      <c r="AC4340" s="5">
        <v>0</v>
      </c>
      <c r="AD4340" s="26">
        <v>0</v>
      </c>
    </row>
    <row r="4341" spans="1:30" ht="49.5" x14ac:dyDescent="0.3">
      <c r="A4341" s="3" t="s">
        <v>2403</v>
      </c>
      <c r="B4341" s="4" t="s">
        <v>2272</v>
      </c>
      <c r="C4341" s="5" t="s">
        <v>10</v>
      </c>
      <c r="D4341" s="5" t="s">
        <v>693</v>
      </c>
      <c r="E4341" s="5" t="s">
        <v>1678</v>
      </c>
      <c r="F4341" s="5" t="s">
        <v>1679</v>
      </c>
      <c r="G4341" s="5">
        <v>0</v>
      </c>
      <c r="H4341" s="9">
        <v>0</v>
      </c>
      <c r="I4341" s="5">
        <v>0</v>
      </c>
      <c r="J4341" s="5">
        <f t="shared" si="201"/>
        <v>0</v>
      </c>
      <c r="K4341" s="5">
        <v>0</v>
      </c>
      <c r="L4341" s="5">
        <v>0</v>
      </c>
      <c r="M4341" s="5">
        <v>0</v>
      </c>
      <c r="N4341" s="5">
        <v>0</v>
      </c>
      <c r="O4341" s="5">
        <v>0</v>
      </c>
      <c r="P4341" s="5">
        <v>0</v>
      </c>
      <c r="Q4341" s="5">
        <v>0</v>
      </c>
      <c r="R4341" s="5">
        <v>0</v>
      </c>
      <c r="S4341" s="5">
        <v>0</v>
      </c>
      <c r="T4341" s="5">
        <v>0</v>
      </c>
      <c r="U4341" s="5">
        <v>0</v>
      </c>
      <c r="V4341" s="5">
        <v>0</v>
      </c>
      <c r="W4341" s="5"/>
      <c r="X4341" s="5">
        <f t="shared" si="202"/>
        <v>0</v>
      </c>
      <c r="Y4341" s="5">
        <v>0</v>
      </c>
      <c r="Z4341" s="15">
        <f t="shared" si="203"/>
        <v>0</v>
      </c>
      <c r="AA4341" s="5">
        <v>0</v>
      </c>
      <c r="AB4341" s="26">
        <v>0</v>
      </c>
      <c r="AC4341" s="5">
        <v>0</v>
      </c>
      <c r="AD4341" s="26">
        <v>0</v>
      </c>
    </row>
    <row r="4342" spans="1:30" ht="49.5" x14ac:dyDescent="0.3">
      <c r="A4342" s="3" t="s">
        <v>2403</v>
      </c>
      <c r="B4342" s="4" t="s">
        <v>2272</v>
      </c>
      <c r="C4342" s="5" t="s">
        <v>10</v>
      </c>
      <c r="D4342" s="5" t="s">
        <v>693</v>
      </c>
      <c r="E4342" s="5" t="s">
        <v>1680</v>
      </c>
      <c r="F4342" s="5" t="s">
        <v>1681</v>
      </c>
      <c r="G4342" s="5">
        <v>282912333</v>
      </c>
      <c r="H4342" s="9">
        <v>0</v>
      </c>
      <c r="I4342" s="5">
        <v>0</v>
      </c>
      <c r="J4342" s="5">
        <f t="shared" si="201"/>
        <v>282912333</v>
      </c>
      <c r="K4342" s="5">
        <v>0</v>
      </c>
      <c r="L4342" s="5">
        <v>136541014.40000001</v>
      </c>
      <c r="M4342" s="5">
        <v>0</v>
      </c>
      <c r="N4342" s="5">
        <v>9735</v>
      </c>
      <c r="O4342" s="5">
        <v>0</v>
      </c>
      <c r="P4342" s="5">
        <v>0</v>
      </c>
      <c r="Q4342" s="5">
        <v>0</v>
      </c>
      <c r="R4342" s="5">
        <v>0</v>
      </c>
      <c r="S4342" s="5">
        <v>0</v>
      </c>
      <c r="T4342" s="5">
        <v>0</v>
      </c>
      <c r="U4342" s="5">
        <v>0</v>
      </c>
      <c r="V4342" s="5">
        <v>0</v>
      </c>
      <c r="W4342" s="5"/>
      <c r="X4342" s="5">
        <f t="shared" si="202"/>
        <v>419463082.39999998</v>
      </c>
      <c r="Y4342" s="5">
        <v>14145616.65</v>
      </c>
      <c r="Z4342" s="15">
        <f t="shared" si="203"/>
        <v>405317465.75</v>
      </c>
      <c r="AA4342" s="5">
        <v>0</v>
      </c>
      <c r="AB4342" s="26">
        <v>0</v>
      </c>
      <c r="AC4342" s="5">
        <v>0</v>
      </c>
      <c r="AD4342" s="26">
        <v>0</v>
      </c>
    </row>
    <row r="4343" spans="1:30" ht="49.5" x14ac:dyDescent="0.3">
      <c r="A4343" s="3" t="s">
        <v>2403</v>
      </c>
      <c r="B4343" s="4" t="s">
        <v>2272</v>
      </c>
      <c r="C4343" s="5" t="s">
        <v>10</v>
      </c>
      <c r="D4343" s="5" t="s">
        <v>693</v>
      </c>
      <c r="E4343" s="5" t="s">
        <v>1682</v>
      </c>
      <c r="F4343" s="5" t="s">
        <v>1683</v>
      </c>
      <c r="G4343" s="5">
        <v>247363184</v>
      </c>
      <c r="H4343" s="9">
        <v>0</v>
      </c>
      <c r="I4343" s="5">
        <v>0</v>
      </c>
      <c r="J4343" s="5">
        <f t="shared" si="201"/>
        <v>247363184</v>
      </c>
      <c r="K4343" s="5">
        <v>0</v>
      </c>
      <c r="L4343" s="5">
        <v>110557386.89</v>
      </c>
      <c r="M4343" s="5">
        <v>0</v>
      </c>
      <c r="N4343" s="5">
        <v>8511</v>
      </c>
      <c r="O4343" s="5">
        <v>0</v>
      </c>
      <c r="P4343" s="5">
        <v>0</v>
      </c>
      <c r="Q4343" s="5">
        <v>0</v>
      </c>
      <c r="R4343" s="5">
        <v>0</v>
      </c>
      <c r="S4343" s="5">
        <v>0</v>
      </c>
      <c r="T4343" s="5">
        <v>0</v>
      </c>
      <c r="U4343" s="5">
        <v>0</v>
      </c>
      <c r="V4343" s="5">
        <v>0</v>
      </c>
      <c r="W4343" s="5"/>
      <c r="X4343" s="5">
        <f t="shared" si="202"/>
        <v>357929081.88999999</v>
      </c>
      <c r="Y4343" s="5">
        <v>12368159.200000001</v>
      </c>
      <c r="Z4343" s="15">
        <f t="shared" si="203"/>
        <v>345560922.69</v>
      </c>
      <c r="AA4343" s="5">
        <v>258780643</v>
      </c>
      <c r="AB4343" s="26">
        <v>0.74887125831687307</v>
      </c>
      <c r="AC4343" s="5">
        <v>82590886.400000006</v>
      </c>
      <c r="AD4343" s="26">
        <v>0.23900528380661734</v>
      </c>
    </row>
    <row r="4344" spans="1:30" ht="49.5" x14ac:dyDescent="0.3">
      <c r="A4344" s="3" t="s">
        <v>2403</v>
      </c>
      <c r="B4344" s="4" t="s">
        <v>2272</v>
      </c>
      <c r="C4344" s="5" t="s">
        <v>10</v>
      </c>
      <c r="D4344" s="5" t="s">
        <v>693</v>
      </c>
      <c r="E4344" s="5" t="s">
        <v>1684</v>
      </c>
      <c r="F4344" s="5" t="s">
        <v>1685</v>
      </c>
      <c r="G4344" s="5">
        <v>291603536</v>
      </c>
      <c r="H4344" s="9">
        <v>0</v>
      </c>
      <c r="I4344" s="5">
        <v>0</v>
      </c>
      <c r="J4344" s="5">
        <f t="shared" si="201"/>
        <v>291603536</v>
      </c>
      <c r="K4344" s="5">
        <v>0</v>
      </c>
      <c r="L4344" s="5">
        <v>208853937.5</v>
      </c>
      <c r="M4344" s="5">
        <v>0</v>
      </c>
      <c r="N4344" s="5">
        <v>10034</v>
      </c>
      <c r="O4344" s="5">
        <v>0</v>
      </c>
      <c r="P4344" s="5">
        <v>0</v>
      </c>
      <c r="Q4344" s="5">
        <v>0</v>
      </c>
      <c r="R4344" s="5">
        <v>0</v>
      </c>
      <c r="S4344" s="5">
        <v>0</v>
      </c>
      <c r="T4344" s="5">
        <v>0</v>
      </c>
      <c r="U4344" s="5">
        <v>0</v>
      </c>
      <c r="V4344" s="5">
        <v>0</v>
      </c>
      <c r="W4344" s="5"/>
      <c r="X4344" s="5">
        <f t="shared" si="202"/>
        <v>500467507.5</v>
      </c>
      <c r="Y4344" s="5">
        <v>14580176.800000001</v>
      </c>
      <c r="Z4344" s="15">
        <f t="shared" si="203"/>
        <v>485887330.69999999</v>
      </c>
      <c r="AA4344" s="5">
        <v>0</v>
      </c>
      <c r="AB4344" s="26">
        <v>0</v>
      </c>
      <c r="AC4344" s="5">
        <v>0</v>
      </c>
      <c r="AD4344" s="26">
        <v>0</v>
      </c>
    </row>
    <row r="4345" spans="1:30" ht="49.5" x14ac:dyDescent="0.3">
      <c r="A4345" s="3" t="s">
        <v>2403</v>
      </c>
      <c r="B4345" s="4" t="s">
        <v>2272</v>
      </c>
      <c r="C4345" s="5" t="s">
        <v>10</v>
      </c>
      <c r="D4345" s="5" t="s">
        <v>693</v>
      </c>
      <c r="E4345" s="5" t="s">
        <v>1686</v>
      </c>
      <c r="F4345" s="5" t="s">
        <v>1687</v>
      </c>
      <c r="G4345" s="5">
        <v>423223821</v>
      </c>
      <c r="H4345" s="9">
        <v>0</v>
      </c>
      <c r="I4345" s="5">
        <v>0</v>
      </c>
      <c r="J4345" s="5">
        <f t="shared" si="201"/>
        <v>423223821</v>
      </c>
      <c r="K4345" s="5">
        <v>0</v>
      </c>
      <c r="L4345" s="5">
        <v>189192606.88</v>
      </c>
      <c r="M4345" s="5">
        <v>0</v>
      </c>
      <c r="N4345" s="5">
        <v>14563</v>
      </c>
      <c r="O4345" s="5">
        <v>0</v>
      </c>
      <c r="P4345" s="5">
        <v>0</v>
      </c>
      <c r="Q4345" s="5">
        <v>0</v>
      </c>
      <c r="R4345" s="5">
        <v>0</v>
      </c>
      <c r="S4345" s="5">
        <v>0</v>
      </c>
      <c r="T4345" s="5">
        <v>0</v>
      </c>
      <c r="U4345" s="5">
        <v>0</v>
      </c>
      <c r="V4345" s="5">
        <v>0</v>
      </c>
      <c r="W4345" s="5"/>
      <c r="X4345" s="5">
        <f t="shared" si="202"/>
        <v>612430990.88</v>
      </c>
      <c r="Y4345" s="5">
        <v>21161191.050000001</v>
      </c>
      <c r="Z4345" s="15">
        <f t="shared" si="203"/>
        <v>591269799.83000004</v>
      </c>
      <c r="AA4345" s="5">
        <v>392132478</v>
      </c>
      <c r="AB4345" s="26">
        <v>0.66320396900491896</v>
      </c>
      <c r="AC4345" s="5">
        <v>392132478</v>
      </c>
      <c r="AD4345" s="26">
        <v>0.66320396900491896</v>
      </c>
    </row>
    <row r="4346" spans="1:30" ht="49.5" x14ac:dyDescent="0.3">
      <c r="A4346" s="3" t="s">
        <v>2403</v>
      </c>
      <c r="B4346" s="4" t="s">
        <v>2272</v>
      </c>
      <c r="C4346" s="5" t="s">
        <v>10</v>
      </c>
      <c r="D4346" s="5" t="s">
        <v>693</v>
      </c>
      <c r="E4346" s="5" t="s">
        <v>1688</v>
      </c>
      <c r="F4346" s="5" t="s">
        <v>1689</v>
      </c>
      <c r="G4346" s="5">
        <v>720973688</v>
      </c>
      <c r="H4346" s="9">
        <v>0</v>
      </c>
      <c r="I4346" s="5">
        <v>0</v>
      </c>
      <c r="J4346" s="5">
        <f t="shared" si="201"/>
        <v>720973688</v>
      </c>
      <c r="K4346" s="5">
        <v>0</v>
      </c>
      <c r="L4346" s="5">
        <v>323192673.75</v>
      </c>
      <c r="M4346" s="5">
        <v>0</v>
      </c>
      <c r="N4346" s="5">
        <v>24808</v>
      </c>
      <c r="O4346" s="5">
        <v>0</v>
      </c>
      <c r="P4346" s="5">
        <v>0</v>
      </c>
      <c r="Q4346" s="5">
        <v>0</v>
      </c>
      <c r="R4346" s="5">
        <v>0</v>
      </c>
      <c r="S4346" s="5">
        <v>0</v>
      </c>
      <c r="T4346" s="5">
        <v>0</v>
      </c>
      <c r="U4346" s="5">
        <v>0</v>
      </c>
      <c r="V4346" s="5">
        <v>0</v>
      </c>
      <c r="W4346" s="5"/>
      <c r="X4346" s="5">
        <f t="shared" si="202"/>
        <v>1044191169.75</v>
      </c>
      <c r="Y4346" s="5">
        <v>36048684.399999999</v>
      </c>
      <c r="Z4346" s="15">
        <f t="shared" si="203"/>
        <v>1008142485.35</v>
      </c>
      <c r="AA4346" s="5">
        <v>0</v>
      </c>
      <c r="AB4346" s="26">
        <v>0</v>
      </c>
      <c r="AC4346" s="5">
        <v>0</v>
      </c>
      <c r="AD4346" s="26">
        <v>0</v>
      </c>
    </row>
    <row r="4347" spans="1:30" ht="49.5" x14ac:dyDescent="0.3">
      <c r="A4347" s="3" t="s">
        <v>2403</v>
      </c>
      <c r="B4347" s="4" t="s">
        <v>2272</v>
      </c>
      <c r="C4347" s="5" t="s">
        <v>10</v>
      </c>
      <c r="D4347" s="5" t="s">
        <v>693</v>
      </c>
      <c r="E4347" s="5" t="s">
        <v>1690</v>
      </c>
      <c r="F4347" s="5" t="s">
        <v>1691</v>
      </c>
      <c r="G4347" s="5">
        <v>845861190</v>
      </c>
      <c r="H4347" s="9">
        <v>0</v>
      </c>
      <c r="I4347" s="5">
        <v>0</v>
      </c>
      <c r="J4347" s="5">
        <f t="shared" si="201"/>
        <v>845861190</v>
      </c>
      <c r="K4347" s="5">
        <v>0</v>
      </c>
      <c r="L4347" s="5">
        <v>379204919.62</v>
      </c>
      <c r="M4347" s="5">
        <v>0</v>
      </c>
      <c r="N4347" s="5">
        <v>29105</v>
      </c>
      <c r="O4347" s="5">
        <v>0</v>
      </c>
      <c r="P4347" s="5">
        <v>0</v>
      </c>
      <c r="Q4347" s="5">
        <v>0</v>
      </c>
      <c r="R4347" s="5">
        <v>0</v>
      </c>
      <c r="S4347" s="5">
        <v>0</v>
      </c>
      <c r="T4347" s="5">
        <v>0</v>
      </c>
      <c r="U4347" s="5">
        <v>0</v>
      </c>
      <c r="V4347" s="5">
        <v>0</v>
      </c>
      <c r="W4347" s="5"/>
      <c r="X4347" s="5">
        <f t="shared" si="202"/>
        <v>1225095214.6199999</v>
      </c>
      <c r="Y4347" s="5">
        <v>42293059.5</v>
      </c>
      <c r="Z4347" s="15">
        <f t="shared" si="203"/>
        <v>1182802155.1199999</v>
      </c>
      <c r="AA4347" s="5">
        <v>516656000</v>
      </c>
      <c r="AB4347" s="26">
        <v>0.4368067793616619</v>
      </c>
      <c r="AC4347" s="5">
        <v>516656000</v>
      </c>
      <c r="AD4347" s="26">
        <v>0.4368067793616619</v>
      </c>
    </row>
    <row r="4348" spans="1:30" ht="49.5" x14ac:dyDescent="0.3">
      <c r="A4348" s="3" t="s">
        <v>2403</v>
      </c>
      <c r="B4348" s="4" t="s">
        <v>2272</v>
      </c>
      <c r="C4348" s="5" t="s">
        <v>10</v>
      </c>
      <c r="D4348" s="5" t="s">
        <v>693</v>
      </c>
      <c r="E4348" s="5" t="s">
        <v>1692</v>
      </c>
      <c r="F4348" s="5" t="s">
        <v>1693</v>
      </c>
      <c r="G4348" s="5">
        <v>498808056</v>
      </c>
      <c r="H4348" s="9">
        <v>0</v>
      </c>
      <c r="I4348" s="5">
        <v>0</v>
      </c>
      <c r="J4348" s="5">
        <f t="shared" si="201"/>
        <v>498808056</v>
      </c>
      <c r="K4348" s="5">
        <v>0</v>
      </c>
      <c r="L4348" s="5">
        <v>247135370.30000001</v>
      </c>
      <c r="M4348" s="5">
        <v>0</v>
      </c>
      <c r="N4348" s="5">
        <v>17163</v>
      </c>
      <c r="O4348" s="5">
        <v>0</v>
      </c>
      <c r="P4348" s="5">
        <v>0</v>
      </c>
      <c r="Q4348" s="5">
        <v>0</v>
      </c>
      <c r="R4348" s="5">
        <v>0</v>
      </c>
      <c r="S4348" s="5">
        <v>0</v>
      </c>
      <c r="T4348" s="5">
        <v>0</v>
      </c>
      <c r="U4348" s="5">
        <v>0</v>
      </c>
      <c r="V4348" s="5">
        <v>0</v>
      </c>
      <c r="W4348" s="5"/>
      <c r="X4348" s="5">
        <f t="shared" si="202"/>
        <v>745960589.29999995</v>
      </c>
      <c r="Y4348" s="5">
        <v>24940402.800000001</v>
      </c>
      <c r="Z4348" s="15">
        <f t="shared" si="203"/>
        <v>721020186.5</v>
      </c>
      <c r="AA4348" s="5">
        <v>0</v>
      </c>
      <c r="AB4348" s="26">
        <v>0</v>
      </c>
      <c r="AC4348" s="5">
        <v>0</v>
      </c>
      <c r="AD4348" s="26">
        <v>0</v>
      </c>
    </row>
    <row r="4349" spans="1:30" ht="49.5" x14ac:dyDescent="0.3">
      <c r="A4349" s="3" t="s">
        <v>2403</v>
      </c>
      <c r="B4349" s="4" t="s">
        <v>2272</v>
      </c>
      <c r="C4349" s="5" t="s">
        <v>10</v>
      </c>
      <c r="D4349" s="5" t="s">
        <v>693</v>
      </c>
      <c r="E4349" s="5" t="s">
        <v>1694</v>
      </c>
      <c r="F4349" s="5" t="s">
        <v>1695</v>
      </c>
      <c r="G4349" s="5">
        <v>486340690</v>
      </c>
      <c r="H4349" s="9">
        <v>0</v>
      </c>
      <c r="I4349" s="5">
        <v>0</v>
      </c>
      <c r="J4349" s="5">
        <f t="shared" si="201"/>
        <v>486340690</v>
      </c>
      <c r="K4349" s="5">
        <v>0</v>
      </c>
      <c r="L4349" s="5">
        <v>313384452.30000001</v>
      </c>
      <c r="M4349" s="5">
        <v>0</v>
      </c>
      <c r="N4349" s="5">
        <v>16734</v>
      </c>
      <c r="O4349" s="5">
        <v>0</v>
      </c>
      <c r="P4349" s="5">
        <v>0</v>
      </c>
      <c r="Q4349" s="5">
        <v>0</v>
      </c>
      <c r="R4349" s="5">
        <v>0</v>
      </c>
      <c r="S4349" s="5">
        <v>0</v>
      </c>
      <c r="T4349" s="5">
        <v>0</v>
      </c>
      <c r="U4349" s="5">
        <v>0</v>
      </c>
      <c r="V4349" s="5">
        <v>0</v>
      </c>
      <c r="W4349" s="5"/>
      <c r="X4349" s="5">
        <f t="shared" si="202"/>
        <v>799741876.29999995</v>
      </c>
      <c r="Y4349" s="5">
        <v>24317034.5</v>
      </c>
      <c r="Z4349" s="15">
        <f t="shared" si="203"/>
        <v>775424841.79999995</v>
      </c>
      <c r="AA4349" s="5">
        <v>0</v>
      </c>
      <c r="AB4349" s="26">
        <v>0</v>
      </c>
      <c r="AC4349" s="5">
        <v>0</v>
      </c>
      <c r="AD4349" s="26">
        <v>0</v>
      </c>
    </row>
    <row r="4350" spans="1:30" ht="49.5" x14ac:dyDescent="0.3">
      <c r="A4350" s="3" t="s">
        <v>2403</v>
      </c>
      <c r="B4350" s="4" t="s">
        <v>2272</v>
      </c>
      <c r="C4350" s="5" t="s">
        <v>10</v>
      </c>
      <c r="D4350" s="5" t="s">
        <v>693</v>
      </c>
      <c r="E4350" s="5" t="s">
        <v>1696</v>
      </c>
      <c r="F4350" s="5" t="s">
        <v>1697</v>
      </c>
      <c r="G4350" s="5">
        <v>276178277</v>
      </c>
      <c r="H4350" s="9">
        <v>0</v>
      </c>
      <c r="I4350" s="5">
        <v>0</v>
      </c>
      <c r="J4350" s="5">
        <f t="shared" si="201"/>
        <v>276178277</v>
      </c>
      <c r="K4350" s="5">
        <v>0</v>
      </c>
      <c r="L4350" s="5">
        <v>136020597.80000001</v>
      </c>
      <c r="M4350" s="5">
        <v>0</v>
      </c>
      <c r="N4350" s="5">
        <v>9503</v>
      </c>
      <c r="O4350" s="5">
        <v>0</v>
      </c>
      <c r="P4350" s="5">
        <v>0</v>
      </c>
      <c r="Q4350" s="5">
        <v>0</v>
      </c>
      <c r="R4350" s="5">
        <v>0</v>
      </c>
      <c r="S4350" s="5">
        <v>0</v>
      </c>
      <c r="T4350" s="5">
        <v>0</v>
      </c>
      <c r="U4350" s="5">
        <v>0</v>
      </c>
      <c r="V4350" s="5">
        <v>0</v>
      </c>
      <c r="W4350" s="5"/>
      <c r="X4350" s="5">
        <f t="shared" si="202"/>
        <v>412208377.80000001</v>
      </c>
      <c r="Y4350" s="5">
        <v>13808913.850000001</v>
      </c>
      <c r="Z4350" s="15">
        <f t="shared" si="203"/>
        <v>398399463.94999999</v>
      </c>
      <c r="AA4350" s="5">
        <v>0</v>
      </c>
      <c r="AB4350" s="26">
        <v>0</v>
      </c>
      <c r="AC4350" s="5">
        <v>0</v>
      </c>
      <c r="AD4350" s="26">
        <v>0</v>
      </c>
    </row>
    <row r="4351" spans="1:30" ht="49.5" x14ac:dyDescent="0.3">
      <c r="A4351" s="3" t="s">
        <v>2403</v>
      </c>
      <c r="B4351" s="4" t="s">
        <v>2272</v>
      </c>
      <c r="C4351" s="5" t="s">
        <v>311</v>
      </c>
      <c r="D4351" s="5" t="s">
        <v>1698</v>
      </c>
      <c r="E4351" s="5" t="s">
        <v>1699</v>
      </c>
      <c r="F4351" s="5" t="s">
        <v>1698</v>
      </c>
      <c r="G4351" s="5">
        <v>0</v>
      </c>
      <c r="H4351" s="9">
        <v>0</v>
      </c>
      <c r="I4351" s="5">
        <v>0</v>
      </c>
      <c r="J4351" s="5">
        <f t="shared" si="201"/>
        <v>0</v>
      </c>
      <c r="K4351" s="5">
        <v>0</v>
      </c>
      <c r="L4351" s="5">
        <v>0</v>
      </c>
      <c r="M4351" s="5">
        <v>0</v>
      </c>
      <c r="N4351" s="5">
        <v>0</v>
      </c>
      <c r="O4351" s="5">
        <v>0</v>
      </c>
      <c r="P4351" s="5">
        <v>0</v>
      </c>
      <c r="Q4351" s="5">
        <v>0</v>
      </c>
      <c r="R4351" s="5">
        <v>0</v>
      </c>
      <c r="S4351" s="5">
        <v>0</v>
      </c>
      <c r="T4351" s="5">
        <v>0</v>
      </c>
      <c r="U4351" s="5">
        <v>0</v>
      </c>
      <c r="V4351" s="5">
        <v>0</v>
      </c>
      <c r="W4351" s="5"/>
      <c r="X4351" s="5">
        <f t="shared" si="202"/>
        <v>0</v>
      </c>
      <c r="Y4351" s="5">
        <v>0</v>
      </c>
      <c r="Z4351" s="15">
        <f t="shared" si="203"/>
        <v>0</v>
      </c>
      <c r="AA4351" s="5">
        <v>0</v>
      </c>
      <c r="AB4351" s="26">
        <v>0</v>
      </c>
      <c r="AC4351" s="5">
        <v>0</v>
      </c>
      <c r="AD4351" s="26">
        <v>0</v>
      </c>
    </row>
    <row r="4352" spans="1:30" ht="49.5" x14ac:dyDescent="0.3">
      <c r="A4352" s="3" t="s">
        <v>2403</v>
      </c>
      <c r="B4352" s="4" t="s">
        <v>2272</v>
      </c>
      <c r="C4352" s="5" t="s">
        <v>311</v>
      </c>
      <c r="D4352" s="5" t="s">
        <v>1698</v>
      </c>
      <c r="E4352" s="5" t="s">
        <v>1700</v>
      </c>
      <c r="F4352" s="5" t="s">
        <v>1701</v>
      </c>
      <c r="G4352" s="5">
        <v>0</v>
      </c>
      <c r="H4352" s="9">
        <v>0</v>
      </c>
      <c r="I4352" s="5">
        <v>0</v>
      </c>
      <c r="J4352" s="5">
        <f t="shared" si="201"/>
        <v>0</v>
      </c>
      <c r="K4352" s="5">
        <v>0</v>
      </c>
      <c r="L4352" s="5">
        <v>0</v>
      </c>
      <c r="M4352" s="5">
        <v>0</v>
      </c>
      <c r="N4352" s="5">
        <v>0</v>
      </c>
      <c r="O4352" s="5">
        <v>0</v>
      </c>
      <c r="P4352" s="5">
        <v>0</v>
      </c>
      <c r="Q4352" s="5">
        <v>0</v>
      </c>
      <c r="R4352" s="5">
        <v>0</v>
      </c>
      <c r="S4352" s="5">
        <v>0</v>
      </c>
      <c r="T4352" s="5">
        <v>0</v>
      </c>
      <c r="U4352" s="5">
        <v>0</v>
      </c>
      <c r="V4352" s="5">
        <v>0</v>
      </c>
      <c r="W4352" s="5"/>
      <c r="X4352" s="5">
        <f t="shared" si="202"/>
        <v>0</v>
      </c>
      <c r="Y4352" s="5">
        <v>0</v>
      </c>
      <c r="Z4352" s="15">
        <f t="shared" si="203"/>
        <v>0</v>
      </c>
      <c r="AA4352" s="5">
        <v>0</v>
      </c>
      <c r="AB4352" s="26">
        <v>0</v>
      </c>
      <c r="AC4352" s="5">
        <v>0</v>
      </c>
      <c r="AD4352" s="26">
        <v>0</v>
      </c>
    </row>
    <row r="4353" spans="1:30" ht="49.5" x14ac:dyDescent="0.3">
      <c r="A4353" s="3" t="s">
        <v>2403</v>
      </c>
      <c r="B4353" s="4" t="s">
        <v>2272</v>
      </c>
      <c r="C4353" s="5" t="s">
        <v>311</v>
      </c>
      <c r="D4353" s="5" t="s">
        <v>1698</v>
      </c>
      <c r="E4353" s="5" t="s">
        <v>1702</v>
      </c>
      <c r="F4353" s="5" t="s">
        <v>1703</v>
      </c>
      <c r="G4353" s="5">
        <v>171313809</v>
      </c>
      <c r="H4353" s="9">
        <v>0</v>
      </c>
      <c r="I4353" s="5">
        <v>0</v>
      </c>
      <c r="J4353" s="5">
        <f t="shared" si="201"/>
        <v>171313809</v>
      </c>
      <c r="K4353" s="5">
        <v>0</v>
      </c>
      <c r="L4353" s="5">
        <v>75627787.959999993</v>
      </c>
      <c r="M4353" s="5">
        <v>0</v>
      </c>
      <c r="N4353" s="5">
        <v>5895</v>
      </c>
      <c r="O4353" s="5">
        <v>0</v>
      </c>
      <c r="P4353" s="5">
        <v>0</v>
      </c>
      <c r="Q4353" s="5">
        <v>0</v>
      </c>
      <c r="R4353" s="5">
        <v>0</v>
      </c>
      <c r="S4353" s="5">
        <v>0</v>
      </c>
      <c r="T4353" s="5">
        <v>0</v>
      </c>
      <c r="U4353" s="5">
        <v>0</v>
      </c>
      <c r="V4353" s="5">
        <v>0</v>
      </c>
      <c r="W4353" s="5"/>
      <c r="X4353" s="5">
        <f t="shared" si="202"/>
        <v>246947491.95999998</v>
      </c>
      <c r="Y4353" s="5">
        <v>8565690.4500000011</v>
      </c>
      <c r="Z4353" s="15">
        <f t="shared" si="203"/>
        <v>238381801.50999999</v>
      </c>
      <c r="AA4353" s="5">
        <v>75627788</v>
      </c>
      <c r="AB4353" s="26">
        <v>0.31725487231384758</v>
      </c>
      <c r="AC4353" s="5">
        <v>75627788</v>
      </c>
      <c r="AD4353" s="26">
        <v>0.31725487231384758</v>
      </c>
    </row>
    <row r="4354" spans="1:30" ht="49.5" x14ac:dyDescent="0.3">
      <c r="A4354" s="3" t="s">
        <v>2403</v>
      </c>
      <c r="B4354" s="4" t="s">
        <v>2272</v>
      </c>
      <c r="C4354" s="5" t="s">
        <v>311</v>
      </c>
      <c r="D4354" s="5" t="s">
        <v>1698</v>
      </c>
      <c r="E4354" s="5" t="s">
        <v>1704</v>
      </c>
      <c r="F4354" s="5" t="s">
        <v>714</v>
      </c>
      <c r="G4354" s="5">
        <v>230338916</v>
      </c>
      <c r="H4354" s="9">
        <v>0</v>
      </c>
      <c r="I4354" s="5">
        <v>0</v>
      </c>
      <c r="J4354" s="5">
        <f t="shared" si="201"/>
        <v>230338916</v>
      </c>
      <c r="K4354" s="5">
        <v>0</v>
      </c>
      <c r="L4354" s="5">
        <v>103843893.33</v>
      </c>
      <c r="M4354" s="5">
        <v>0</v>
      </c>
      <c r="N4354" s="5">
        <v>7926</v>
      </c>
      <c r="O4354" s="5">
        <v>0</v>
      </c>
      <c r="P4354" s="5">
        <v>0</v>
      </c>
      <c r="Q4354" s="5">
        <v>0</v>
      </c>
      <c r="R4354" s="5">
        <v>0</v>
      </c>
      <c r="S4354" s="5">
        <v>0</v>
      </c>
      <c r="T4354" s="5">
        <v>0</v>
      </c>
      <c r="U4354" s="5">
        <v>0</v>
      </c>
      <c r="V4354" s="5">
        <v>0</v>
      </c>
      <c r="W4354" s="5"/>
      <c r="X4354" s="5">
        <f t="shared" si="202"/>
        <v>334190735.32999998</v>
      </c>
      <c r="Y4354" s="5">
        <v>11516945.800000001</v>
      </c>
      <c r="Z4354" s="15">
        <f t="shared" si="203"/>
        <v>322673789.52999997</v>
      </c>
      <c r="AA4354" s="5">
        <v>209028429</v>
      </c>
      <c r="AB4354" s="26">
        <v>0.64780107893010619</v>
      </c>
      <c r="AC4354" s="5">
        <v>195846425</v>
      </c>
      <c r="AD4354" s="26">
        <v>0.60694866256495728</v>
      </c>
    </row>
    <row r="4355" spans="1:30" ht="49.5" x14ac:dyDescent="0.3">
      <c r="A4355" s="3" t="s">
        <v>2403</v>
      </c>
      <c r="B4355" s="4" t="s">
        <v>2272</v>
      </c>
      <c r="C4355" s="5" t="s">
        <v>311</v>
      </c>
      <c r="D4355" s="5" t="s">
        <v>1698</v>
      </c>
      <c r="E4355" s="5" t="s">
        <v>1705</v>
      </c>
      <c r="F4355" s="5" t="s">
        <v>1706</v>
      </c>
      <c r="G4355" s="5">
        <v>0</v>
      </c>
      <c r="H4355" s="9">
        <v>0</v>
      </c>
      <c r="I4355" s="5">
        <v>0</v>
      </c>
      <c r="J4355" s="5">
        <f t="shared" si="201"/>
        <v>0</v>
      </c>
      <c r="K4355" s="5">
        <v>0</v>
      </c>
      <c r="L4355" s="5">
        <v>0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0</v>
      </c>
      <c r="S4355" s="5">
        <v>0</v>
      </c>
      <c r="T4355" s="5">
        <v>0</v>
      </c>
      <c r="U4355" s="5">
        <v>0</v>
      </c>
      <c r="V4355" s="5">
        <v>0</v>
      </c>
      <c r="W4355" s="5"/>
      <c r="X4355" s="5">
        <f t="shared" si="202"/>
        <v>0</v>
      </c>
      <c r="Y4355" s="5">
        <v>0</v>
      </c>
      <c r="Z4355" s="15">
        <f t="shared" si="203"/>
        <v>0</v>
      </c>
      <c r="AA4355" s="5">
        <v>0</v>
      </c>
      <c r="AB4355" s="26">
        <v>0</v>
      </c>
      <c r="AC4355" s="5">
        <v>0</v>
      </c>
      <c r="AD4355" s="26">
        <v>0</v>
      </c>
    </row>
    <row r="4356" spans="1:30" ht="49.5" x14ac:dyDescent="0.3">
      <c r="A4356" s="3" t="s">
        <v>2403</v>
      </c>
      <c r="B4356" s="4" t="s">
        <v>2272</v>
      </c>
      <c r="C4356" s="5" t="s">
        <v>311</v>
      </c>
      <c r="D4356" s="5" t="s">
        <v>1698</v>
      </c>
      <c r="E4356" s="5" t="s">
        <v>1707</v>
      </c>
      <c r="F4356" s="5" t="s">
        <v>1708</v>
      </c>
      <c r="G4356" s="5">
        <v>352930943</v>
      </c>
      <c r="H4356" s="9">
        <v>0</v>
      </c>
      <c r="I4356" s="5">
        <v>0</v>
      </c>
      <c r="J4356" s="5">
        <f t="shared" ref="J4356:J4419" si="204">SUM(G4356:I4356)</f>
        <v>352930943</v>
      </c>
      <c r="K4356" s="5">
        <v>0</v>
      </c>
      <c r="L4356" s="5">
        <v>157706734.94999999</v>
      </c>
      <c r="M4356" s="5">
        <v>0</v>
      </c>
      <c r="N4356" s="5">
        <v>12144</v>
      </c>
      <c r="O4356" s="5">
        <v>0</v>
      </c>
      <c r="P4356" s="5">
        <v>0</v>
      </c>
      <c r="Q4356" s="5">
        <v>0</v>
      </c>
      <c r="R4356" s="5">
        <v>0</v>
      </c>
      <c r="S4356" s="5">
        <v>0</v>
      </c>
      <c r="T4356" s="5">
        <v>0</v>
      </c>
      <c r="U4356" s="5">
        <v>0</v>
      </c>
      <c r="V4356" s="5">
        <v>0</v>
      </c>
      <c r="W4356" s="5"/>
      <c r="X4356" s="5">
        <f t="shared" ref="X4356:X4419" si="205">+J4356+K4356+L4356+M4356+N4356+O4356+P4356+Q4356+R4356+S4356+T4356+U4356+V4356+W4356</f>
        <v>510649821.94999999</v>
      </c>
      <c r="Y4356" s="5">
        <v>17646547.150000002</v>
      </c>
      <c r="Z4356" s="15">
        <f t="shared" ref="Z4356:Z4419" si="206">+X4356-Y4356</f>
        <v>493003274.80000001</v>
      </c>
      <c r="AA4356" s="5">
        <v>0</v>
      </c>
      <c r="AB4356" s="26">
        <v>0</v>
      </c>
      <c r="AC4356" s="5">
        <v>0</v>
      </c>
      <c r="AD4356" s="26">
        <v>0</v>
      </c>
    </row>
    <row r="4357" spans="1:30" ht="49.5" x14ac:dyDescent="0.3">
      <c r="A4357" s="3" t="s">
        <v>2403</v>
      </c>
      <c r="B4357" s="4" t="s">
        <v>2272</v>
      </c>
      <c r="C4357" s="5" t="s">
        <v>311</v>
      </c>
      <c r="D4357" s="5" t="s">
        <v>1698</v>
      </c>
      <c r="E4357" s="5" t="s">
        <v>1709</v>
      </c>
      <c r="F4357" s="5" t="s">
        <v>46</v>
      </c>
      <c r="G4357" s="5">
        <v>350085424</v>
      </c>
      <c r="H4357" s="9">
        <v>0</v>
      </c>
      <c r="I4357" s="5">
        <v>0</v>
      </c>
      <c r="J4357" s="5">
        <f t="shared" si="204"/>
        <v>350085424</v>
      </c>
      <c r="K4357" s="5">
        <v>0</v>
      </c>
      <c r="L4357" s="5">
        <v>180789958.90000001</v>
      </c>
      <c r="M4357" s="5">
        <v>0</v>
      </c>
      <c r="N4357" s="5">
        <v>12046</v>
      </c>
      <c r="O4357" s="5">
        <v>0</v>
      </c>
      <c r="P4357" s="5">
        <v>0</v>
      </c>
      <c r="Q4357" s="5">
        <v>0</v>
      </c>
      <c r="R4357" s="5">
        <v>0</v>
      </c>
      <c r="S4357" s="5">
        <v>0</v>
      </c>
      <c r="T4357" s="5">
        <v>0</v>
      </c>
      <c r="U4357" s="5">
        <v>0</v>
      </c>
      <c r="V4357" s="5">
        <v>0</v>
      </c>
      <c r="W4357" s="5"/>
      <c r="X4357" s="5">
        <f t="shared" si="205"/>
        <v>530887428.89999998</v>
      </c>
      <c r="Y4357" s="5">
        <v>17504271.199999999</v>
      </c>
      <c r="Z4357" s="15">
        <f t="shared" si="206"/>
        <v>513383157.69999999</v>
      </c>
      <c r="AA4357" s="5">
        <v>387330758</v>
      </c>
      <c r="AB4357" s="26">
        <v>0.75446720873211848</v>
      </c>
      <c r="AC4357" s="5">
        <v>387330245</v>
      </c>
      <c r="AD4357" s="26">
        <v>0.75446620947845722</v>
      </c>
    </row>
    <row r="4358" spans="1:30" ht="49.5" x14ac:dyDescent="0.3">
      <c r="A4358" s="3" t="s">
        <v>2403</v>
      </c>
      <c r="B4358" s="4" t="s">
        <v>2272</v>
      </c>
      <c r="C4358" s="5" t="s">
        <v>311</v>
      </c>
      <c r="D4358" s="5" t="s">
        <v>1698</v>
      </c>
      <c r="E4358" s="5" t="s">
        <v>1710</v>
      </c>
      <c r="F4358" s="5" t="s">
        <v>1711</v>
      </c>
      <c r="G4358" s="5">
        <v>270620062</v>
      </c>
      <c r="H4358" s="9">
        <v>0</v>
      </c>
      <c r="I4358" s="5">
        <v>0</v>
      </c>
      <c r="J4358" s="5">
        <f t="shared" si="204"/>
        <v>270620062</v>
      </c>
      <c r="K4358" s="5">
        <v>0</v>
      </c>
      <c r="L4358" s="5">
        <v>121384776.09999999</v>
      </c>
      <c r="M4358" s="5">
        <v>0</v>
      </c>
      <c r="N4358" s="5">
        <v>9312</v>
      </c>
      <c r="O4358" s="5">
        <v>0</v>
      </c>
      <c r="P4358" s="5">
        <v>0</v>
      </c>
      <c r="Q4358" s="5">
        <v>0</v>
      </c>
      <c r="R4358" s="5">
        <v>0</v>
      </c>
      <c r="S4358" s="5">
        <v>0</v>
      </c>
      <c r="T4358" s="5">
        <v>0</v>
      </c>
      <c r="U4358" s="5">
        <v>0</v>
      </c>
      <c r="V4358" s="5">
        <v>0</v>
      </c>
      <c r="W4358" s="5"/>
      <c r="X4358" s="5">
        <f t="shared" si="205"/>
        <v>392014150.10000002</v>
      </c>
      <c r="Y4358" s="5">
        <v>13531003.100000001</v>
      </c>
      <c r="Z4358" s="15">
        <f t="shared" si="206"/>
        <v>378483147</v>
      </c>
      <c r="AA4358" s="5">
        <v>0</v>
      </c>
      <c r="AB4358" s="26">
        <v>0</v>
      </c>
      <c r="AC4358" s="5">
        <v>0</v>
      </c>
      <c r="AD4358" s="26">
        <v>0</v>
      </c>
    </row>
    <row r="4359" spans="1:30" ht="49.5" x14ac:dyDescent="0.3">
      <c r="A4359" s="3" t="s">
        <v>2403</v>
      </c>
      <c r="B4359" s="4" t="s">
        <v>2272</v>
      </c>
      <c r="C4359" s="5" t="s">
        <v>311</v>
      </c>
      <c r="D4359" s="5" t="s">
        <v>1698</v>
      </c>
      <c r="E4359" s="5" t="s">
        <v>1712</v>
      </c>
      <c r="F4359" s="5" t="s">
        <v>1713</v>
      </c>
      <c r="G4359" s="5">
        <v>0</v>
      </c>
      <c r="H4359" s="9">
        <v>0</v>
      </c>
      <c r="I4359" s="5">
        <v>0</v>
      </c>
      <c r="J4359" s="5">
        <f t="shared" si="204"/>
        <v>0</v>
      </c>
      <c r="K4359" s="5">
        <v>0</v>
      </c>
      <c r="L4359" s="5">
        <v>0</v>
      </c>
      <c r="M4359" s="5">
        <v>0</v>
      </c>
      <c r="N4359" s="5">
        <v>0</v>
      </c>
      <c r="O4359" s="5">
        <v>0</v>
      </c>
      <c r="P4359" s="5">
        <v>0</v>
      </c>
      <c r="Q4359" s="5">
        <v>0</v>
      </c>
      <c r="R4359" s="5">
        <v>0</v>
      </c>
      <c r="S4359" s="5">
        <v>0</v>
      </c>
      <c r="T4359" s="5">
        <v>0</v>
      </c>
      <c r="U4359" s="5">
        <v>0</v>
      </c>
      <c r="V4359" s="5">
        <v>0</v>
      </c>
      <c r="W4359" s="5"/>
      <c r="X4359" s="5">
        <f t="shared" si="205"/>
        <v>0</v>
      </c>
      <c r="Y4359" s="5">
        <v>0</v>
      </c>
      <c r="Z4359" s="15">
        <f t="shared" si="206"/>
        <v>0</v>
      </c>
      <c r="AA4359" s="5">
        <v>0</v>
      </c>
      <c r="AB4359" s="26">
        <v>0</v>
      </c>
      <c r="AC4359" s="5">
        <v>0</v>
      </c>
      <c r="AD4359" s="26">
        <v>0</v>
      </c>
    </row>
    <row r="4360" spans="1:30" ht="49.5" x14ac:dyDescent="0.3">
      <c r="A4360" s="3" t="s">
        <v>2403</v>
      </c>
      <c r="B4360" s="4" t="s">
        <v>2272</v>
      </c>
      <c r="C4360" s="5" t="s">
        <v>311</v>
      </c>
      <c r="D4360" s="5" t="s">
        <v>1698</v>
      </c>
      <c r="E4360" s="5" t="s">
        <v>1714</v>
      </c>
      <c r="F4360" s="5" t="s">
        <v>54</v>
      </c>
      <c r="G4360" s="5">
        <v>321623204</v>
      </c>
      <c r="H4360" s="9">
        <v>0</v>
      </c>
      <c r="I4360" s="5">
        <v>0</v>
      </c>
      <c r="J4360" s="5">
        <f t="shared" si="204"/>
        <v>321623204</v>
      </c>
      <c r="K4360" s="5">
        <v>0</v>
      </c>
      <c r="L4360" s="5">
        <v>144177856.81</v>
      </c>
      <c r="M4360" s="5">
        <v>0</v>
      </c>
      <c r="N4360" s="5">
        <v>11067</v>
      </c>
      <c r="O4360" s="5">
        <v>0</v>
      </c>
      <c r="P4360" s="5">
        <v>0</v>
      </c>
      <c r="Q4360" s="5">
        <v>0</v>
      </c>
      <c r="R4360" s="5">
        <v>0</v>
      </c>
      <c r="S4360" s="5">
        <v>0</v>
      </c>
      <c r="T4360" s="5">
        <v>0</v>
      </c>
      <c r="U4360" s="5">
        <v>0</v>
      </c>
      <c r="V4360" s="5">
        <v>0</v>
      </c>
      <c r="W4360" s="5"/>
      <c r="X4360" s="5">
        <f t="shared" si="205"/>
        <v>465812127.81</v>
      </c>
      <c r="Y4360" s="5">
        <v>16081160.200000001</v>
      </c>
      <c r="Z4360" s="15">
        <f t="shared" si="206"/>
        <v>449730967.61000001</v>
      </c>
      <c r="AA4360" s="5">
        <v>0</v>
      </c>
      <c r="AB4360" s="26">
        <v>0</v>
      </c>
      <c r="AC4360" s="5">
        <v>0</v>
      </c>
      <c r="AD4360" s="26">
        <v>0</v>
      </c>
    </row>
    <row r="4361" spans="1:30" ht="49.5" x14ac:dyDescent="0.3">
      <c r="A4361" s="3" t="s">
        <v>2403</v>
      </c>
      <c r="B4361" s="4" t="s">
        <v>2272</v>
      </c>
      <c r="C4361" s="5" t="s">
        <v>311</v>
      </c>
      <c r="D4361" s="5" t="s">
        <v>1698</v>
      </c>
      <c r="E4361" s="5" t="s">
        <v>1715</v>
      </c>
      <c r="F4361" s="5" t="s">
        <v>316</v>
      </c>
      <c r="G4361" s="5">
        <v>452492576</v>
      </c>
      <c r="H4361" s="9">
        <v>0</v>
      </c>
      <c r="I4361" s="5">
        <v>0</v>
      </c>
      <c r="J4361" s="5">
        <f t="shared" si="204"/>
        <v>452492576</v>
      </c>
      <c r="K4361" s="5">
        <v>0</v>
      </c>
      <c r="L4361" s="5">
        <v>203843209.34999999</v>
      </c>
      <c r="M4361" s="5">
        <v>0</v>
      </c>
      <c r="N4361" s="5">
        <v>15570</v>
      </c>
      <c r="O4361" s="5">
        <v>0</v>
      </c>
      <c r="P4361" s="5">
        <v>0</v>
      </c>
      <c r="Q4361" s="5">
        <v>0</v>
      </c>
      <c r="R4361" s="5">
        <v>0</v>
      </c>
      <c r="S4361" s="5">
        <v>0</v>
      </c>
      <c r="T4361" s="5">
        <v>0</v>
      </c>
      <c r="U4361" s="5">
        <v>0</v>
      </c>
      <c r="V4361" s="5">
        <v>0</v>
      </c>
      <c r="W4361" s="5"/>
      <c r="X4361" s="5">
        <f t="shared" si="205"/>
        <v>656351355.35000002</v>
      </c>
      <c r="Y4361" s="5">
        <v>22624628.800000001</v>
      </c>
      <c r="Z4361" s="15">
        <f t="shared" si="206"/>
        <v>633726726.55000007</v>
      </c>
      <c r="AA4361" s="5">
        <v>385012935.80000001</v>
      </c>
      <c r="AB4361" s="26">
        <v>0.60753779140104336</v>
      </c>
      <c r="AC4361" s="5">
        <v>325267313</v>
      </c>
      <c r="AD4361" s="26">
        <v>0.51326115717219467</v>
      </c>
    </row>
    <row r="4362" spans="1:30" ht="49.5" x14ac:dyDescent="0.3">
      <c r="A4362" s="3" t="s">
        <v>2403</v>
      </c>
      <c r="B4362" s="4" t="s">
        <v>2272</v>
      </c>
      <c r="C4362" s="5" t="s">
        <v>311</v>
      </c>
      <c r="D4362" s="5" t="s">
        <v>1698</v>
      </c>
      <c r="E4362" s="5" t="s">
        <v>1716</v>
      </c>
      <c r="F4362" s="5" t="s">
        <v>954</v>
      </c>
      <c r="G4362" s="5">
        <v>151777835</v>
      </c>
      <c r="H4362" s="9">
        <v>0</v>
      </c>
      <c r="I4362" s="5">
        <v>0</v>
      </c>
      <c r="J4362" s="5">
        <f t="shared" si="204"/>
        <v>151777835</v>
      </c>
      <c r="K4362" s="5">
        <v>0</v>
      </c>
      <c r="L4362" s="5">
        <v>38118392.339999989</v>
      </c>
      <c r="M4362" s="5">
        <v>0</v>
      </c>
      <c r="N4362" s="5">
        <v>5222</v>
      </c>
      <c r="O4362" s="5">
        <v>0</v>
      </c>
      <c r="P4362" s="5">
        <v>0</v>
      </c>
      <c r="Q4362" s="5">
        <v>0</v>
      </c>
      <c r="R4362" s="5">
        <v>0</v>
      </c>
      <c r="S4362" s="5">
        <v>0</v>
      </c>
      <c r="T4362" s="5">
        <v>0</v>
      </c>
      <c r="U4362" s="5">
        <v>0</v>
      </c>
      <c r="V4362" s="5">
        <v>0</v>
      </c>
      <c r="W4362" s="5"/>
      <c r="X4362" s="5">
        <f t="shared" si="205"/>
        <v>189901449.33999997</v>
      </c>
      <c r="Y4362" s="5">
        <v>7588891.75</v>
      </c>
      <c r="Z4362" s="15">
        <f t="shared" si="206"/>
        <v>182312557.58999997</v>
      </c>
      <c r="AA4362" s="5">
        <v>60835000.170000002</v>
      </c>
      <c r="AB4362" s="26">
        <v>0.33368518863528279</v>
      </c>
      <c r="AC4362" s="5">
        <v>60835000.170000002</v>
      </c>
      <c r="AD4362" s="26">
        <v>0.33368518863528279</v>
      </c>
    </row>
    <row r="4363" spans="1:30" ht="49.5" x14ac:dyDescent="0.3">
      <c r="A4363" s="3" t="s">
        <v>2403</v>
      </c>
      <c r="B4363" s="4" t="s">
        <v>2272</v>
      </c>
      <c r="C4363" s="5" t="s">
        <v>311</v>
      </c>
      <c r="D4363" s="5" t="s">
        <v>1698</v>
      </c>
      <c r="E4363" s="5" t="s">
        <v>1717</v>
      </c>
      <c r="F4363" s="5" t="s">
        <v>1718</v>
      </c>
      <c r="G4363" s="5">
        <v>108751854</v>
      </c>
      <c r="H4363" s="9">
        <v>0</v>
      </c>
      <c r="I4363" s="5">
        <v>0</v>
      </c>
      <c r="J4363" s="5">
        <f t="shared" si="204"/>
        <v>108751854</v>
      </c>
      <c r="K4363" s="5">
        <v>0</v>
      </c>
      <c r="L4363" s="5">
        <v>47927001.920000002</v>
      </c>
      <c r="M4363" s="5">
        <v>0</v>
      </c>
      <c r="N4363" s="5">
        <v>3742</v>
      </c>
      <c r="O4363" s="5">
        <v>0</v>
      </c>
      <c r="P4363" s="5">
        <v>0</v>
      </c>
      <c r="Q4363" s="5">
        <v>0</v>
      </c>
      <c r="R4363" s="5">
        <v>0</v>
      </c>
      <c r="S4363" s="5">
        <v>0</v>
      </c>
      <c r="T4363" s="5">
        <v>0</v>
      </c>
      <c r="U4363" s="5">
        <v>0</v>
      </c>
      <c r="V4363" s="5">
        <v>0</v>
      </c>
      <c r="W4363" s="5"/>
      <c r="X4363" s="5">
        <f t="shared" si="205"/>
        <v>156682597.92000002</v>
      </c>
      <c r="Y4363" s="5">
        <v>5437592.7000000002</v>
      </c>
      <c r="Z4363" s="15">
        <f t="shared" si="206"/>
        <v>151245005.22000003</v>
      </c>
      <c r="AA4363" s="5">
        <v>0</v>
      </c>
      <c r="AB4363" s="26">
        <v>0</v>
      </c>
      <c r="AC4363" s="5">
        <v>0</v>
      </c>
      <c r="AD4363" s="26">
        <v>0</v>
      </c>
    </row>
    <row r="4364" spans="1:30" ht="49.5" x14ac:dyDescent="0.3">
      <c r="A4364" s="3" t="s">
        <v>2403</v>
      </c>
      <c r="B4364" s="4" t="s">
        <v>2272</v>
      </c>
      <c r="C4364" s="5" t="s">
        <v>311</v>
      </c>
      <c r="D4364" s="5" t="s">
        <v>1698</v>
      </c>
      <c r="E4364" s="5" t="s">
        <v>1719</v>
      </c>
      <c r="F4364" s="5" t="s">
        <v>1720</v>
      </c>
      <c r="G4364" s="5">
        <v>261732243</v>
      </c>
      <c r="H4364" s="9">
        <v>0</v>
      </c>
      <c r="I4364" s="5">
        <v>0</v>
      </c>
      <c r="J4364" s="5">
        <f t="shared" si="204"/>
        <v>261732243</v>
      </c>
      <c r="K4364" s="5">
        <v>0</v>
      </c>
      <c r="L4364" s="5">
        <v>116836007.59999999</v>
      </c>
      <c r="M4364" s="5">
        <v>0</v>
      </c>
      <c r="N4364" s="5">
        <v>9006</v>
      </c>
      <c r="O4364" s="5">
        <v>0</v>
      </c>
      <c r="P4364" s="5">
        <v>0</v>
      </c>
      <c r="Q4364" s="5">
        <v>0</v>
      </c>
      <c r="R4364" s="5">
        <v>0</v>
      </c>
      <c r="S4364" s="5">
        <v>0</v>
      </c>
      <c r="T4364" s="5">
        <v>0</v>
      </c>
      <c r="U4364" s="5">
        <v>0</v>
      </c>
      <c r="V4364" s="5">
        <v>0</v>
      </c>
      <c r="W4364" s="5"/>
      <c r="X4364" s="5">
        <f t="shared" si="205"/>
        <v>378577256.60000002</v>
      </c>
      <c r="Y4364" s="5">
        <v>13086612.15</v>
      </c>
      <c r="Z4364" s="15">
        <f t="shared" si="206"/>
        <v>365490644.45000005</v>
      </c>
      <c r="AA4364" s="5">
        <v>255015378</v>
      </c>
      <c r="AB4364" s="26">
        <v>0.69773435208924117</v>
      </c>
      <c r="AC4364" s="5">
        <v>253126375</v>
      </c>
      <c r="AD4364" s="26">
        <v>0.69256594893396306</v>
      </c>
    </row>
    <row r="4365" spans="1:30" ht="49.5" x14ac:dyDescent="0.3">
      <c r="A4365" s="3" t="s">
        <v>2403</v>
      </c>
      <c r="B4365" s="4" t="s">
        <v>2272</v>
      </c>
      <c r="C4365" s="5" t="s">
        <v>311</v>
      </c>
      <c r="D4365" s="5" t="s">
        <v>1698</v>
      </c>
      <c r="E4365" s="5" t="s">
        <v>1721</v>
      </c>
      <c r="F4365" s="5" t="s">
        <v>1722</v>
      </c>
      <c r="G4365" s="5">
        <v>327422568</v>
      </c>
      <c r="H4365" s="9">
        <v>0</v>
      </c>
      <c r="I4365" s="5">
        <v>0</v>
      </c>
      <c r="J4365" s="5">
        <f t="shared" si="204"/>
        <v>327422568</v>
      </c>
      <c r="K4365" s="5">
        <v>0</v>
      </c>
      <c r="L4365" s="5">
        <v>144357628.55000001</v>
      </c>
      <c r="M4365" s="5">
        <v>0</v>
      </c>
      <c r="N4365" s="5">
        <v>11266</v>
      </c>
      <c r="O4365" s="5">
        <v>0</v>
      </c>
      <c r="P4365" s="5">
        <v>0</v>
      </c>
      <c r="Q4365" s="5">
        <v>0</v>
      </c>
      <c r="R4365" s="5">
        <v>0</v>
      </c>
      <c r="S4365" s="5">
        <v>0</v>
      </c>
      <c r="T4365" s="5">
        <v>0</v>
      </c>
      <c r="U4365" s="5">
        <v>0</v>
      </c>
      <c r="V4365" s="5">
        <v>0</v>
      </c>
      <c r="W4365" s="5"/>
      <c r="X4365" s="5">
        <f t="shared" si="205"/>
        <v>471791462.55000001</v>
      </c>
      <c r="Y4365" s="5">
        <v>16371128.4</v>
      </c>
      <c r="Z4365" s="15">
        <f t="shared" si="206"/>
        <v>455420334.15000004</v>
      </c>
      <c r="AA4365" s="5">
        <v>327869304</v>
      </c>
      <c r="AB4365" s="26">
        <v>0.71992680039624879</v>
      </c>
      <c r="AC4365" s="5">
        <v>253224010</v>
      </c>
      <c r="AD4365" s="26">
        <v>0.55602262571920336</v>
      </c>
    </row>
    <row r="4366" spans="1:30" ht="49.5" x14ac:dyDescent="0.3">
      <c r="A4366" s="3" t="s">
        <v>2403</v>
      </c>
      <c r="B4366" s="4" t="s">
        <v>2272</v>
      </c>
      <c r="C4366" s="5" t="s">
        <v>311</v>
      </c>
      <c r="D4366" s="5" t="s">
        <v>1698</v>
      </c>
      <c r="E4366" s="5" t="s">
        <v>1723</v>
      </c>
      <c r="F4366" s="5" t="s">
        <v>1724</v>
      </c>
      <c r="G4366" s="5">
        <v>150728213</v>
      </c>
      <c r="H4366" s="9">
        <v>0</v>
      </c>
      <c r="I4366" s="5">
        <v>0</v>
      </c>
      <c r="J4366" s="5">
        <f t="shared" si="204"/>
        <v>150728213</v>
      </c>
      <c r="K4366" s="5">
        <v>0</v>
      </c>
      <c r="L4366" s="5">
        <v>2334423.0500000045</v>
      </c>
      <c r="M4366" s="5">
        <v>0</v>
      </c>
      <c r="N4366" s="5">
        <v>5186</v>
      </c>
      <c r="O4366" s="5">
        <v>0</v>
      </c>
      <c r="P4366" s="5">
        <v>0</v>
      </c>
      <c r="Q4366" s="5">
        <v>0</v>
      </c>
      <c r="R4366" s="5">
        <v>0</v>
      </c>
      <c r="S4366" s="5">
        <v>0</v>
      </c>
      <c r="T4366" s="5">
        <v>0</v>
      </c>
      <c r="U4366" s="5">
        <v>0</v>
      </c>
      <c r="V4366" s="5">
        <v>0</v>
      </c>
      <c r="W4366" s="5"/>
      <c r="X4366" s="5">
        <f t="shared" si="205"/>
        <v>153067822.05000001</v>
      </c>
      <c r="Y4366" s="5">
        <v>7536410.6500000004</v>
      </c>
      <c r="Z4366" s="15">
        <f t="shared" si="206"/>
        <v>145531411.40000001</v>
      </c>
      <c r="AA4366" s="5">
        <v>89218917.239999995</v>
      </c>
      <c r="AB4366" s="26">
        <v>0.61305608446809845</v>
      </c>
      <c r="AC4366" s="5">
        <v>89218917.239999995</v>
      </c>
      <c r="AD4366" s="26">
        <v>0.61305608446809845</v>
      </c>
    </row>
    <row r="4367" spans="1:30" ht="49.5" x14ac:dyDescent="0.3">
      <c r="A4367" s="3" t="s">
        <v>2403</v>
      </c>
      <c r="B4367" s="4" t="s">
        <v>2272</v>
      </c>
      <c r="C4367" s="5" t="s">
        <v>311</v>
      </c>
      <c r="D4367" s="5" t="s">
        <v>1698</v>
      </c>
      <c r="E4367" s="5" t="s">
        <v>1725</v>
      </c>
      <c r="F4367" s="5" t="s">
        <v>1726</v>
      </c>
      <c r="G4367" s="5">
        <v>284367014</v>
      </c>
      <c r="H4367" s="9">
        <v>0</v>
      </c>
      <c r="I4367" s="5">
        <v>0</v>
      </c>
      <c r="J4367" s="5">
        <f t="shared" si="204"/>
        <v>284367014</v>
      </c>
      <c r="K4367" s="5">
        <v>0</v>
      </c>
      <c r="L4367" s="5">
        <v>125350584.73999999</v>
      </c>
      <c r="M4367" s="5">
        <v>0</v>
      </c>
      <c r="N4367" s="5">
        <v>9785</v>
      </c>
      <c r="O4367" s="5">
        <v>0</v>
      </c>
      <c r="P4367" s="5">
        <v>0</v>
      </c>
      <c r="Q4367" s="5">
        <v>0</v>
      </c>
      <c r="R4367" s="5">
        <v>0</v>
      </c>
      <c r="S4367" s="5">
        <v>0</v>
      </c>
      <c r="T4367" s="5">
        <v>0</v>
      </c>
      <c r="U4367" s="5">
        <v>0</v>
      </c>
      <c r="V4367" s="5">
        <v>0</v>
      </c>
      <c r="W4367" s="5"/>
      <c r="X4367" s="5">
        <f t="shared" si="205"/>
        <v>409727383.74000001</v>
      </c>
      <c r="Y4367" s="5">
        <v>14218350.700000001</v>
      </c>
      <c r="Z4367" s="15">
        <f t="shared" si="206"/>
        <v>395509033.04000002</v>
      </c>
      <c r="AA4367" s="5">
        <v>239677839</v>
      </c>
      <c r="AB4367" s="26">
        <v>0.60599839441785908</v>
      </c>
      <c r="AC4367" s="5">
        <v>239677839</v>
      </c>
      <c r="AD4367" s="26">
        <v>0.60599839441785908</v>
      </c>
    </row>
    <row r="4368" spans="1:30" ht="49.5" x14ac:dyDescent="0.3">
      <c r="A4368" s="3" t="s">
        <v>2403</v>
      </c>
      <c r="B4368" s="4" t="s">
        <v>2272</v>
      </c>
      <c r="C4368" s="5" t="s">
        <v>311</v>
      </c>
      <c r="D4368" s="5" t="s">
        <v>1698</v>
      </c>
      <c r="E4368" s="5" t="s">
        <v>1727</v>
      </c>
      <c r="F4368" s="5" t="s">
        <v>1728</v>
      </c>
      <c r="G4368" s="5">
        <v>242760827</v>
      </c>
      <c r="H4368" s="9">
        <v>0</v>
      </c>
      <c r="I4368" s="5">
        <v>0</v>
      </c>
      <c r="J4368" s="5">
        <f t="shared" si="204"/>
        <v>242760827</v>
      </c>
      <c r="K4368" s="5">
        <v>0</v>
      </c>
      <c r="L4368" s="5">
        <v>108936627.77</v>
      </c>
      <c r="M4368" s="5">
        <v>0</v>
      </c>
      <c r="N4368" s="5">
        <v>8353</v>
      </c>
      <c r="O4368" s="5">
        <v>0</v>
      </c>
      <c r="P4368" s="5">
        <v>0</v>
      </c>
      <c r="Q4368" s="5">
        <v>0</v>
      </c>
      <c r="R4368" s="5">
        <v>0</v>
      </c>
      <c r="S4368" s="5">
        <v>0</v>
      </c>
      <c r="T4368" s="5">
        <v>0</v>
      </c>
      <c r="U4368" s="5">
        <v>0</v>
      </c>
      <c r="V4368" s="5">
        <v>0</v>
      </c>
      <c r="W4368" s="5"/>
      <c r="X4368" s="5">
        <f t="shared" si="205"/>
        <v>351705807.76999998</v>
      </c>
      <c r="Y4368" s="5">
        <v>12138041.350000001</v>
      </c>
      <c r="Z4368" s="15">
        <f t="shared" si="206"/>
        <v>339567766.41999996</v>
      </c>
      <c r="AA4368" s="5">
        <v>0</v>
      </c>
      <c r="AB4368" s="26">
        <v>0</v>
      </c>
      <c r="AC4368" s="5">
        <v>0</v>
      </c>
      <c r="AD4368" s="26">
        <v>0</v>
      </c>
    </row>
    <row r="4369" spans="1:30" ht="49.5" x14ac:dyDescent="0.3">
      <c r="A4369" s="3" t="s">
        <v>2403</v>
      </c>
      <c r="B4369" s="4" t="s">
        <v>2272</v>
      </c>
      <c r="C4369" s="5" t="s">
        <v>311</v>
      </c>
      <c r="D4369" s="5" t="s">
        <v>1698</v>
      </c>
      <c r="E4369" s="5" t="s">
        <v>1729</v>
      </c>
      <c r="F4369" s="5" t="s">
        <v>1730</v>
      </c>
      <c r="G4369" s="5">
        <v>150461487</v>
      </c>
      <c r="H4369" s="9">
        <v>0</v>
      </c>
      <c r="I4369" s="5">
        <v>0</v>
      </c>
      <c r="J4369" s="5">
        <f t="shared" si="204"/>
        <v>150461487</v>
      </c>
      <c r="K4369" s="5">
        <v>0</v>
      </c>
      <c r="L4369" s="5">
        <v>66517029</v>
      </c>
      <c r="M4369" s="5">
        <v>0</v>
      </c>
      <c r="N4369" s="5">
        <v>5177</v>
      </c>
      <c r="O4369" s="5">
        <v>0</v>
      </c>
      <c r="P4369" s="5">
        <v>0</v>
      </c>
      <c r="Q4369" s="5">
        <v>0</v>
      </c>
      <c r="R4369" s="5">
        <v>0</v>
      </c>
      <c r="S4369" s="5">
        <v>0</v>
      </c>
      <c r="T4369" s="5">
        <v>0</v>
      </c>
      <c r="U4369" s="5">
        <v>0</v>
      </c>
      <c r="V4369" s="5">
        <v>0</v>
      </c>
      <c r="W4369" s="5"/>
      <c r="X4369" s="5">
        <f t="shared" si="205"/>
        <v>216983693</v>
      </c>
      <c r="Y4369" s="5">
        <v>7523074.3500000006</v>
      </c>
      <c r="Z4369" s="15">
        <f t="shared" si="206"/>
        <v>209460618.65000001</v>
      </c>
      <c r="AA4369" s="5">
        <v>117382722</v>
      </c>
      <c r="AB4369" s="26">
        <v>0.56040473267264457</v>
      </c>
      <c r="AC4369" s="5">
        <v>117382722</v>
      </c>
      <c r="AD4369" s="26">
        <v>0.56040473267264457</v>
      </c>
    </row>
    <row r="4370" spans="1:30" ht="49.5" x14ac:dyDescent="0.3">
      <c r="A4370" s="3" t="s">
        <v>2403</v>
      </c>
      <c r="B4370" s="4" t="s">
        <v>2272</v>
      </c>
      <c r="C4370" s="5" t="s">
        <v>311</v>
      </c>
      <c r="D4370" s="5" t="s">
        <v>1698</v>
      </c>
      <c r="E4370" s="5" t="s">
        <v>1731</v>
      </c>
      <c r="F4370" s="5" t="s">
        <v>1732</v>
      </c>
      <c r="G4370" s="5">
        <v>224026654</v>
      </c>
      <c r="H4370" s="9">
        <v>0</v>
      </c>
      <c r="I4370" s="5">
        <v>0</v>
      </c>
      <c r="J4370" s="5">
        <f t="shared" si="204"/>
        <v>224026654</v>
      </c>
      <c r="K4370" s="5">
        <v>0</v>
      </c>
      <c r="L4370" s="5">
        <v>99105916.569999993</v>
      </c>
      <c r="M4370" s="5">
        <v>0</v>
      </c>
      <c r="N4370" s="5">
        <v>7708</v>
      </c>
      <c r="O4370" s="5">
        <v>0</v>
      </c>
      <c r="P4370" s="5">
        <v>0</v>
      </c>
      <c r="Q4370" s="5">
        <v>0</v>
      </c>
      <c r="R4370" s="5">
        <v>0</v>
      </c>
      <c r="S4370" s="5">
        <v>0</v>
      </c>
      <c r="T4370" s="5">
        <v>0</v>
      </c>
      <c r="U4370" s="5">
        <v>0</v>
      </c>
      <c r="V4370" s="5">
        <v>0</v>
      </c>
      <c r="W4370" s="5"/>
      <c r="X4370" s="5">
        <f t="shared" si="205"/>
        <v>323140278.56999999</v>
      </c>
      <c r="Y4370" s="5">
        <v>11201332.700000001</v>
      </c>
      <c r="Z4370" s="15">
        <f t="shared" si="206"/>
        <v>311938945.87</v>
      </c>
      <c r="AA4370" s="5">
        <v>233529000</v>
      </c>
      <c r="AB4370" s="26">
        <v>0.74863688260754335</v>
      </c>
      <c r="AC4370" s="5">
        <v>177939874</v>
      </c>
      <c r="AD4370" s="26">
        <v>0.57043173465796126</v>
      </c>
    </row>
    <row r="4371" spans="1:30" ht="49.5" x14ac:dyDescent="0.3">
      <c r="A4371" s="3" t="s">
        <v>2403</v>
      </c>
      <c r="B4371" s="4" t="s">
        <v>2272</v>
      </c>
      <c r="C4371" s="5" t="s">
        <v>311</v>
      </c>
      <c r="D4371" s="5" t="s">
        <v>1698</v>
      </c>
      <c r="E4371" s="5" t="s">
        <v>1733</v>
      </c>
      <c r="F4371" s="5" t="s">
        <v>1734</v>
      </c>
      <c r="G4371" s="5">
        <v>243389491</v>
      </c>
      <c r="H4371" s="9">
        <v>0</v>
      </c>
      <c r="I4371" s="5">
        <v>0</v>
      </c>
      <c r="J4371" s="5">
        <f t="shared" si="204"/>
        <v>243389491</v>
      </c>
      <c r="K4371" s="5">
        <v>0</v>
      </c>
      <c r="L4371" s="5">
        <v>108862621.94</v>
      </c>
      <c r="M4371" s="5">
        <v>0</v>
      </c>
      <c r="N4371" s="5">
        <v>8375</v>
      </c>
      <c r="O4371" s="5">
        <v>0</v>
      </c>
      <c r="P4371" s="5">
        <v>0</v>
      </c>
      <c r="Q4371" s="5">
        <v>0</v>
      </c>
      <c r="R4371" s="5">
        <v>0</v>
      </c>
      <c r="S4371" s="5">
        <v>0</v>
      </c>
      <c r="T4371" s="5">
        <v>0</v>
      </c>
      <c r="U4371" s="5">
        <v>0</v>
      </c>
      <c r="V4371" s="5">
        <v>0</v>
      </c>
      <c r="W4371" s="5"/>
      <c r="X4371" s="5">
        <f t="shared" si="205"/>
        <v>352260487.94</v>
      </c>
      <c r="Y4371" s="5">
        <v>12169474.550000001</v>
      </c>
      <c r="Z4371" s="15">
        <f t="shared" si="206"/>
        <v>340091013.38999999</v>
      </c>
      <c r="AA4371" s="5">
        <v>231965172</v>
      </c>
      <c r="AB4371" s="26">
        <v>0.6820679255467228</v>
      </c>
      <c r="AC4371" s="5">
        <v>231965172</v>
      </c>
      <c r="AD4371" s="26">
        <v>0.6820679255467228</v>
      </c>
    </row>
    <row r="4372" spans="1:30" ht="49.5" x14ac:dyDescent="0.3">
      <c r="A4372" s="3" t="s">
        <v>2403</v>
      </c>
      <c r="B4372" s="4" t="s">
        <v>2272</v>
      </c>
      <c r="C4372" s="5" t="s">
        <v>311</v>
      </c>
      <c r="D4372" s="5" t="s">
        <v>1698</v>
      </c>
      <c r="E4372" s="5" t="s">
        <v>1735</v>
      </c>
      <c r="F4372" s="5" t="s">
        <v>1736</v>
      </c>
      <c r="G4372" s="5">
        <v>576137132</v>
      </c>
      <c r="H4372" s="9">
        <v>0</v>
      </c>
      <c r="I4372" s="5">
        <v>0</v>
      </c>
      <c r="J4372" s="5">
        <f t="shared" si="204"/>
        <v>576137132</v>
      </c>
      <c r="K4372" s="5">
        <v>0</v>
      </c>
      <c r="L4372" s="5">
        <v>491345183.69999999</v>
      </c>
      <c r="M4372" s="5">
        <v>0</v>
      </c>
      <c r="N4372" s="5">
        <v>19824</v>
      </c>
      <c r="O4372" s="5">
        <v>0</v>
      </c>
      <c r="P4372" s="5">
        <v>0</v>
      </c>
      <c r="Q4372" s="5">
        <v>0</v>
      </c>
      <c r="R4372" s="5">
        <v>0</v>
      </c>
      <c r="S4372" s="5">
        <v>0</v>
      </c>
      <c r="T4372" s="5">
        <v>0</v>
      </c>
      <c r="U4372" s="5">
        <v>0</v>
      </c>
      <c r="V4372" s="5">
        <v>0</v>
      </c>
      <c r="W4372" s="5"/>
      <c r="X4372" s="5">
        <f t="shared" si="205"/>
        <v>1067502139.7</v>
      </c>
      <c r="Y4372" s="5">
        <v>28806856.600000001</v>
      </c>
      <c r="Z4372" s="15">
        <f t="shared" si="206"/>
        <v>1038695283.1</v>
      </c>
      <c r="AA4372" s="5">
        <v>0</v>
      </c>
      <c r="AB4372" s="26">
        <v>0</v>
      </c>
      <c r="AC4372" s="5">
        <v>0</v>
      </c>
      <c r="AD4372" s="26">
        <v>0</v>
      </c>
    </row>
    <row r="4373" spans="1:30" ht="49.5" x14ac:dyDescent="0.3">
      <c r="A4373" s="3" t="s">
        <v>2403</v>
      </c>
      <c r="B4373" s="4" t="s">
        <v>2272</v>
      </c>
      <c r="C4373" s="5" t="s">
        <v>311</v>
      </c>
      <c r="D4373" s="5" t="s">
        <v>1698</v>
      </c>
      <c r="E4373" s="5" t="s">
        <v>1737</v>
      </c>
      <c r="F4373" s="5" t="s">
        <v>90</v>
      </c>
      <c r="G4373" s="5">
        <v>269731173</v>
      </c>
      <c r="H4373" s="9">
        <v>0</v>
      </c>
      <c r="I4373" s="5">
        <v>0</v>
      </c>
      <c r="J4373" s="5">
        <f t="shared" si="204"/>
        <v>269731173</v>
      </c>
      <c r="K4373" s="5">
        <v>0</v>
      </c>
      <c r="L4373" s="5">
        <v>112815673.15000001</v>
      </c>
      <c r="M4373" s="5">
        <v>0</v>
      </c>
      <c r="N4373" s="5">
        <v>9281</v>
      </c>
      <c r="O4373" s="5">
        <v>0</v>
      </c>
      <c r="P4373" s="5">
        <v>0</v>
      </c>
      <c r="Q4373" s="5">
        <v>0</v>
      </c>
      <c r="R4373" s="5">
        <v>0</v>
      </c>
      <c r="S4373" s="5">
        <v>0</v>
      </c>
      <c r="T4373" s="5">
        <v>0</v>
      </c>
      <c r="U4373" s="5">
        <v>0</v>
      </c>
      <c r="V4373" s="5">
        <v>0</v>
      </c>
      <c r="W4373" s="5"/>
      <c r="X4373" s="5">
        <f t="shared" si="205"/>
        <v>382556127.14999998</v>
      </c>
      <c r="Y4373" s="5">
        <v>13486558.65</v>
      </c>
      <c r="Z4373" s="15">
        <f t="shared" si="206"/>
        <v>369069568.5</v>
      </c>
      <c r="AA4373" s="5">
        <v>239986419</v>
      </c>
      <c r="AB4373" s="26">
        <v>0.65024710646117656</v>
      </c>
      <c r="AC4373" s="5">
        <v>239986419</v>
      </c>
      <c r="AD4373" s="26">
        <v>0.65024710646117656</v>
      </c>
    </row>
    <row r="4374" spans="1:30" ht="49.5" x14ac:dyDescent="0.3">
      <c r="A4374" s="3" t="s">
        <v>2403</v>
      </c>
      <c r="B4374" s="4" t="s">
        <v>2272</v>
      </c>
      <c r="C4374" s="5" t="s">
        <v>311</v>
      </c>
      <c r="D4374" s="5" t="s">
        <v>1698</v>
      </c>
      <c r="E4374" s="5" t="s">
        <v>1738</v>
      </c>
      <c r="F4374" s="5" t="s">
        <v>1739</v>
      </c>
      <c r="G4374" s="5">
        <v>166753787</v>
      </c>
      <c r="H4374" s="9">
        <v>0</v>
      </c>
      <c r="I4374" s="5">
        <v>0</v>
      </c>
      <c r="J4374" s="5">
        <f t="shared" si="204"/>
        <v>166753787</v>
      </c>
      <c r="K4374" s="5">
        <v>0</v>
      </c>
      <c r="L4374" s="5">
        <v>73270121.010000005</v>
      </c>
      <c r="M4374" s="5">
        <v>0</v>
      </c>
      <c r="N4374" s="5">
        <v>5738</v>
      </c>
      <c r="O4374" s="5">
        <v>0</v>
      </c>
      <c r="P4374" s="5">
        <v>0</v>
      </c>
      <c r="Q4374" s="5">
        <v>0</v>
      </c>
      <c r="R4374" s="5">
        <v>0</v>
      </c>
      <c r="S4374" s="5">
        <v>0</v>
      </c>
      <c r="T4374" s="5">
        <v>0</v>
      </c>
      <c r="U4374" s="5">
        <v>0</v>
      </c>
      <c r="V4374" s="5">
        <v>0</v>
      </c>
      <c r="W4374" s="5"/>
      <c r="X4374" s="5">
        <f t="shared" si="205"/>
        <v>240029646.00999999</v>
      </c>
      <c r="Y4374" s="5">
        <v>8337689.3500000006</v>
      </c>
      <c r="Z4374" s="15">
        <f t="shared" si="206"/>
        <v>231691956.66</v>
      </c>
      <c r="AA4374" s="5">
        <v>173244430.81</v>
      </c>
      <c r="AB4374" s="26">
        <v>0.74773606001450565</v>
      </c>
      <c r="AC4374" s="5">
        <v>173244430.81</v>
      </c>
      <c r="AD4374" s="26">
        <v>0.74773606001450565</v>
      </c>
    </row>
    <row r="4375" spans="1:30" ht="49.5" x14ac:dyDescent="0.3">
      <c r="A4375" s="3" t="s">
        <v>2403</v>
      </c>
      <c r="B4375" s="4" t="s">
        <v>2272</v>
      </c>
      <c r="C4375" s="5" t="s">
        <v>311</v>
      </c>
      <c r="D4375" s="5" t="s">
        <v>1698</v>
      </c>
      <c r="E4375" s="5" t="s">
        <v>1740</v>
      </c>
      <c r="F4375" s="5" t="s">
        <v>1741</v>
      </c>
      <c r="G4375" s="5">
        <v>153339933</v>
      </c>
      <c r="H4375" s="9">
        <v>0</v>
      </c>
      <c r="I4375" s="5">
        <v>0</v>
      </c>
      <c r="J4375" s="5">
        <f t="shared" si="204"/>
        <v>153339933</v>
      </c>
      <c r="K4375" s="5">
        <v>0</v>
      </c>
      <c r="L4375" s="5">
        <v>68260423.549999997</v>
      </c>
      <c r="M4375" s="5">
        <v>0</v>
      </c>
      <c r="N4375" s="5">
        <v>5276</v>
      </c>
      <c r="O4375" s="5">
        <v>0</v>
      </c>
      <c r="P4375" s="5">
        <v>0</v>
      </c>
      <c r="Q4375" s="5">
        <v>0</v>
      </c>
      <c r="R4375" s="5">
        <v>0</v>
      </c>
      <c r="S4375" s="5">
        <v>0</v>
      </c>
      <c r="T4375" s="5">
        <v>0</v>
      </c>
      <c r="U4375" s="5">
        <v>0</v>
      </c>
      <c r="V4375" s="5">
        <v>0</v>
      </c>
      <c r="W4375" s="5"/>
      <c r="X4375" s="5">
        <f t="shared" si="205"/>
        <v>221605632.55000001</v>
      </c>
      <c r="Y4375" s="5">
        <v>7666996.6500000004</v>
      </c>
      <c r="Z4375" s="15">
        <f t="shared" si="206"/>
        <v>213938635.90000001</v>
      </c>
      <c r="AA4375" s="5">
        <v>0</v>
      </c>
      <c r="AB4375" s="26">
        <v>0</v>
      </c>
      <c r="AC4375" s="5">
        <v>0</v>
      </c>
      <c r="AD4375" s="26">
        <v>0</v>
      </c>
    </row>
    <row r="4376" spans="1:30" ht="49.5" x14ac:dyDescent="0.3">
      <c r="A4376" s="3" t="s">
        <v>2403</v>
      </c>
      <c r="B4376" s="4" t="s">
        <v>2272</v>
      </c>
      <c r="C4376" s="5" t="s">
        <v>311</v>
      </c>
      <c r="D4376" s="5" t="s">
        <v>1698</v>
      </c>
      <c r="E4376" s="5" t="s">
        <v>1742</v>
      </c>
      <c r="F4376" s="5" t="s">
        <v>1743</v>
      </c>
      <c r="G4376" s="5">
        <v>298087907</v>
      </c>
      <c r="H4376" s="9">
        <v>0</v>
      </c>
      <c r="I4376" s="5">
        <v>0</v>
      </c>
      <c r="J4376" s="5">
        <f t="shared" si="204"/>
        <v>298087907</v>
      </c>
      <c r="K4376" s="5">
        <v>0</v>
      </c>
      <c r="L4376" s="5">
        <v>133993034.92</v>
      </c>
      <c r="M4376" s="5">
        <v>0</v>
      </c>
      <c r="N4376" s="5">
        <v>10257</v>
      </c>
      <c r="O4376" s="5">
        <v>0</v>
      </c>
      <c r="P4376" s="5">
        <v>0</v>
      </c>
      <c r="Q4376" s="5">
        <v>0</v>
      </c>
      <c r="R4376" s="5">
        <v>0</v>
      </c>
      <c r="S4376" s="5">
        <v>0</v>
      </c>
      <c r="T4376" s="5">
        <v>0</v>
      </c>
      <c r="U4376" s="5">
        <v>0</v>
      </c>
      <c r="V4376" s="5">
        <v>0</v>
      </c>
      <c r="W4376" s="5"/>
      <c r="X4376" s="5">
        <f t="shared" si="205"/>
        <v>432091198.92000002</v>
      </c>
      <c r="Y4376" s="5">
        <v>14904395.350000001</v>
      </c>
      <c r="Z4376" s="15">
        <f t="shared" si="206"/>
        <v>417186803.56999999</v>
      </c>
      <c r="AA4376" s="5">
        <v>204484350</v>
      </c>
      <c r="AB4376" s="26">
        <v>0.49015057103954984</v>
      </c>
      <c r="AC4376" s="5">
        <v>193162158</v>
      </c>
      <c r="AD4376" s="26">
        <v>0.46301118910533617</v>
      </c>
    </row>
    <row r="4377" spans="1:30" ht="49.5" x14ac:dyDescent="0.3">
      <c r="A4377" s="3" t="s">
        <v>2403</v>
      </c>
      <c r="B4377" s="4" t="s">
        <v>2272</v>
      </c>
      <c r="C4377" s="5" t="s">
        <v>311</v>
      </c>
      <c r="D4377" s="5" t="s">
        <v>1698</v>
      </c>
      <c r="E4377" s="5" t="s">
        <v>1744</v>
      </c>
      <c r="F4377" s="5" t="s">
        <v>1745</v>
      </c>
      <c r="G4377" s="5">
        <v>339546900</v>
      </c>
      <c r="H4377" s="9">
        <v>0</v>
      </c>
      <c r="I4377" s="5">
        <v>0</v>
      </c>
      <c r="J4377" s="5">
        <f t="shared" si="204"/>
        <v>339546900</v>
      </c>
      <c r="K4377" s="5">
        <v>0</v>
      </c>
      <c r="L4377" s="5">
        <v>152792867.08000001</v>
      </c>
      <c r="M4377" s="5">
        <v>0</v>
      </c>
      <c r="N4377" s="5">
        <v>11683</v>
      </c>
      <c r="O4377" s="5">
        <v>0</v>
      </c>
      <c r="P4377" s="5">
        <v>0</v>
      </c>
      <c r="Q4377" s="5">
        <v>0</v>
      </c>
      <c r="R4377" s="5">
        <v>0</v>
      </c>
      <c r="S4377" s="5">
        <v>0</v>
      </c>
      <c r="T4377" s="5">
        <v>0</v>
      </c>
      <c r="U4377" s="5">
        <v>0</v>
      </c>
      <c r="V4377" s="5">
        <v>0</v>
      </c>
      <c r="W4377" s="5"/>
      <c r="X4377" s="5">
        <f t="shared" si="205"/>
        <v>492351450.08000004</v>
      </c>
      <c r="Y4377" s="5">
        <v>16977345</v>
      </c>
      <c r="Z4377" s="15">
        <f t="shared" si="206"/>
        <v>475374105.08000004</v>
      </c>
      <c r="AA4377" s="5">
        <v>223768162</v>
      </c>
      <c r="AB4377" s="26">
        <v>0.47072013306728683</v>
      </c>
      <c r="AC4377" s="5">
        <v>223768162</v>
      </c>
      <c r="AD4377" s="26">
        <v>0.47072013306728683</v>
      </c>
    </row>
    <row r="4378" spans="1:30" ht="49.5" x14ac:dyDescent="0.3">
      <c r="A4378" s="3" t="s">
        <v>2403</v>
      </c>
      <c r="B4378" s="4" t="s">
        <v>2272</v>
      </c>
      <c r="C4378" s="5" t="s">
        <v>311</v>
      </c>
      <c r="D4378" s="5" t="s">
        <v>1698</v>
      </c>
      <c r="E4378" s="5" t="s">
        <v>1746</v>
      </c>
      <c r="F4378" s="5" t="s">
        <v>1747</v>
      </c>
      <c r="G4378" s="5">
        <v>812922497</v>
      </c>
      <c r="H4378" s="9">
        <v>0</v>
      </c>
      <c r="I4378" s="5">
        <v>0</v>
      </c>
      <c r="J4378" s="5">
        <f t="shared" si="204"/>
        <v>812922497</v>
      </c>
      <c r="K4378" s="5">
        <v>0</v>
      </c>
      <c r="L4378" s="5">
        <v>365062830.60000002</v>
      </c>
      <c r="M4378" s="5">
        <v>0</v>
      </c>
      <c r="N4378" s="5">
        <v>27972</v>
      </c>
      <c r="O4378" s="5">
        <v>0</v>
      </c>
      <c r="P4378" s="5">
        <v>0</v>
      </c>
      <c r="Q4378" s="5">
        <v>0</v>
      </c>
      <c r="R4378" s="5">
        <v>0</v>
      </c>
      <c r="S4378" s="5">
        <v>0</v>
      </c>
      <c r="T4378" s="5">
        <v>0</v>
      </c>
      <c r="U4378" s="5">
        <v>0</v>
      </c>
      <c r="V4378" s="5">
        <v>0</v>
      </c>
      <c r="W4378" s="5"/>
      <c r="X4378" s="5">
        <f t="shared" si="205"/>
        <v>1178013299.5999999</v>
      </c>
      <c r="Y4378" s="5">
        <v>40646124.850000001</v>
      </c>
      <c r="Z4378" s="15">
        <f t="shared" si="206"/>
        <v>1137367174.75</v>
      </c>
      <c r="AA4378" s="5">
        <v>851974920</v>
      </c>
      <c r="AB4378" s="26">
        <v>0.74907640990014424</v>
      </c>
      <c r="AC4378" s="5">
        <v>0</v>
      </c>
      <c r="AD4378" s="26">
        <v>0</v>
      </c>
    </row>
    <row r="4379" spans="1:30" ht="49.5" x14ac:dyDescent="0.3">
      <c r="A4379" s="3" t="s">
        <v>2403</v>
      </c>
      <c r="B4379" s="4" t="s">
        <v>2272</v>
      </c>
      <c r="C4379" s="5" t="s">
        <v>311</v>
      </c>
      <c r="D4379" s="5" t="s">
        <v>1698</v>
      </c>
      <c r="E4379" s="5" t="s">
        <v>1748</v>
      </c>
      <c r="F4379" s="5" t="s">
        <v>1749</v>
      </c>
      <c r="G4379" s="5">
        <v>130656614</v>
      </c>
      <c r="H4379" s="9">
        <v>0</v>
      </c>
      <c r="I4379" s="5">
        <v>0</v>
      </c>
      <c r="J4379" s="5">
        <f t="shared" si="204"/>
        <v>130656614</v>
      </c>
      <c r="K4379" s="5">
        <v>0</v>
      </c>
      <c r="L4379" s="5">
        <v>57660830.409999996</v>
      </c>
      <c r="M4379" s="5">
        <v>0</v>
      </c>
      <c r="N4379" s="5">
        <v>4496</v>
      </c>
      <c r="O4379" s="5">
        <v>0</v>
      </c>
      <c r="P4379" s="5">
        <v>0</v>
      </c>
      <c r="Q4379" s="5">
        <v>0</v>
      </c>
      <c r="R4379" s="5">
        <v>0</v>
      </c>
      <c r="S4379" s="5">
        <v>0</v>
      </c>
      <c r="T4379" s="5">
        <v>0</v>
      </c>
      <c r="U4379" s="5">
        <v>0</v>
      </c>
      <c r="V4379" s="5">
        <v>0</v>
      </c>
      <c r="W4379" s="5"/>
      <c r="X4379" s="5">
        <f t="shared" si="205"/>
        <v>188321940.41</v>
      </c>
      <c r="Y4379" s="5">
        <v>6532830.7000000002</v>
      </c>
      <c r="Z4379" s="15">
        <f t="shared" si="206"/>
        <v>181789109.71000001</v>
      </c>
      <c r="AA4379" s="5">
        <v>0</v>
      </c>
      <c r="AB4379" s="26">
        <v>0</v>
      </c>
      <c r="AC4379" s="5">
        <v>0</v>
      </c>
      <c r="AD4379" s="26">
        <v>0</v>
      </c>
    </row>
    <row r="4380" spans="1:30" ht="49.5" x14ac:dyDescent="0.3">
      <c r="A4380" s="3" t="s">
        <v>2403</v>
      </c>
      <c r="B4380" s="4" t="s">
        <v>2272</v>
      </c>
      <c r="C4380" s="5" t="s">
        <v>311</v>
      </c>
      <c r="D4380" s="5" t="s">
        <v>1698</v>
      </c>
      <c r="E4380" s="5" t="s">
        <v>1750</v>
      </c>
      <c r="F4380" s="5" t="s">
        <v>346</v>
      </c>
      <c r="G4380" s="5">
        <v>391513199</v>
      </c>
      <c r="H4380" s="9">
        <v>0</v>
      </c>
      <c r="I4380" s="5">
        <v>0</v>
      </c>
      <c r="J4380" s="5">
        <f t="shared" si="204"/>
        <v>391513199</v>
      </c>
      <c r="K4380" s="5">
        <v>0</v>
      </c>
      <c r="L4380" s="5">
        <v>176022988.31</v>
      </c>
      <c r="M4380" s="5">
        <v>0</v>
      </c>
      <c r="N4380" s="5">
        <v>13471</v>
      </c>
      <c r="O4380" s="5">
        <v>0</v>
      </c>
      <c r="P4380" s="5">
        <v>0</v>
      </c>
      <c r="Q4380" s="5">
        <v>0</v>
      </c>
      <c r="R4380" s="5">
        <v>0</v>
      </c>
      <c r="S4380" s="5">
        <v>0</v>
      </c>
      <c r="T4380" s="5">
        <v>0</v>
      </c>
      <c r="U4380" s="5">
        <v>0</v>
      </c>
      <c r="V4380" s="5">
        <v>0</v>
      </c>
      <c r="W4380" s="5"/>
      <c r="X4380" s="5">
        <f t="shared" si="205"/>
        <v>567549658.30999994</v>
      </c>
      <c r="Y4380" s="5">
        <v>19575659.949999999</v>
      </c>
      <c r="Z4380" s="15">
        <f t="shared" si="206"/>
        <v>547973998.3599999</v>
      </c>
      <c r="AA4380" s="5">
        <v>0</v>
      </c>
      <c r="AB4380" s="26">
        <v>0</v>
      </c>
      <c r="AC4380" s="5">
        <v>0</v>
      </c>
      <c r="AD4380" s="26">
        <v>0</v>
      </c>
    </row>
    <row r="4381" spans="1:30" ht="49.5" x14ac:dyDescent="0.3">
      <c r="A4381" s="3" t="s">
        <v>2403</v>
      </c>
      <c r="B4381" s="4" t="s">
        <v>2272</v>
      </c>
      <c r="C4381" s="5" t="s">
        <v>311</v>
      </c>
      <c r="D4381" s="5" t="s">
        <v>1698</v>
      </c>
      <c r="E4381" s="5" t="s">
        <v>1751</v>
      </c>
      <c r="F4381" s="5" t="s">
        <v>1752</v>
      </c>
      <c r="G4381" s="5">
        <v>518638597</v>
      </c>
      <c r="H4381" s="9">
        <v>0</v>
      </c>
      <c r="I4381" s="5">
        <v>0</v>
      </c>
      <c r="J4381" s="5">
        <f t="shared" si="204"/>
        <v>518638597</v>
      </c>
      <c r="K4381" s="5">
        <v>0</v>
      </c>
      <c r="L4381" s="5">
        <v>232394238.77000001</v>
      </c>
      <c r="M4381" s="5">
        <v>0</v>
      </c>
      <c r="N4381" s="5">
        <v>17846</v>
      </c>
      <c r="O4381" s="5">
        <v>0</v>
      </c>
      <c r="P4381" s="5">
        <v>0</v>
      </c>
      <c r="Q4381" s="5">
        <v>0</v>
      </c>
      <c r="R4381" s="5">
        <v>0</v>
      </c>
      <c r="S4381" s="5">
        <v>0</v>
      </c>
      <c r="T4381" s="5">
        <v>0</v>
      </c>
      <c r="U4381" s="5">
        <v>0</v>
      </c>
      <c r="V4381" s="5">
        <v>0</v>
      </c>
      <c r="W4381" s="5"/>
      <c r="X4381" s="5">
        <f t="shared" si="205"/>
        <v>751050681.76999998</v>
      </c>
      <c r="Y4381" s="5">
        <v>25931929.850000001</v>
      </c>
      <c r="Z4381" s="15">
        <f t="shared" si="206"/>
        <v>725118751.91999996</v>
      </c>
      <c r="AA4381" s="5">
        <v>539999998.41999996</v>
      </c>
      <c r="AB4381" s="26">
        <v>0.74470560441329814</v>
      </c>
      <c r="AC4381" s="5">
        <v>539999998.41999996</v>
      </c>
      <c r="AD4381" s="26">
        <v>0.74470560441329814</v>
      </c>
    </row>
    <row r="4382" spans="1:30" ht="49.5" x14ac:dyDescent="0.3">
      <c r="A4382" s="3" t="s">
        <v>2403</v>
      </c>
      <c r="B4382" s="4" t="s">
        <v>2272</v>
      </c>
      <c r="C4382" s="5" t="s">
        <v>311</v>
      </c>
      <c r="D4382" s="5" t="s">
        <v>1698</v>
      </c>
      <c r="E4382" s="5" t="s">
        <v>1753</v>
      </c>
      <c r="F4382" s="5" t="s">
        <v>1754</v>
      </c>
      <c r="G4382" s="5">
        <v>143037949</v>
      </c>
      <c r="H4382" s="9">
        <v>0</v>
      </c>
      <c r="I4382" s="5">
        <v>0</v>
      </c>
      <c r="J4382" s="5">
        <f t="shared" si="204"/>
        <v>143037949</v>
      </c>
      <c r="K4382" s="5">
        <v>0</v>
      </c>
      <c r="L4382" s="5">
        <v>64316766.340000004</v>
      </c>
      <c r="M4382" s="5">
        <v>0</v>
      </c>
      <c r="N4382" s="5">
        <v>4922</v>
      </c>
      <c r="O4382" s="5">
        <v>0</v>
      </c>
      <c r="P4382" s="5">
        <v>0</v>
      </c>
      <c r="Q4382" s="5">
        <v>0</v>
      </c>
      <c r="R4382" s="5">
        <v>0</v>
      </c>
      <c r="S4382" s="5">
        <v>0</v>
      </c>
      <c r="T4382" s="5">
        <v>0</v>
      </c>
      <c r="U4382" s="5">
        <v>0</v>
      </c>
      <c r="V4382" s="5">
        <v>0</v>
      </c>
      <c r="W4382" s="5"/>
      <c r="X4382" s="5">
        <f t="shared" si="205"/>
        <v>207359637.34</v>
      </c>
      <c r="Y4382" s="5">
        <v>7151897.4500000002</v>
      </c>
      <c r="Z4382" s="15">
        <f t="shared" si="206"/>
        <v>200207739.89000002</v>
      </c>
      <c r="AA4382" s="5">
        <v>120934799</v>
      </c>
      <c r="AB4382" s="26">
        <v>0.60404657215772539</v>
      </c>
      <c r="AC4382" s="5">
        <v>0</v>
      </c>
      <c r="AD4382" s="26">
        <v>0</v>
      </c>
    </row>
    <row r="4383" spans="1:30" ht="49.5" x14ac:dyDescent="0.3">
      <c r="A4383" s="3" t="s">
        <v>2403</v>
      </c>
      <c r="B4383" s="4" t="s">
        <v>2272</v>
      </c>
      <c r="C4383" s="5" t="s">
        <v>311</v>
      </c>
      <c r="D4383" s="5" t="s">
        <v>1698</v>
      </c>
      <c r="E4383" s="5" t="s">
        <v>1755</v>
      </c>
      <c r="F4383" s="5" t="s">
        <v>1756</v>
      </c>
      <c r="G4383" s="5">
        <v>241223477</v>
      </c>
      <c r="H4383" s="9">
        <v>0</v>
      </c>
      <c r="I4383" s="5">
        <v>0</v>
      </c>
      <c r="J4383" s="5">
        <f t="shared" si="204"/>
        <v>241223477</v>
      </c>
      <c r="K4383" s="5">
        <v>0</v>
      </c>
      <c r="L4383" s="5">
        <v>110041465.25</v>
      </c>
      <c r="M4383" s="5">
        <v>0</v>
      </c>
      <c r="N4383" s="5">
        <v>8300</v>
      </c>
      <c r="O4383" s="5">
        <v>0</v>
      </c>
      <c r="P4383" s="5">
        <v>0</v>
      </c>
      <c r="Q4383" s="5">
        <v>0</v>
      </c>
      <c r="R4383" s="5">
        <v>0</v>
      </c>
      <c r="S4383" s="5">
        <v>0</v>
      </c>
      <c r="T4383" s="5">
        <v>0</v>
      </c>
      <c r="U4383" s="5">
        <v>0</v>
      </c>
      <c r="V4383" s="5">
        <v>0</v>
      </c>
      <c r="W4383" s="5"/>
      <c r="X4383" s="5">
        <f t="shared" si="205"/>
        <v>351273242.25</v>
      </c>
      <c r="Y4383" s="5">
        <v>12061173.850000001</v>
      </c>
      <c r="Z4383" s="15">
        <f t="shared" si="206"/>
        <v>339212068.39999998</v>
      </c>
      <c r="AA4383" s="5">
        <v>154362031</v>
      </c>
      <c r="AB4383" s="26">
        <v>0.4550605517312426</v>
      </c>
      <c r="AC4383" s="5">
        <v>154362031</v>
      </c>
      <c r="AD4383" s="26">
        <v>0.4550605517312426</v>
      </c>
    </row>
    <row r="4384" spans="1:30" ht="49.5" x14ac:dyDescent="0.3">
      <c r="A4384" s="3" t="s">
        <v>2403</v>
      </c>
      <c r="B4384" s="4" t="s">
        <v>2272</v>
      </c>
      <c r="C4384" s="5" t="s">
        <v>311</v>
      </c>
      <c r="D4384" s="5" t="s">
        <v>1698</v>
      </c>
      <c r="E4384" s="5" t="s">
        <v>1757</v>
      </c>
      <c r="F4384" s="5" t="s">
        <v>1758</v>
      </c>
      <c r="G4384" s="5">
        <v>388790588</v>
      </c>
      <c r="H4384" s="9">
        <v>0</v>
      </c>
      <c r="I4384" s="5">
        <v>0</v>
      </c>
      <c r="J4384" s="5">
        <f t="shared" si="204"/>
        <v>388790588</v>
      </c>
      <c r="K4384" s="5">
        <v>0</v>
      </c>
      <c r="L4384" s="5">
        <v>174888402.34999999</v>
      </c>
      <c r="M4384" s="5">
        <v>0</v>
      </c>
      <c r="N4384" s="5">
        <v>13378</v>
      </c>
      <c r="O4384" s="5">
        <v>0</v>
      </c>
      <c r="P4384" s="5">
        <v>0</v>
      </c>
      <c r="Q4384" s="5">
        <v>0</v>
      </c>
      <c r="R4384" s="5">
        <v>0</v>
      </c>
      <c r="S4384" s="5">
        <v>0</v>
      </c>
      <c r="T4384" s="5">
        <v>0</v>
      </c>
      <c r="U4384" s="5">
        <v>0</v>
      </c>
      <c r="V4384" s="5">
        <v>0</v>
      </c>
      <c r="W4384" s="5"/>
      <c r="X4384" s="5">
        <f t="shared" si="205"/>
        <v>563692368.35000002</v>
      </c>
      <c r="Y4384" s="5">
        <v>19439529.400000002</v>
      </c>
      <c r="Z4384" s="15">
        <f t="shared" si="206"/>
        <v>544252838.95000005</v>
      </c>
      <c r="AA4384" s="5">
        <v>0</v>
      </c>
      <c r="AB4384" s="26">
        <v>0</v>
      </c>
      <c r="AC4384" s="5">
        <v>0</v>
      </c>
      <c r="AD4384" s="26">
        <v>0</v>
      </c>
    </row>
    <row r="4385" spans="1:30" ht="49.5" x14ac:dyDescent="0.3">
      <c r="A4385" s="3" t="s">
        <v>2403</v>
      </c>
      <c r="B4385" s="4" t="s">
        <v>2272</v>
      </c>
      <c r="C4385" s="5" t="s">
        <v>311</v>
      </c>
      <c r="D4385" s="5" t="s">
        <v>1698</v>
      </c>
      <c r="E4385" s="5" t="s">
        <v>1759</v>
      </c>
      <c r="F4385" s="5" t="s">
        <v>1760</v>
      </c>
      <c r="G4385" s="5">
        <v>0</v>
      </c>
      <c r="H4385" s="9">
        <v>0</v>
      </c>
      <c r="I4385" s="5">
        <v>0</v>
      </c>
      <c r="J4385" s="5">
        <f t="shared" si="204"/>
        <v>0</v>
      </c>
      <c r="K4385" s="5">
        <v>0</v>
      </c>
      <c r="L4385" s="5">
        <v>0</v>
      </c>
      <c r="M4385" s="5">
        <v>0</v>
      </c>
      <c r="N4385" s="5">
        <v>0</v>
      </c>
      <c r="O4385" s="5">
        <v>0</v>
      </c>
      <c r="P4385" s="5">
        <v>0</v>
      </c>
      <c r="Q4385" s="5">
        <v>0</v>
      </c>
      <c r="R4385" s="5">
        <v>0</v>
      </c>
      <c r="S4385" s="5">
        <v>0</v>
      </c>
      <c r="T4385" s="5">
        <v>0</v>
      </c>
      <c r="U4385" s="5">
        <v>0</v>
      </c>
      <c r="V4385" s="5">
        <v>0</v>
      </c>
      <c r="W4385" s="5"/>
      <c r="X4385" s="5">
        <f t="shared" si="205"/>
        <v>0</v>
      </c>
      <c r="Y4385" s="5">
        <v>0</v>
      </c>
      <c r="Z4385" s="15">
        <f t="shared" si="206"/>
        <v>0</v>
      </c>
      <c r="AA4385" s="5">
        <v>0</v>
      </c>
      <c r="AB4385" s="26">
        <v>0</v>
      </c>
      <c r="AC4385" s="5">
        <v>0</v>
      </c>
      <c r="AD4385" s="26">
        <v>0</v>
      </c>
    </row>
    <row r="4386" spans="1:30" ht="49.5" x14ac:dyDescent="0.3">
      <c r="A4386" s="3" t="s">
        <v>2403</v>
      </c>
      <c r="B4386" s="4" t="s">
        <v>2272</v>
      </c>
      <c r="C4386" s="5" t="s">
        <v>311</v>
      </c>
      <c r="D4386" s="5" t="s">
        <v>1698</v>
      </c>
      <c r="E4386" s="5" t="s">
        <v>1761</v>
      </c>
      <c r="F4386" s="5" t="s">
        <v>1762</v>
      </c>
      <c r="G4386" s="5">
        <v>212384930</v>
      </c>
      <c r="H4386" s="9">
        <v>0</v>
      </c>
      <c r="I4386" s="5">
        <v>0</v>
      </c>
      <c r="J4386" s="5">
        <f t="shared" si="204"/>
        <v>212384930</v>
      </c>
      <c r="K4386" s="5">
        <v>0</v>
      </c>
      <c r="L4386" s="5">
        <v>96314704.400000006</v>
      </c>
      <c r="M4386" s="5">
        <v>0</v>
      </c>
      <c r="N4386" s="5">
        <v>7308</v>
      </c>
      <c r="O4386" s="5">
        <v>0</v>
      </c>
      <c r="P4386" s="5">
        <v>0</v>
      </c>
      <c r="Q4386" s="5">
        <v>0</v>
      </c>
      <c r="R4386" s="5">
        <v>0</v>
      </c>
      <c r="S4386" s="5">
        <v>0</v>
      </c>
      <c r="T4386" s="5">
        <v>0</v>
      </c>
      <c r="U4386" s="5">
        <v>0</v>
      </c>
      <c r="V4386" s="5">
        <v>0</v>
      </c>
      <c r="W4386" s="5"/>
      <c r="X4386" s="5">
        <f t="shared" si="205"/>
        <v>308706942.39999998</v>
      </c>
      <c r="Y4386" s="5">
        <v>10619246.5</v>
      </c>
      <c r="Z4386" s="15">
        <f t="shared" si="206"/>
        <v>298087695.89999998</v>
      </c>
      <c r="AA4386" s="5">
        <v>220525356.34999999</v>
      </c>
      <c r="AB4386" s="26">
        <v>0.73980026476497052</v>
      </c>
      <c r="AC4386" s="5">
        <v>220525356.34999999</v>
      </c>
      <c r="AD4386" s="26">
        <v>0.73980026476497052</v>
      </c>
    </row>
    <row r="4387" spans="1:30" ht="49.5" x14ac:dyDescent="0.3">
      <c r="A4387" s="3" t="s">
        <v>2403</v>
      </c>
      <c r="B4387" s="4" t="s">
        <v>2272</v>
      </c>
      <c r="C4387" s="5" t="s">
        <v>311</v>
      </c>
      <c r="D4387" s="5" t="s">
        <v>1698</v>
      </c>
      <c r="E4387" s="5" t="s">
        <v>1763</v>
      </c>
      <c r="F4387" s="5" t="s">
        <v>1764</v>
      </c>
      <c r="G4387" s="5">
        <v>289671347</v>
      </c>
      <c r="H4387" s="9">
        <v>0</v>
      </c>
      <c r="I4387" s="5">
        <v>0</v>
      </c>
      <c r="J4387" s="5">
        <f t="shared" si="204"/>
        <v>289671347</v>
      </c>
      <c r="K4387" s="5">
        <v>0</v>
      </c>
      <c r="L4387" s="5">
        <v>128311630.5</v>
      </c>
      <c r="M4387" s="5">
        <v>0</v>
      </c>
      <c r="N4387" s="5">
        <v>9967</v>
      </c>
      <c r="O4387" s="5">
        <v>0</v>
      </c>
      <c r="P4387" s="5">
        <v>0</v>
      </c>
      <c r="Q4387" s="5">
        <v>0</v>
      </c>
      <c r="R4387" s="5">
        <v>0</v>
      </c>
      <c r="S4387" s="5">
        <v>0</v>
      </c>
      <c r="T4387" s="5">
        <v>0</v>
      </c>
      <c r="U4387" s="5">
        <v>0</v>
      </c>
      <c r="V4387" s="5">
        <v>0</v>
      </c>
      <c r="W4387" s="5"/>
      <c r="X4387" s="5">
        <f t="shared" si="205"/>
        <v>417992944.5</v>
      </c>
      <c r="Y4387" s="5">
        <v>14483567.350000001</v>
      </c>
      <c r="Z4387" s="15">
        <f t="shared" si="206"/>
        <v>403509377.14999998</v>
      </c>
      <c r="AA4387" s="5">
        <v>181174474.22999999</v>
      </c>
      <c r="AB4387" s="26">
        <v>0.4489969366006839</v>
      </c>
      <c r="AC4387" s="5">
        <v>181174474.22999999</v>
      </c>
      <c r="AD4387" s="26">
        <v>0.4489969366006839</v>
      </c>
    </row>
    <row r="4388" spans="1:30" ht="49.5" x14ac:dyDescent="0.3">
      <c r="A4388" s="3" t="s">
        <v>2403</v>
      </c>
      <c r="B4388" s="4" t="s">
        <v>2272</v>
      </c>
      <c r="C4388" s="5" t="s">
        <v>311</v>
      </c>
      <c r="D4388" s="5" t="s">
        <v>1698</v>
      </c>
      <c r="E4388" s="5" t="s">
        <v>1765</v>
      </c>
      <c r="F4388" s="5" t="s">
        <v>1766</v>
      </c>
      <c r="G4388" s="5">
        <v>0</v>
      </c>
      <c r="H4388" s="9">
        <v>0</v>
      </c>
      <c r="I4388" s="5">
        <v>0</v>
      </c>
      <c r="J4388" s="5">
        <f t="shared" si="204"/>
        <v>0</v>
      </c>
      <c r="K4388" s="5">
        <v>0</v>
      </c>
      <c r="L4388" s="5">
        <v>0</v>
      </c>
      <c r="M4388" s="5">
        <v>0</v>
      </c>
      <c r="N4388" s="5">
        <v>0</v>
      </c>
      <c r="O4388" s="5">
        <v>0</v>
      </c>
      <c r="P4388" s="5">
        <v>0</v>
      </c>
      <c r="Q4388" s="5">
        <v>0</v>
      </c>
      <c r="R4388" s="5">
        <v>0</v>
      </c>
      <c r="S4388" s="5">
        <v>0</v>
      </c>
      <c r="T4388" s="5">
        <v>0</v>
      </c>
      <c r="U4388" s="5">
        <v>0</v>
      </c>
      <c r="V4388" s="5">
        <v>0</v>
      </c>
      <c r="W4388" s="5"/>
      <c r="X4388" s="5">
        <f t="shared" si="205"/>
        <v>0</v>
      </c>
      <c r="Y4388" s="5">
        <v>0</v>
      </c>
      <c r="Z4388" s="15">
        <f t="shared" si="206"/>
        <v>0</v>
      </c>
      <c r="AA4388" s="5">
        <v>0</v>
      </c>
      <c r="AB4388" s="26">
        <v>0</v>
      </c>
      <c r="AC4388" s="5">
        <v>0</v>
      </c>
      <c r="AD4388" s="26">
        <v>0</v>
      </c>
    </row>
    <row r="4389" spans="1:30" ht="49.5" x14ac:dyDescent="0.3">
      <c r="A4389" s="3" t="s">
        <v>2403</v>
      </c>
      <c r="B4389" s="4" t="s">
        <v>2272</v>
      </c>
      <c r="C4389" s="5" t="s">
        <v>311</v>
      </c>
      <c r="D4389" s="5" t="s">
        <v>1698</v>
      </c>
      <c r="E4389" s="5" t="s">
        <v>1767</v>
      </c>
      <c r="F4389" s="5" t="s">
        <v>1768</v>
      </c>
      <c r="G4389" s="5">
        <v>290975927</v>
      </c>
      <c r="H4389" s="9">
        <v>0</v>
      </c>
      <c r="I4389" s="5">
        <v>0</v>
      </c>
      <c r="J4389" s="5">
        <f t="shared" si="204"/>
        <v>290975927</v>
      </c>
      <c r="K4389" s="5">
        <v>0</v>
      </c>
      <c r="L4389" s="5">
        <v>128893389.56</v>
      </c>
      <c r="M4389" s="5">
        <v>0</v>
      </c>
      <c r="N4389" s="5">
        <v>10012</v>
      </c>
      <c r="O4389" s="5">
        <v>0</v>
      </c>
      <c r="P4389" s="5">
        <v>0</v>
      </c>
      <c r="Q4389" s="5">
        <v>0</v>
      </c>
      <c r="R4389" s="5">
        <v>0</v>
      </c>
      <c r="S4389" s="5">
        <v>0</v>
      </c>
      <c r="T4389" s="5">
        <v>0</v>
      </c>
      <c r="U4389" s="5">
        <v>0</v>
      </c>
      <c r="V4389" s="5">
        <v>0</v>
      </c>
      <c r="W4389" s="5"/>
      <c r="X4389" s="5">
        <f t="shared" si="205"/>
        <v>419879328.56</v>
      </c>
      <c r="Y4389" s="5">
        <v>14548796.350000001</v>
      </c>
      <c r="Z4389" s="15">
        <f t="shared" si="206"/>
        <v>405330532.20999998</v>
      </c>
      <c r="AA4389" s="5">
        <v>302771019.10000002</v>
      </c>
      <c r="AB4389" s="26">
        <v>0.74697313683523769</v>
      </c>
      <c r="AC4389" s="5">
        <v>269129794.75999999</v>
      </c>
      <c r="AD4389" s="26">
        <v>0.66397612164228725</v>
      </c>
    </row>
    <row r="4390" spans="1:30" ht="49.5" x14ac:dyDescent="0.3">
      <c r="A4390" s="3" t="s">
        <v>2403</v>
      </c>
      <c r="B4390" s="4" t="s">
        <v>2272</v>
      </c>
      <c r="C4390" s="5" t="s">
        <v>311</v>
      </c>
      <c r="D4390" s="5" t="s">
        <v>1698</v>
      </c>
      <c r="E4390" s="5" t="s">
        <v>1769</v>
      </c>
      <c r="F4390" s="5" t="s">
        <v>120</v>
      </c>
      <c r="G4390" s="5">
        <v>219501251</v>
      </c>
      <c r="H4390" s="9">
        <v>0</v>
      </c>
      <c r="I4390" s="5">
        <v>0</v>
      </c>
      <c r="J4390" s="5">
        <f t="shared" si="204"/>
        <v>219501251</v>
      </c>
      <c r="K4390" s="5">
        <v>0</v>
      </c>
      <c r="L4390" s="5">
        <v>98308653.420000002</v>
      </c>
      <c r="M4390" s="5">
        <v>0</v>
      </c>
      <c r="N4390" s="5">
        <v>7553</v>
      </c>
      <c r="O4390" s="5">
        <v>0</v>
      </c>
      <c r="P4390" s="5">
        <v>0</v>
      </c>
      <c r="Q4390" s="5">
        <v>0</v>
      </c>
      <c r="R4390" s="5">
        <v>0</v>
      </c>
      <c r="S4390" s="5">
        <v>0</v>
      </c>
      <c r="T4390" s="5">
        <v>0</v>
      </c>
      <c r="U4390" s="5">
        <v>0</v>
      </c>
      <c r="V4390" s="5">
        <v>0</v>
      </c>
      <c r="W4390" s="5"/>
      <c r="X4390" s="5">
        <f t="shared" si="205"/>
        <v>317817457.42000002</v>
      </c>
      <c r="Y4390" s="5">
        <v>10975062.550000001</v>
      </c>
      <c r="Z4390" s="15">
        <f t="shared" si="206"/>
        <v>306842394.87</v>
      </c>
      <c r="AA4390" s="5">
        <v>0</v>
      </c>
      <c r="AB4390" s="26">
        <v>0</v>
      </c>
      <c r="AC4390" s="5">
        <v>0</v>
      </c>
      <c r="AD4390" s="26">
        <v>0</v>
      </c>
    </row>
    <row r="4391" spans="1:30" ht="49.5" x14ac:dyDescent="0.3">
      <c r="A4391" s="3" t="s">
        <v>2403</v>
      </c>
      <c r="B4391" s="4" t="s">
        <v>2272</v>
      </c>
      <c r="C4391" s="5" t="s">
        <v>311</v>
      </c>
      <c r="D4391" s="5" t="s">
        <v>1698</v>
      </c>
      <c r="E4391" s="5" t="s">
        <v>1770</v>
      </c>
      <c r="F4391" s="5" t="s">
        <v>1771</v>
      </c>
      <c r="G4391" s="5">
        <v>160895548</v>
      </c>
      <c r="H4391" s="9">
        <v>0</v>
      </c>
      <c r="I4391" s="5">
        <v>0</v>
      </c>
      <c r="J4391" s="5">
        <f t="shared" si="204"/>
        <v>160895548</v>
      </c>
      <c r="K4391" s="5">
        <v>0</v>
      </c>
      <c r="L4391" s="5">
        <v>72492200.359999999</v>
      </c>
      <c r="M4391" s="5">
        <v>0</v>
      </c>
      <c r="N4391" s="5">
        <v>5536</v>
      </c>
      <c r="O4391" s="5">
        <v>0</v>
      </c>
      <c r="P4391" s="5">
        <v>0</v>
      </c>
      <c r="Q4391" s="5">
        <v>0</v>
      </c>
      <c r="R4391" s="5">
        <v>0</v>
      </c>
      <c r="S4391" s="5">
        <v>0</v>
      </c>
      <c r="T4391" s="5">
        <v>0</v>
      </c>
      <c r="U4391" s="5">
        <v>0</v>
      </c>
      <c r="V4391" s="5">
        <v>0</v>
      </c>
      <c r="W4391" s="5"/>
      <c r="X4391" s="5">
        <f t="shared" si="205"/>
        <v>233393284.36000001</v>
      </c>
      <c r="Y4391" s="5">
        <v>8044777.4000000004</v>
      </c>
      <c r="Z4391" s="15">
        <f t="shared" si="206"/>
        <v>225348506.96000001</v>
      </c>
      <c r="AA4391" s="5">
        <v>134765748</v>
      </c>
      <c r="AB4391" s="26">
        <v>0.59803257548948974</v>
      </c>
      <c r="AC4391" s="5">
        <v>134765748</v>
      </c>
      <c r="AD4391" s="26">
        <v>0.59803257548948974</v>
      </c>
    </row>
    <row r="4392" spans="1:30" ht="49.5" x14ac:dyDescent="0.3">
      <c r="A4392" s="3" t="s">
        <v>2403</v>
      </c>
      <c r="B4392" s="4" t="s">
        <v>2272</v>
      </c>
      <c r="C4392" s="5" t="s">
        <v>311</v>
      </c>
      <c r="D4392" s="5" t="s">
        <v>1698</v>
      </c>
      <c r="E4392" s="5" t="s">
        <v>1772</v>
      </c>
      <c r="F4392" s="5" t="s">
        <v>1773</v>
      </c>
      <c r="G4392" s="5">
        <v>208095103</v>
      </c>
      <c r="H4392" s="9">
        <v>0</v>
      </c>
      <c r="I4392" s="5">
        <v>0</v>
      </c>
      <c r="J4392" s="5">
        <f t="shared" si="204"/>
        <v>208095103</v>
      </c>
      <c r="K4392" s="5">
        <v>0</v>
      </c>
      <c r="L4392" s="5">
        <v>93572138.980000004</v>
      </c>
      <c r="M4392" s="5">
        <v>0</v>
      </c>
      <c r="N4392" s="5">
        <v>7160</v>
      </c>
      <c r="O4392" s="5">
        <v>0</v>
      </c>
      <c r="P4392" s="5">
        <v>0</v>
      </c>
      <c r="Q4392" s="5">
        <v>0</v>
      </c>
      <c r="R4392" s="5">
        <v>0</v>
      </c>
      <c r="S4392" s="5">
        <v>0</v>
      </c>
      <c r="T4392" s="5">
        <v>0</v>
      </c>
      <c r="U4392" s="5">
        <v>0</v>
      </c>
      <c r="V4392" s="5">
        <v>0</v>
      </c>
      <c r="W4392" s="5"/>
      <c r="X4392" s="5">
        <f t="shared" si="205"/>
        <v>301674401.98000002</v>
      </c>
      <c r="Y4392" s="5">
        <v>10404755.15</v>
      </c>
      <c r="Z4392" s="15">
        <f t="shared" si="206"/>
        <v>291269646.83000004</v>
      </c>
      <c r="AA4392" s="5">
        <v>212038298</v>
      </c>
      <c r="AB4392" s="26">
        <v>0.72797938373495008</v>
      </c>
      <c r="AC4392" s="5">
        <v>178349970.59999999</v>
      </c>
      <c r="AD4392" s="26">
        <v>0.61231910891179886</v>
      </c>
    </row>
    <row r="4393" spans="1:30" ht="49.5" x14ac:dyDescent="0.3">
      <c r="A4393" s="3" t="s">
        <v>2403</v>
      </c>
      <c r="B4393" s="4" t="s">
        <v>2272</v>
      </c>
      <c r="C4393" s="5" t="s">
        <v>311</v>
      </c>
      <c r="D4393" s="5" t="s">
        <v>1698</v>
      </c>
      <c r="E4393" s="5" t="s">
        <v>1774</v>
      </c>
      <c r="F4393" s="5" t="s">
        <v>1775</v>
      </c>
      <c r="G4393" s="5">
        <v>200330823</v>
      </c>
      <c r="H4393" s="9">
        <v>0</v>
      </c>
      <c r="I4393" s="5">
        <v>0</v>
      </c>
      <c r="J4393" s="5">
        <f t="shared" si="204"/>
        <v>200330823</v>
      </c>
      <c r="K4393" s="5">
        <v>0</v>
      </c>
      <c r="L4393" s="5">
        <v>89423726.390000001</v>
      </c>
      <c r="M4393" s="5">
        <v>0</v>
      </c>
      <c r="N4393" s="5">
        <v>6893</v>
      </c>
      <c r="O4393" s="5">
        <v>0</v>
      </c>
      <c r="P4393" s="5">
        <v>0</v>
      </c>
      <c r="Q4393" s="5">
        <v>0</v>
      </c>
      <c r="R4393" s="5">
        <v>0</v>
      </c>
      <c r="S4393" s="5">
        <v>0</v>
      </c>
      <c r="T4393" s="5">
        <v>0</v>
      </c>
      <c r="U4393" s="5">
        <v>0</v>
      </c>
      <c r="V4393" s="5">
        <v>0</v>
      </c>
      <c r="W4393" s="5"/>
      <c r="X4393" s="5">
        <f t="shared" si="205"/>
        <v>289761442.38999999</v>
      </c>
      <c r="Y4393" s="5">
        <v>10016541.15</v>
      </c>
      <c r="Z4393" s="15">
        <f t="shared" si="206"/>
        <v>279744901.24000001</v>
      </c>
      <c r="AA4393" s="5">
        <v>0</v>
      </c>
      <c r="AB4393" s="26">
        <v>0</v>
      </c>
      <c r="AC4393" s="5">
        <v>0</v>
      </c>
      <c r="AD4393" s="26">
        <v>0</v>
      </c>
    </row>
    <row r="4394" spans="1:30" ht="49.5" x14ac:dyDescent="0.3">
      <c r="A4394" s="3" t="s">
        <v>2403</v>
      </c>
      <c r="B4394" s="4" t="s">
        <v>2272</v>
      </c>
      <c r="C4394" s="5" t="s">
        <v>311</v>
      </c>
      <c r="D4394" s="5" t="s">
        <v>1698</v>
      </c>
      <c r="E4394" s="5" t="s">
        <v>1776</v>
      </c>
      <c r="F4394" s="5" t="s">
        <v>1777</v>
      </c>
      <c r="G4394" s="5">
        <v>210419347</v>
      </c>
      <c r="H4394" s="9">
        <v>0</v>
      </c>
      <c r="I4394" s="5">
        <v>0</v>
      </c>
      <c r="J4394" s="5">
        <f t="shared" si="204"/>
        <v>210419347</v>
      </c>
      <c r="K4394" s="5">
        <v>0</v>
      </c>
      <c r="L4394" s="5">
        <v>89950940.930000007</v>
      </c>
      <c r="M4394" s="5">
        <v>0</v>
      </c>
      <c r="N4394" s="5">
        <v>7240</v>
      </c>
      <c r="O4394" s="5">
        <v>0</v>
      </c>
      <c r="P4394" s="5">
        <v>0</v>
      </c>
      <c r="Q4394" s="5">
        <v>0</v>
      </c>
      <c r="R4394" s="5">
        <v>0</v>
      </c>
      <c r="S4394" s="5">
        <v>0</v>
      </c>
      <c r="T4394" s="5">
        <v>0</v>
      </c>
      <c r="U4394" s="5">
        <v>0</v>
      </c>
      <c r="V4394" s="5">
        <v>0</v>
      </c>
      <c r="W4394" s="5"/>
      <c r="X4394" s="5">
        <f t="shared" si="205"/>
        <v>300377527.93000001</v>
      </c>
      <c r="Y4394" s="5">
        <v>10520967.350000001</v>
      </c>
      <c r="Z4394" s="15">
        <f t="shared" si="206"/>
        <v>289856560.57999998</v>
      </c>
      <c r="AA4394" s="5">
        <v>0</v>
      </c>
      <c r="AB4394" s="26">
        <v>0</v>
      </c>
      <c r="AC4394" s="5">
        <v>0</v>
      </c>
      <c r="AD4394" s="26">
        <v>0</v>
      </c>
    </row>
    <row r="4395" spans="1:30" ht="49.5" x14ac:dyDescent="0.3">
      <c r="A4395" s="3" t="s">
        <v>2403</v>
      </c>
      <c r="B4395" s="4" t="s">
        <v>2272</v>
      </c>
      <c r="C4395" s="5" t="s">
        <v>311</v>
      </c>
      <c r="D4395" s="5" t="s">
        <v>1698</v>
      </c>
      <c r="E4395" s="5" t="s">
        <v>1778</v>
      </c>
      <c r="F4395" s="5" t="s">
        <v>1779</v>
      </c>
      <c r="G4395" s="5">
        <v>182718223</v>
      </c>
      <c r="H4395" s="9">
        <v>0</v>
      </c>
      <c r="I4395" s="5">
        <v>0</v>
      </c>
      <c r="J4395" s="5">
        <f t="shared" si="204"/>
        <v>182718223</v>
      </c>
      <c r="K4395" s="5">
        <v>0</v>
      </c>
      <c r="L4395" s="5">
        <v>82286911.900000006</v>
      </c>
      <c r="M4395" s="5">
        <v>0</v>
      </c>
      <c r="N4395" s="5">
        <v>6287</v>
      </c>
      <c r="O4395" s="5">
        <v>0</v>
      </c>
      <c r="P4395" s="5">
        <v>0</v>
      </c>
      <c r="Q4395" s="5">
        <v>0</v>
      </c>
      <c r="R4395" s="5">
        <v>0</v>
      </c>
      <c r="S4395" s="5">
        <v>0</v>
      </c>
      <c r="T4395" s="5">
        <v>0</v>
      </c>
      <c r="U4395" s="5">
        <v>0</v>
      </c>
      <c r="V4395" s="5">
        <v>0</v>
      </c>
      <c r="W4395" s="5"/>
      <c r="X4395" s="5">
        <f t="shared" si="205"/>
        <v>265011421.90000001</v>
      </c>
      <c r="Y4395" s="5">
        <v>9135911.1500000004</v>
      </c>
      <c r="Z4395" s="15">
        <f t="shared" si="206"/>
        <v>255875510.75</v>
      </c>
      <c r="AA4395" s="5">
        <v>0</v>
      </c>
      <c r="AB4395" s="26">
        <v>0</v>
      </c>
      <c r="AC4395" s="5">
        <v>0</v>
      </c>
      <c r="AD4395" s="26">
        <v>0</v>
      </c>
    </row>
    <row r="4396" spans="1:30" ht="49.5" x14ac:dyDescent="0.3">
      <c r="A4396" s="3" t="s">
        <v>2403</v>
      </c>
      <c r="B4396" s="4" t="s">
        <v>2272</v>
      </c>
      <c r="C4396" s="5" t="s">
        <v>311</v>
      </c>
      <c r="D4396" s="5" t="s">
        <v>1698</v>
      </c>
      <c r="E4396" s="5" t="s">
        <v>1780</v>
      </c>
      <c r="F4396" s="5" t="s">
        <v>1781</v>
      </c>
      <c r="G4396" s="5">
        <v>189917760</v>
      </c>
      <c r="H4396" s="9">
        <v>0</v>
      </c>
      <c r="I4396" s="5">
        <v>0</v>
      </c>
      <c r="J4396" s="5">
        <f t="shared" si="204"/>
        <v>189917760</v>
      </c>
      <c r="K4396" s="5">
        <v>0</v>
      </c>
      <c r="L4396" s="5">
        <v>85567270.019999996</v>
      </c>
      <c r="M4396" s="5">
        <v>0</v>
      </c>
      <c r="N4396" s="5">
        <v>6535</v>
      </c>
      <c r="O4396" s="5">
        <v>0</v>
      </c>
      <c r="P4396" s="5">
        <v>0</v>
      </c>
      <c r="Q4396" s="5">
        <v>0</v>
      </c>
      <c r="R4396" s="5">
        <v>0</v>
      </c>
      <c r="S4396" s="5">
        <v>0</v>
      </c>
      <c r="T4396" s="5">
        <v>0</v>
      </c>
      <c r="U4396" s="5">
        <v>0</v>
      </c>
      <c r="V4396" s="5">
        <v>0</v>
      </c>
      <c r="W4396" s="5"/>
      <c r="X4396" s="5">
        <f t="shared" si="205"/>
        <v>275491565.01999998</v>
      </c>
      <c r="Y4396" s="5">
        <v>9495888</v>
      </c>
      <c r="Z4396" s="15">
        <f t="shared" si="206"/>
        <v>265995677.01999998</v>
      </c>
      <c r="AA4396" s="5">
        <v>0</v>
      </c>
      <c r="AB4396" s="26">
        <v>0</v>
      </c>
      <c r="AC4396" s="5">
        <v>0</v>
      </c>
      <c r="AD4396" s="26">
        <v>0</v>
      </c>
    </row>
    <row r="4397" spans="1:30" ht="49.5" x14ac:dyDescent="0.3">
      <c r="A4397" s="3" t="s">
        <v>2403</v>
      </c>
      <c r="B4397" s="4" t="s">
        <v>2272</v>
      </c>
      <c r="C4397" s="5" t="s">
        <v>311</v>
      </c>
      <c r="D4397" s="5" t="s">
        <v>1698</v>
      </c>
      <c r="E4397" s="5" t="s">
        <v>1782</v>
      </c>
      <c r="F4397" s="5" t="s">
        <v>1783</v>
      </c>
      <c r="G4397" s="5">
        <v>220533159</v>
      </c>
      <c r="H4397" s="9">
        <v>0</v>
      </c>
      <c r="I4397" s="5">
        <v>0</v>
      </c>
      <c r="J4397" s="5">
        <f t="shared" si="204"/>
        <v>220533159</v>
      </c>
      <c r="K4397" s="5">
        <v>0</v>
      </c>
      <c r="L4397" s="5">
        <v>108914811.09999999</v>
      </c>
      <c r="M4397" s="5">
        <v>0</v>
      </c>
      <c r="N4397" s="5">
        <v>7588</v>
      </c>
      <c r="O4397" s="5">
        <v>0</v>
      </c>
      <c r="P4397" s="5">
        <v>0</v>
      </c>
      <c r="Q4397" s="5">
        <v>0</v>
      </c>
      <c r="R4397" s="5">
        <v>0</v>
      </c>
      <c r="S4397" s="5">
        <v>0</v>
      </c>
      <c r="T4397" s="5">
        <v>0</v>
      </c>
      <c r="U4397" s="5">
        <v>0</v>
      </c>
      <c r="V4397" s="5">
        <v>0</v>
      </c>
      <c r="W4397" s="5"/>
      <c r="X4397" s="5">
        <f t="shared" si="205"/>
        <v>329455558.10000002</v>
      </c>
      <c r="Y4397" s="5">
        <v>11026657.950000001</v>
      </c>
      <c r="Z4397" s="15">
        <f t="shared" si="206"/>
        <v>318428900.15000004</v>
      </c>
      <c r="AA4397" s="5">
        <v>234318772</v>
      </c>
      <c r="AB4397" s="26">
        <v>0.7358589998885815</v>
      </c>
      <c r="AC4397" s="5">
        <v>189504810.09999999</v>
      </c>
      <c r="AD4397" s="26">
        <v>0.59512440614131223</v>
      </c>
    </row>
    <row r="4398" spans="1:30" ht="49.5" x14ac:dyDescent="0.3">
      <c r="A4398" s="3" t="s">
        <v>2403</v>
      </c>
      <c r="B4398" s="4" t="s">
        <v>2272</v>
      </c>
      <c r="C4398" s="5" t="s">
        <v>311</v>
      </c>
      <c r="D4398" s="5" t="s">
        <v>1698</v>
      </c>
      <c r="E4398" s="5" t="s">
        <v>1784</v>
      </c>
      <c r="F4398" s="5" t="s">
        <v>1785</v>
      </c>
      <c r="G4398" s="5">
        <v>355126803</v>
      </c>
      <c r="H4398" s="9">
        <v>0</v>
      </c>
      <c r="I4398" s="5">
        <v>0</v>
      </c>
      <c r="J4398" s="5">
        <f t="shared" si="204"/>
        <v>355126803</v>
      </c>
      <c r="K4398" s="5">
        <v>0</v>
      </c>
      <c r="L4398" s="5">
        <v>158729897.72999999</v>
      </c>
      <c r="M4398" s="5">
        <v>0</v>
      </c>
      <c r="N4398" s="5">
        <v>12219</v>
      </c>
      <c r="O4398" s="5">
        <v>0</v>
      </c>
      <c r="P4398" s="5">
        <v>0</v>
      </c>
      <c r="Q4398" s="5">
        <v>0</v>
      </c>
      <c r="R4398" s="5">
        <v>0</v>
      </c>
      <c r="S4398" s="5">
        <v>0</v>
      </c>
      <c r="T4398" s="5">
        <v>0</v>
      </c>
      <c r="U4398" s="5">
        <v>0</v>
      </c>
      <c r="V4398" s="5">
        <v>0</v>
      </c>
      <c r="W4398" s="5"/>
      <c r="X4398" s="5">
        <f t="shared" si="205"/>
        <v>513868919.73000002</v>
      </c>
      <c r="Y4398" s="5">
        <v>17756340.150000002</v>
      </c>
      <c r="Z4398" s="15">
        <f t="shared" si="206"/>
        <v>496112579.58000004</v>
      </c>
      <c r="AA4398" s="5">
        <v>495310801</v>
      </c>
      <c r="AB4398" s="26">
        <v>0.99838387774670256</v>
      </c>
      <c r="AC4398" s="5">
        <v>69600000</v>
      </c>
      <c r="AD4398" s="26">
        <v>0.14029073816052418</v>
      </c>
    </row>
    <row r="4399" spans="1:30" ht="49.5" x14ac:dyDescent="0.3">
      <c r="A4399" s="3" t="s">
        <v>2403</v>
      </c>
      <c r="B4399" s="4" t="s">
        <v>2272</v>
      </c>
      <c r="C4399" s="5" t="s">
        <v>311</v>
      </c>
      <c r="D4399" s="5" t="s">
        <v>1698</v>
      </c>
      <c r="E4399" s="5" t="s">
        <v>1786</v>
      </c>
      <c r="F4399" s="5" t="s">
        <v>867</v>
      </c>
      <c r="G4399" s="5">
        <v>165189508</v>
      </c>
      <c r="H4399" s="9">
        <v>0</v>
      </c>
      <c r="I4399" s="5">
        <v>0</v>
      </c>
      <c r="J4399" s="5">
        <f t="shared" si="204"/>
        <v>165189508</v>
      </c>
      <c r="K4399" s="5">
        <v>0</v>
      </c>
      <c r="L4399" s="5">
        <v>73869214.379999995</v>
      </c>
      <c r="M4399" s="5">
        <v>0</v>
      </c>
      <c r="N4399" s="5">
        <v>5684</v>
      </c>
      <c r="O4399" s="5">
        <v>0</v>
      </c>
      <c r="P4399" s="5">
        <v>0</v>
      </c>
      <c r="Q4399" s="5">
        <v>0</v>
      </c>
      <c r="R4399" s="5">
        <v>0</v>
      </c>
      <c r="S4399" s="5">
        <v>0</v>
      </c>
      <c r="T4399" s="5">
        <v>0</v>
      </c>
      <c r="U4399" s="5">
        <v>0</v>
      </c>
      <c r="V4399" s="5">
        <v>0</v>
      </c>
      <c r="W4399" s="5"/>
      <c r="X4399" s="5">
        <f t="shared" si="205"/>
        <v>239064406.38</v>
      </c>
      <c r="Y4399" s="5">
        <v>8259475.4000000004</v>
      </c>
      <c r="Z4399" s="15">
        <f t="shared" si="206"/>
        <v>230804930.97999999</v>
      </c>
      <c r="AA4399" s="5">
        <v>169361494</v>
      </c>
      <c r="AB4399" s="26">
        <v>0.73378628992409067</v>
      </c>
      <c r="AC4399" s="5">
        <v>164710236</v>
      </c>
      <c r="AD4399" s="26">
        <v>0.7136339561751941</v>
      </c>
    </row>
    <row r="4400" spans="1:30" ht="49.5" x14ac:dyDescent="0.3">
      <c r="A4400" s="3" t="s">
        <v>2403</v>
      </c>
      <c r="B4400" s="4" t="s">
        <v>2272</v>
      </c>
      <c r="C4400" s="5" t="s">
        <v>311</v>
      </c>
      <c r="D4400" s="5" t="s">
        <v>1698</v>
      </c>
      <c r="E4400" s="5" t="s">
        <v>1787</v>
      </c>
      <c r="F4400" s="5" t="s">
        <v>1788</v>
      </c>
      <c r="G4400" s="5">
        <v>454825346</v>
      </c>
      <c r="H4400" s="9">
        <v>0</v>
      </c>
      <c r="I4400" s="5">
        <v>0</v>
      </c>
      <c r="J4400" s="5">
        <f t="shared" si="204"/>
        <v>454825346</v>
      </c>
      <c r="K4400" s="5">
        <v>0</v>
      </c>
      <c r="L4400" s="5">
        <v>254999541.19999999</v>
      </c>
      <c r="M4400" s="5">
        <v>0</v>
      </c>
      <c r="N4400" s="5">
        <v>15650</v>
      </c>
      <c r="O4400" s="5">
        <v>0</v>
      </c>
      <c r="P4400" s="5">
        <v>0</v>
      </c>
      <c r="Q4400" s="5">
        <v>0</v>
      </c>
      <c r="R4400" s="5">
        <v>0</v>
      </c>
      <c r="S4400" s="5">
        <v>0</v>
      </c>
      <c r="T4400" s="5">
        <v>0</v>
      </c>
      <c r="U4400" s="5">
        <v>0</v>
      </c>
      <c r="V4400" s="5">
        <v>0</v>
      </c>
      <c r="W4400" s="5"/>
      <c r="X4400" s="5">
        <f t="shared" si="205"/>
        <v>709840537.20000005</v>
      </c>
      <c r="Y4400" s="5">
        <v>22741267.300000001</v>
      </c>
      <c r="Z4400" s="15">
        <f t="shared" si="206"/>
        <v>687099269.9000001</v>
      </c>
      <c r="AA4400" s="5">
        <v>228387246</v>
      </c>
      <c r="AB4400" s="26">
        <v>0.33239337604483166</v>
      </c>
      <c r="AC4400" s="5">
        <v>227171706</v>
      </c>
      <c r="AD4400" s="26">
        <v>0.33062428669595645</v>
      </c>
    </row>
    <row r="4401" spans="1:30" ht="49.5" x14ac:dyDescent="0.3">
      <c r="A4401" s="3" t="s">
        <v>2403</v>
      </c>
      <c r="B4401" s="4" t="s">
        <v>2272</v>
      </c>
      <c r="C4401" s="5" t="s">
        <v>311</v>
      </c>
      <c r="D4401" s="5" t="s">
        <v>1698</v>
      </c>
      <c r="E4401" s="5" t="s">
        <v>1789</v>
      </c>
      <c r="F4401" s="5" t="s">
        <v>1790</v>
      </c>
      <c r="G4401" s="5">
        <v>453439213</v>
      </c>
      <c r="H4401" s="9">
        <v>0</v>
      </c>
      <c r="I4401" s="5">
        <v>0</v>
      </c>
      <c r="J4401" s="5">
        <f t="shared" si="204"/>
        <v>453439213</v>
      </c>
      <c r="K4401" s="5">
        <v>0</v>
      </c>
      <c r="L4401" s="5">
        <v>203121684.08000001</v>
      </c>
      <c r="M4401" s="5">
        <v>0</v>
      </c>
      <c r="N4401" s="5">
        <v>15602</v>
      </c>
      <c r="O4401" s="5">
        <v>0</v>
      </c>
      <c r="P4401" s="5">
        <v>0</v>
      </c>
      <c r="Q4401" s="5">
        <v>0</v>
      </c>
      <c r="R4401" s="5">
        <v>0</v>
      </c>
      <c r="S4401" s="5">
        <v>0</v>
      </c>
      <c r="T4401" s="5">
        <v>0</v>
      </c>
      <c r="U4401" s="5">
        <v>0</v>
      </c>
      <c r="V4401" s="5">
        <v>0</v>
      </c>
      <c r="W4401" s="5"/>
      <c r="X4401" s="5">
        <f t="shared" si="205"/>
        <v>656576499.08000004</v>
      </c>
      <c r="Y4401" s="5">
        <v>22671960.650000002</v>
      </c>
      <c r="Z4401" s="15">
        <f t="shared" si="206"/>
        <v>633904538.43000007</v>
      </c>
      <c r="AA4401" s="5">
        <v>0</v>
      </c>
      <c r="AB4401" s="26">
        <v>0</v>
      </c>
      <c r="AC4401" s="5">
        <v>0</v>
      </c>
      <c r="AD4401" s="26">
        <v>0</v>
      </c>
    </row>
    <row r="4402" spans="1:30" ht="49.5" x14ac:dyDescent="0.3">
      <c r="A4402" s="3" t="s">
        <v>2403</v>
      </c>
      <c r="B4402" s="4" t="s">
        <v>2272</v>
      </c>
      <c r="C4402" s="5" t="s">
        <v>311</v>
      </c>
      <c r="D4402" s="5" t="s">
        <v>1698</v>
      </c>
      <c r="E4402" s="5" t="s">
        <v>1791</v>
      </c>
      <c r="F4402" s="5" t="s">
        <v>1792</v>
      </c>
      <c r="G4402" s="5">
        <v>226208699</v>
      </c>
      <c r="H4402" s="9">
        <v>0</v>
      </c>
      <c r="I4402" s="5">
        <v>0</v>
      </c>
      <c r="J4402" s="5">
        <f t="shared" si="204"/>
        <v>226208699</v>
      </c>
      <c r="K4402" s="5">
        <v>0</v>
      </c>
      <c r="L4402" s="5">
        <v>100653575.3</v>
      </c>
      <c r="M4402" s="5">
        <v>0</v>
      </c>
      <c r="N4402" s="5">
        <v>7784</v>
      </c>
      <c r="O4402" s="5">
        <v>0</v>
      </c>
      <c r="P4402" s="5">
        <v>0</v>
      </c>
      <c r="Q4402" s="5">
        <v>0</v>
      </c>
      <c r="R4402" s="5">
        <v>0</v>
      </c>
      <c r="S4402" s="5">
        <v>0</v>
      </c>
      <c r="T4402" s="5">
        <v>0</v>
      </c>
      <c r="U4402" s="5">
        <v>0</v>
      </c>
      <c r="V4402" s="5">
        <v>0</v>
      </c>
      <c r="W4402" s="5"/>
      <c r="X4402" s="5">
        <f t="shared" si="205"/>
        <v>326870058.30000001</v>
      </c>
      <c r="Y4402" s="5">
        <v>11310434.950000001</v>
      </c>
      <c r="Z4402" s="15">
        <f t="shared" si="206"/>
        <v>315559623.35000002</v>
      </c>
      <c r="AA4402" s="5">
        <v>100000000</v>
      </c>
      <c r="AB4402" s="26">
        <v>0.31689732335966803</v>
      </c>
      <c r="AC4402" s="5">
        <v>100000000</v>
      </c>
      <c r="AD4402" s="26">
        <v>0.31689732335966803</v>
      </c>
    </row>
    <row r="4403" spans="1:30" ht="49.5" x14ac:dyDescent="0.3">
      <c r="A4403" s="3" t="s">
        <v>2403</v>
      </c>
      <c r="B4403" s="4" t="s">
        <v>2272</v>
      </c>
      <c r="C4403" s="5" t="s">
        <v>311</v>
      </c>
      <c r="D4403" s="5" t="s">
        <v>1698</v>
      </c>
      <c r="E4403" s="5" t="s">
        <v>1793</v>
      </c>
      <c r="F4403" s="5" t="s">
        <v>1794</v>
      </c>
      <c r="G4403" s="5">
        <v>287454680</v>
      </c>
      <c r="H4403" s="9">
        <v>0</v>
      </c>
      <c r="I4403" s="5">
        <v>0</v>
      </c>
      <c r="J4403" s="5">
        <f t="shared" si="204"/>
        <v>287454680</v>
      </c>
      <c r="K4403" s="5">
        <v>0</v>
      </c>
      <c r="L4403" s="5">
        <v>141545788.69999999</v>
      </c>
      <c r="M4403" s="5">
        <v>0</v>
      </c>
      <c r="N4403" s="5">
        <v>9891</v>
      </c>
      <c r="O4403" s="5">
        <v>0</v>
      </c>
      <c r="P4403" s="5">
        <v>0</v>
      </c>
      <c r="Q4403" s="5">
        <v>0</v>
      </c>
      <c r="R4403" s="5">
        <v>0</v>
      </c>
      <c r="S4403" s="5">
        <v>0</v>
      </c>
      <c r="T4403" s="5">
        <v>0</v>
      </c>
      <c r="U4403" s="5">
        <v>0</v>
      </c>
      <c r="V4403" s="5">
        <v>0</v>
      </c>
      <c r="W4403" s="5"/>
      <c r="X4403" s="5">
        <f t="shared" si="205"/>
        <v>429010359.69999999</v>
      </c>
      <c r="Y4403" s="5">
        <v>14372734</v>
      </c>
      <c r="Z4403" s="15">
        <f t="shared" si="206"/>
        <v>414637625.69999999</v>
      </c>
      <c r="AA4403" s="5">
        <v>265148793.02000001</v>
      </c>
      <c r="AB4403" s="26">
        <v>0.63947113475862261</v>
      </c>
      <c r="AC4403" s="5">
        <v>265148792.30000001</v>
      </c>
      <c r="AD4403" s="26">
        <v>0.63947113302216663</v>
      </c>
    </row>
    <row r="4404" spans="1:30" ht="49.5" x14ac:dyDescent="0.3">
      <c r="A4404" s="3" t="s">
        <v>2403</v>
      </c>
      <c r="B4404" s="4" t="s">
        <v>2272</v>
      </c>
      <c r="C4404" s="5" t="s">
        <v>311</v>
      </c>
      <c r="D4404" s="5" t="s">
        <v>1698</v>
      </c>
      <c r="E4404" s="5" t="s">
        <v>1795</v>
      </c>
      <c r="F4404" s="5" t="s">
        <v>1796</v>
      </c>
      <c r="G4404" s="5">
        <v>229514282</v>
      </c>
      <c r="H4404" s="9">
        <v>0</v>
      </c>
      <c r="I4404" s="5">
        <v>0</v>
      </c>
      <c r="J4404" s="5">
        <f t="shared" si="204"/>
        <v>229514282</v>
      </c>
      <c r="K4404" s="5">
        <v>0</v>
      </c>
      <c r="L4404" s="5">
        <v>102658798.29000001</v>
      </c>
      <c r="M4404" s="5">
        <v>0</v>
      </c>
      <c r="N4404" s="5">
        <v>7897</v>
      </c>
      <c r="O4404" s="5">
        <v>0</v>
      </c>
      <c r="P4404" s="5">
        <v>0</v>
      </c>
      <c r="Q4404" s="5">
        <v>0</v>
      </c>
      <c r="R4404" s="5">
        <v>0</v>
      </c>
      <c r="S4404" s="5">
        <v>0</v>
      </c>
      <c r="T4404" s="5">
        <v>0</v>
      </c>
      <c r="U4404" s="5">
        <v>0</v>
      </c>
      <c r="V4404" s="5">
        <v>0</v>
      </c>
      <c r="W4404" s="5"/>
      <c r="X4404" s="5">
        <f t="shared" si="205"/>
        <v>332180977.29000002</v>
      </c>
      <c r="Y4404" s="5">
        <v>11475714.100000001</v>
      </c>
      <c r="Z4404" s="15">
        <f t="shared" si="206"/>
        <v>320705263.19</v>
      </c>
      <c r="AA4404" s="5">
        <v>229458300</v>
      </c>
      <c r="AB4404" s="26">
        <v>0.71548030648957184</v>
      </c>
      <c r="AC4404" s="5">
        <v>229458300</v>
      </c>
      <c r="AD4404" s="26">
        <v>0.71548030648957184</v>
      </c>
    </row>
    <row r="4405" spans="1:30" ht="49.5" x14ac:dyDescent="0.3">
      <c r="A4405" s="3" t="s">
        <v>2403</v>
      </c>
      <c r="B4405" s="4" t="s">
        <v>2272</v>
      </c>
      <c r="C4405" s="5" t="s">
        <v>311</v>
      </c>
      <c r="D4405" s="5" t="s">
        <v>1698</v>
      </c>
      <c r="E4405" s="5" t="s">
        <v>1797</v>
      </c>
      <c r="F4405" s="5" t="s">
        <v>1798</v>
      </c>
      <c r="G4405" s="5">
        <v>396117423</v>
      </c>
      <c r="H4405" s="9">
        <v>0</v>
      </c>
      <c r="I4405" s="5">
        <v>0</v>
      </c>
      <c r="J4405" s="5">
        <f t="shared" si="204"/>
        <v>396117423</v>
      </c>
      <c r="K4405" s="5">
        <v>0</v>
      </c>
      <c r="L4405" s="5">
        <v>177371683.36000001</v>
      </c>
      <c r="M4405" s="5">
        <v>0</v>
      </c>
      <c r="N4405" s="5">
        <v>13630</v>
      </c>
      <c r="O4405" s="5">
        <v>0</v>
      </c>
      <c r="P4405" s="5">
        <v>0</v>
      </c>
      <c r="Q4405" s="5">
        <v>0</v>
      </c>
      <c r="R4405" s="5">
        <v>0</v>
      </c>
      <c r="S4405" s="5">
        <v>0</v>
      </c>
      <c r="T4405" s="5">
        <v>0</v>
      </c>
      <c r="U4405" s="5">
        <v>0</v>
      </c>
      <c r="V4405" s="5">
        <v>0</v>
      </c>
      <c r="W4405" s="5"/>
      <c r="X4405" s="5">
        <f t="shared" si="205"/>
        <v>573502736.36000001</v>
      </c>
      <c r="Y4405" s="5">
        <v>19805871.150000002</v>
      </c>
      <c r="Z4405" s="15">
        <f t="shared" si="206"/>
        <v>553696865.21000004</v>
      </c>
      <c r="AA4405" s="5">
        <v>414414261</v>
      </c>
      <c r="AB4405" s="26">
        <v>0.74844971506715241</v>
      </c>
      <c r="AC4405" s="5">
        <v>414414261</v>
      </c>
      <c r="AD4405" s="26">
        <v>0.74844971506715241</v>
      </c>
    </row>
    <row r="4406" spans="1:30" ht="49.5" x14ac:dyDescent="0.3">
      <c r="A4406" s="3" t="s">
        <v>2403</v>
      </c>
      <c r="B4406" s="4" t="s">
        <v>2272</v>
      </c>
      <c r="C4406" s="5" t="s">
        <v>311</v>
      </c>
      <c r="D4406" s="5" t="s">
        <v>1698</v>
      </c>
      <c r="E4406" s="5" t="s">
        <v>1799</v>
      </c>
      <c r="F4406" s="5" t="s">
        <v>1800</v>
      </c>
      <c r="G4406" s="5">
        <v>313667575</v>
      </c>
      <c r="H4406" s="9">
        <v>0</v>
      </c>
      <c r="I4406" s="5">
        <v>0</v>
      </c>
      <c r="J4406" s="5">
        <f t="shared" si="204"/>
        <v>313667575</v>
      </c>
      <c r="K4406" s="5">
        <v>0</v>
      </c>
      <c r="L4406" s="5">
        <v>140050359.97999999</v>
      </c>
      <c r="M4406" s="5">
        <v>0</v>
      </c>
      <c r="N4406" s="5">
        <v>10793</v>
      </c>
      <c r="O4406" s="5">
        <v>0</v>
      </c>
      <c r="P4406" s="5">
        <v>0</v>
      </c>
      <c r="Q4406" s="5">
        <v>0</v>
      </c>
      <c r="R4406" s="5">
        <v>0</v>
      </c>
      <c r="S4406" s="5">
        <v>0</v>
      </c>
      <c r="T4406" s="5">
        <v>0</v>
      </c>
      <c r="U4406" s="5">
        <v>0</v>
      </c>
      <c r="V4406" s="5">
        <v>0</v>
      </c>
      <c r="W4406" s="5"/>
      <c r="X4406" s="5">
        <f t="shared" si="205"/>
        <v>453728727.98000002</v>
      </c>
      <c r="Y4406" s="5">
        <v>15683378.75</v>
      </c>
      <c r="Z4406" s="15">
        <f t="shared" si="206"/>
        <v>438045349.23000002</v>
      </c>
      <c r="AA4406" s="5">
        <v>379725038.72000003</v>
      </c>
      <c r="AB4406" s="26">
        <v>0.86686239081748973</v>
      </c>
      <c r="AC4406" s="5">
        <v>224255173.88</v>
      </c>
      <c r="AD4406" s="26">
        <v>0.51194510859251841</v>
      </c>
    </row>
    <row r="4407" spans="1:30" ht="49.5" x14ac:dyDescent="0.3">
      <c r="A4407" s="3" t="s">
        <v>2403</v>
      </c>
      <c r="B4407" s="4" t="s">
        <v>2272</v>
      </c>
      <c r="C4407" s="5" t="s">
        <v>311</v>
      </c>
      <c r="D4407" s="5" t="s">
        <v>1698</v>
      </c>
      <c r="E4407" s="5" t="s">
        <v>1801</v>
      </c>
      <c r="F4407" s="5" t="s">
        <v>1802</v>
      </c>
      <c r="G4407" s="5">
        <v>224752760</v>
      </c>
      <c r="H4407" s="9">
        <v>0</v>
      </c>
      <c r="I4407" s="5">
        <v>0</v>
      </c>
      <c r="J4407" s="5">
        <f t="shared" si="204"/>
        <v>224752760</v>
      </c>
      <c r="K4407" s="5">
        <v>0</v>
      </c>
      <c r="L4407" s="5">
        <v>100008886.43000001</v>
      </c>
      <c r="M4407" s="5">
        <v>0</v>
      </c>
      <c r="N4407" s="5">
        <v>7733</v>
      </c>
      <c r="O4407" s="5">
        <v>0</v>
      </c>
      <c r="P4407" s="5">
        <v>0</v>
      </c>
      <c r="Q4407" s="5">
        <v>0</v>
      </c>
      <c r="R4407" s="5">
        <v>0</v>
      </c>
      <c r="S4407" s="5">
        <v>0</v>
      </c>
      <c r="T4407" s="5">
        <v>0</v>
      </c>
      <c r="U4407" s="5">
        <v>0</v>
      </c>
      <c r="V4407" s="5">
        <v>0</v>
      </c>
      <c r="W4407" s="5"/>
      <c r="X4407" s="5">
        <f t="shared" si="205"/>
        <v>324769379.43000001</v>
      </c>
      <c r="Y4407" s="5">
        <v>11237638</v>
      </c>
      <c r="Z4407" s="15">
        <f t="shared" si="206"/>
        <v>313531741.43000001</v>
      </c>
      <c r="AA4407" s="5">
        <v>0</v>
      </c>
      <c r="AB4407" s="26">
        <v>0</v>
      </c>
      <c r="AC4407" s="5">
        <v>0</v>
      </c>
      <c r="AD4407" s="26">
        <v>0</v>
      </c>
    </row>
    <row r="4408" spans="1:30" ht="49.5" x14ac:dyDescent="0.3">
      <c r="A4408" s="3" t="s">
        <v>2403</v>
      </c>
      <c r="B4408" s="4" t="s">
        <v>2272</v>
      </c>
      <c r="C4408" s="5" t="s">
        <v>311</v>
      </c>
      <c r="D4408" s="5" t="s">
        <v>1698</v>
      </c>
      <c r="E4408" s="5" t="s">
        <v>1803</v>
      </c>
      <c r="F4408" s="5" t="s">
        <v>1804</v>
      </c>
      <c r="G4408" s="5">
        <v>297438592</v>
      </c>
      <c r="H4408" s="9">
        <v>0</v>
      </c>
      <c r="I4408" s="5">
        <v>0</v>
      </c>
      <c r="J4408" s="5">
        <f t="shared" si="204"/>
        <v>297438592</v>
      </c>
      <c r="K4408" s="5">
        <v>0</v>
      </c>
      <c r="L4408" s="5">
        <v>132450909.63</v>
      </c>
      <c r="M4408" s="5">
        <v>0</v>
      </c>
      <c r="N4408" s="5">
        <v>10234</v>
      </c>
      <c r="O4408" s="5">
        <v>0</v>
      </c>
      <c r="P4408" s="5">
        <v>0</v>
      </c>
      <c r="Q4408" s="5">
        <v>0</v>
      </c>
      <c r="R4408" s="5">
        <v>0</v>
      </c>
      <c r="S4408" s="5">
        <v>0</v>
      </c>
      <c r="T4408" s="5">
        <v>0</v>
      </c>
      <c r="U4408" s="5">
        <v>0</v>
      </c>
      <c r="V4408" s="5">
        <v>0</v>
      </c>
      <c r="W4408" s="5"/>
      <c r="X4408" s="5">
        <f t="shared" si="205"/>
        <v>429899735.63</v>
      </c>
      <c r="Y4408" s="5">
        <v>14871929.600000001</v>
      </c>
      <c r="Z4408" s="15">
        <f t="shared" si="206"/>
        <v>415027806.02999997</v>
      </c>
      <c r="AA4408" s="5">
        <v>0</v>
      </c>
      <c r="AB4408" s="26">
        <v>0</v>
      </c>
      <c r="AC4408" s="5">
        <v>0</v>
      </c>
      <c r="AD4408" s="26">
        <v>0</v>
      </c>
    </row>
    <row r="4409" spans="1:30" ht="49.5" x14ac:dyDescent="0.3">
      <c r="A4409" s="3" t="s">
        <v>2403</v>
      </c>
      <c r="B4409" s="4" t="s">
        <v>2272</v>
      </c>
      <c r="C4409" s="5" t="s">
        <v>311</v>
      </c>
      <c r="D4409" s="5" t="s">
        <v>1698</v>
      </c>
      <c r="E4409" s="5" t="s">
        <v>1805</v>
      </c>
      <c r="F4409" s="5" t="s">
        <v>1806</v>
      </c>
      <c r="G4409" s="5">
        <v>307446575</v>
      </c>
      <c r="H4409" s="9">
        <v>0</v>
      </c>
      <c r="I4409" s="5">
        <v>0</v>
      </c>
      <c r="J4409" s="5">
        <f t="shared" si="204"/>
        <v>307446575</v>
      </c>
      <c r="K4409" s="5">
        <v>0</v>
      </c>
      <c r="L4409" s="5">
        <v>137589145.37</v>
      </c>
      <c r="M4409" s="5">
        <v>0</v>
      </c>
      <c r="N4409" s="5">
        <v>10579</v>
      </c>
      <c r="O4409" s="5">
        <v>0</v>
      </c>
      <c r="P4409" s="5">
        <v>0</v>
      </c>
      <c r="Q4409" s="5">
        <v>0</v>
      </c>
      <c r="R4409" s="5">
        <v>0</v>
      </c>
      <c r="S4409" s="5">
        <v>0</v>
      </c>
      <c r="T4409" s="5">
        <v>0</v>
      </c>
      <c r="U4409" s="5">
        <v>0</v>
      </c>
      <c r="V4409" s="5">
        <v>0</v>
      </c>
      <c r="W4409" s="5"/>
      <c r="X4409" s="5">
        <f t="shared" si="205"/>
        <v>445046299.37</v>
      </c>
      <c r="Y4409" s="5">
        <v>15372328.75</v>
      </c>
      <c r="Z4409" s="15">
        <f t="shared" si="206"/>
        <v>429673970.62</v>
      </c>
      <c r="AA4409" s="5">
        <v>0</v>
      </c>
      <c r="AB4409" s="26">
        <v>0</v>
      </c>
      <c r="AC4409" s="5">
        <v>0</v>
      </c>
      <c r="AD4409" s="26">
        <v>0</v>
      </c>
    </row>
    <row r="4410" spans="1:30" ht="49.5" x14ac:dyDescent="0.3">
      <c r="A4410" s="3" t="s">
        <v>2403</v>
      </c>
      <c r="B4410" s="4" t="s">
        <v>2272</v>
      </c>
      <c r="C4410" s="5" t="s">
        <v>311</v>
      </c>
      <c r="D4410" s="5" t="s">
        <v>1698</v>
      </c>
      <c r="E4410" s="5" t="s">
        <v>1807</v>
      </c>
      <c r="F4410" s="5" t="s">
        <v>1808</v>
      </c>
      <c r="G4410" s="5">
        <v>139705834</v>
      </c>
      <c r="H4410" s="9">
        <v>0</v>
      </c>
      <c r="I4410" s="5">
        <v>0</v>
      </c>
      <c r="J4410" s="5">
        <f t="shared" si="204"/>
        <v>139705834</v>
      </c>
      <c r="K4410" s="5">
        <v>0</v>
      </c>
      <c r="L4410" s="5">
        <v>62777349.82</v>
      </c>
      <c r="M4410" s="5">
        <v>0</v>
      </c>
      <c r="N4410" s="5">
        <v>4807</v>
      </c>
      <c r="O4410" s="5">
        <v>0</v>
      </c>
      <c r="P4410" s="5">
        <v>0</v>
      </c>
      <c r="Q4410" s="5">
        <v>0</v>
      </c>
      <c r="R4410" s="5">
        <v>0</v>
      </c>
      <c r="S4410" s="5">
        <v>0</v>
      </c>
      <c r="T4410" s="5">
        <v>0</v>
      </c>
      <c r="U4410" s="5">
        <v>0</v>
      </c>
      <c r="V4410" s="5">
        <v>0</v>
      </c>
      <c r="W4410" s="5"/>
      <c r="X4410" s="5">
        <f t="shared" si="205"/>
        <v>202487990.81999999</v>
      </c>
      <c r="Y4410" s="5">
        <v>6985291.7000000002</v>
      </c>
      <c r="Z4410" s="15">
        <f t="shared" si="206"/>
        <v>195502699.12</v>
      </c>
      <c r="AA4410" s="5">
        <v>146599590</v>
      </c>
      <c r="AB4410" s="26">
        <v>0.7498596728325313</v>
      </c>
      <c r="AC4410" s="5">
        <v>64643378</v>
      </c>
      <c r="AD4410" s="26">
        <v>0.33065209989925382</v>
      </c>
    </row>
    <row r="4411" spans="1:30" ht="49.5" x14ac:dyDescent="0.3">
      <c r="A4411" s="3" t="s">
        <v>2403</v>
      </c>
      <c r="B4411" s="4" t="s">
        <v>2272</v>
      </c>
      <c r="C4411" s="5" t="s">
        <v>311</v>
      </c>
      <c r="D4411" s="5" t="s">
        <v>1698</v>
      </c>
      <c r="E4411" s="5" t="s">
        <v>1809</v>
      </c>
      <c r="F4411" s="5" t="s">
        <v>1810</v>
      </c>
      <c r="G4411" s="5">
        <v>162424405</v>
      </c>
      <c r="H4411" s="9">
        <v>0</v>
      </c>
      <c r="I4411" s="5">
        <v>0</v>
      </c>
      <c r="J4411" s="5">
        <f t="shared" si="204"/>
        <v>162424405</v>
      </c>
      <c r="K4411" s="5">
        <v>0</v>
      </c>
      <c r="L4411" s="5">
        <v>72919669.209999993</v>
      </c>
      <c r="M4411" s="5">
        <v>0</v>
      </c>
      <c r="N4411" s="5">
        <v>5589</v>
      </c>
      <c r="O4411" s="5">
        <v>0</v>
      </c>
      <c r="P4411" s="5">
        <v>0</v>
      </c>
      <c r="Q4411" s="5">
        <v>0</v>
      </c>
      <c r="R4411" s="5">
        <v>0</v>
      </c>
      <c r="S4411" s="5">
        <v>0</v>
      </c>
      <c r="T4411" s="5">
        <v>0</v>
      </c>
      <c r="U4411" s="5">
        <v>0</v>
      </c>
      <c r="V4411" s="5">
        <v>0</v>
      </c>
      <c r="W4411" s="5"/>
      <c r="X4411" s="5">
        <f t="shared" si="205"/>
        <v>235349663.20999998</v>
      </c>
      <c r="Y4411" s="5">
        <v>8121220.25</v>
      </c>
      <c r="Z4411" s="15">
        <f t="shared" si="206"/>
        <v>227228442.95999998</v>
      </c>
      <c r="AA4411" s="5">
        <v>0</v>
      </c>
      <c r="AB4411" s="26">
        <v>0</v>
      </c>
      <c r="AC4411" s="5">
        <v>0</v>
      </c>
      <c r="AD4411" s="26">
        <v>0</v>
      </c>
    </row>
    <row r="4412" spans="1:30" ht="49.5" x14ac:dyDescent="0.3">
      <c r="A4412" s="3" t="s">
        <v>2403</v>
      </c>
      <c r="B4412" s="4" t="s">
        <v>2272</v>
      </c>
      <c r="C4412" s="5" t="s">
        <v>311</v>
      </c>
      <c r="D4412" s="5" t="s">
        <v>1698</v>
      </c>
      <c r="E4412" s="5" t="s">
        <v>1811</v>
      </c>
      <c r="F4412" s="5" t="s">
        <v>1812</v>
      </c>
      <c r="G4412" s="5">
        <v>190442664</v>
      </c>
      <c r="H4412" s="9">
        <v>0</v>
      </c>
      <c r="I4412" s="5">
        <v>0</v>
      </c>
      <c r="J4412" s="5">
        <f t="shared" si="204"/>
        <v>190442664</v>
      </c>
      <c r="K4412" s="5">
        <v>0</v>
      </c>
      <c r="L4412" s="5">
        <v>84158821.590000004</v>
      </c>
      <c r="M4412" s="5">
        <v>0</v>
      </c>
      <c r="N4412" s="5">
        <v>6553</v>
      </c>
      <c r="O4412" s="5">
        <v>0</v>
      </c>
      <c r="P4412" s="5">
        <v>0</v>
      </c>
      <c r="Q4412" s="5">
        <v>0</v>
      </c>
      <c r="R4412" s="5">
        <v>0</v>
      </c>
      <c r="S4412" s="5">
        <v>0</v>
      </c>
      <c r="T4412" s="5">
        <v>0</v>
      </c>
      <c r="U4412" s="5">
        <v>0</v>
      </c>
      <c r="V4412" s="5">
        <v>0</v>
      </c>
      <c r="W4412" s="5"/>
      <c r="X4412" s="5">
        <f t="shared" si="205"/>
        <v>274608038.59000003</v>
      </c>
      <c r="Y4412" s="5">
        <v>9522133.2000000011</v>
      </c>
      <c r="Z4412" s="15">
        <f t="shared" si="206"/>
        <v>265085905.39000005</v>
      </c>
      <c r="AA4412" s="5">
        <v>197189336.25</v>
      </c>
      <c r="AB4412" s="26">
        <v>0.74386956167998008</v>
      </c>
      <c r="AC4412" s="5">
        <v>87639705</v>
      </c>
      <c r="AD4412" s="26">
        <v>0.33060869407999116</v>
      </c>
    </row>
    <row r="4413" spans="1:30" ht="49.5" x14ac:dyDescent="0.3">
      <c r="A4413" s="3" t="s">
        <v>2403</v>
      </c>
      <c r="B4413" s="4" t="s">
        <v>2272</v>
      </c>
      <c r="C4413" s="5" t="s">
        <v>311</v>
      </c>
      <c r="D4413" s="5" t="s">
        <v>1698</v>
      </c>
      <c r="E4413" s="5" t="s">
        <v>1813</v>
      </c>
      <c r="F4413" s="5" t="s">
        <v>1814</v>
      </c>
      <c r="G4413" s="5">
        <v>0</v>
      </c>
      <c r="H4413" s="9">
        <v>0</v>
      </c>
      <c r="I4413" s="5">
        <v>0</v>
      </c>
      <c r="J4413" s="5">
        <f t="shared" si="204"/>
        <v>0</v>
      </c>
      <c r="K4413" s="5">
        <v>0</v>
      </c>
      <c r="L4413" s="5">
        <v>0</v>
      </c>
      <c r="M4413" s="5">
        <v>0</v>
      </c>
      <c r="N4413" s="5">
        <v>0</v>
      </c>
      <c r="O4413" s="5">
        <v>0</v>
      </c>
      <c r="P4413" s="5">
        <v>0</v>
      </c>
      <c r="Q4413" s="5">
        <v>0</v>
      </c>
      <c r="R4413" s="5">
        <v>0</v>
      </c>
      <c r="S4413" s="5">
        <v>0</v>
      </c>
      <c r="T4413" s="5">
        <v>0</v>
      </c>
      <c r="U4413" s="5">
        <v>0</v>
      </c>
      <c r="V4413" s="5">
        <v>0</v>
      </c>
      <c r="W4413" s="5"/>
      <c r="X4413" s="5">
        <f t="shared" si="205"/>
        <v>0</v>
      </c>
      <c r="Y4413" s="5">
        <v>0</v>
      </c>
      <c r="Z4413" s="15">
        <f t="shared" si="206"/>
        <v>0</v>
      </c>
      <c r="AA4413" s="5">
        <v>0</v>
      </c>
      <c r="AB4413" s="26">
        <v>0</v>
      </c>
      <c r="AC4413" s="5">
        <v>0</v>
      </c>
      <c r="AD4413" s="26">
        <v>0</v>
      </c>
    </row>
    <row r="4414" spans="1:30" ht="49.5" x14ac:dyDescent="0.3">
      <c r="A4414" s="3" t="s">
        <v>2403</v>
      </c>
      <c r="B4414" s="4" t="s">
        <v>2272</v>
      </c>
      <c r="C4414" s="5" t="s">
        <v>311</v>
      </c>
      <c r="D4414" s="5" t="s">
        <v>1698</v>
      </c>
      <c r="E4414" s="5" t="s">
        <v>1815</v>
      </c>
      <c r="F4414" s="5" t="s">
        <v>1816</v>
      </c>
      <c r="G4414" s="5">
        <v>157053131</v>
      </c>
      <c r="H4414" s="9">
        <v>0</v>
      </c>
      <c r="I4414" s="5">
        <v>0</v>
      </c>
      <c r="J4414" s="5">
        <f t="shared" si="204"/>
        <v>157053131</v>
      </c>
      <c r="K4414" s="5">
        <v>0</v>
      </c>
      <c r="L4414" s="5">
        <v>71466225.400000006</v>
      </c>
      <c r="M4414" s="5">
        <v>0</v>
      </c>
      <c r="N4414" s="5">
        <v>5404</v>
      </c>
      <c r="O4414" s="5">
        <v>0</v>
      </c>
      <c r="P4414" s="5">
        <v>0</v>
      </c>
      <c r="Q4414" s="5">
        <v>0</v>
      </c>
      <c r="R4414" s="5">
        <v>0</v>
      </c>
      <c r="S4414" s="5">
        <v>0</v>
      </c>
      <c r="T4414" s="5">
        <v>0</v>
      </c>
      <c r="U4414" s="5">
        <v>0</v>
      </c>
      <c r="V4414" s="5">
        <v>0</v>
      </c>
      <c r="W4414" s="5"/>
      <c r="X4414" s="5">
        <f t="shared" si="205"/>
        <v>228524760.40000001</v>
      </c>
      <c r="Y4414" s="5">
        <v>7852656.5500000007</v>
      </c>
      <c r="Z4414" s="15">
        <f t="shared" si="206"/>
        <v>220672103.84999999</v>
      </c>
      <c r="AA4414" s="5">
        <v>0</v>
      </c>
      <c r="AB4414" s="26">
        <v>0</v>
      </c>
      <c r="AC4414" s="5">
        <v>0</v>
      </c>
      <c r="AD4414" s="26">
        <v>0</v>
      </c>
    </row>
    <row r="4415" spans="1:30" ht="49.5" x14ac:dyDescent="0.3">
      <c r="A4415" s="3" t="s">
        <v>2403</v>
      </c>
      <c r="B4415" s="4" t="s">
        <v>2272</v>
      </c>
      <c r="C4415" s="5" t="s">
        <v>311</v>
      </c>
      <c r="D4415" s="5" t="s">
        <v>1698</v>
      </c>
      <c r="E4415" s="5" t="s">
        <v>1817</v>
      </c>
      <c r="F4415" s="5" t="s">
        <v>1818</v>
      </c>
      <c r="G4415" s="5">
        <v>238463145</v>
      </c>
      <c r="H4415" s="9">
        <v>0</v>
      </c>
      <c r="I4415" s="5">
        <v>0</v>
      </c>
      <c r="J4415" s="5">
        <f t="shared" si="204"/>
        <v>238463145</v>
      </c>
      <c r="K4415" s="5">
        <v>0</v>
      </c>
      <c r="L4415" s="5">
        <v>113695925.09999999</v>
      </c>
      <c r="M4415" s="5">
        <v>0</v>
      </c>
      <c r="N4415" s="5">
        <v>8205</v>
      </c>
      <c r="O4415" s="5">
        <v>0</v>
      </c>
      <c r="P4415" s="5">
        <v>0</v>
      </c>
      <c r="Q4415" s="5">
        <v>0</v>
      </c>
      <c r="R4415" s="5">
        <v>0</v>
      </c>
      <c r="S4415" s="5">
        <v>0</v>
      </c>
      <c r="T4415" s="5">
        <v>0</v>
      </c>
      <c r="U4415" s="5">
        <v>0</v>
      </c>
      <c r="V4415" s="5">
        <v>0</v>
      </c>
      <c r="W4415" s="5"/>
      <c r="X4415" s="5">
        <f t="shared" si="205"/>
        <v>352167275.10000002</v>
      </c>
      <c r="Y4415" s="5">
        <v>11923157.25</v>
      </c>
      <c r="Z4415" s="15">
        <f t="shared" si="206"/>
        <v>340244117.85000002</v>
      </c>
      <c r="AA4415" s="5">
        <v>0</v>
      </c>
      <c r="AB4415" s="26">
        <v>0</v>
      </c>
      <c r="AC4415" s="5">
        <v>0</v>
      </c>
      <c r="AD4415" s="26">
        <v>0</v>
      </c>
    </row>
    <row r="4416" spans="1:30" ht="49.5" x14ac:dyDescent="0.3">
      <c r="A4416" s="3" t="s">
        <v>2403</v>
      </c>
      <c r="B4416" s="4" t="s">
        <v>2272</v>
      </c>
      <c r="C4416" s="5" t="s">
        <v>311</v>
      </c>
      <c r="D4416" s="5" t="s">
        <v>1698</v>
      </c>
      <c r="E4416" s="5" t="s">
        <v>1819</v>
      </c>
      <c r="F4416" s="5" t="s">
        <v>1820</v>
      </c>
      <c r="G4416" s="5">
        <v>327623478</v>
      </c>
      <c r="H4416" s="9">
        <v>0</v>
      </c>
      <c r="I4416" s="5">
        <v>0</v>
      </c>
      <c r="J4416" s="5">
        <f t="shared" si="204"/>
        <v>327623478</v>
      </c>
      <c r="K4416" s="5">
        <v>0</v>
      </c>
      <c r="L4416" s="5">
        <v>145291950.59</v>
      </c>
      <c r="M4416" s="5">
        <v>0</v>
      </c>
      <c r="N4416" s="5">
        <v>11273</v>
      </c>
      <c r="O4416" s="5">
        <v>0</v>
      </c>
      <c r="P4416" s="5">
        <v>0</v>
      </c>
      <c r="Q4416" s="5">
        <v>0</v>
      </c>
      <c r="R4416" s="5">
        <v>0</v>
      </c>
      <c r="S4416" s="5">
        <v>0</v>
      </c>
      <c r="T4416" s="5">
        <v>0</v>
      </c>
      <c r="U4416" s="5">
        <v>0</v>
      </c>
      <c r="V4416" s="5">
        <v>0</v>
      </c>
      <c r="W4416" s="5"/>
      <c r="X4416" s="5">
        <f t="shared" si="205"/>
        <v>472926701.59000003</v>
      </c>
      <c r="Y4416" s="5">
        <v>16381173.9</v>
      </c>
      <c r="Z4416" s="15">
        <f t="shared" si="206"/>
        <v>456545527.69000006</v>
      </c>
      <c r="AA4416" s="5">
        <v>318210668</v>
      </c>
      <c r="AB4416" s="26">
        <v>0.6969965725216104</v>
      </c>
      <c r="AC4416" s="5">
        <v>318210668</v>
      </c>
      <c r="AD4416" s="26">
        <v>0.6969965725216104</v>
      </c>
    </row>
    <row r="4417" spans="1:30" ht="49.5" x14ac:dyDescent="0.3">
      <c r="A4417" s="3" t="s">
        <v>2403</v>
      </c>
      <c r="B4417" s="4" t="s">
        <v>2272</v>
      </c>
      <c r="C4417" s="5" t="s">
        <v>311</v>
      </c>
      <c r="D4417" s="5" t="s">
        <v>1698</v>
      </c>
      <c r="E4417" s="5" t="s">
        <v>1821</v>
      </c>
      <c r="F4417" s="5" t="s">
        <v>1822</v>
      </c>
      <c r="G4417" s="5">
        <v>815890276</v>
      </c>
      <c r="H4417" s="9">
        <v>0</v>
      </c>
      <c r="I4417" s="5">
        <v>0</v>
      </c>
      <c r="J4417" s="5">
        <f t="shared" si="204"/>
        <v>815890276</v>
      </c>
      <c r="K4417" s="5">
        <v>0</v>
      </c>
      <c r="L4417" s="5">
        <v>366406469.24000001</v>
      </c>
      <c r="M4417" s="5">
        <v>0</v>
      </c>
      <c r="N4417" s="5">
        <v>28074</v>
      </c>
      <c r="O4417" s="5">
        <v>0</v>
      </c>
      <c r="P4417" s="5">
        <v>0</v>
      </c>
      <c r="Q4417" s="5">
        <v>0</v>
      </c>
      <c r="R4417" s="5">
        <v>0</v>
      </c>
      <c r="S4417" s="5">
        <v>0</v>
      </c>
      <c r="T4417" s="5">
        <v>0</v>
      </c>
      <c r="U4417" s="5">
        <v>0</v>
      </c>
      <c r="V4417" s="5">
        <v>0</v>
      </c>
      <c r="W4417" s="5"/>
      <c r="X4417" s="5">
        <f t="shared" si="205"/>
        <v>1182324819.24</v>
      </c>
      <c r="Y4417" s="5">
        <v>40794513.800000004</v>
      </c>
      <c r="Z4417" s="15">
        <f t="shared" si="206"/>
        <v>1141530305.4400001</v>
      </c>
      <c r="AA4417" s="5">
        <v>1021381049</v>
      </c>
      <c r="AB4417" s="26">
        <v>0.89474720393543228</v>
      </c>
      <c r="AC4417" s="5">
        <v>1021381049</v>
      </c>
      <c r="AD4417" s="26">
        <v>0.89474720393543228</v>
      </c>
    </row>
    <row r="4418" spans="1:30" ht="49.5" x14ac:dyDescent="0.3">
      <c r="A4418" s="3" t="s">
        <v>2403</v>
      </c>
      <c r="B4418" s="4" t="s">
        <v>2272</v>
      </c>
      <c r="C4418" s="5" t="s">
        <v>311</v>
      </c>
      <c r="D4418" s="5" t="s">
        <v>1698</v>
      </c>
      <c r="E4418" s="5" t="s">
        <v>1823</v>
      </c>
      <c r="F4418" s="5" t="s">
        <v>182</v>
      </c>
      <c r="G4418" s="5">
        <v>493890199</v>
      </c>
      <c r="H4418" s="9">
        <v>0</v>
      </c>
      <c r="I4418" s="5">
        <v>0</v>
      </c>
      <c r="J4418" s="5">
        <f t="shared" si="204"/>
        <v>493890199</v>
      </c>
      <c r="K4418" s="5">
        <v>0</v>
      </c>
      <c r="L4418" s="5">
        <v>255530770.69999999</v>
      </c>
      <c r="M4418" s="5">
        <v>0</v>
      </c>
      <c r="N4418" s="5">
        <v>16994</v>
      </c>
      <c r="O4418" s="5">
        <v>0</v>
      </c>
      <c r="P4418" s="5">
        <v>0</v>
      </c>
      <c r="Q4418" s="5">
        <v>0</v>
      </c>
      <c r="R4418" s="5">
        <v>0</v>
      </c>
      <c r="S4418" s="5">
        <v>0</v>
      </c>
      <c r="T4418" s="5">
        <v>0</v>
      </c>
      <c r="U4418" s="5">
        <v>0</v>
      </c>
      <c r="V4418" s="5">
        <v>0</v>
      </c>
      <c r="W4418" s="5"/>
      <c r="X4418" s="5">
        <f t="shared" si="205"/>
        <v>749437963.70000005</v>
      </c>
      <c r="Y4418" s="5">
        <v>24694509.950000003</v>
      </c>
      <c r="Z4418" s="15">
        <f t="shared" si="206"/>
        <v>724743453.75</v>
      </c>
      <c r="AA4418" s="5">
        <v>551881884</v>
      </c>
      <c r="AB4418" s="26">
        <v>0.76148584874334235</v>
      </c>
      <c r="AC4418" s="5">
        <v>535255471.75999999</v>
      </c>
      <c r="AD4418" s="26">
        <v>0.73854474847679852</v>
      </c>
    </row>
    <row r="4419" spans="1:30" ht="49.5" x14ac:dyDescent="0.3">
      <c r="A4419" s="3" t="s">
        <v>2403</v>
      </c>
      <c r="B4419" s="4" t="s">
        <v>2272</v>
      </c>
      <c r="C4419" s="5" t="s">
        <v>311</v>
      </c>
      <c r="D4419" s="5" t="s">
        <v>1698</v>
      </c>
      <c r="E4419" s="5" t="s">
        <v>1824</v>
      </c>
      <c r="F4419" s="5" t="s">
        <v>1825</v>
      </c>
      <c r="G4419" s="5">
        <v>636556335</v>
      </c>
      <c r="H4419" s="9">
        <v>0</v>
      </c>
      <c r="I4419" s="5">
        <v>0</v>
      </c>
      <c r="J4419" s="5">
        <f t="shared" si="204"/>
        <v>636556335</v>
      </c>
      <c r="K4419" s="5">
        <v>0</v>
      </c>
      <c r="L4419" s="5">
        <v>284646174.48000002</v>
      </c>
      <c r="M4419" s="5">
        <v>0</v>
      </c>
      <c r="N4419" s="5">
        <v>21903</v>
      </c>
      <c r="O4419" s="5">
        <v>0</v>
      </c>
      <c r="P4419" s="5">
        <v>0</v>
      </c>
      <c r="Q4419" s="5">
        <v>0</v>
      </c>
      <c r="R4419" s="5">
        <v>0</v>
      </c>
      <c r="S4419" s="5">
        <v>0</v>
      </c>
      <c r="T4419" s="5">
        <v>0</v>
      </c>
      <c r="U4419" s="5">
        <v>0</v>
      </c>
      <c r="V4419" s="5">
        <v>0</v>
      </c>
      <c r="W4419" s="5"/>
      <c r="X4419" s="5">
        <f t="shared" si="205"/>
        <v>921224412.48000002</v>
      </c>
      <c r="Y4419" s="5">
        <v>31827816.75</v>
      </c>
      <c r="Z4419" s="15">
        <f t="shared" si="206"/>
        <v>889396595.73000002</v>
      </c>
      <c r="AA4419" s="5">
        <v>0</v>
      </c>
      <c r="AB4419" s="26">
        <v>0</v>
      </c>
      <c r="AC4419" s="5">
        <v>0</v>
      </c>
      <c r="AD4419" s="26">
        <v>0</v>
      </c>
    </row>
    <row r="4420" spans="1:30" ht="49.5" x14ac:dyDescent="0.3">
      <c r="A4420" s="3" t="s">
        <v>2403</v>
      </c>
      <c r="B4420" s="4" t="s">
        <v>2272</v>
      </c>
      <c r="C4420" s="5" t="s">
        <v>311</v>
      </c>
      <c r="D4420" s="5" t="s">
        <v>1698</v>
      </c>
      <c r="E4420" s="5" t="s">
        <v>1826</v>
      </c>
      <c r="F4420" s="5" t="s">
        <v>1827</v>
      </c>
      <c r="G4420" s="5">
        <v>278935817</v>
      </c>
      <c r="H4420" s="9">
        <v>0</v>
      </c>
      <c r="I4420" s="5">
        <v>0</v>
      </c>
      <c r="J4420" s="5">
        <f t="shared" ref="J4420:J4483" si="207">SUM(G4420:I4420)</f>
        <v>278935817</v>
      </c>
      <c r="K4420" s="5">
        <v>0</v>
      </c>
      <c r="L4420" s="5">
        <v>124626428.93000001</v>
      </c>
      <c r="M4420" s="5">
        <v>0</v>
      </c>
      <c r="N4420" s="5">
        <v>9598</v>
      </c>
      <c r="O4420" s="5">
        <v>0</v>
      </c>
      <c r="P4420" s="5">
        <v>0</v>
      </c>
      <c r="Q4420" s="5">
        <v>0</v>
      </c>
      <c r="R4420" s="5">
        <v>0</v>
      </c>
      <c r="S4420" s="5">
        <v>0</v>
      </c>
      <c r="T4420" s="5">
        <v>0</v>
      </c>
      <c r="U4420" s="5">
        <v>0</v>
      </c>
      <c r="V4420" s="5">
        <v>0</v>
      </c>
      <c r="W4420" s="5"/>
      <c r="X4420" s="5">
        <f t="shared" ref="X4420:X4483" si="208">+J4420+K4420+L4420+M4420+N4420+O4420+P4420+Q4420+R4420+S4420+T4420+U4420+V4420+W4420</f>
        <v>403571843.93000001</v>
      </c>
      <c r="Y4420" s="5">
        <v>13946790.850000001</v>
      </c>
      <c r="Z4420" s="15">
        <f t="shared" ref="Z4420:Z4483" si="209">+X4420-Y4420</f>
        <v>389625053.07999998</v>
      </c>
      <c r="AA4420" s="5">
        <v>291987919</v>
      </c>
      <c r="AB4420" s="26">
        <v>0.74940745388887353</v>
      </c>
      <c r="AC4420" s="5">
        <v>291987919</v>
      </c>
      <c r="AD4420" s="26">
        <v>0.74940745388887353</v>
      </c>
    </row>
    <row r="4421" spans="1:30" ht="49.5" x14ac:dyDescent="0.3">
      <c r="A4421" s="3" t="s">
        <v>2403</v>
      </c>
      <c r="B4421" s="4" t="s">
        <v>2272</v>
      </c>
      <c r="C4421" s="5" t="s">
        <v>311</v>
      </c>
      <c r="D4421" s="5" t="s">
        <v>1698</v>
      </c>
      <c r="E4421" s="5" t="s">
        <v>1828</v>
      </c>
      <c r="F4421" s="5" t="s">
        <v>1829</v>
      </c>
      <c r="G4421" s="5">
        <v>169566245</v>
      </c>
      <c r="H4421" s="9">
        <v>0</v>
      </c>
      <c r="I4421" s="5">
        <v>0</v>
      </c>
      <c r="J4421" s="5">
        <f t="shared" si="207"/>
        <v>169566245</v>
      </c>
      <c r="K4421" s="5">
        <v>0</v>
      </c>
      <c r="L4421" s="5">
        <v>76074425.769999996</v>
      </c>
      <c r="M4421" s="5">
        <v>0</v>
      </c>
      <c r="N4421" s="5">
        <v>5835</v>
      </c>
      <c r="O4421" s="5">
        <v>0</v>
      </c>
      <c r="P4421" s="5">
        <v>0</v>
      </c>
      <c r="Q4421" s="5">
        <v>0</v>
      </c>
      <c r="R4421" s="5">
        <v>0</v>
      </c>
      <c r="S4421" s="5">
        <v>0</v>
      </c>
      <c r="T4421" s="5">
        <v>0</v>
      </c>
      <c r="U4421" s="5">
        <v>0</v>
      </c>
      <c r="V4421" s="5">
        <v>0</v>
      </c>
      <c r="W4421" s="5"/>
      <c r="X4421" s="5">
        <f t="shared" si="208"/>
        <v>245646505.76999998</v>
      </c>
      <c r="Y4421" s="5">
        <v>8478312.25</v>
      </c>
      <c r="Z4421" s="15">
        <f t="shared" si="209"/>
        <v>237168193.51999998</v>
      </c>
      <c r="AA4421" s="5">
        <v>163185157</v>
      </c>
      <c r="AB4421" s="26">
        <v>0.68805666804658983</v>
      </c>
      <c r="AC4421" s="5">
        <v>137548941.30000001</v>
      </c>
      <c r="AD4421" s="26">
        <v>0.57996369267956138</v>
      </c>
    </row>
    <row r="4422" spans="1:30" ht="49.5" x14ac:dyDescent="0.3">
      <c r="A4422" s="3" t="s">
        <v>2403</v>
      </c>
      <c r="B4422" s="4" t="s">
        <v>2272</v>
      </c>
      <c r="C4422" s="5" t="s">
        <v>311</v>
      </c>
      <c r="D4422" s="5" t="s">
        <v>1698</v>
      </c>
      <c r="E4422" s="5" t="s">
        <v>1830</v>
      </c>
      <c r="F4422" s="5" t="s">
        <v>1831</v>
      </c>
      <c r="G4422" s="5">
        <v>335192984</v>
      </c>
      <c r="H4422" s="9">
        <v>0</v>
      </c>
      <c r="I4422" s="5">
        <v>0</v>
      </c>
      <c r="J4422" s="5">
        <f t="shared" si="207"/>
        <v>335192984</v>
      </c>
      <c r="K4422" s="5">
        <v>0</v>
      </c>
      <c r="L4422" s="5">
        <v>190875243.5</v>
      </c>
      <c r="M4422" s="5">
        <v>0</v>
      </c>
      <c r="N4422" s="5">
        <v>11534</v>
      </c>
      <c r="O4422" s="5">
        <v>0</v>
      </c>
      <c r="P4422" s="5">
        <v>0</v>
      </c>
      <c r="Q4422" s="5">
        <v>0</v>
      </c>
      <c r="R4422" s="5">
        <v>0</v>
      </c>
      <c r="S4422" s="5">
        <v>0</v>
      </c>
      <c r="T4422" s="5">
        <v>0</v>
      </c>
      <c r="U4422" s="5">
        <v>0</v>
      </c>
      <c r="V4422" s="5">
        <v>0</v>
      </c>
      <c r="W4422" s="5"/>
      <c r="X4422" s="5">
        <f t="shared" si="208"/>
        <v>526079761.5</v>
      </c>
      <c r="Y4422" s="5">
        <v>16759649.200000001</v>
      </c>
      <c r="Z4422" s="15">
        <f t="shared" si="209"/>
        <v>509320112.30000001</v>
      </c>
      <c r="AA4422" s="5">
        <v>0</v>
      </c>
      <c r="AB4422" s="26">
        <v>0</v>
      </c>
      <c r="AC4422" s="5">
        <v>0</v>
      </c>
      <c r="AD4422" s="26">
        <v>0</v>
      </c>
    </row>
    <row r="4423" spans="1:30" ht="49.5" x14ac:dyDescent="0.3">
      <c r="A4423" s="3" t="s">
        <v>2403</v>
      </c>
      <c r="B4423" s="4" t="s">
        <v>2272</v>
      </c>
      <c r="C4423" s="5" t="s">
        <v>311</v>
      </c>
      <c r="D4423" s="5" t="s">
        <v>1698</v>
      </c>
      <c r="E4423" s="5" t="s">
        <v>1832</v>
      </c>
      <c r="F4423" s="5" t="s">
        <v>1833</v>
      </c>
      <c r="G4423" s="5">
        <v>157182930</v>
      </c>
      <c r="H4423" s="9">
        <v>0</v>
      </c>
      <c r="I4423" s="5">
        <v>0</v>
      </c>
      <c r="J4423" s="5">
        <f t="shared" si="207"/>
        <v>157182930</v>
      </c>
      <c r="K4423" s="5">
        <v>0</v>
      </c>
      <c r="L4423" s="5">
        <v>71705668.010000005</v>
      </c>
      <c r="M4423" s="5">
        <v>0</v>
      </c>
      <c r="N4423" s="5">
        <v>5408</v>
      </c>
      <c r="O4423" s="5">
        <v>0</v>
      </c>
      <c r="P4423" s="5">
        <v>0</v>
      </c>
      <c r="Q4423" s="5">
        <v>0</v>
      </c>
      <c r="R4423" s="5">
        <v>0</v>
      </c>
      <c r="S4423" s="5">
        <v>0</v>
      </c>
      <c r="T4423" s="5">
        <v>0</v>
      </c>
      <c r="U4423" s="5">
        <v>0</v>
      </c>
      <c r="V4423" s="5">
        <v>0</v>
      </c>
      <c r="W4423" s="5"/>
      <c r="X4423" s="5">
        <f t="shared" si="208"/>
        <v>228894006.00999999</v>
      </c>
      <c r="Y4423" s="5">
        <v>7859146.5</v>
      </c>
      <c r="Z4423" s="15">
        <f t="shared" si="209"/>
        <v>221034859.50999999</v>
      </c>
      <c r="AA4423" s="5">
        <v>0</v>
      </c>
      <c r="AB4423" s="26">
        <v>0</v>
      </c>
      <c r="AC4423" s="5">
        <v>0</v>
      </c>
      <c r="AD4423" s="26">
        <v>0</v>
      </c>
    </row>
    <row r="4424" spans="1:30" ht="49.5" x14ac:dyDescent="0.3">
      <c r="A4424" s="3" t="s">
        <v>2403</v>
      </c>
      <c r="B4424" s="4" t="s">
        <v>2272</v>
      </c>
      <c r="C4424" s="5" t="s">
        <v>311</v>
      </c>
      <c r="D4424" s="5" t="s">
        <v>1698</v>
      </c>
      <c r="E4424" s="5" t="s">
        <v>1834</v>
      </c>
      <c r="F4424" s="5" t="s">
        <v>1835</v>
      </c>
      <c r="G4424" s="5">
        <v>314782944</v>
      </c>
      <c r="H4424" s="9">
        <v>0</v>
      </c>
      <c r="I4424" s="5">
        <v>0</v>
      </c>
      <c r="J4424" s="5">
        <f t="shared" si="207"/>
        <v>314782944</v>
      </c>
      <c r="K4424" s="5">
        <v>0</v>
      </c>
      <c r="L4424" s="5">
        <v>141299344.47</v>
      </c>
      <c r="M4424" s="5">
        <v>0</v>
      </c>
      <c r="N4424" s="5">
        <v>10831</v>
      </c>
      <c r="O4424" s="5">
        <v>0</v>
      </c>
      <c r="P4424" s="5">
        <v>0</v>
      </c>
      <c r="Q4424" s="5">
        <v>0</v>
      </c>
      <c r="R4424" s="5">
        <v>0</v>
      </c>
      <c r="S4424" s="5">
        <v>0</v>
      </c>
      <c r="T4424" s="5">
        <v>0</v>
      </c>
      <c r="U4424" s="5">
        <v>0</v>
      </c>
      <c r="V4424" s="5">
        <v>0</v>
      </c>
      <c r="W4424" s="5"/>
      <c r="X4424" s="5">
        <f t="shared" si="208"/>
        <v>456093119.47000003</v>
      </c>
      <c r="Y4424" s="5">
        <v>15739147.200000001</v>
      </c>
      <c r="Z4424" s="15">
        <f t="shared" si="209"/>
        <v>440353972.27000004</v>
      </c>
      <c r="AA4424" s="5">
        <v>0</v>
      </c>
      <c r="AB4424" s="26">
        <v>0</v>
      </c>
      <c r="AC4424" s="5">
        <v>0</v>
      </c>
      <c r="AD4424" s="26">
        <v>0</v>
      </c>
    </row>
    <row r="4425" spans="1:30" ht="49.5" x14ac:dyDescent="0.3">
      <c r="A4425" s="3" t="s">
        <v>2403</v>
      </c>
      <c r="B4425" s="4" t="s">
        <v>2272</v>
      </c>
      <c r="C4425" s="5" t="s">
        <v>311</v>
      </c>
      <c r="D4425" s="5" t="s">
        <v>1698</v>
      </c>
      <c r="E4425" s="5" t="s">
        <v>1836</v>
      </c>
      <c r="F4425" s="5" t="s">
        <v>1837</v>
      </c>
      <c r="G4425" s="5">
        <v>200813340</v>
      </c>
      <c r="H4425" s="9">
        <v>0</v>
      </c>
      <c r="I4425" s="5">
        <v>0</v>
      </c>
      <c r="J4425" s="5">
        <f t="shared" si="207"/>
        <v>200813340</v>
      </c>
      <c r="K4425" s="5">
        <v>0</v>
      </c>
      <c r="L4425" s="5">
        <v>90665238.480000004</v>
      </c>
      <c r="M4425" s="5">
        <v>0</v>
      </c>
      <c r="N4425" s="5">
        <v>6910</v>
      </c>
      <c r="O4425" s="5">
        <v>0</v>
      </c>
      <c r="P4425" s="5">
        <v>0</v>
      </c>
      <c r="Q4425" s="5">
        <v>0</v>
      </c>
      <c r="R4425" s="5">
        <v>0</v>
      </c>
      <c r="S4425" s="5">
        <v>0</v>
      </c>
      <c r="T4425" s="5">
        <v>0</v>
      </c>
      <c r="U4425" s="5">
        <v>0</v>
      </c>
      <c r="V4425" s="5">
        <v>0</v>
      </c>
      <c r="W4425" s="5"/>
      <c r="X4425" s="5">
        <f t="shared" si="208"/>
        <v>291485488.48000002</v>
      </c>
      <c r="Y4425" s="5">
        <v>10040667</v>
      </c>
      <c r="Z4425" s="15">
        <f t="shared" si="209"/>
        <v>281444821.48000002</v>
      </c>
      <c r="AA4425" s="5">
        <v>209809031</v>
      </c>
      <c r="AB4425" s="26">
        <v>0.74547127886987752</v>
      </c>
      <c r="AC4425" s="5">
        <v>204945759</v>
      </c>
      <c r="AD4425" s="26">
        <v>0.72819161469120797</v>
      </c>
    </row>
    <row r="4426" spans="1:30" ht="49.5" x14ac:dyDescent="0.3">
      <c r="A4426" s="3" t="s">
        <v>2403</v>
      </c>
      <c r="B4426" s="4" t="s">
        <v>2272</v>
      </c>
      <c r="C4426" s="5" t="s">
        <v>311</v>
      </c>
      <c r="D4426" s="5" t="s">
        <v>1698</v>
      </c>
      <c r="E4426" s="5" t="s">
        <v>1838</v>
      </c>
      <c r="F4426" s="5" t="s">
        <v>1839</v>
      </c>
      <c r="G4426" s="5">
        <v>648519897</v>
      </c>
      <c r="H4426" s="9">
        <v>0</v>
      </c>
      <c r="I4426" s="5">
        <v>0</v>
      </c>
      <c r="J4426" s="5">
        <f t="shared" si="207"/>
        <v>648519897</v>
      </c>
      <c r="K4426" s="5">
        <v>0</v>
      </c>
      <c r="L4426" s="5">
        <v>290784125.10000002</v>
      </c>
      <c r="M4426" s="5">
        <v>0</v>
      </c>
      <c r="N4426" s="5">
        <v>22315</v>
      </c>
      <c r="O4426" s="5">
        <v>0</v>
      </c>
      <c r="P4426" s="5">
        <v>0</v>
      </c>
      <c r="Q4426" s="5">
        <v>0</v>
      </c>
      <c r="R4426" s="5">
        <v>0</v>
      </c>
      <c r="S4426" s="5">
        <v>0</v>
      </c>
      <c r="T4426" s="5">
        <v>0</v>
      </c>
      <c r="U4426" s="5">
        <v>0</v>
      </c>
      <c r="V4426" s="5">
        <v>0</v>
      </c>
      <c r="W4426" s="5"/>
      <c r="X4426" s="5">
        <f t="shared" si="208"/>
        <v>939326337.10000002</v>
      </c>
      <c r="Y4426" s="5">
        <v>32425994.850000001</v>
      </c>
      <c r="Z4426" s="15">
        <f t="shared" si="209"/>
        <v>906900342.25</v>
      </c>
      <c r="AA4426" s="5">
        <v>0</v>
      </c>
      <c r="AB4426" s="26">
        <v>0</v>
      </c>
      <c r="AC4426" s="5">
        <v>0</v>
      </c>
      <c r="AD4426" s="26">
        <v>0</v>
      </c>
    </row>
    <row r="4427" spans="1:30" ht="49.5" x14ac:dyDescent="0.3">
      <c r="A4427" s="3" t="s">
        <v>2403</v>
      </c>
      <c r="B4427" s="4" t="s">
        <v>2272</v>
      </c>
      <c r="C4427" s="5" t="s">
        <v>311</v>
      </c>
      <c r="D4427" s="5" t="s">
        <v>1698</v>
      </c>
      <c r="E4427" s="5" t="s">
        <v>1840</v>
      </c>
      <c r="F4427" s="5" t="s">
        <v>214</v>
      </c>
      <c r="G4427" s="5">
        <v>191948364</v>
      </c>
      <c r="H4427" s="9">
        <v>0</v>
      </c>
      <c r="I4427" s="5">
        <v>0</v>
      </c>
      <c r="J4427" s="5">
        <f t="shared" si="207"/>
        <v>191948364</v>
      </c>
      <c r="K4427" s="5">
        <v>0</v>
      </c>
      <c r="L4427" s="5">
        <v>85287842.129999995</v>
      </c>
      <c r="M4427" s="5">
        <v>0</v>
      </c>
      <c r="N4427" s="5">
        <v>6605</v>
      </c>
      <c r="O4427" s="5">
        <v>0</v>
      </c>
      <c r="P4427" s="5">
        <v>0</v>
      </c>
      <c r="Q4427" s="5">
        <v>0</v>
      </c>
      <c r="R4427" s="5">
        <v>0</v>
      </c>
      <c r="S4427" s="5">
        <v>0</v>
      </c>
      <c r="T4427" s="5">
        <v>0</v>
      </c>
      <c r="U4427" s="5">
        <v>0</v>
      </c>
      <c r="V4427" s="5">
        <v>0</v>
      </c>
      <c r="W4427" s="5"/>
      <c r="X4427" s="5">
        <f t="shared" si="208"/>
        <v>277242811.13</v>
      </c>
      <c r="Y4427" s="5">
        <v>9597418.2000000011</v>
      </c>
      <c r="Z4427" s="15">
        <f t="shared" si="209"/>
        <v>267645392.93000001</v>
      </c>
      <c r="AA4427" s="5">
        <v>200101846</v>
      </c>
      <c r="AB4427" s="26">
        <v>0.74763792423034403</v>
      </c>
      <c r="AC4427" s="5">
        <v>194605096.32999998</v>
      </c>
      <c r="AD4427" s="26">
        <v>0.72710048994154375</v>
      </c>
    </row>
    <row r="4428" spans="1:30" ht="49.5" x14ac:dyDescent="0.3">
      <c r="A4428" s="3" t="s">
        <v>2403</v>
      </c>
      <c r="B4428" s="4" t="s">
        <v>2272</v>
      </c>
      <c r="C4428" s="5" t="s">
        <v>311</v>
      </c>
      <c r="D4428" s="5" t="s">
        <v>1698</v>
      </c>
      <c r="E4428" s="5" t="s">
        <v>1841</v>
      </c>
      <c r="F4428" s="5" t="s">
        <v>1842</v>
      </c>
      <c r="G4428" s="5">
        <v>262984254</v>
      </c>
      <c r="H4428" s="9">
        <v>0</v>
      </c>
      <c r="I4428" s="5">
        <v>0</v>
      </c>
      <c r="J4428" s="5">
        <f t="shared" si="207"/>
        <v>262984254</v>
      </c>
      <c r="K4428" s="5">
        <v>0</v>
      </c>
      <c r="L4428" s="5">
        <v>118373225.23999999</v>
      </c>
      <c r="M4428" s="5">
        <v>0</v>
      </c>
      <c r="N4428" s="5">
        <v>9049</v>
      </c>
      <c r="O4428" s="5">
        <v>0</v>
      </c>
      <c r="P4428" s="5">
        <v>0</v>
      </c>
      <c r="Q4428" s="5">
        <v>0</v>
      </c>
      <c r="R4428" s="5">
        <v>0</v>
      </c>
      <c r="S4428" s="5">
        <v>0</v>
      </c>
      <c r="T4428" s="5">
        <v>0</v>
      </c>
      <c r="U4428" s="5">
        <v>0</v>
      </c>
      <c r="V4428" s="5">
        <v>0</v>
      </c>
      <c r="W4428" s="5"/>
      <c r="X4428" s="5">
        <f t="shared" si="208"/>
        <v>381366528.24000001</v>
      </c>
      <c r="Y4428" s="5">
        <v>13149212.700000001</v>
      </c>
      <c r="Z4428" s="15">
        <f t="shared" si="209"/>
        <v>368217315.54000002</v>
      </c>
      <c r="AA4428" s="5">
        <v>276032410</v>
      </c>
      <c r="AB4428" s="26">
        <v>0.74964538154646931</v>
      </c>
      <c r="AC4428" s="5">
        <v>274301802</v>
      </c>
      <c r="AD4428" s="26">
        <v>0.74494541789195723</v>
      </c>
    </row>
    <row r="4429" spans="1:30" ht="49.5" x14ac:dyDescent="0.3">
      <c r="A4429" s="3" t="s">
        <v>2403</v>
      </c>
      <c r="B4429" s="4" t="s">
        <v>2272</v>
      </c>
      <c r="C4429" s="5" t="s">
        <v>311</v>
      </c>
      <c r="D4429" s="5" t="s">
        <v>1698</v>
      </c>
      <c r="E4429" s="5" t="s">
        <v>1843</v>
      </c>
      <c r="F4429" s="5" t="s">
        <v>1844</v>
      </c>
      <c r="G4429" s="5">
        <v>430875736</v>
      </c>
      <c r="H4429" s="9">
        <v>0</v>
      </c>
      <c r="I4429" s="5">
        <v>0</v>
      </c>
      <c r="J4429" s="5">
        <f t="shared" si="207"/>
        <v>430875736</v>
      </c>
      <c r="K4429" s="5">
        <v>0</v>
      </c>
      <c r="L4429" s="5">
        <v>192119838.15000001</v>
      </c>
      <c r="M4429" s="5">
        <v>0</v>
      </c>
      <c r="N4429" s="5">
        <v>14826</v>
      </c>
      <c r="O4429" s="5">
        <v>0</v>
      </c>
      <c r="P4429" s="5">
        <v>0</v>
      </c>
      <c r="Q4429" s="5">
        <v>0</v>
      </c>
      <c r="R4429" s="5">
        <v>0</v>
      </c>
      <c r="S4429" s="5">
        <v>0</v>
      </c>
      <c r="T4429" s="5">
        <v>0</v>
      </c>
      <c r="U4429" s="5">
        <v>0</v>
      </c>
      <c r="V4429" s="5">
        <v>0</v>
      </c>
      <c r="W4429" s="5"/>
      <c r="X4429" s="5">
        <f t="shared" si="208"/>
        <v>623010400.14999998</v>
      </c>
      <c r="Y4429" s="5">
        <v>21543786.800000001</v>
      </c>
      <c r="Z4429" s="15">
        <f t="shared" si="209"/>
        <v>601466613.35000002</v>
      </c>
      <c r="AA4429" s="5">
        <v>256341600</v>
      </c>
      <c r="AB4429" s="26">
        <v>0.42619422975491411</v>
      </c>
      <c r="AC4429" s="5">
        <v>256341600</v>
      </c>
      <c r="AD4429" s="26">
        <v>0.42619422975491411</v>
      </c>
    </row>
    <row r="4430" spans="1:30" ht="49.5" x14ac:dyDescent="0.3">
      <c r="A4430" s="3" t="s">
        <v>2403</v>
      </c>
      <c r="B4430" s="4" t="s">
        <v>2272</v>
      </c>
      <c r="C4430" s="5" t="s">
        <v>311</v>
      </c>
      <c r="D4430" s="5" t="s">
        <v>1698</v>
      </c>
      <c r="E4430" s="5" t="s">
        <v>1845</v>
      </c>
      <c r="F4430" s="5" t="s">
        <v>1846</v>
      </c>
      <c r="G4430" s="5">
        <v>237066355</v>
      </c>
      <c r="H4430" s="9">
        <v>0</v>
      </c>
      <c r="I4430" s="5">
        <v>0</v>
      </c>
      <c r="J4430" s="5">
        <f t="shared" si="207"/>
        <v>237066355</v>
      </c>
      <c r="K4430" s="5">
        <v>0</v>
      </c>
      <c r="L4430" s="5">
        <v>170344188.5</v>
      </c>
      <c r="M4430" s="5">
        <v>0</v>
      </c>
      <c r="N4430" s="5">
        <v>8157</v>
      </c>
      <c r="O4430" s="5">
        <v>0</v>
      </c>
      <c r="P4430" s="5">
        <v>0</v>
      </c>
      <c r="Q4430" s="5">
        <v>0</v>
      </c>
      <c r="R4430" s="5">
        <v>0</v>
      </c>
      <c r="S4430" s="5">
        <v>0</v>
      </c>
      <c r="T4430" s="5">
        <v>0</v>
      </c>
      <c r="U4430" s="5">
        <v>0</v>
      </c>
      <c r="V4430" s="5">
        <v>0</v>
      </c>
      <c r="W4430" s="5"/>
      <c r="X4430" s="5">
        <f t="shared" si="208"/>
        <v>407418700.5</v>
      </c>
      <c r="Y4430" s="5">
        <v>11853317.75</v>
      </c>
      <c r="Z4430" s="15">
        <f t="shared" si="209"/>
        <v>395565382.75</v>
      </c>
      <c r="AA4430" s="5">
        <v>0</v>
      </c>
      <c r="AB4430" s="26">
        <v>0</v>
      </c>
      <c r="AC4430" s="5">
        <v>0</v>
      </c>
      <c r="AD4430" s="26">
        <v>0</v>
      </c>
    </row>
    <row r="4431" spans="1:30" ht="49.5" x14ac:dyDescent="0.3">
      <c r="A4431" s="3" t="s">
        <v>2403</v>
      </c>
      <c r="B4431" s="4" t="s">
        <v>2272</v>
      </c>
      <c r="C4431" s="5" t="s">
        <v>311</v>
      </c>
      <c r="D4431" s="5" t="s">
        <v>1698</v>
      </c>
      <c r="E4431" s="5" t="s">
        <v>1847</v>
      </c>
      <c r="F4431" s="5" t="s">
        <v>1848</v>
      </c>
      <c r="G4431" s="5">
        <v>307025111</v>
      </c>
      <c r="H4431" s="9">
        <v>0</v>
      </c>
      <c r="I4431" s="5">
        <v>0</v>
      </c>
      <c r="J4431" s="5">
        <f t="shared" si="207"/>
        <v>307025111</v>
      </c>
      <c r="K4431" s="5">
        <v>0</v>
      </c>
      <c r="L4431" s="5">
        <v>136786951.00999999</v>
      </c>
      <c r="M4431" s="5">
        <v>0</v>
      </c>
      <c r="N4431" s="5">
        <v>10564</v>
      </c>
      <c r="O4431" s="5">
        <v>0</v>
      </c>
      <c r="P4431" s="5">
        <v>0</v>
      </c>
      <c r="Q4431" s="5">
        <v>0</v>
      </c>
      <c r="R4431" s="5">
        <v>0</v>
      </c>
      <c r="S4431" s="5">
        <v>0</v>
      </c>
      <c r="T4431" s="5">
        <v>0</v>
      </c>
      <c r="U4431" s="5">
        <v>0</v>
      </c>
      <c r="V4431" s="5">
        <v>0</v>
      </c>
      <c r="W4431" s="5"/>
      <c r="X4431" s="5">
        <f t="shared" si="208"/>
        <v>443822626.00999999</v>
      </c>
      <c r="Y4431" s="5">
        <v>15351255.550000001</v>
      </c>
      <c r="Z4431" s="15">
        <f t="shared" si="209"/>
        <v>428471370.45999998</v>
      </c>
      <c r="AA4431" s="5">
        <v>0</v>
      </c>
      <c r="AB4431" s="26">
        <v>0</v>
      </c>
      <c r="AC4431" s="5">
        <v>0</v>
      </c>
      <c r="AD4431" s="26">
        <v>0</v>
      </c>
    </row>
    <row r="4432" spans="1:30" ht="49.5" x14ac:dyDescent="0.3">
      <c r="A4432" s="3" t="s">
        <v>2403</v>
      </c>
      <c r="B4432" s="4" t="s">
        <v>2272</v>
      </c>
      <c r="C4432" s="5" t="s">
        <v>311</v>
      </c>
      <c r="D4432" s="5" t="s">
        <v>1698</v>
      </c>
      <c r="E4432" s="5" t="s">
        <v>1849</v>
      </c>
      <c r="F4432" s="5" t="s">
        <v>813</v>
      </c>
      <c r="G4432" s="5">
        <v>278281196</v>
      </c>
      <c r="H4432" s="9">
        <v>0</v>
      </c>
      <c r="I4432" s="5">
        <v>0</v>
      </c>
      <c r="J4432" s="5">
        <f t="shared" si="207"/>
        <v>278281196</v>
      </c>
      <c r="K4432" s="5">
        <v>0</v>
      </c>
      <c r="L4432" s="5">
        <v>125456629.92</v>
      </c>
      <c r="M4432" s="5">
        <v>0</v>
      </c>
      <c r="N4432" s="5">
        <v>9575</v>
      </c>
      <c r="O4432" s="5">
        <v>0</v>
      </c>
      <c r="P4432" s="5">
        <v>0</v>
      </c>
      <c r="Q4432" s="5">
        <v>0</v>
      </c>
      <c r="R4432" s="5">
        <v>0</v>
      </c>
      <c r="S4432" s="5">
        <v>0</v>
      </c>
      <c r="T4432" s="5">
        <v>0</v>
      </c>
      <c r="U4432" s="5">
        <v>0</v>
      </c>
      <c r="V4432" s="5">
        <v>0</v>
      </c>
      <c r="W4432" s="5"/>
      <c r="X4432" s="5">
        <f t="shared" si="208"/>
        <v>403747400.92000002</v>
      </c>
      <c r="Y4432" s="5">
        <v>13914059.800000001</v>
      </c>
      <c r="Z4432" s="15">
        <f t="shared" si="209"/>
        <v>389833341.12</v>
      </c>
      <c r="AA4432" s="5">
        <v>257233200</v>
      </c>
      <c r="AB4432" s="26">
        <v>0.65985428352783582</v>
      </c>
      <c r="AC4432" s="5">
        <v>212274720</v>
      </c>
      <c r="AD4432" s="26">
        <v>0.54452684675489771</v>
      </c>
    </row>
    <row r="4433" spans="1:30" ht="49.5" x14ac:dyDescent="0.3">
      <c r="A4433" s="3" t="s">
        <v>2403</v>
      </c>
      <c r="B4433" s="4" t="s">
        <v>2272</v>
      </c>
      <c r="C4433" s="5" t="s">
        <v>311</v>
      </c>
      <c r="D4433" s="5" t="s">
        <v>1698</v>
      </c>
      <c r="E4433" s="5" t="s">
        <v>1850</v>
      </c>
      <c r="F4433" s="5" t="s">
        <v>1851</v>
      </c>
      <c r="G4433" s="5">
        <v>242823102</v>
      </c>
      <c r="H4433" s="9">
        <v>0</v>
      </c>
      <c r="I4433" s="5">
        <v>0</v>
      </c>
      <c r="J4433" s="5">
        <f t="shared" si="207"/>
        <v>242823102</v>
      </c>
      <c r="K4433" s="5">
        <v>0</v>
      </c>
      <c r="L4433" s="5">
        <v>109278565.38</v>
      </c>
      <c r="M4433" s="5">
        <v>0</v>
      </c>
      <c r="N4433" s="5">
        <v>8355</v>
      </c>
      <c r="O4433" s="5">
        <v>0</v>
      </c>
      <c r="P4433" s="5">
        <v>0</v>
      </c>
      <c r="Q4433" s="5">
        <v>0</v>
      </c>
      <c r="R4433" s="5">
        <v>0</v>
      </c>
      <c r="S4433" s="5">
        <v>0</v>
      </c>
      <c r="T4433" s="5">
        <v>0</v>
      </c>
      <c r="U4433" s="5">
        <v>0</v>
      </c>
      <c r="V4433" s="5">
        <v>0</v>
      </c>
      <c r="W4433" s="5"/>
      <c r="X4433" s="5">
        <f t="shared" si="208"/>
        <v>352110022.38</v>
      </c>
      <c r="Y4433" s="5">
        <v>12141155.100000001</v>
      </c>
      <c r="Z4433" s="15">
        <f t="shared" si="209"/>
        <v>339968867.27999997</v>
      </c>
      <c r="AA4433" s="5">
        <v>163632120</v>
      </c>
      <c r="AB4433" s="26">
        <v>0.4813150136633888</v>
      </c>
      <c r="AC4433" s="5">
        <v>163326360</v>
      </c>
      <c r="AD4433" s="26">
        <v>0.48041563719269514</v>
      </c>
    </row>
    <row r="4434" spans="1:30" ht="49.5" x14ac:dyDescent="0.3">
      <c r="A4434" s="3" t="s">
        <v>2403</v>
      </c>
      <c r="B4434" s="4" t="s">
        <v>2272</v>
      </c>
      <c r="C4434" s="5" t="s">
        <v>311</v>
      </c>
      <c r="D4434" s="5" t="s">
        <v>1698</v>
      </c>
      <c r="E4434" s="5" t="s">
        <v>1852</v>
      </c>
      <c r="F4434" s="5" t="s">
        <v>1853</v>
      </c>
      <c r="G4434" s="5">
        <v>266687175</v>
      </c>
      <c r="H4434" s="9">
        <v>0</v>
      </c>
      <c r="I4434" s="5">
        <v>0</v>
      </c>
      <c r="J4434" s="5">
        <f t="shared" si="207"/>
        <v>266687175</v>
      </c>
      <c r="K4434" s="5">
        <v>0</v>
      </c>
      <c r="L4434" s="5">
        <v>120517761.51000001</v>
      </c>
      <c r="M4434" s="5">
        <v>0</v>
      </c>
      <c r="N4434" s="5">
        <v>9176</v>
      </c>
      <c r="O4434" s="5">
        <v>0</v>
      </c>
      <c r="P4434" s="5">
        <v>0</v>
      </c>
      <c r="Q4434" s="5">
        <v>0</v>
      </c>
      <c r="R4434" s="5">
        <v>0</v>
      </c>
      <c r="S4434" s="5">
        <v>0</v>
      </c>
      <c r="T4434" s="5">
        <v>0</v>
      </c>
      <c r="U4434" s="5">
        <v>0</v>
      </c>
      <c r="V4434" s="5">
        <v>0</v>
      </c>
      <c r="W4434" s="5"/>
      <c r="X4434" s="5">
        <f t="shared" si="208"/>
        <v>387214112.50999999</v>
      </c>
      <c r="Y4434" s="5">
        <v>13334358.75</v>
      </c>
      <c r="Z4434" s="15">
        <f t="shared" si="209"/>
        <v>373879753.75999999</v>
      </c>
      <c r="AA4434" s="5">
        <v>280158313.94</v>
      </c>
      <c r="AB4434" s="26">
        <v>0.74932732014111292</v>
      </c>
      <c r="AC4434" s="5">
        <v>280150495.63999999</v>
      </c>
      <c r="AD4434" s="26">
        <v>0.74930640887239253</v>
      </c>
    </row>
    <row r="4435" spans="1:30" ht="49.5" x14ac:dyDescent="0.3">
      <c r="A4435" s="3" t="s">
        <v>2403</v>
      </c>
      <c r="B4435" s="4" t="s">
        <v>2272</v>
      </c>
      <c r="C4435" s="5" t="s">
        <v>311</v>
      </c>
      <c r="D4435" s="5" t="s">
        <v>1698</v>
      </c>
      <c r="E4435" s="5" t="s">
        <v>1854</v>
      </c>
      <c r="F4435" s="5" t="s">
        <v>1855</v>
      </c>
      <c r="G4435" s="5">
        <v>192742756</v>
      </c>
      <c r="H4435" s="9">
        <v>0</v>
      </c>
      <c r="I4435" s="5">
        <v>0</v>
      </c>
      <c r="J4435" s="5">
        <f t="shared" si="207"/>
        <v>192742756</v>
      </c>
      <c r="K4435" s="5">
        <v>0</v>
      </c>
      <c r="L4435" s="5">
        <v>86108409.739999995</v>
      </c>
      <c r="M4435" s="5">
        <v>0</v>
      </c>
      <c r="N4435" s="5">
        <v>6632</v>
      </c>
      <c r="O4435" s="5">
        <v>0</v>
      </c>
      <c r="P4435" s="5">
        <v>0</v>
      </c>
      <c r="Q4435" s="5">
        <v>0</v>
      </c>
      <c r="R4435" s="5">
        <v>0</v>
      </c>
      <c r="S4435" s="5">
        <v>0</v>
      </c>
      <c r="T4435" s="5">
        <v>0</v>
      </c>
      <c r="U4435" s="5">
        <v>0</v>
      </c>
      <c r="V4435" s="5">
        <v>0</v>
      </c>
      <c r="W4435" s="5"/>
      <c r="X4435" s="5">
        <f t="shared" si="208"/>
        <v>278857797.74000001</v>
      </c>
      <c r="Y4435" s="5">
        <v>9637137.8000000007</v>
      </c>
      <c r="Z4435" s="15">
        <f t="shared" si="209"/>
        <v>269220659.94</v>
      </c>
      <c r="AA4435" s="5">
        <v>0</v>
      </c>
      <c r="AB4435" s="26">
        <v>0</v>
      </c>
      <c r="AC4435" s="5">
        <v>0</v>
      </c>
      <c r="AD4435" s="26">
        <v>0</v>
      </c>
    </row>
    <row r="4436" spans="1:30" ht="49.5" x14ac:dyDescent="0.3">
      <c r="A4436" s="3" t="s">
        <v>2403</v>
      </c>
      <c r="B4436" s="4" t="s">
        <v>2272</v>
      </c>
      <c r="C4436" s="5" t="s">
        <v>311</v>
      </c>
      <c r="D4436" s="5" t="s">
        <v>1698</v>
      </c>
      <c r="E4436" s="5" t="s">
        <v>1856</v>
      </c>
      <c r="F4436" s="5" t="s">
        <v>1857</v>
      </c>
      <c r="G4436" s="5">
        <v>414101885</v>
      </c>
      <c r="H4436" s="9">
        <v>0</v>
      </c>
      <c r="I4436" s="5">
        <v>0</v>
      </c>
      <c r="J4436" s="5">
        <f t="shared" si="207"/>
        <v>414101885</v>
      </c>
      <c r="K4436" s="5">
        <v>0</v>
      </c>
      <c r="L4436" s="5">
        <v>184562482.21000001</v>
      </c>
      <c r="M4436" s="5">
        <v>0</v>
      </c>
      <c r="N4436" s="5">
        <v>14249</v>
      </c>
      <c r="O4436" s="5">
        <v>0</v>
      </c>
      <c r="P4436" s="5">
        <v>0</v>
      </c>
      <c r="Q4436" s="5">
        <v>0</v>
      </c>
      <c r="R4436" s="5">
        <v>0</v>
      </c>
      <c r="S4436" s="5">
        <v>0</v>
      </c>
      <c r="T4436" s="5">
        <v>0</v>
      </c>
      <c r="U4436" s="5">
        <v>0</v>
      </c>
      <c r="V4436" s="5">
        <v>0</v>
      </c>
      <c r="W4436" s="5"/>
      <c r="X4436" s="5">
        <f t="shared" si="208"/>
        <v>598678616.21000004</v>
      </c>
      <c r="Y4436" s="5">
        <v>20705094.25</v>
      </c>
      <c r="Z4436" s="15">
        <f t="shared" si="209"/>
        <v>577973521.96000004</v>
      </c>
      <c r="AA4436" s="5">
        <v>385209264.22000003</v>
      </c>
      <c r="AB4436" s="26">
        <v>0.66648254562543663</v>
      </c>
      <c r="AC4436" s="5">
        <v>0</v>
      </c>
      <c r="AD4436" s="26">
        <v>0</v>
      </c>
    </row>
    <row r="4437" spans="1:30" ht="49.5" x14ac:dyDescent="0.3">
      <c r="A4437" s="3" t="s">
        <v>2403</v>
      </c>
      <c r="B4437" s="4" t="s">
        <v>2272</v>
      </c>
      <c r="C4437" s="5" t="s">
        <v>311</v>
      </c>
      <c r="D4437" s="5" t="s">
        <v>1698</v>
      </c>
      <c r="E4437" s="5" t="s">
        <v>1858</v>
      </c>
      <c r="F4437" s="5" t="s">
        <v>1859</v>
      </c>
      <c r="G4437" s="5">
        <v>123295704</v>
      </c>
      <c r="H4437" s="9">
        <v>0</v>
      </c>
      <c r="I4437" s="5">
        <v>0</v>
      </c>
      <c r="J4437" s="5">
        <f t="shared" si="207"/>
        <v>123295704</v>
      </c>
      <c r="K4437" s="5">
        <v>0</v>
      </c>
      <c r="L4437" s="5">
        <v>55493835.030000001</v>
      </c>
      <c r="M4437" s="5">
        <v>0</v>
      </c>
      <c r="N4437" s="5">
        <v>4242</v>
      </c>
      <c r="O4437" s="5">
        <v>0</v>
      </c>
      <c r="P4437" s="5">
        <v>0</v>
      </c>
      <c r="Q4437" s="5">
        <v>0</v>
      </c>
      <c r="R4437" s="5">
        <v>0</v>
      </c>
      <c r="S4437" s="5">
        <v>0</v>
      </c>
      <c r="T4437" s="5">
        <v>0</v>
      </c>
      <c r="U4437" s="5">
        <v>0</v>
      </c>
      <c r="V4437" s="5">
        <v>0</v>
      </c>
      <c r="W4437" s="5"/>
      <c r="X4437" s="5">
        <f t="shared" si="208"/>
        <v>178793781.03</v>
      </c>
      <c r="Y4437" s="5">
        <v>6164785.2000000002</v>
      </c>
      <c r="Z4437" s="15">
        <f t="shared" si="209"/>
        <v>172628995.83000001</v>
      </c>
      <c r="AA4437" s="5">
        <v>129450000</v>
      </c>
      <c r="AB4437" s="26">
        <v>0.74987402537797632</v>
      </c>
      <c r="AC4437" s="5">
        <v>125712446.84999999</v>
      </c>
      <c r="AD4437" s="26">
        <v>0.72822324109327463</v>
      </c>
    </row>
    <row r="4438" spans="1:30" ht="49.5" x14ac:dyDescent="0.3">
      <c r="A4438" s="3" t="s">
        <v>2403</v>
      </c>
      <c r="B4438" s="4" t="s">
        <v>2272</v>
      </c>
      <c r="C4438" s="5" t="s">
        <v>311</v>
      </c>
      <c r="D4438" s="5" t="s">
        <v>1698</v>
      </c>
      <c r="E4438" s="5" t="s">
        <v>1860</v>
      </c>
      <c r="F4438" s="5" t="s">
        <v>406</v>
      </c>
      <c r="G4438" s="5">
        <v>216951951</v>
      </c>
      <c r="H4438" s="9">
        <v>0</v>
      </c>
      <c r="I4438" s="5">
        <v>0</v>
      </c>
      <c r="J4438" s="5">
        <f t="shared" si="207"/>
        <v>216951951</v>
      </c>
      <c r="K4438" s="5">
        <v>0</v>
      </c>
      <c r="L4438" s="5">
        <v>98192432.409999996</v>
      </c>
      <c r="M4438" s="5">
        <v>0</v>
      </c>
      <c r="N4438" s="5">
        <v>7465</v>
      </c>
      <c r="O4438" s="5">
        <v>0</v>
      </c>
      <c r="P4438" s="5">
        <v>0</v>
      </c>
      <c r="Q4438" s="5">
        <v>0</v>
      </c>
      <c r="R4438" s="5">
        <v>0</v>
      </c>
      <c r="S4438" s="5">
        <v>0</v>
      </c>
      <c r="T4438" s="5">
        <v>0</v>
      </c>
      <c r="U4438" s="5">
        <v>0</v>
      </c>
      <c r="V4438" s="5">
        <v>0</v>
      </c>
      <c r="W4438" s="5"/>
      <c r="X4438" s="5">
        <f t="shared" si="208"/>
        <v>315151848.40999997</v>
      </c>
      <c r="Y4438" s="5">
        <v>10847597.550000001</v>
      </c>
      <c r="Z4438" s="15">
        <f t="shared" si="209"/>
        <v>304304250.85999995</v>
      </c>
      <c r="AA4438" s="5">
        <v>270017179.97000003</v>
      </c>
      <c r="AB4438" s="26">
        <v>0.88732634922745712</v>
      </c>
      <c r="AC4438" s="5">
        <v>125744439.98999999</v>
      </c>
      <c r="AD4438" s="26">
        <v>0.41321946582944957</v>
      </c>
    </row>
    <row r="4439" spans="1:30" ht="49.5" x14ac:dyDescent="0.3">
      <c r="A4439" s="3" t="s">
        <v>2403</v>
      </c>
      <c r="B4439" s="4" t="s">
        <v>2272</v>
      </c>
      <c r="C4439" s="5" t="s">
        <v>311</v>
      </c>
      <c r="D4439" s="5" t="s">
        <v>1698</v>
      </c>
      <c r="E4439" s="5" t="s">
        <v>1861</v>
      </c>
      <c r="F4439" s="5" t="s">
        <v>1862</v>
      </c>
      <c r="G4439" s="5">
        <v>190302890</v>
      </c>
      <c r="H4439" s="9">
        <v>0</v>
      </c>
      <c r="I4439" s="5">
        <v>0</v>
      </c>
      <c r="J4439" s="5">
        <f t="shared" si="207"/>
        <v>190302890</v>
      </c>
      <c r="K4439" s="5">
        <v>0</v>
      </c>
      <c r="L4439" s="5">
        <v>85838031.640000001</v>
      </c>
      <c r="M4439" s="5">
        <v>0</v>
      </c>
      <c r="N4439" s="5">
        <v>6548</v>
      </c>
      <c r="O4439" s="5">
        <v>0</v>
      </c>
      <c r="P4439" s="5">
        <v>0</v>
      </c>
      <c r="Q4439" s="5">
        <v>0</v>
      </c>
      <c r="R4439" s="5">
        <v>0</v>
      </c>
      <c r="S4439" s="5">
        <v>0</v>
      </c>
      <c r="T4439" s="5">
        <v>0</v>
      </c>
      <c r="U4439" s="5">
        <v>0</v>
      </c>
      <c r="V4439" s="5">
        <v>0</v>
      </c>
      <c r="W4439" s="5"/>
      <c r="X4439" s="5">
        <f t="shared" si="208"/>
        <v>276147469.63999999</v>
      </c>
      <c r="Y4439" s="5">
        <v>9515144.5</v>
      </c>
      <c r="Z4439" s="15">
        <f t="shared" si="209"/>
        <v>266632325.13999999</v>
      </c>
      <c r="AA4439" s="5">
        <v>0</v>
      </c>
      <c r="AB4439" s="26">
        <v>0</v>
      </c>
      <c r="AC4439" s="5">
        <v>0</v>
      </c>
      <c r="AD4439" s="26">
        <v>0</v>
      </c>
    </row>
    <row r="4440" spans="1:30" ht="49.5" x14ac:dyDescent="0.3">
      <c r="A4440" s="3" t="s">
        <v>2403</v>
      </c>
      <c r="B4440" s="4" t="s">
        <v>2272</v>
      </c>
      <c r="C4440" s="5" t="s">
        <v>311</v>
      </c>
      <c r="D4440" s="5" t="s">
        <v>1698</v>
      </c>
      <c r="E4440" s="5" t="s">
        <v>1863</v>
      </c>
      <c r="F4440" s="5" t="s">
        <v>1864</v>
      </c>
      <c r="G4440" s="5">
        <v>0</v>
      </c>
      <c r="H4440" s="9">
        <v>0</v>
      </c>
      <c r="I4440" s="5">
        <v>0</v>
      </c>
      <c r="J4440" s="5">
        <f t="shared" si="207"/>
        <v>0</v>
      </c>
      <c r="K4440" s="5">
        <v>0</v>
      </c>
      <c r="L4440" s="5">
        <v>0</v>
      </c>
      <c r="M4440" s="5">
        <v>0</v>
      </c>
      <c r="N4440" s="5">
        <v>0</v>
      </c>
      <c r="O4440" s="5">
        <v>0</v>
      </c>
      <c r="P4440" s="5">
        <v>0</v>
      </c>
      <c r="Q4440" s="5">
        <v>0</v>
      </c>
      <c r="R4440" s="5">
        <v>0</v>
      </c>
      <c r="S4440" s="5">
        <v>0</v>
      </c>
      <c r="T4440" s="5">
        <v>0</v>
      </c>
      <c r="U4440" s="5">
        <v>0</v>
      </c>
      <c r="V4440" s="5">
        <v>0</v>
      </c>
      <c r="W4440" s="5"/>
      <c r="X4440" s="5">
        <f t="shared" si="208"/>
        <v>0</v>
      </c>
      <c r="Y4440" s="5">
        <v>0</v>
      </c>
      <c r="Z4440" s="15">
        <f t="shared" si="209"/>
        <v>0</v>
      </c>
      <c r="AA4440" s="5">
        <v>0</v>
      </c>
      <c r="AB4440" s="26">
        <v>0</v>
      </c>
      <c r="AC4440" s="5">
        <v>0</v>
      </c>
      <c r="AD4440" s="26">
        <v>0</v>
      </c>
    </row>
    <row r="4441" spans="1:30" ht="49.5" x14ac:dyDescent="0.3">
      <c r="A4441" s="3" t="s">
        <v>2403</v>
      </c>
      <c r="B4441" s="4" t="s">
        <v>2272</v>
      </c>
      <c r="C4441" s="5" t="s">
        <v>311</v>
      </c>
      <c r="D4441" s="5" t="s">
        <v>1698</v>
      </c>
      <c r="E4441" s="5" t="s">
        <v>1867</v>
      </c>
      <c r="F4441" s="5" t="s">
        <v>1868</v>
      </c>
      <c r="G4441" s="5">
        <v>0</v>
      </c>
      <c r="H4441" s="9">
        <v>0</v>
      </c>
      <c r="I4441" s="5">
        <v>0</v>
      </c>
      <c r="J4441" s="5">
        <f t="shared" si="207"/>
        <v>0</v>
      </c>
      <c r="K4441" s="5">
        <v>0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0</v>
      </c>
      <c r="W4441" s="5"/>
      <c r="X4441" s="5">
        <f t="shared" si="208"/>
        <v>0</v>
      </c>
      <c r="Y4441" s="5">
        <v>0</v>
      </c>
      <c r="Z4441" s="15">
        <f t="shared" si="209"/>
        <v>0</v>
      </c>
      <c r="AA4441" s="5">
        <v>0</v>
      </c>
      <c r="AB4441" s="26">
        <v>0</v>
      </c>
      <c r="AC4441" s="5">
        <v>0</v>
      </c>
      <c r="AD4441" s="26">
        <v>0</v>
      </c>
    </row>
    <row r="4442" spans="1:30" ht="49.5" x14ac:dyDescent="0.3">
      <c r="A4442" s="3" t="s">
        <v>2403</v>
      </c>
      <c r="B4442" s="4" t="s">
        <v>2272</v>
      </c>
      <c r="C4442" s="5" t="s">
        <v>263</v>
      </c>
      <c r="D4442" s="5" t="s">
        <v>813</v>
      </c>
      <c r="E4442" s="5" t="s">
        <v>1869</v>
      </c>
      <c r="F4442" s="5" t="s">
        <v>813</v>
      </c>
      <c r="G4442" s="5">
        <v>0</v>
      </c>
      <c r="H4442" s="9">
        <v>0</v>
      </c>
      <c r="I4442" s="5">
        <v>0</v>
      </c>
      <c r="J4442" s="5">
        <f t="shared" si="207"/>
        <v>0</v>
      </c>
      <c r="K4442" s="5">
        <v>0</v>
      </c>
      <c r="L4442" s="5">
        <v>0</v>
      </c>
      <c r="M4442" s="5">
        <v>0</v>
      </c>
      <c r="N4442" s="5">
        <v>0</v>
      </c>
      <c r="O4442" s="5">
        <v>0</v>
      </c>
      <c r="P4442" s="5">
        <v>0</v>
      </c>
      <c r="Q4442" s="5">
        <v>0</v>
      </c>
      <c r="R4442" s="5">
        <v>0</v>
      </c>
      <c r="S4442" s="5">
        <v>0</v>
      </c>
      <c r="T4442" s="5">
        <v>0</v>
      </c>
      <c r="U4442" s="5">
        <v>0</v>
      </c>
      <c r="V4442" s="5">
        <v>0</v>
      </c>
      <c r="W4442" s="5"/>
      <c r="X4442" s="5">
        <f t="shared" si="208"/>
        <v>0</v>
      </c>
      <c r="Y4442" s="5">
        <v>0</v>
      </c>
      <c r="Z4442" s="15">
        <f t="shared" si="209"/>
        <v>0</v>
      </c>
      <c r="AA4442" s="5">
        <v>0</v>
      </c>
      <c r="AB4442" s="26">
        <v>0</v>
      </c>
      <c r="AC4442" s="5">
        <v>0</v>
      </c>
      <c r="AD4442" s="26">
        <v>0</v>
      </c>
    </row>
    <row r="4443" spans="1:30" ht="49.5" x14ac:dyDescent="0.3">
      <c r="A4443" s="3" t="s">
        <v>2403</v>
      </c>
      <c r="B4443" s="4" t="s">
        <v>2272</v>
      </c>
      <c r="C4443" s="5" t="s">
        <v>263</v>
      </c>
      <c r="D4443" s="5" t="s">
        <v>813</v>
      </c>
      <c r="E4443" s="5" t="s">
        <v>1870</v>
      </c>
      <c r="F4443" s="5" t="s">
        <v>1871</v>
      </c>
      <c r="G4443" s="5">
        <v>2146396186</v>
      </c>
      <c r="H4443" s="9">
        <v>0</v>
      </c>
      <c r="I4443" s="5">
        <v>0</v>
      </c>
      <c r="J4443" s="5">
        <f t="shared" si="207"/>
        <v>2146396186</v>
      </c>
      <c r="K4443" s="5">
        <v>0</v>
      </c>
      <c r="L4443" s="5">
        <v>2861861580.6999998</v>
      </c>
      <c r="M4443" s="5">
        <v>0</v>
      </c>
      <c r="N4443" s="5">
        <v>73855</v>
      </c>
      <c r="O4443" s="5">
        <v>0</v>
      </c>
      <c r="P4443" s="5">
        <v>0</v>
      </c>
      <c r="Q4443" s="5">
        <v>0</v>
      </c>
      <c r="R4443" s="5">
        <v>0</v>
      </c>
      <c r="S4443" s="5">
        <v>0</v>
      </c>
      <c r="T4443" s="5">
        <v>0</v>
      </c>
      <c r="U4443" s="5">
        <v>0</v>
      </c>
      <c r="V4443" s="5">
        <v>0</v>
      </c>
      <c r="W4443" s="5"/>
      <c r="X4443" s="5">
        <f t="shared" si="208"/>
        <v>5008331621.6999998</v>
      </c>
      <c r="Y4443" s="5">
        <v>107319809.30000001</v>
      </c>
      <c r="Z4443" s="15">
        <f t="shared" si="209"/>
        <v>4901011812.3999996</v>
      </c>
      <c r="AA4443" s="5">
        <v>4148766590</v>
      </c>
      <c r="AB4443" s="26">
        <v>0.8465122608974841</v>
      </c>
      <c r="AC4443" s="5">
        <v>2076374223.52</v>
      </c>
      <c r="AD4443" s="26">
        <v>0.42366235850862199</v>
      </c>
    </row>
    <row r="4444" spans="1:30" ht="49.5" x14ac:dyDescent="0.3">
      <c r="A4444" s="3" t="s">
        <v>2403</v>
      </c>
      <c r="B4444" s="4" t="s">
        <v>2272</v>
      </c>
      <c r="C4444" s="5" t="s">
        <v>263</v>
      </c>
      <c r="D4444" s="5" t="s">
        <v>813</v>
      </c>
      <c r="E4444" s="5" t="s">
        <v>1872</v>
      </c>
      <c r="F4444" s="5" t="s">
        <v>430</v>
      </c>
      <c r="G4444" s="5">
        <v>561878015</v>
      </c>
      <c r="H4444" s="9">
        <v>0</v>
      </c>
      <c r="I4444" s="5">
        <v>0</v>
      </c>
      <c r="J4444" s="5">
        <f t="shared" si="207"/>
        <v>561878015</v>
      </c>
      <c r="K4444" s="5">
        <v>0</v>
      </c>
      <c r="L4444" s="5">
        <v>251399632.34</v>
      </c>
      <c r="M4444" s="5">
        <v>0</v>
      </c>
      <c r="N4444" s="5">
        <v>19334</v>
      </c>
      <c r="O4444" s="5">
        <v>0</v>
      </c>
      <c r="P4444" s="5">
        <v>0</v>
      </c>
      <c r="Q4444" s="5">
        <v>0</v>
      </c>
      <c r="R4444" s="5">
        <v>0</v>
      </c>
      <c r="S4444" s="5">
        <v>0</v>
      </c>
      <c r="T4444" s="5">
        <v>0</v>
      </c>
      <c r="U4444" s="5">
        <v>0</v>
      </c>
      <c r="V4444" s="5">
        <v>0</v>
      </c>
      <c r="W4444" s="5"/>
      <c r="X4444" s="5">
        <f t="shared" si="208"/>
        <v>813296981.34000003</v>
      </c>
      <c r="Y4444" s="5">
        <v>28093900.75</v>
      </c>
      <c r="Z4444" s="15">
        <f t="shared" si="209"/>
        <v>785203080.59000003</v>
      </c>
      <c r="AA4444" s="5">
        <v>586279274</v>
      </c>
      <c r="AB4444" s="26">
        <v>0.74665941651613355</v>
      </c>
      <c r="AC4444" s="5">
        <v>534208133</v>
      </c>
      <c r="AD4444" s="26">
        <v>0.68034390873581019</v>
      </c>
    </row>
    <row r="4445" spans="1:30" ht="49.5" x14ac:dyDescent="0.3">
      <c r="A4445" s="3" t="s">
        <v>2403</v>
      </c>
      <c r="B4445" s="4" t="s">
        <v>2272</v>
      </c>
      <c r="C4445" s="5" t="s">
        <v>263</v>
      </c>
      <c r="D4445" s="5" t="s">
        <v>813</v>
      </c>
      <c r="E4445" s="5" t="s">
        <v>1873</v>
      </c>
      <c r="F4445" s="5" t="s">
        <v>1874</v>
      </c>
      <c r="G4445" s="5">
        <v>606183431</v>
      </c>
      <c r="H4445" s="9">
        <v>0</v>
      </c>
      <c r="I4445" s="5">
        <v>0</v>
      </c>
      <c r="J4445" s="5">
        <f t="shared" si="207"/>
        <v>606183431</v>
      </c>
      <c r="K4445" s="5">
        <v>0</v>
      </c>
      <c r="L4445" s="5">
        <v>268845510.88</v>
      </c>
      <c r="M4445" s="5">
        <v>0</v>
      </c>
      <c r="N4445" s="5">
        <v>20858</v>
      </c>
      <c r="O4445" s="5">
        <v>0</v>
      </c>
      <c r="P4445" s="5">
        <v>0</v>
      </c>
      <c r="Q4445" s="5">
        <v>0</v>
      </c>
      <c r="R4445" s="5">
        <v>0</v>
      </c>
      <c r="S4445" s="5">
        <v>0</v>
      </c>
      <c r="T4445" s="5">
        <v>0</v>
      </c>
      <c r="U4445" s="5">
        <v>0</v>
      </c>
      <c r="V4445" s="5">
        <v>0</v>
      </c>
      <c r="W4445" s="5"/>
      <c r="X4445" s="5">
        <f t="shared" si="208"/>
        <v>875049799.88</v>
      </c>
      <c r="Y4445" s="5">
        <v>30309171.550000001</v>
      </c>
      <c r="Z4445" s="15">
        <f t="shared" si="209"/>
        <v>844740628.33000004</v>
      </c>
      <c r="AA4445" s="5">
        <v>641890338</v>
      </c>
      <c r="AB4445" s="26">
        <v>0.75986677623044774</v>
      </c>
      <c r="AC4445" s="5">
        <v>462755958.25</v>
      </c>
      <c r="AD4445" s="26">
        <v>0.54780833634679071</v>
      </c>
    </row>
    <row r="4446" spans="1:30" ht="49.5" x14ac:dyDescent="0.3">
      <c r="A4446" s="3" t="s">
        <v>2403</v>
      </c>
      <c r="B4446" s="4" t="s">
        <v>2272</v>
      </c>
      <c r="C4446" s="5" t="s">
        <v>263</v>
      </c>
      <c r="D4446" s="5" t="s">
        <v>813</v>
      </c>
      <c r="E4446" s="5" t="s">
        <v>1875</v>
      </c>
      <c r="F4446" s="5" t="s">
        <v>1876</v>
      </c>
      <c r="G4446" s="5">
        <v>697716025</v>
      </c>
      <c r="H4446" s="9">
        <v>0</v>
      </c>
      <c r="I4446" s="5">
        <v>0</v>
      </c>
      <c r="J4446" s="5">
        <f t="shared" si="207"/>
        <v>697716025</v>
      </c>
      <c r="K4446" s="5">
        <v>0</v>
      </c>
      <c r="L4446" s="5">
        <v>312655186.41000003</v>
      </c>
      <c r="M4446" s="5">
        <v>0</v>
      </c>
      <c r="N4446" s="5">
        <v>24008</v>
      </c>
      <c r="O4446" s="5">
        <v>0</v>
      </c>
      <c r="P4446" s="5">
        <v>0</v>
      </c>
      <c r="Q4446" s="5">
        <v>0</v>
      </c>
      <c r="R4446" s="5">
        <v>0</v>
      </c>
      <c r="S4446" s="5">
        <v>0</v>
      </c>
      <c r="T4446" s="5">
        <v>0</v>
      </c>
      <c r="U4446" s="5">
        <v>0</v>
      </c>
      <c r="V4446" s="5">
        <v>0</v>
      </c>
      <c r="W4446" s="5"/>
      <c r="X4446" s="5">
        <f t="shared" si="208"/>
        <v>1010395219.4100001</v>
      </c>
      <c r="Y4446" s="5">
        <v>34885801.25</v>
      </c>
      <c r="Z4446" s="15">
        <f t="shared" si="209"/>
        <v>975509418.16000009</v>
      </c>
      <c r="AA4446" s="5">
        <v>0</v>
      </c>
      <c r="AB4446" s="26">
        <v>0</v>
      </c>
      <c r="AC4446" s="5">
        <v>0</v>
      </c>
      <c r="AD4446" s="26">
        <v>0</v>
      </c>
    </row>
    <row r="4447" spans="1:30" ht="49.5" x14ac:dyDescent="0.3">
      <c r="A4447" s="3" t="s">
        <v>2403</v>
      </c>
      <c r="B4447" s="4" t="s">
        <v>2272</v>
      </c>
      <c r="C4447" s="5" t="s">
        <v>263</v>
      </c>
      <c r="D4447" s="5" t="s">
        <v>813</v>
      </c>
      <c r="E4447" s="5" t="s">
        <v>1877</v>
      </c>
      <c r="F4447" s="5" t="s">
        <v>1878</v>
      </c>
      <c r="G4447" s="5">
        <v>779472613</v>
      </c>
      <c r="H4447" s="9">
        <v>0</v>
      </c>
      <c r="I4447" s="5">
        <v>0</v>
      </c>
      <c r="J4447" s="5">
        <f t="shared" si="207"/>
        <v>779472613</v>
      </c>
      <c r="K4447" s="5">
        <v>0</v>
      </c>
      <c r="L4447" s="5">
        <v>628609734.5</v>
      </c>
      <c r="M4447" s="5">
        <v>0</v>
      </c>
      <c r="N4447" s="5">
        <v>26821</v>
      </c>
      <c r="O4447" s="5">
        <v>0</v>
      </c>
      <c r="P4447" s="5">
        <v>0</v>
      </c>
      <c r="Q4447" s="5">
        <v>0</v>
      </c>
      <c r="R4447" s="5">
        <v>0</v>
      </c>
      <c r="S4447" s="5">
        <v>0</v>
      </c>
      <c r="T4447" s="5">
        <v>0</v>
      </c>
      <c r="U4447" s="5">
        <v>0</v>
      </c>
      <c r="V4447" s="5">
        <v>0</v>
      </c>
      <c r="W4447" s="5"/>
      <c r="X4447" s="5">
        <f t="shared" si="208"/>
        <v>1408109168.5</v>
      </c>
      <c r="Y4447" s="5">
        <v>38973630.649999999</v>
      </c>
      <c r="Z4447" s="15">
        <f t="shared" si="209"/>
        <v>1369135537.8499999</v>
      </c>
      <c r="AA4447" s="5">
        <v>1059584193</v>
      </c>
      <c r="AB4447" s="26">
        <v>0.77390745014471041</v>
      </c>
      <c r="AC4447" s="5">
        <v>1059584193</v>
      </c>
      <c r="AD4447" s="26">
        <v>0.77390745014471041</v>
      </c>
    </row>
    <row r="4448" spans="1:30" ht="49.5" x14ac:dyDescent="0.3">
      <c r="A4448" s="3" t="s">
        <v>2403</v>
      </c>
      <c r="B4448" s="4" t="s">
        <v>2272</v>
      </c>
      <c r="C4448" s="5" t="s">
        <v>263</v>
      </c>
      <c r="D4448" s="5" t="s">
        <v>813</v>
      </c>
      <c r="E4448" s="5" t="s">
        <v>1879</v>
      </c>
      <c r="F4448" s="5" t="s">
        <v>1880</v>
      </c>
      <c r="G4448" s="5">
        <v>605654458</v>
      </c>
      <c r="H4448" s="9">
        <v>0</v>
      </c>
      <c r="I4448" s="5">
        <v>0</v>
      </c>
      <c r="J4448" s="5">
        <f t="shared" si="207"/>
        <v>605654458</v>
      </c>
      <c r="K4448" s="5">
        <v>0</v>
      </c>
      <c r="L4448" s="5">
        <v>269015279.68000001</v>
      </c>
      <c r="M4448" s="5">
        <v>0</v>
      </c>
      <c r="N4448" s="5">
        <v>20840</v>
      </c>
      <c r="O4448" s="5">
        <v>0</v>
      </c>
      <c r="P4448" s="5">
        <v>0</v>
      </c>
      <c r="Q4448" s="5">
        <v>0</v>
      </c>
      <c r="R4448" s="5">
        <v>0</v>
      </c>
      <c r="S4448" s="5">
        <v>0</v>
      </c>
      <c r="T4448" s="5">
        <v>0</v>
      </c>
      <c r="U4448" s="5">
        <v>0</v>
      </c>
      <c r="V4448" s="5">
        <v>0</v>
      </c>
      <c r="W4448" s="5"/>
      <c r="X4448" s="5">
        <f t="shared" si="208"/>
        <v>874690577.68000007</v>
      </c>
      <c r="Y4448" s="5">
        <v>30282722.900000002</v>
      </c>
      <c r="Z4448" s="15">
        <f t="shared" si="209"/>
        <v>844407854.78000009</v>
      </c>
      <c r="AA4448" s="5">
        <v>0</v>
      </c>
      <c r="AB4448" s="26">
        <v>0</v>
      </c>
      <c r="AC4448" s="5">
        <v>0</v>
      </c>
      <c r="AD4448" s="26">
        <v>0</v>
      </c>
    </row>
    <row r="4449" spans="1:30" ht="49.5" x14ac:dyDescent="0.3">
      <c r="A4449" s="3" t="s">
        <v>2403</v>
      </c>
      <c r="B4449" s="4" t="s">
        <v>2272</v>
      </c>
      <c r="C4449" s="5" t="s">
        <v>263</v>
      </c>
      <c r="D4449" s="5" t="s">
        <v>813</v>
      </c>
      <c r="E4449" s="5" t="s">
        <v>1881</v>
      </c>
      <c r="F4449" s="5" t="s">
        <v>1882</v>
      </c>
      <c r="G4449" s="5">
        <v>535933026</v>
      </c>
      <c r="H4449" s="9">
        <v>0</v>
      </c>
      <c r="I4449" s="5">
        <v>0</v>
      </c>
      <c r="J4449" s="5">
        <f t="shared" si="207"/>
        <v>535933026</v>
      </c>
      <c r="K4449" s="5">
        <v>0</v>
      </c>
      <c r="L4449" s="5">
        <v>239898168.87</v>
      </c>
      <c r="M4449" s="5">
        <v>0</v>
      </c>
      <c r="N4449" s="5">
        <v>18441</v>
      </c>
      <c r="O4449" s="5">
        <v>0</v>
      </c>
      <c r="P4449" s="5">
        <v>0</v>
      </c>
      <c r="Q4449" s="5">
        <v>0</v>
      </c>
      <c r="R4449" s="5">
        <v>0</v>
      </c>
      <c r="S4449" s="5">
        <v>0</v>
      </c>
      <c r="T4449" s="5">
        <v>0</v>
      </c>
      <c r="U4449" s="5">
        <v>0</v>
      </c>
      <c r="V4449" s="5">
        <v>0</v>
      </c>
      <c r="W4449" s="5"/>
      <c r="X4449" s="5">
        <f t="shared" si="208"/>
        <v>775849635.87</v>
      </c>
      <c r="Y4449" s="5">
        <v>26796651.300000001</v>
      </c>
      <c r="Z4449" s="15">
        <f t="shared" si="209"/>
        <v>749052984.57000005</v>
      </c>
      <c r="AA4449" s="5">
        <v>0</v>
      </c>
      <c r="AB4449" s="26">
        <v>0</v>
      </c>
      <c r="AC4449" s="5">
        <v>0</v>
      </c>
      <c r="AD4449" s="26">
        <v>0</v>
      </c>
    </row>
    <row r="4450" spans="1:30" ht="49.5" x14ac:dyDescent="0.3">
      <c r="A4450" s="3" t="s">
        <v>2403</v>
      </c>
      <c r="B4450" s="4" t="s">
        <v>2272</v>
      </c>
      <c r="C4450" s="5" t="s">
        <v>263</v>
      </c>
      <c r="D4450" s="5" t="s">
        <v>813</v>
      </c>
      <c r="E4450" s="5" t="s">
        <v>1883</v>
      </c>
      <c r="F4450" s="5" t="s">
        <v>1884</v>
      </c>
      <c r="G4450" s="5">
        <v>534301884</v>
      </c>
      <c r="H4450" s="9">
        <v>0</v>
      </c>
      <c r="I4450" s="5">
        <v>0</v>
      </c>
      <c r="J4450" s="5">
        <f t="shared" si="207"/>
        <v>534301884</v>
      </c>
      <c r="K4450" s="5">
        <v>0</v>
      </c>
      <c r="L4450" s="5">
        <v>239769551.5</v>
      </c>
      <c r="M4450" s="5">
        <v>0</v>
      </c>
      <c r="N4450" s="5">
        <v>18385</v>
      </c>
      <c r="O4450" s="5">
        <v>0</v>
      </c>
      <c r="P4450" s="5">
        <v>0</v>
      </c>
      <c r="Q4450" s="5">
        <v>0</v>
      </c>
      <c r="R4450" s="5">
        <v>0</v>
      </c>
      <c r="S4450" s="5">
        <v>0</v>
      </c>
      <c r="T4450" s="5">
        <v>0</v>
      </c>
      <c r="U4450" s="5">
        <v>0</v>
      </c>
      <c r="V4450" s="5">
        <v>0</v>
      </c>
      <c r="W4450" s="5"/>
      <c r="X4450" s="5">
        <f t="shared" si="208"/>
        <v>774089820.5</v>
      </c>
      <c r="Y4450" s="5">
        <v>26715094.200000003</v>
      </c>
      <c r="Z4450" s="15">
        <f t="shared" si="209"/>
        <v>747374726.29999995</v>
      </c>
      <c r="AA4450" s="5">
        <v>0</v>
      </c>
      <c r="AB4450" s="26">
        <v>0</v>
      </c>
      <c r="AC4450" s="5">
        <v>0</v>
      </c>
      <c r="AD4450" s="26">
        <v>0</v>
      </c>
    </row>
    <row r="4451" spans="1:30" ht="49.5" x14ac:dyDescent="0.3">
      <c r="A4451" s="3" t="s">
        <v>2403</v>
      </c>
      <c r="B4451" s="4" t="s">
        <v>2272</v>
      </c>
      <c r="C4451" s="5" t="s">
        <v>263</v>
      </c>
      <c r="D4451" s="5" t="s">
        <v>813</v>
      </c>
      <c r="E4451" s="5" t="s">
        <v>1885</v>
      </c>
      <c r="F4451" s="5" t="s">
        <v>1886</v>
      </c>
      <c r="G4451" s="5">
        <v>632491458</v>
      </c>
      <c r="H4451" s="9">
        <v>0</v>
      </c>
      <c r="I4451" s="5">
        <v>0</v>
      </c>
      <c r="J4451" s="5">
        <f t="shared" si="207"/>
        <v>632491458</v>
      </c>
      <c r="K4451" s="5">
        <v>0</v>
      </c>
      <c r="L4451" s="5">
        <v>280291009.23000002</v>
      </c>
      <c r="M4451" s="5">
        <v>0</v>
      </c>
      <c r="N4451" s="5">
        <v>21763</v>
      </c>
      <c r="O4451" s="5">
        <v>0</v>
      </c>
      <c r="P4451" s="5">
        <v>0</v>
      </c>
      <c r="Q4451" s="5">
        <v>0</v>
      </c>
      <c r="R4451" s="5">
        <v>0</v>
      </c>
      <c r="S4451" s="5">
        <v>0</v>
      </c>
      <c r="T4451" s="5">
        <v>0</v>
      </c>
      <c r="U4451" s="5">
        <v>0</v>
      </c>
      <c r="V4451" s="5">
        <v>0</v>
      </c>
      <c r="W4451" s="5"/>
      <c r="X4451" s="5">
        <f t="shared" si="208"/>
        <v>912804230.23000002</v>
      </c>
      <c r="Y4451" s="5">
        <v>31624572.900000002</v>
      </c>
      <c r="Z4451" s="15">
        <f t="shared" si="209"/>
        <v>881179657.33000004</v>
      </c>
      <c r="AA4451" s="5">
        <v>659583205</v>
      </c>
      <c r="AB4451" s="26">
        <v>0.74852295955010617</v>
      </c>
      <c r="AC4451" s="5">
        <v>560689777</v>
      </c>
      <c r="AD4451" s="26">
        <v>0.63629450854426928</v>
      </c>
    </row>
    <row r="4452" spans="1:30" ht="49.5" x14ac:dyDescent="0.3">
      <c r="A4452" s="3" t="s">
        <v>2403</v>
      </c>
      <c r="B4452" s="4" t="s">
        <v>2272</v>
      </c>
      <c r="C4452" s="5" t="s">
        <v>263</v>
      </c>
      <c r="D4452" s="5" t="s">
        <v>813</v>
      </c>
      <c r="E4452" s="5" t="s">
        <v>1887</v>
      </c>
      <c r="F4452" s="5" t="s">
        <v>1888</v>
      </c>
      <c r="G4452" s="5">
        <v>917598200</v>
      </c>
      <c r="H4452" s="9">
        <v>0</v>
      </c>
      <c r="I4452" s="5">
        <v>0</v>
      </c>
      <c r="J4452" s="5">
        <f t="shared" si="207"/>
        <v>917598200</v>
      </c>
      <c r="K4452" s="5">
        <v>0</v>
      </c>
      <c r="L4452" s="5">
        <v>409743066.77999997</v>
      </c>
      <c r="M4452" s="5">
        <v>0</v>
      </c>
      <c r="N4452" s="5">
        <v>31573</v>
      </c>
      <c r="O4452" s="5">
        <v>0</v>
      </c>
      <c r="P4452" s="5">
        <v>0</v>
      </c>
      <c r="Q4452" s="5">
        <v>0</v>
      </c>
      <c r="R4452" s="5">
        <v>0</v>
      </c>
      <c r="S4452" s="5">
        <v>0</v>
      </c>
      <c r="T4452" s="5">
        <v>0</v>
      </c>
      <c r="U4452" s="5">
        <v>0</v>
      </c>
      <c r="V4452" s="5">
        <v>0</v>
      </c>
      <c r="W4452" s="5"/>
      <c r="X4452" s="5">
        <f t="shared" si="208"/>
        <v>1327372839.78</v>
      </c>
      <c r="Y4452" s="5">
        <v>45879910</v>
      </c>
      <c r="Z4452" s="15">
        <f t="shared" si="209"/>
        <v>1281492929.78</v>
      </c>
      <c r="AA4452" s="5">
        <v>902346315</v>
      </c>
      <c r="AB4452" s="26">
        <v>0.70413678767225829</v>
      </c>
      <c r="AC4452" s="5">
        <v>902346315</v>
      </c>
      <c r="AD4452" s="26">
        <v>0.70413678767225829</v>
      </c>
    </row>
    <row r="4453" spans="1:30" ht="49.5" x14ac:dyDescent="0.3">
      <c r="A4453" s="3" t="s">
        <v>2403</v>
      </c>
      <c r="B4453" s="4" t="s">
        <v>2272</v>
      </c>
      <c r="C4453" s="5" t="s">
        <v>263</v>
      </c>
      <c r="D4453" s="5" t="s">
        <v>813</v>
      </c>
      <c r="E4453" s="5" t="s">
        <v>1889</v>
      </c>
      <c r="F4453" s="5" t="s">
        <v>144</v>
      </c>
      <c r="G4453" s="5">
        <v>569930661</v>
      </c>
      <c r="H4453" s="9">
        <v>0</v>
      </c>
      <c r="I4453" s="5">
        <v>0</v>
      </c>
      <c r="J4453" s="5">
        <f t="shared" si="207"/>
        <v>569930661</v>
      </c>
      <c r="K4453" s="5">
        <v>0</v>
      </c>
      <c r="L4453" s="5">
        <v>254432078.65000001</v>
      </c>
      <c r="M4453" s="5">
        <v>0</v>
      </c>
      <c r="N4453" s="5">
        <v>19611</v>
      </c>
      <c r="O4453" s="5">
        <v>0</v>
      </c>
      <c r="P4453" s="5">
        <v>0</v>
      </c>
      <c r="Q4453" s="5">
        <v>0</v>
      </c>
      <c r="R4453" s="5">
        <v>0</v>
      </c>
      <c r="S4453" s="5">
        <v>0</v>
      </c>
      <c r="T4453" s="5">
        <v>0</v>
      </c>
      <c r="U4453" s="5">
        <v>0</v>
      </c>
      <c r="V4453" s="5">
        <v>0</v>
      </c>
      <c r="W4453" s="5"/>
      <c r="X4453" s="5">
        <f t="shared" si="208"/>
        <v>824382350.64999998</v>
      </c>
      <c r="Y4453" s="5">
        <v>28496533.050000001</v>
      </c>
      <c r="Z4453" s="15">
        <f t="shared" si="209"/>
        <v>795885817.60000002</v>
      </c>
      <c r="AA4453" s="5">
        <v>596310658</v>
      </c>
      <c r="AB4453" s="26">
        <v>0.74924146757405419</v>
      </c>
      <c r="AC4453" s="5">
        <v>571848338.79999995</v>
      </c>
      <c r="AD4453" s="26">
        <v>0.71850550186258266</v>
      </c>
    </row>
    <row r="4454" spans="1:30" ht="49.5" x14ac:dyDescent="0.3">
      <c r="A4454" s="3" t="s">
        <v>2403</v>
      </c>
      <c r="B4454" s="4" t="s">
        <v>2272</v>
      </c>
      <c r="C4454" s="5" t="s">
        <v>263</v>
      </c>
      <c r="D4454" s="5" t="s">
        <v>813</v>
      </c>
      <c r="E4454" s="5" t="s">
        <v>1890</v>
      </c>
      <c r="F4454" s="5" t="s">
        <v>1891</v>
      </c>
      <c r="G4454" s="5">
        <v>569225499</v>
      </c>
      <c r="H4454" s="9">
        <v>0</v>
      </c>
      <c r="I4454" s="5">
        <v>0</v>
      </c>
      <c r="J4454" s="5">
        <f t="shared" si="207"/>
        <v>569225499</v>
      </c>
      <c r="K4454" s="5">
        <v>0</v>
      </c>
      <c r="L4454" s="5">
        <v>253996701.81</v>
      </c>
      <c r="M4454" s="5">
        <v>0</v>
      </c>
      <c r="N4454" s="5">
        <v>19586</v>
      </c>
      <c r="O4454" s="5">
        <v>0</v>
      </c>
      <c r="P4454" s="5">
        <v>0</v>
      </c>
      <c r="Q4454" s="5">
        <v>0</v>
      </c>
      <c r="R4454" s="5">
        <v>0</v>
      </c>
      <c r="S4454" s="5">
        <v>0</v>
      </c>
      <c r="T4454" s="5">
        <v>0</v>
      </c>
      <c r="U4454" s="5">
        <v>0</v>
      </c>
      <c r="V4454" s="5">
        <v>0</v>
      </c>
      <c r="W4454" s="5"/>
      <c r="X4454" s="5">
        <f t="shared" si="208"/>
        <v>823241786.80999994</v>
      </c>
      <c r="Y4454" s="5">
        <v>28461274.950000003</v>
      </c>
      <c r="Z4454" s="15">
        <f t="shared" si="209"/>
        <v>794780511.8599999</v>
      </c>
      <c r="AA4454" s="5">
        <v>544880528</v>
      </c>
      <c r="AB4454" s="26">
        <v>0.6855735890212421</v>
      </c>
      <c r="AC4454" s="5">
        <v>544880528</v>
      </c>
      <c r="AD4454" s="26">
        <v>0.6855735890212421</v>
      </c>
    </row>
    <row r="4455" spans="1:30" ht="49.5" x14ac:dyDescent="0.3">
      <c r="A4455" s="3" t="s">
        <v>2403</v>
      </c>
      <c r="B4455" s="4" t="s">
        <v>2272</v>
      </c>
      <c r="C4455" s="5" t="s">
        <v>263</v>
      </c>
      <c r="D4455" s="5" t="s">
        <v>813</v>
      </c>
      <c r="E4455" s="5" t="s">
        <v>1892</v>
      </c>
      <c r="F4455" s="5" t="s">
        <v>1893</v>
      </c>
      <c r="G4455" s="5">
        <v>1140840133</v>
      </c>
      <c r="H4455" s="9">
        <v>0</v>
      </c>
      <c r="I4455" s="5">
        <v>0</v>
      </c>
      <c r="J4455" s="5">
        <f t="shared" si="207"/>
        <v>1140840133</v>
      </c>
      <c r="K4455" s="5">
        <v>0</v>
      </c>
      <c r="L4455" s="5">
        <v>510257026.44999999</v>
      </c>
      <c r="M4455" s="5">
        <v>0</v>
      </c>
      <c r="N4455" s="5">
        <v>39255</v>
      </c>
      <c r="O4455" s="5">
        <v>0</v>
      </c>
      <c r="P4455" s="5">
        <v>0</v>
      </c>
      <c r="Q4455" s="5">
        <v>0</v>
      </c>
      <c r="R4455" s="5">
        <v>0</v>
      </c>
      <c r="S4455" s="5">
        <v>0</v>
      </c>
      <c r="T4455" s="5">
        <v>0</v>
      </c>
      <c r="U4455" s="5">
        <v>0</v>
      </c>
      <c r="V4455" s="5">
        <v>0</v>
      </c>
      <c r="W4455" s="5"/>
      <c r="X4455" s="5">
        <f t="shared" si="208"/>
        <v>1651136414.45</v>
      </c>
      <c r="Y4455" s="5">
        <v>57042006.650000006</v>
      </c>
      <c r="Z4455" s="15">
        <f t="shared" si="209"/>
        <v>1594094407.8</v>
      </c>
      <c r="AA4455" s="5">
        <v>1194731484</v>
      </c>
      <c r="AB4455" s="26">
        <v>0.74947348046270468</v>
      </c>
      <c r="AC4455" s="5">
        <v>0</v>
      </c>
      <c r="AD4455" s="26">
        <v>0</v>
      </c>
    </row>
    <row r="4456" spans="1:30" ht="49.5" x14ac:dyDescent="0.3">
      <c r="A4456" s="3" t="s">
        <v>2403</v>
      </c>
      <c r="B4456" s="4" t="s">
        <v>2272</v>
      </c>
      <c r="C4456" s="5" t="s">
        <v>263</v>
      </c>
      <c r="D4456" s="5" t="s">
        <v>813</v>
      </c>
      <c r="E4456" s="5" t="s">
        <v>1894</v>
      </c>
      <c r="F4456" s="5" t="s">
        <v>1895</v>
      </c>
      <c r="G4456" s="5">
        <v>561034755</v>
      </c>
      <c r="H4456" s="9">
        <v>0</v>
      </c>
      <c r="I4456" s="5">
        <v>0</v>
      </c>
      <c r="J4456" s="5">
        <f t="shared" si="207"/>
        <v>561034755</v>
      </c>
      <c r="K4456" s="5">
        <v>0</v>
      </c>
      <c r="L4456" s="5">
        <v>250824119.59</v>
      </c>
      <c r="M4456" s="5">
        <v>0</v>
      </c>
      <c r="N4456" s="5">
        <v>19305</v>
      </c>
      <c r="O4456" s="5">
        <v>0</v>
      </c>
      <c r="P4456" s="5">
        <v>0</v>
      </c>
      <c r="Q4456" s="5">
        <v>0</v>
      </c>
      <c r="R4456" s="5">
        <v>0</v>
      </c>
      <c r="S4456" s="5">
        <v>0</v>
      </c>
      <c r="T4456" s="5">
        <v>0</v>
      </c>
      <c r="U4456" s="5">
        <v>0</v>
      </c>
      <c r="V4456" s="5">
        <v>0</v>
      </c>
      <c r="W4456" s="5"/>
      <c r="X4456" s="5">
        <f t="shared" si="208"/>
        <v>811878179.59000003</v>
      </c>
      <c r="Y4456" s="5">
        <v>28051737.75</v>
      </c>
      <c r="Z4456" s="15">
        <f t="shared" si="209"/>
        <v>783826441.84000003</v>
      </c>
      <c r="AA4456" s="5">
        <v>249245350</v>
      </c>
      <c r="AB4456" s="26">
        <v>0.31798538132358345</v>
      </c>
      <c r="AC4456" s="5">
        <v>249245350</v>
      </c>
      <c r="AD4456" s="26">
        <v>0.31798538132358345</v>
      </c>
    </row>
    <row r="4457" spans="1:30" ht="49.5" x14ac:dyDescent="0.3">
      <c r="A4457" s="3" t="s">
        <v>2403</v>
      </c>
      <c r="B4457" s="4" t="s">
        <v>2272</v>
      </c>
      <c r="C4457" s="5" t="s">
        <v>263</v>
      </c>
      <c r="D4457" s="5" t="s">
        <v>813</v>
      </c>
      <c r="E4457" s="5" t="s">
        <v>1896</v>
      </c>
      <c r="F4457" s="5" t="s">
        <v>1897</v>
      </c>
      <c r="G4457" s="5">
        <v>666337625</v>
      </c>
      <c r="H4457" s="9">
        <v>0</v>
      </c>
      <c r="I4457" s="5">
        <v>0</v>
      </c>
      <c r="J4457" s="5">
        <f t="shared" si="207"/>
        <v>666337625</v>
      </c>
      <c r="K4457" s="5">
        <v>0</v>
      </c>
      <c r="L4457" s="5">
        <v>297720454.23000002</v>
      </c>
      <c r="M4457" s="5">
        <v>0</v>
      </c>
      <c r="N4457" s="5">
        <v>22928</v>
      </c>
      <c r="O4457" s="5">
        <v>0</v>
      </c>
      <c r="P4457" s="5">
        <v>0</v>
      </c>
      <c r="Q4457" s="5">
        <v>0</v>
      </c>
      <c r="R4457" s="5">
        <v>0</v>
      </c>
      <c r="S4457" s="5">
        <v>0</v>
      </c>
      <c r="T4457" s="5">
        <v>0</v>
      </c>
      <c r="U4457" s="5">
        <v>0</v>
      </c>
      <c r="V4457" s="5">
        <v>0</v>
      </c>
      <c r="W4457" s="5"/>
      <c r="X4457" s="5">
        <f t="shared" si="208"/>
        <v>964081007.23000002</v>
      </c>
      <c r="Y4457" s="5">
        <v>33316881.25</v>
      </c>
      <c r="Z4457" s="15">
        <f t="shared" si="209"/>
        <v>930764125.98000002</v>
      </c>
      <c r="AA4457" s="5">
        <v>697076160</v>
      </c>
      <c r="AB4457" s="26">
        <v>0.74892890748883312</v>
      </c>
      <c r="AC4457" s="5">
        <v>697076160</v>
      </c>
      <c r="AD4457" s="26">
        <v>0.74892890748883312</v>
      </c>
    </row>
    <row r="4458" spans="1:30" ht="49.5" x14ac:dyDescent="0.3">
      <c r="A4458" s="3" t="s">
        <v>2403</v>
      </c>
      <c r="B4458" s="4" t="s">
        <v>2272</v>
      </c>
      <c r="C4458" s="5" t="s">
        <v>263</v>
      </c>
      <c r="D4458" s="5" t="s">
        <v>813</v>
      </c>
      <c r="E4458" s="5" t="s">
        <v>1898</v>
      </c>
      <c r="F4458" s="5" t="s">
        <v>1899</v>
      </c>
      <c r="G4458" s="5">
        <v>724089859</v>
      </c>
      <c r="H4458" s="9">
        <v>0</v>
      </c>
      <c r="I4458" s="5">
        <v>0</v>
      </c>
      <c r="J4458" s="5">
        <f t="shared" si="207"/>
        <v>724089859</v>
      </c>
      <c r="K4458" s="5">
        <v>0</v>
      </c>
      <c r="L4458" s="5">
        <v>321292227.49000001</v>
      </c>
      <c r="M4458" s="5">
        <v>0</v>
      </c>
      <c r="N4458" s="5">
        <v>24915</v>
      </c>
      <c r="O4458" s="5">
        <v>0</v>
      </c>
      <c r="P4458" s="5">
        <v>0</v>
      </c>
      <c r="Q4458" s="5">
        <v>0</v>
      </c>
      <c r="R4458" s="5">
        <v>0</v>
      </c>
      <c r="S4458" s="5">
        <v>0</v>
      </c>
      <c r="T4458" s="5">
        <v>0</v>
      </c>
      <c r="U4458" s="5">
        <v>0</v>
      </c>
      <c r="V4458" s="5">
        <v>0</v>
      </c>
      <c r="W4458" s="5"/>
      <c r="X4458" s="5">
        <f t="shared" si="208"/>
        <v>1045407001.49</v>
      </c>
      <c r="Y4458" s="5">
        <v>36204492.950000003</v>
      </c>
      <c r="Z4458" s="15">
        <f t="shared" si="209"/>
        <v>1009202508.54</v>
      </c>
      <c r="AA4458" s="5">
        <v>746942422</v>
      </c>
      <c r="AB4458" s="26">
        <v>0.74013135686770315</v>
      </c>
      <c r="AC4458" s="5">
        <v>746942422</v>
      </c>
      <c r="AD4458" s="26">
        <v>0.74013135686770315</v>
      </c>
    </row>
    <row r="4459" spans="1:30" ht="49.5" x14ac:dyDescent="0.3">
      <c r="A4459" s="3" t="s">
        <v>2403</v>
      </c>
      <c r="B4459" s="4" t="s">
        <v>2272</v>
      </c>
      <c r="C4459" s="5" t="s">
        <v>263</v>
      </c>
      <c r="D4459" s="5" t="s">
        <v>813</v>
      </c>
      <c r="E4459" s="5" t="s">
        <v>1900</v>
      </c>
      <c r="F4459" s="5" t="s">
        <v>1901</v>
      </c>
      <c r="G4459" s="5">
        <v>1101955131</v>
      </c>
      <c r="H4459" s="9">
        <v>0</v>
      </c>
      <c r="I4459" s="5">
        <v>0</v>
      </c>
      <c r="J4459" s="5">
        <f t="shared" si="207"/>
        <v>1101955131</v>
      </c>
      <c r="K4459" s="5">
        <v>0</v>
      </c>
      <c r="L4459" s="5">
        <v>492100327.17000002</v>
      </c>
      <c r="M4459" s="5">
        <v>0</v>
      </c>
      <c r="N4459" s="5">
        <v>37917</v>
      </c>
      <c r="O4459" s="5">
        <v>0</v>
      </c>
      <c r="P4459" s="5">
        <v>0</v>
      </c>
      <c r="Q4459" s="5">
        <v>0</v>
      </c>
      <c r="R4459" s="5">
        <v>0</v>
      </c>
      <c r="S4459" s="5">
        <v>0</v>
      </c>
      <c r="T4459" s="5">
        <v>0</v>
      </c>
      <c r="U4459" s="5">
        <v>0</v>
      </c>
      <c r="V4459" s="5">
        <v>0</v>
      </c>
      <c r="W4459" s="5"/>
      <c r="X4459" s="5">
        <f t="shared" si="208"/>
        <v>1594093375.1700001</v>
      </c>
      <c r="Y4459" s="5">
        <v>55097756.550000004</v>
      </c>
      <c r="Z4459" s="15">
        <f t="shared" si="209"/>
        <v>1538995618.6200001</v>
      </c>
      <c r="AA4459" s="5">
        <v>1153308094</v>
      </c>
      <c r="AB4459" s="26">
        <v>0.74939010874778078</v>
      </c>
      <c r="AC4459" s="5">
        <v>491276365</v>
      </c>
      <c r="AD4459" s="26">
        <v>0.31921881976540123</v>
      </c>
    </row>
    <row r="4460" spans="1:30" ht="49.5" x14ac:dyDescent="0.3">
      <c r="A4460" s="3" t="s">
        <v>2403</v>
      </c>
      <c r="B4460" s="4" t="s">
        <v>2272</v>
      </c>
      <c r="C4460" s="5" t="s">
        <v>263</v>
      </c>
      <c r="D4460" s="5" t="s">
        <v>813</v>
      </c>
      <c r="E4460" s="5" t="s">
        <v>1902</v>
      </c>
      <c r="F4460" s="5" t="s">
        <v>1903</v>
      </c>
      <c r="G4460" s="5">
        <v>833722150</v>
      </c>
      <c r="H4460" s="9">
        <v>0</v>
      </c>
      <c r="I4460" s="5">
        <v>0</v>
      </c>
      <c r="J4460" s="5">
        <f t="shared" si="207"/>
        <v>833722150</v>
      </c>
      <c r="K4460" s="5">
        <v>0</v>
      </c>
      <c r="L4460" s="5">
        <v>372170026.25999999</v>
      </c>
      <c r="M4460" s="5">
        <v>0</v>
      </c>
      <c r="N4460" s="5">
        <v>28687</v>
      </c>
      <c r="O4460" s="5">
        <v>0</v>
      </c>
      <c r="P4460" s="5">
        <v>0</v>
      </c>
      <c r="Q4460" s="5">
        <v>0</v>
      </c>
      <c r="R4460" s="5">
        <v>0</v>
      </c>
      <c r="S4460" s="5">
        <v>0</v>
      </c>
      <c r="T4460" s="5">
        <v>0</v>
      </c>
      <c r="U4460" s="5">
        <v>0</v>
      </c>
      <c r="V4460" s="5">
        <v>0</v>
      </c>
      <c r="W4460" s="5"/>
      <c r="X4460" s="5">
        <f t="shared" si="208"/>
        <v>1205920863.26</v>
      </c>
      <c r="Y4460" s="5">
        <v>41686107.5</v>
      </c>
      <c r="Z4460" s="15">
        <f t="shared" si="209"/>
        <v>1164234755.76</v>
      </c>
      <c r="AA4460" s="5">
        <v>871547963.79999995</v>
      </c>
      <c r="AB4460" s="26">
        <v>0.74860156810132572</v>
      </c>
      <c r="AC4460" s="5">
        <v>871547963.79999995</v>
      </c>
      <c r="AD4460" s="26">
        <v>0.74860156810132572</v>
      </c>
    </row>
    <row r="4461" spans="1:30" ht="49.5" x14ac:dyDescent="0.3">
      <c r="A4461" s="3" t="s">
        <v>2403</v>
      </c>
      <c r="B4461" s="4" t="s">
        <v>2272</v>
      </c>
      <c r="C4461" s="5" t="s">
        <v>263</v>
      </c>
      <c r="D4461" s="5" t="s">
        <v>813</v>
      </c>
      <c r="E4461" s="5" t="s">
        <v>1904</v>
      </c>
      <c r="F4461" s="5" t="s">
        <v>1905</v>
      </c>
      <c r="G4461" s="5">
        <v>500547125</v>
      </c>
      <c r="H4461" s="9">
        <v>0</v>
      </c>
      <c r="I4461" s="5">
        <v>0</v>
      </c>
      <c r="J4461" s="5">
        <f t="shared" si="207"/>
        <v>500547125</v>
      </c>
      <c r="K4461" s="5">
        <v>0</v>
      </c>
      <c r="L4461" s="5">
        <v>224337101.71000001</v>
      </c>
      <c r="M4461" s="5">
        <v>0</v>
      </c>
      <c r="N4461" s="5">
        <v>17223</v>
      </c>
      <c r="O4461" s="5">
        <v>0</v>
      </c>
      <c r="P4461" s="5">
        <v>0</v>
      </c>
      <c r="Q4461" s="5">
        <v>0</v>
      </c>
      <c r="R4461" s="5">
        <v>0</v>
      </c>
      <c r="S4461" s="5">
        <v>0</v>
      </c>
      <c r="T4461" s="5">
        <v>0</v>
      </c>
      <c r="U4461" s="5">
        <v>0</v>
      </c>
      <c r="V4461" s="5">
        <v>0</v>
      </c>
      <c r="W4461" s="5"/>
      <c r="X4461" s="5">
        <f t="shared" si="208"/>
        <v>724901449.71000004</v>
      </c>
      <c r="Y4461" s="5">
        <v>25027356.25</v>
      </c>
      <c r="Z4461" s="15">
        <f t="shared" si="209"/>
        <v>699874093.46000004</v>
      </c>
      <c r="AA4461" s="5">
        <v>524180974</v>
      </c>
      <c r="AB4461" s="26">
        <v>0.74896467650142928</v>
      </c>
      <c r="AC4461" s="5">
        <v>524180974</v>
      </c>
      <c r="AD4461" s="26">
        <v>0.74896467650142928</v>
      </c>
    </row>
    <row r="4462" spans="1:30" ht="49.5" x14ac:dyDescent="0.3">
      <c r="A4462" s="3" t="s">
        <v>2403</v>
      </c>
      <c r="B4462" s="4" t="s">
        <v>2272</v>
      </c>
      <c r="C4462" s="5" t="s">
        <v>263</v>
      </c>
      <c r="D4462" s="5" t="s">
        <v>813</v>
      </c>
      <c r="E4462" s="5" t="s">
        <v>1906</v>
      </c>
      <c r="F4462" s="5" t="s">
        <v>1907</v>
      </c>
      <c r="G4462" s="5">
        <v>991585768</v>
      </c>
      <c r="H4462" s="9">
        <v>0</v>
      </c>
      <c r="I4462" s="5">
        <v>0</v>
      </c>
      <c r="J4462" s="5">
        <f t="shared" si="207"/>
        <v>991585768</v>
      </c>
      <c r="K4462" s="5">
        <v>0</v>
      </c>
      <c r="L4462" s="5">
        <v>590203758.60000002</v>
      </c>
      <c r="M4462" s="5">
        <v>0</v>
      </c>
      <c r="N4462" s="5">
        <v>34119</v>
      </c>
      <c r="O4462" s="5">
        <v>0</v>
      </c>
      <c r="P4462" s="5">
        <v>0</v>
      </c>
      <c r="Q4462" s="5">
        <v>0</v>
      </c>
      <c r="R4462" s="5">
        <v>0</v>
      </c>
      <c r="S4462" s="5">
        <v>0</v>
      </c>
      <c r="T4462" s="5">
        <v>0</v>
      </c>
      <c r="U4462" s="5">
        <v>0</v>
      </c>
      <c r="V4462" s="5">
        <v>0</v>
      </c>
      <c r="W4462" s="5"/>
      <c r="X4462" s="5">
        <f t="shared" si="208"/>
        <v>1581823645.5999999</v>
      </c>
      <c r="Y4462" s="5">
        <v>49579288.400000006</v>
      </c>
      <c r="Z4462" s="15">
        <f t="shared" si="209"/>
        <v>1532244357.1999998</v>
      </c>
      <c r="AA4462" s="5">
        <v>1184989333</v>
      </c>
      <c r="AB4462" s="26">
        <v>0.77336837785157952</v>
      </c>
      <c r="AC4462" s="5">
        <v>1184989332.5999999</v>
      </c>
      <c r="AD4462" s="26">
        <v>0.77336837759052446</v>
      </c>
    </row>
    <row r="4463" spans="1:30" ht="49.5" x14ac:dyDescent="0.3">
      <c r="A4463" s="3" t="s">
        <v>2403</v>
      </c>
      <c r="B4463" s="4" t="s">
        <v>2272</v>
      </c>
      <c r="C4463" s="5" t="s">
        <v>263</v>
      </c>
      <c r="D4463" s="5" t="s">
        <v>813</v>
      </c>
      <c r="E4463" s="5" t="s">
        <v>1908</v>
      </c>
      <c r="F4463" s="5" t="s">
        <v>1909</v>
      </c>
      <c r="G4463" s="5">
        <v>1128962843</v>
      </c>
      <c r="H4463" s="9">
        <v>0</v>
      </c>
      <c r="I4463" s="5">
        <v>0</v>
      </c>
      <c r="J4463" s="5">
        <f t="shared" si="207"/>
        <v>1128962843</v>
      </c>
      <c r="K4463" s="5">
        <v>0</v>
      </c>
      <c r="L4463" s="5">
        <v>510707356.69999999</v>
      </c>
      <c r="M4463" s="5">
        <v>0</v>
      </c>
      <c r="N4463" s="5">
        <v>38846</v>
      </c>
      <c r="O4463" s="5">
        <v>0</v>
      </c>
      <c r="P4463" s="5">
        <v>0</v>
      </c>
      <c r="Q4463" s="5">
        <v>0</v>
      </c>
      <c r="R4463" s="5">
        <v>0</v>
      </c>
      <c r="S4463" s="5">
        <v>0</v>
      </c>
      <c r="T4463" s="5">
        <v>0</v>
      </c>
      <c r="U4463" s="5">
        <v>0</v>
      </c>
      <c r="V4463" s="5">
        <v>0</v>
      </c>
      <c r="W4463" s="5"/>
      <c r="X4463" s="5">
        <f t="shared" si="208"/>
        <v>1639709045.7</v>
      </c>
      <c r="Y4463" s="5">
        <v>56448142.150000006</v>
      </c>
      <c r="Z4463" s="15">
        <f t="shared" si="209"/>
        <v>1583260903.55</v>
      </c>
      <c r="AA4463" s="5">
        <v>0</v>
      </c>
      <c r="AB4463" s="26">
        <v>0</v>
      </c>
      <c r="AC4463" s="5">
        <v>0</v>
      </c>
      <c r="AD4463" s="26">
        <v>0</v>
      </c>
    </row>
    <row r="4464" spans="1:30" ht="49.5" x14ac:dyDescent="0.3">
      <c r="A4464" s="3" t="s">
        <v>2403</v>
      </c>
      <c r="B4464" s="4" t="s">
        <v>2272</v>
      </c>
      <c r="C4464" s="5" t="s">
        <v>263</v>
      </c>
      <c r="D4464" s="5" t="s">
        <v>813</v>
      </c>
      <c r="E4464" s="5" t="s">
        <v>1910</v>
      </c>
      <c r="F4464" s="5" t="s">
        <v>204</v>
      </c>
      <c r="G4464" s="5">
        <v>625422072</v>
      </c>
      <c r="H4464" s="9">
        <v>0</v>
      </c>
      <c r="I4464" s="5">
        <v>0</v>
      </c>
      <c r="J4464" s="5">
        <f t="shared" si="207"/>
        <v>625422072</v>
      </c>
      <c r="K4464" s="5">
        <v>0</v>
      </c>
      <c r="L4464" s="5">
        <v>279210646.05000001</v>
      </c>
      <c r="M4464" s="5">
        <v>0</v>
      </c>
      <c r="N4464" s="5">
        <v>21520</v>
      </c>
      <c r="O4464" s="5">
        <v>0</v>
      </c>
      <c r="P4464" s="5">
        <v>0</v>
      </c>
      <c r="Q4464" s="5">
        <v>0</v>
      </c>
      <c r="R4464" s="5">
        <v>0</v>
      </c>
      <c r="S4464" s="5">
        <v>0</v>
      </c>
      <c r="T4464" s="5">
        <v>0</v>
      </c>
      <c r="U4464" s="5">
        <v>0</v>
      </c>
      <c r="V4464" s="5">
        <v>0</v>
      </c>
      <c r="W4464" s="5"/>
      <c r="X4464" s="5">
        <f t="shared" si="208"/>
        <v>904654238.04999995</v>
      </c>
      <c r="Y4464" s="5">
        <v>31271103.600000001</v>
      </c>
      <c r="Z4464" s="15">
        <f t="shared" si="209"/>
        <v>873383134.44999993</v>
      </c>
      <c r="AA4464" s="5">
        <v>651576660</v>
      </c>
      <c r="AB4464" s="26">
        <v>0.74603760285607157</v>
      </c>
      <c r="AC4464" s="5">
        <v>651576660</v>
      </c>
      <c r="AD4464" s="26">
        <v>0.74603760285607157</v>
      </c>
    </row>
    <row r="4465" spans="1:30" ht="49.5" x14ac:dyDescent="0.3">
      <c r="A4465" s="3" t="s">
        <v>2403</v>
      </c>
      <c r="B4465" s="4" t="s">
        <v>2272</v>
      </c>
      <c r="C4465" s="5" t="s">
        <v>263</v>
      </c>
      <c r="D4465" s="5" t="s">
        <v>813</v>
      </c>
      <c r="E4465" s="5" t="s">
        <v>1911</v>
      </c>
      <c r="F4465" s="5" t="s">
        <v>1912</v>
      </c>
      <c r="G4465" s="5">
        <v>775629468</v>
      </c>
      <c r="H4465" s="9">
        <v>0</v>
      </c>
      <c r="I4465" s="5">
        <v>0</v>
      </c>
      <c r="J4465" s="5">
        <f t="shared" si="207"/>
        <v>775629468</v>
      </c>
      <c r="K4465" s="5">
        <v>0</v>
      </c>
      <c r="L4465" s="5">
        <v>0.35000002384185791</v>
      </c>
      <c r="M4465" s="5">
        <v>0</v>
      </c>
      <c r="N4465" s="5">
        <v>26688</v>
      </c>
      <c r="O4465" s="5">
        <v>0</v>
      </c>
      <c r="P4465" s="5">
        <v>0</v>
      </c>
      <c r="Q4465" s="5">
        <v>0</v>
      </c>
      <c r="R4465" s="5">
        <v>0</v>
      </c>
      <c r="S4465" s="5">
        <v>0</v>
      </c>
      <c r="T4465" s="5">
        <v>0</v>
      </c>
      <c r="U4465" s="5">
        <v>0</v>
      </c>
      <c r="V4465" s="5">
        <v>0</v>
      </c>
      <c r="W4465" s="5"/>
      <c r="X4465" s="5">
        <f t="shared" si="208"/>
        <v>775656156.35000002</v>
      </c>
      <c r="Y4465" s="5">
        <v>38781473.399999999</v>
      </c>
      <c r="Z4465" s="15">
        <f t="shared" si="209"/>
        <v>736874682.95000005</v>
      </c>
      <c r="AA4465" s="5">
        <v>464165000</v>
      </c>
      <c r="AB4465" s="26">
        <v>0.62991036432648817</v>
      </c>
      <c r="AC4465" s="5">
        <v>464165000</v>
      </c>
      <c r="AD4465" s="26">
        <v>0.62991036432648817</v>
      </c>
    </row>
    <row r="4466" spans="1:30" ht="49.5" x14ac:dyDescent="0.3">
      <c r="A4466" s="3" t="s">
        <v>2403</v>
      </c>
      <c r="B4466" s="4" t="s">
        <v>2272</v>
      </c>
      <c r="C4466" s="5" t="s">
        <v>263</v>
      </c>
      <c r="D4466" s="5" t="s">
        <v>813</v>
      </c>
      <c r="E4466" s="5" t="s">
        <v>1913</v>
      </c>
      <c r="F4466" s="5" t="s">
        <v>813</v>
      </c>
      <c r="G4466" s="5">
        <v>1004005920</v>
      </c>
      <c r="H4466" s="9">
        <v>0</v>
      </c>
      <c r="I4466" s="5">
        <v>0</v>
      </c>
      <c r="J4466" s="5">
        <f t="shared" si="207"/>
        <v>1004005920</v>
      </c>
      <c r="K4466" s="5">
        <v>0</v>
      </c>
      <c r="L4466" s="5">
        <v>193476322.26999998</v>
      </c>
      <c r="M4466" s="5">
        <v>0</v>
      </c>
      <c r="N4466" s="5">
        <v>34547</v>
      </c>
      <c r="O4466" s="5">
        <v>0</v>
      </c>
      <c r="P4466" s="5">
        <v>0</v>
      </c>
      <c r="Q4466" s="5">
        <v>0</v>
      </c>
      <c r="R4466" s="5">
        <v>0</v>
      </c>
      <c r="S4466" s="5">
        <v>0</v>
      </c>
      <c r="T4466" s="5">
        <v>0</v>
      </c>
      <c r="U4466" s="5">
        <v>0</v>
      </c>
      <c r="V4466" s="5">
        <v>0</v>
      </c>
      <c r="W4466" s="5"/>
      <c r="X4466" s="5">
        <f t="shared" si="208"/>
        <v>1197516789.27</v>
      </c>
      <c r="Y4466" s="5">
        <v>50200296</v>
      </c>
      <c r="Z4466" s="15">
        <f t="shared" si="209"/>
        <v>1147316493.27</v>
      </c>
      <c r="AA4466" s="5">
        <v>795914421</v>
      </c>
      <c r="AB4466" s="26">
        <v>0.69371827710028056</v>
      </c>
      <c r="AC4466" s="5">
        <v>795914420.25</v>
      </c>
      <c r="AD4466" s="26">
        <v>0.69371827644658124</v>
      </c>
    </row>
    <row r="4467" spans="1:30" ht="49.5" x14ac:dyDescent="0.3">
      <c r="A4467" s="3" t="s">
        <v>2403</v>
      </c>
      <c r="B4467" s="4" t="s">
        <v>2272</v>
      </c>
      <c r="C4467" s="5" t="s">
        <v>263</v>
      </c>
      <c r="D4467" s="5" t="s">
        <v>813</v>
      </c>
      <c r="E4467" s="5" t="s">
        <v>1914</v>
      </c>
      <c r="F4467" s="5" t="s">
        <v>1915</v>
      </c>
      <c r="G4467" s="5">
        <v>682820401</v>
      </c>
      <c r="H4467" s="9">
        <v>0</v>
      </c>
      <c r="I4467" s="5">
        <v>0</v>
      </c>
      <c r="J4467" s="5">
        <f t="shared" si="207"/>
        <v>682820401</v>
      </c>
      <c r="K4467" s="5">
        <v>0</v>
      </c>
      <c r="L4467" s="5">
        <v>351918650.89999998</v>
      </c>
      <c r="M4467" s="5">
        <v>0</v>
      </c>
      <c r="N4467" s="5">
        <v>23495</v>
      </c>
      <c r="O4467" s="5">
        <v>0</v>
      </c>
      <c r="P4467" s="5">
        <v>0</v>
      </c>
      <c r="Q4467" s="5">
        <v>0</v>
      </c>
      <c r="R4467" s="5">
        <v>0</v>
      </c>
      <c r="S4467" s="5">
        <v>0</v>
      </c>
      <c r="T4467" s="5">
        <v>0</v>
      </c>
      <c r="U4467" s="5">
        <v>0</v>
      </c>
      <c r="V4467" s="5">
        <v>0</v>
      </c>
      <c r="W4467" s="5"/>
      <c r="X4467" s="5">
        <f t="shared" si="208"/>
        <v>1034762546.9</v>
      </c>
      <c r="Y4467" s="5">
        <v>34141020.050000004</v>
      </c>
      <c r="Z4467" s="15">
        <f t="shared" si="209"/>
        <v>1000621526.85</v>
      </c>
      <c r="AA4467" s="5">
        <v>761634386.5</v>
      </c>
      <c r="AB4467" s="26">
        <v>0.76116130431218898</v>
      </c>
      <c r="AC4467" s="5">
        <v>761634386.5</v>
      </c>
      <c r="AD4467" s="26">
        <v>0.76116130431218898</v>
      </c>
    </row>
    <row r="4468" spans="1:30" ht="49.5" x14ac:dyDescent="0.3">
      <c r="A4468" s="3" t="s">
        <v>2403</v>
      </c>
      <c r="B4468" s="4" t="s">
        <v>2272</v>
      </c>
      <c r="C4468" s="5" t="s">
        <v>263</v>
      </c>
      <c r="D4468" s="5" t="s">
        <v>813</v>
      </c>
      <c r="E4468" s="5" t="s">
        <v>1916</v>
      </c>
      <c r="F4468" s="5" t="s">
        <v>1917</v>
      </c>
      <c r="G4468" s="5">
        <v>671552340</v>
      </c>
      <c r="H4468" s="9">
        <v>0</v>
      </c>
      <c r="I4468" s="5">
        <v>0</v>
      </c>
      <c r="J4468" s="5">
        <f t="shared" si="207"/>
        <v>671552340</v>
      </c>
      <c r="K4468" s="5">
        <v>0</v>
      </c>
      <c r="L4468" s="5">
        <v>301029718.24000001</v>
      </c>
      <c r="M4468" s="5">
        <v>0</v>
      </c>
      <c r="N4468" s="5">
        <v>23107</v>
      </c>
      <c r="O4468" s="5">
        <v>0</v>
      </c>
      <c r="P4468" s="5">
        <v>0</v>
      </c>
      <c r="Q4468" s="5">
        <v>0</v>
      </c>
      <c r="R4468" s="5">
        <v>0</v>
      </c>
      <c r="S4468" s="5">
        <v>0</v>
      </c>
      <c r="T4468" s="5">
        <v>0</v>
      </c>
      <c r="U4468" s="5">
        <v>0</v>
      </c>
      <c r="V4468" s="5">
        <v>0</v>
      </c>
      <c r="W4468" s="5"/>
      <c r="X4468" s="5">
        <f t="shared" si="208"/>
        <v>972605165.24000001</v>
      </c>
      <c r="Y4468" s="5">
        <v>33577617</v>
      </c>
      <c r="Z4468" s="15">
        <f t="shared" si="209"/>
        <v>939027548.24000001</v>
      </c>
      <c r="AA4468" s="5">
        <v>702410870</v>
      </c>
      <c r="AB4468" s="26">
        <v>0.74801944981967161</v>
      </c>
      <c r="AC4468" s="5">
        <v>481312171</v>
      </c>
      <c r="AD4468" s="26">
        <v>0.51256448429240808</v>
      </c>
    </row>
    <row r="4469" spans="1:30" ht="49.5" x14ac:dyDescent="0.3">
      <c r="A4469" s="3" t="s">
        <v>2403</v>
      </c>
      <c r="B4469" s="4" t="s">
        <v>2272</v>
      </c>
      <c r="C4469" s="5" t="s">
        <v>708</v>
      </c>
      <c r="D4469" s="5" t="s">
        <v>1918</v>
      </c>
      <c r="E4469" s="5" t="s">
        <v>1919</v>
      </c>
      <c r="F4469" s="5" t="s">
        <v>1918</v>
      </c>
      <c r="G4469" s="5">
        <v>0</v>
      </c>
      <c r="H4469" s="9">
        <v>0</v>
      </c>
      <c r="I4469" s="5">
        <v>0</v>
      </c>
      <c r="J4469" s="5">
        <f t="shared" si="207"/>
        <v>0</v>
      </c>
      <c r="K4469" s="5">
        <v>0</v>
      </c>
      <c r="L4469" s="5">
        <v>0</v>
      </c>
      <c r="M4469" s="5">
        <v>0</v>
      </c>
      <c r="N4469" s="5">
        <v>0</v>
      </c>
      <c r="O4469" s="5">
        <v>0</v>
      </c>
      <c r="P4469" s="5">
        <v>0</v>
      </c>
      <c r="Q4469" s="5">
        <v>0</v>
      </c>
      <c r="R4469" s="5">
        <v>0</v>
      </c>
      <c r="S4469" s="5">
        <v>0</v>
      </c>
      <c r="T4469" s="5">
        <v>0</v>
      </c>
      <c r="U4469" s="5">
        <v>0</v>
      </c>
      <c r="V4469" s="5">
        <v>0</v>
      </c>
      <c r="W4469" s="5"/>
      <c r="X4469" s="5">
        <f t="shared" si="208"/>
        <v>0</v>
      </c>
      <c r="Y4469" s="5">
        <v>0</v>
      </c>
      <c r="Z4469" s="15">
        <f t="shared" si="209"/>
        <v>0</v>
      </c>
      <c r="AA4469" s="5">
        <v>0</v>
      </c>
      <c r="AB4469" s="26">
        <v>0</v>
      </c>
      <c r="AC4469" s="5">
        <v>0</v>
      </c>
      <c r="AD4469" s="26">
        <v>0</v>
      </c>
    </row>
    <row r="4470" spans="1:30" ht="49.5" x14ac:dyDescent="0.3">
      <c r="A4470" s="3" t="s">
        <v>2403</v>
      </c>
      <c r="B4470" s="4" t="s">
        <v>2272</v>
      </c>
      <c r="C4470" s="5" t="s">
        <v>708</v>
      </c>
      <c r="D4470" s="5" t="s">
        <v>1918</v>
      </c>
      <c r="E4470" s="5" t="s">
        <v>1920</v>
      </c>
      <c r="F4470" s="5" t="s">
        <v>1921</v>
      </c>
      <c r="G4470" s="5">
        <v>0</v>
      </c>
      <c r="H4470" s="9">
        <v>0</v>
      </c>
      <c r="I4470" s="5">
        <v>0</v>
      </c>
      <c r="J4470" s="5">
        <f t="shared" si="207"/>
        <v>0</v>
      </c>
      <c r="K4470" s="5">
        <v>0</v>
      </c>
      <c r="L4470" s="5">
        <v>0</v>
      </c>
      <c r="M4470" s="5">
        <v>0</v>
      </c>
      <c r="N4470" s="5">
        <v>0</v>
      </c>
      <c r="O4470" s="5">
        <v>0</v>
      </c>
      <c r="P4470" s="5">
        <v>0</v>
      </c>
      <c r="Q4470" s="5">
        <v>0</v>
      </c>
      <c r="R4470" s="5">
        <v>0</v>
      </c>
      <c r="S4470" s="5">
        <v>0</v>
      </c>
      <c r="T4470" s="5">
        <v>0</v>
      </c>
      <c r="U4470" s="5">
        <v>0</v>
      </c>
      <c r="V4470" s="5">
        <v>0</v>
      </c>
      <c r="W4470" s="5"/>
      <c r="X4470" s="5">
        <f t="shared" si="208"/>
        <v>0</v>
      </c>
      <c r="Y4470" s="5">
        <v>0</v>
      </c>
      <c r="Z4470" s="15">
        <f t="shared" si="209"/>
        <v>0</v>
      </c>
      <c r="AA4470" s="5">
        <v>0</v>
      </c>
      <c r="AB4470" s="26">
        <v>0</v>
      </c>
      <c r="AC4470" s="5">
        <v>0</v>
      </c>
      <c r="AD4470" s="26">
        <v>0</v>
      </c>
    </row>
    <row r="4471" spans="1:30" ht="49.5" x14ac:dyDescent="0.3">
      <c r="A4471" s="3" t="s">
        <v>2403</v>
      </c>
      <c r="B4471" s="4" t="s">
        <v>2272</v>
      </c>
      <c r="C4471" s="5" t="s">
        <v>708</v>
      </c>
      <c r="D4471" s="5" t="s">
        <v>1918</v>
      </c>
      <c r="E4471" s="5" t="s">
        <v>1922</v>
      </c>
      <c r="F4471" s="5" t="s">
        <v>1923</v>
      </c>
      <c r="G4471" s="5">
        <v>203117831</v>
      </c>
      <c r="H4471" s="9">
        <v>0</v>
      </c>
      <c r="I4471" s="5">
        <v>0</v>
      </c>
      <c r="J4471" s="5">
        <f t="shared" si="207"/>
        <v>203117831</v>
      </c>
      <c r="K4471" s="5">
        <v>0</v>
      </c>
      <c r="L4471" s="5">
        <v>89541847</v>
      </c>
      <c r="M4471" s="5">
        <v>0</v>
      </c>
      <c r="N4471" s="5">
        <v>6989</v>
      </c>
      <c r="O4471" s="5">
        <v>0</v>
      </c>
      <c r="P4471" s="5">
        <v>0</v>
      </c>
      <c r="Q4471" s="5">
        <v>0</v>
      </c>
      <c r="R4471" s="5">
        <v>0</v>
      </c>
      <c r="S4471" s="5">
        <v>0</v>
      </c>
      <c r="T4471" s="5">
        <v>0</v>
      </c>
      <c r="U4471" s="5">
        <v>0</v>
      </c>
      <c r="V4471" s="5">
        <v>0</v>
      </c>
      <c r="W4471" s="5"/>
      <c r="X4471" s="5">
        <f t="shared" si="208"/>
        <v>292666667</v>
      </c>
      <c r="Y4471" s="5">
        <v>10155891.550000001</v>
      </c>
      <c r="Z4471" s="15">
        <f t="shared" si="209"/>
        <v>282510775.44999999</v>
      </c>
      <c r="AA4471" s="5">
        <v>183740000</v>
      </c>
      <c r="AB4471" s="26">
        <v>0.65038227199414955</v>
      </c>
      <c r="AC4471" s="5">
        <v>183740000</v>
      </c>
      <c r="AD4471" s="26">
        <v>0.65038227199414955</v>
      </c>
    </row>
    <row r="4472" spans="1:30" ht="49.5" x14ac:dyDescent="0.3">
      <c r="A4472" s="3" t="s">
        <v>2403</v>
      </c>
      <c r="B4472" s="4" t="s">
        <v>2272</v>
      </c>
      <c r="C4472" s="5" t="s">
        <v>708</v>
      </c>
      <c r="D4472" s="5" t="s">
        <v>1918</v>
      </c>
      <c r="E4472" s="5" t="s">
        <v>1924</v>
      </c>
      <c r="F4472" s="5" t="s">
        <v>1925</v>
      </c>
      <c r="G4472" s="5">
        <v>285455256</v>
      </c>
      <c r="H4472" s="9">
        <v>0</v>
      </c>
      <c r="I4472" s="5">
        <v>0</v>
      </c>
      <c r="J4472" s="5">
        <f t="shared" si="207"/>
        <v>285455256</v>
      </c>
      <c r="K4472" s="5">
        <v>0</v>
      </c>
      <c r="L4472" s="5">
        <v>66297112.25</v>
      </c>
      <c r="M4472" s="5">
        <v>0</v>
      </c>
      <c r="N4472" s="5">
        <v>9822</v>
      </c>
      <c r="O4472" s="5">
        <v>0</v>
      </c>
      <c r="P4472" s="5">
        <v>0</v>
      </c>
      <c r="Q4472" s="5">
        <v>0</v>
      </c>
      <c r="R4472" s="5">
        <v>0</v>
      </c>
      <c r="S4472" s="5">
        <v>0</v>
      </c>
      <c r="T4472" s="5">
        <v>0</v>
      </c>
      <c r="U4472" s="5">
        <v>0</v>
      </c>
      <c r="V4472" s="5">
        <v>0</v>
      </c>
      <c r="W4472" s="5"/>
      <c r="X4472" s="5">
        <f t="shared" si="208"/>
        <v>351762190.25</v>
      </c>
      <c r="Y4472" s="5">
        <v>14272762.800000001</v>
      </c>
      <c r="Z4472" s="15">
        <f t="shared" si="209"/>
        <v>337489427.44999999</v>
      </c>
      <c r="AA4472" s="5">
        <v>236223824</v>
      </c>
      <c r="AB4472" s="26">
        <v>0.69994436799060089</v>
      </c>
      <c r="AC4472" s="5">
        <v>191450818.59999999</v>
      </c>
      <c r="AD4472" s="26">
        <v>0.56727945537898061</v>
      </c>
    </row>
    <row r="4473" spans="1:30" ht="49.5" x14ac:dyDescent="0.3">
      <c r="A4473" s="3" t="s">
        <v>2403</v>
      </c>
      <c r="B4473" s="4" t="s">
        <v>2272</v>
      </c>
      <c r="C4473" s="5" t="s">
        <v>708</v>
      </c>
      <c r="D4473" s="5" t="s">
        <v>1918</v>
      </c>
      <c r="E4473" s="5" t="s">
        <v>1926</v>
      </c>
      <c r="F4473" s="5" t="s">
        <v>1927</v>
      </c>
      <c r="G4473" s="5">
        <v>280335209</v>
      </c>
      <c r="H4473" s="9">
        <v>0</v>
      </c>
      <c r="I4473" s="5">
        <v>0</v>
      </c>
      <c r="J4473" s="5">
        <f t="shared" si="207"/>
        <v>280335209</v>
      </c>
      <c r="K4473" s="5">
        <v>0</v>
      </c>
      <c r="L4473" s="5">
        <v>124937411.33</v>
      </c>
      <c r="M4473" s="5">
        <v>0</v>
      </c>
      <c r="N4473" s="5">
        <v>9646</v>
      </c>
      <c r="O4473" s="5">
        <v>0</v>
      </c>
      <c r="P4473" s="5">
        <v>0</v>
      </c>
      <c r="Q4473" s="5">
        <v>0</v>
      </c>
      <c r="R4473" s="5">
        <v>0</v>
      </c>
      <c r="S4473" s="5">
        <v>0</v>
      </c>
      <c r="T4473" s="5">
        <v>0</v>
      </c>
      <c r="U4473" s="5">
        <v>0</v>
      </c>
      <c r="V4473" s="5">
        <v>0</v>
      </c>
      <c r="W4473" s="5"/>
      <c r="X4473" s="5">
        <f t="shared" si="208"/>
        <v>405282266.32999998</v>
      </c>
      <c r="Y4473" s="5">
        <v>14016760.450000001</v>
      </c>
      <c r="Z4473" s="15">
        <f t="shared" si="209"/>
        <v>391265505.88</v>
      </c>
      <c r="AA4473" s="5">
        <v>291259133</v>
      </c>
      <c r="AB4473" s="26">
        <v>0.74440278691300821</v>
      </c>
      <c r="AC4473" s="5">
        <v>284592197.47000003</v>
      </c>
      <c r="AD4473" s="26">
        <v>0.72736337140152507</v>
      </c>
    </row>
    <row r="4474" spans="1:30" ht="49.5" x14ac:dyDescent="0.3">
      <c r="A4474" s="3" t="s">
        <v>2403</v>
      </c>
      <c r="B4474" s="4" t="s">
        <v>2272</v>
      </c>
      <c r="C4474" s="5" t="s">
        <v>708</v>
      </c>
      <c r="D4474" s="5" t="s">
        <v>1918</v>
      </c>
      <c r="E4474" s="5" t="s">
        <v>1928</v>
      </c>
      <c r="F4474" s="5" t="s">
        <v>1929</v>
      </c>
      <c r="G4474" s="5">
        <v>382438775</v>
      </c>
      <c r="H4474" s="9">
        <v>0</v>
      </c>
      <c r="I4474" s="5">
        <v>0</v>
      </c>
      <c r="J4474" s="5">
        <f t="shared" si="207"/>
        <v>382438775</v>
      </c>
      <c r="K4474" s="5">
        <v>0</v>
      </c>
      <c r="L4474" s="5">
        <v>189560311.69999999</v>
      </c>
      <c r="M4474" s="5">
        <v>0</v>
      </c>
      <c r="N4474" s="5">
        <v>13159</v>
      </c>
      <c r="O4474" s="5">
        <v>0</v>
      </c>
      <c r="P4474" s="5">
        <v>0</v>
      </c>
      <c r="Q4474" s="5">
        <v>0</v>
      </c>
      <c r="R4474" s="5">
        <v>0</v>
      </c>
      <c r="S4474" s="5">
        <v>0</v>
      </c>
      <c r="T4474" s="5">
        <v>0</v>
      </c>
      <c r="U4474" s="5">
        <v>0</v>
      </c>
      <c r="V4474" s="5">
        <v>0</v>
      </c>
      <c r="W4474" s="5"/>
      <c r="X4474" s="5">
        <f t="shared" si="208"/>
        <v>572012245.70000005</v>
      </c>
      <c r="Y4474" s="5">
        <v>19121938.75</v>
      </c>
      <c r="Z4474" s="15">
        <f t="shared" si="209"/>
        <v>552890306.95000005</v>
      </c>
      <c r="AA4474" s="5">
        <v>415151854</v>
      </c>
      <c r="AB4474" s="26">
        <v>0.75087562357562498</v>
      </c>
      <c r="AC4474" s="5">
        <v>0</v>
      </c>
      <c r="AD4474" s="26">
        <v>0</v>
      </c>
    </row>
    <row r="4475" spans="1:30" ht="49.5" x14ac:dyDescent="0.3">
      <c r="A4475" s="3" t="s">
        <v>2403</v>
      </c>
      <c r="B4475" s="4" t="s">
        <v>2272</v>
      </c>
      <c r="C4475" s="5" t="s">
        <v>708</v>
      </c>
      <c r="D4475" s="5" t="s">
        <v>1918</v>
      </c>
      <c r="E4475" s="5" t="s">
        <v>1930</v>
      </c>
      <c r="F4475" s="5" t="s">
        <v>1931</v>
      </c>
      <c r="G4475" s="5">
        <v>336783075</v>
      </c>
      <c r="H4475" s="9">
        <v>0</v>
      </c>
      <c r="I4475" s="5">
        <v>0</v>
      </c>
      <c r="J4475" s="5">
        <f t="shared" si="207"/>
        <v>336783075</v>
      </c>
      <c r="K4475" s="5">
        <v>0</v>
      </c>
      <c r="L4475" s="5">
        <v>151767631.97</v>
      </c>
      <c r="M4475" s="5">
        <v>0</v>
      </c>
      <c r="N4475" s="5">
        <v>11588</v>
      </c>
      <c r="O4475" s="5">
        <v>0</v>
      </c>
      <c r="P4475" s="5">
        <v>0</v>
      </c>
      <c r="Q4475" s="5">
        <v>0</v>
      </c>
      <c r="R4475" s="5">
        <v>0</v>
      </c>
      <c r="S4475" s="5">
        <v>0</v>
      </c>
      <c r="T4475" s="5">
        <v>0</v>
      </c>
      <c r="U4475" s="5">
        <v>0</v>
      </c>
      <c r="V4475" s="5">
        <v>0</v>
      </c>
      <c r="W4475" s="5"/>
      <c r="X4475" s="5">
        <f t="shared" si="208"/>
        <v>488562294.97000003</v>
      </c>
      <c r="Y4475" s="5">
        <v>16839153.75</v>
      </c>
      <c r="Z4475" s="15">
        <f t="shared" si="209"/>
        <v>471723141.22000003</v>
      </c>
      <c r="AA4475" s="5">
        <v>0</v>
      </c>
      <c r="AB4475" s="26">
        <v>0</v>
      </c>
      <c r="AC4475" s="5">
        <v>0</v>
      </c>
      <c r="AD4475" s="26">
        <v>0</v>
      </c>
    </row>
    <row r="4476" spans="1:30" ht="49.5" x14ac:dyDescent="0.3">
      <c r="A4476" s="3" t="s">
        <v>2403</v>
      </c>
      <c r="B4476" s="4" t="s">
        <v>2272</v>
      </c>
      <c r="C4476" s="5" t="s">
        <v>708</v>
      </c>
      <c r="D4476" s="5" t="s">
        <v>1918</v>
      </c>
      <c r="E4476" s="5" t="s">
        <v>1932</v>
      </c>
      <c r="F4476" s="5" t="s">
        <v>1933</v>
      </c>
      <c r="G4476" s="5">
        <v>672623028</v>
      </c>
      <c r="H4476" s="9">
        <v>0</v>
      </c>
      <c r="I4476" s="5">
        <v>0</v>
      </c>
      <c r="J4476" s="5">
        <f t="shared" si="207"/>
        <v>672623028</v>
      </c>
      <c r="K4476" s="5">
        <v>0</v>
      </c>
      <c r="L4476" s="5">
        <v>302056664.61000001</v>
      </c>
      <c r="M4476" s="5">
        <v>0</v>
      </c>
      <c r="N4476" s="5">
        <v>23144</v>
      </c>
      <c r="O4476" s="5">
        <v>0</v>
      </c>
      <c r="P4476" s="5">
        <v>0</v>
      </c>
      <c r="Q4476" s="5">
        <v>0</v>
      </c>
      <c r="R4476" s="5">
        <v>0</v>
      </c>
      <c r="S4476" s="5">
        <v>0</v>
      </c>
      <c r="T4476" s="5">
        <v>0</v>
      </c>
      <c r="U4476" s="5">
        <v>0</v>
      </c>
      <c r="V4476" s="5">
        <v>0</v>
      </c>
      <c r="W4476" s="5"/>
      <c r="X4476" s="5">
        <f t="shared" si="208"/>
        <v>974702836.61000001</v>
      </c>
      <c r="Y4476" s="5">
        <v>33631151.399999999</v>
      </c>
      <c r="Z4476" s="15">
        <f t="shared" si="209"/>
        <v>941071685.21000004</v>
      </c>
      <c r="AA4476" s="5">
        <v>0</v>
      </c>
      <c r="AB4476" s="26">
        <v>0</v>
      </c>
      <c r="AC4476" s="5">
        <v>0</v>
      </c>
      <c r="AD4476" s="26">
        <v>0</v>
      </c>
    </row>
    <row r="4477" spans="1:30" ht="49.5" x14ac:dyDescent="0.3">
      <c r="A4477" s="3" t="s">
        <v>2403</v>
      </c>
      <c r="B4477" s="4" t="s">
        <v>2272</v>
      </c>
      <c r="C4477" s="5" t="s">
        <v>708</v>
      </c>
      <c r="D4477" s="5" t="s">
        <v>1918</v>
      </c>
      <c r="E4477" s="5" t="s">
        <v>1934</v>
      </c>
      <c r="F4477" s="5" t="s">
        <v>1935</v>
      </c>
      <c r="G4477" s="5">
        <v>336621250</v>
      </c>
      <c r="H4477" s="9">
        <v>0</v>
      </c>
      <c r="I4477" s="5">
        <v>0</v>
      </c>
      <c r="J4477" s="5">
        <f t="shared" si="207"/>
        <v>336621250</v>
      </c>
      <c r="K4477" s="5">
        <v>0</v>
      </c>
      <c r="L4477" s="5">
        <v>165966170.90000001</v>
      </c>
      <c r="M4477" s="5">
        <v>0</v>
      </c>
      <c r="N4477" s="5">
        <v>11583</v>
      </c>
      <c r="O4477" s="5">
        <v>0</v>
      </c>
      <c r="P4477" s="5">
        <v>0</v>
      </c>
      <c r="Q4477" s="5">
        <v>0</v>
      </c>
      <c r="R4477" s="5">
        <v>0</v>
      </c>
      <c r="S4477" s="5">
        <v>0</v>
      </c>
      <c r="T4477" s="5">
        <v>0</v>
      </c>
      <c r="U4477" s="5">
        <v>0</v>
      </c>
      <c r="V4477" s="5">
        <v>0</v>
      </c>
      <c r="W4477" s="5"/>
      <c r="X4477" s="5">
        <f t="shared" si="208"/>
        <v>502599003.89999998</v>
      </c>
      <c r="Y4477" s="5">
        <v>16831062.5</v>
      </c>
      <c r="Z4477" s="15">
        <f t="shared" si="209"/>
        <v>485767941.39999998</v>
      </c>
      <c r="AA4477" s="5">
        <v>367900000</v>
      </c>
      <c r="AB4477" s="26">
        <v>0.75735751301269383</v>
      </c>
      <c r="AC4477" s="5">
        <v>344900000</v>
      </c>
      <c r="AD4477" s="26">
        <v>0.71000980222364263</v>
      </c>
    </row>
    <row r="4478" spans="1:30" ht="49.5" x14ac:dyDescent="0.3">
      <c r="A4478" s="3" t="s">
        <v>2403</v>
      </c>
      <c r="B4478" s="4" t="s">
        <v>2272</v>
      </c>
      <c r="C4478" s="5" t="s">
        <v>708</v>
      </c>
      <c r="D4478" s="5" t="s">
        <v>1918</v>
      </c>
      <c r="E4478" s="5" t="s">
        <v>1936</v>
      </c>
      <c r="F4478" s="5" t="s">
        <v>1937</v>
      </c>
      <c r="G4478" s="5">
        <v>227752600</v>
      </c>
      <c r="H4478" s="9">
        <v>0</v>
      </c>
      <c r="I4478" s="5">
        <v>0</v>
      </c>
      <c r="J4478" s="5">
        <f t="shared" si="207"/>
        <v>227752600</v>
      </c>
      <c r="K4478" s="5">
        <v>0</v>
      </c>
      <c r="L4478" s="5">
        <v>104440543.09999999</v>
      </c>
      <c r="M4478" s="5">
        <v>0</v>
      </c>
      <c r="N4478" s="5">
        <v>7837</v>
      </c>
      <c r="O4478" s="5">
        <v>0</v>
      </c>
      <c r="P4478" s="5">
        <v>0</v>
      </c>
      <c r="Q4478" s="5">
        <v>0</v>
      </c>
      <c r="R4478" s="5">
        <v>0</v>
      </c>
      <c r="S4478" s="5">
        <v>0</v>
      </c>
      <c r="T4478" s="5">
        <v>0</v>
      </c>
      <c r="U4478" s="5">
        <v>0</v>
      </c>
      <c r="V4478" s="5">
        <v>0</v>
      </c>
      <c r="W4478" s="5"/>
      <c r="X4478" s="5">
        <f t="shared" si="208"/>
        <v>332200980.10000002</v>
      </c>
      <c r="Y4478" s="5">
        <v>11387630</v>
      </c>
      <c r="Z4478" s="15">
        <f t="shared" si="209"/>
        <v>320813350.10000002</v>
      </c>
      <c r="AA4478" s="5">
        <v>241000000</v>
      </c>
      <c r="AB4478" s="26">
        <v>0.75121562093621863</v>
      </c>
      <c r="AC4478" s="5">
        <v>241000000</v>
      </c>
      <c r="AD4478" s="26">
        <v>0.75121562093621863</v>
      </c>
    </row>
    <row r="4479" spans="1:30" ht="49.5" x14ac:dyDescent="0.3">
      <c r="A4479" s="3" t="s">
        <v>2403</v>
      </c>
      <c r="B4479" s="4" t="s">
        <v>2272</v>
      </c>
      <c r="C4479" s="5" t="s">
        <v>708</v>
      </c>
      <c r="D4479" s="5" t="s">
        <v>1918</v>
      </c>
      <c r="E4479" s="5" t="s">
        <v>1938</v>
      </c>
      <c r="F4479" s="5" t="s">
        <v>1939</v>
      </c>
      <c r="G4479" s="5">
        <v>259424555</v>
      </c>
      <c r="H4479" s="9">
        <v>0</v>
      </c>
      <c r="I4479" s="5">
        <v>0</v>
      </c>
      <c r="J4479" s="5">
        <f t="shared" si="207"/>
        <v>259424555</v>
      </c>
      <c r="K4479" s="5">
        <v>0</v>
      </c>
      <c r="L4479" s="5">
        <v>116163572.48</v>
      </c>
      <c r="M4479" s="5">
        <v>0</v>
      </c>
      <c r="N4479" s="5">
        <v>8926</v>
      </c>
      <c r="O4479" s="5">
        <v>0</v>
      </c>
      <c r="P4479" s="5">
        <v>0</v>
      </c>
      <c r="Q4479" s="5">
        <v>0</v>
      </c>
      <c r="R4479" s="5">
        <v>0</v>
      </c>
      <c r="S4479" s="5">
        <v>0</v>
      </c>
      <c r="T4479" s="5">
        <v>0</v>
      </c>
      <c r="U4479" s="5">
        <v>0</v>
      </c>
      <c r="V4479" s="5">
        <v>0</v>
      </c>
      <c r="W4479" s="5"/>
      <c r="X4479" s="5">
        <f t="shared" si="208"/>
        <v>375597053.48000002</v>
      </c>
      <c r="Y4479" s="5">
        <v>12971227.75</v>
      </c>
      <c r="Z4479" s="15">
        <f t="shared" si="209"/>
        <v>362625825.73000002</v>
      </c>
      <c r="AA4479" s="5">
        <v>113150000</v>
      </c>
      <c r="AB4479" s="26">
        <v>0.31202962384771787</v>
      </c>
      <c r="AC4479" s="5">
        <v>113150000</v>
      </c>
      <c r="AD4479" s="26">
        <v>0.31202962384771787</v>
      </c>
    </row>
    <row r="4480" spans="1:30" ht="49.5" x14ac:dyDescent="0.3">
      <c r="A4480" s="3" t="s">
        <v>2403</v>
      </c>
      <c r="B4480" s="4" t="s">
        <v>2272</v>
      </c>
      <c r="C4480" s="5" t="s">
        <v>708</v>
      </c>
      <c r="D4480" s="5" t="s">
        <v>1918</v>
      </c>
      <c r="E4480" s="5" t="s">
        <v>1940</v>
      </c>
      <c r="F4480" s="5" t="s">
        <v>1941</v>
      </c>
      <c r="G4480" s="5">
        <v>737375855</v>
      </c>
      <c r="H4480" s="9">
        <v>0</v>
      </c>
      <c r="I4480" s="5">
        <v>0</v>
      </c>
      <c r="J4480" s="5">
        <f t="shared" si="207"/>
        <v>737375855</v>
      </c>
      <c r="K4480" s="5">
        <v>0</v>
      </c>
      <c r="L4480" s="5">
        <v>463676964.19999999</v>
      </c>
      <c r="M4480" s="5">
        <v>0</v>
      </c>
      <c r="N4480" s="5">
        <v>25372</v>
      </c>
      <c r="O4480" s="5">
        <v>0</v>
      </c>
      <c r="P4480" s="5">
        <v>0</v>
      </c>
      <c r="Q4480" s="5">
        <v>0</v>
      </c>
      <c r="R4480" s="5">
        <v>0</v>
      </c>
      <c r="S4480" s="5">
        <v>0</v>
      </c>
      <c r="T4480" s="5">
        <v>0</v>
      </c>
      <c r="U4480" s="5">
        <v>0</v>
      </c>
      <c r="V4480" s="5">
        <v>0</v>
      </c>
      <c r="W4480" s="5"/>
      <c r="X4480" s="5">
        <f t="shared" si="208"/>
        <v>1201078191.2</v>
      </c>
      <c r="Y4480" s="5">
        <v>36868792.75</v>
      </c>
      <c r="Z4480" s="15">
        <f t="shared" si="209"/>
        <v>1164209398.45</v>
      </c>
      <c r="AA4480" s="5">
        <v>865999667</v>
      </c>
      <c r="AB4480" s="26">
        <v>0.74385215250192172</v>
      </c>
      <c r="AC4480" s="5">
        <v>865999667</v>
      </c>
      <c r="AD4480" s="26">
        <v>0.74385215250192172</v>
      </c>
    </row>
    <row r="4481" spans="1:30" ht="49.5" x14ac:dyDescent="0.3">
      <c r="A4481" s="3" t="s">
        <v>2403</v>
      </c>
      <c r="B4481" s="4" t="s">
        <v>2272</v>
      </c>
      <c r="C4481" s="5" t="s">
        <v>708</v>
      </c>
      <c r="D4481" s="5" t="s">
        <v>1918</v>
      </c>
      <c r="E4481" s="5" t="s">
        <v>1942</v>
      </c>
      <c r="F4481" s="5" t="s">
        <v>1943</v>
      </c>
      <c r="G4481" s="5">
        <v>299585837</v>
      </c>
      <c r="H4481" s="9">
        <v>0</v>
      </c>
      <c r="I4481" s="5">
        <v>0</v>
      </c>
      <c r="J4481" s="5">
        <f t="shared" si="207"/>
        <v>299585837</v>
      </c>
      <c r="K4481" s="5">
        <v>0</v>
      </c>
      <c r="L4481" s="5">
        <v>133695822.44</v>
      </c>
      <c r="M4481" s="5">
        <v>0</v>
      </c>
      <c r="N4481" s="5">
        <v>10308</v>
      </c>
      <c r="O4481" s="5">
        <v>0</v>
      </c>
      <c r="P4481" s="5">
        <v>0</v>
      </c>
      <c r="Q4481" s="5">
        <v>0</v>
      </c>
      <c r="R4481" s="5">
        <v>0</v>
      </c>
      <c r="S4481" s="5">
        <v>0</v>
      </c>
      <c r="T4481" s="5">
        <v>0</v>
      </c>
      <c r="U4481" s="5">
        <v>0</v>
      </c>
      <c r="V4481" s="5">
        <v>0</v>
      </c>
      <c r="W4481" s="5"/>
      <c r="X4481" s="5">
        <f t="shared" si="208"/>
        <v>433291967.44</v>
      </c>
      <c r="Y4481" s="5">
        <v>14979291.850000001</v>
      </c>
      <c r="Z4481" s="15">
        <f t="shared" si="209"/>
        <v>418312675.58999997</v>
      </c>
      <c r="AA4481" s="5">
        <v>0</v>
      </c>
      <c r="AB4481" s="26">
        <v>0</v>
      </c>
      <c r="AC4481" s="5">
        <v>0</v>
      </c>
      <c r="AD4481" s="26">
        <v>0</v>
      </c>
    </row>
    <row r="4482" spans="1:30" ht="49.5" x14ac:dyDescent="0.3">
      <c r="A4482" s="3" t="s">
        <v>2403</v>
      </c>
      <c r="B4482" s="4" t="s">
        <v>2272</v>
      </c>
      <c r="C4482" s="5" t="s">
        <v>708</v>
      </c>
      <c r="D4482" s="5" t="s">
        <v>1918</v>
      </c>
      <c r="E4482" s="5" t="s">
        <v>1944</v>
      </c>
      <c r="F4482" s="5" t="s">
        <v>1945</v>
      </c>
      <c r="G4482" s="5">
        <v>751797137</v>
      </c>
      <c r="H4482" s="9">
        <v>0</v>
      </c>
      <c r="I4482" s="5">
        <v>0</v>
      </c>
      <c r="J4482" s="5">
        <f t="shared" si="207"/>
        <v>751797137</v>
      </c>
      <c r="K4482" s="5">
        <v>0</v>
      </c>
      <c r="L4482" s="5">
        <v>337135825.44999999</v>
      </c>
      <c r="M4482" s="5">
        <v>0</v>
      </c>
      <c r="N4482" s="5">
        <v>25868</v>
      </c>
      <c r="O4482" s="5">
        <v>0</v>
      </c>
      <c r="P4482" s="5">
        <v>0</v>
      </c>
      <c r="Q4482" s="5">
        <v>0</v>
      </c>
      <c r="R4482" s="5">
        <v>0</v>
      </c>
      <c r="S4482" s="5">
        <v>0</v>
      </c>
      <c r="T4482" s="5">
        <v>0</v>
      </c>
      <c r="U4482" s="5">
        <v>0</v>
      </c>
      <c r="V4482" s="5">
        <v>0</v>
      </c>
      <c r="W4482" s="5"/>
      <c r="X4482" s="5">
        <f t="shared" si="208"/>
        <v>1088958830.45</v>
      </c>
      <c r="Y4482" s="5">
        <v>37589856.850000001</v>
      </c>
      <c r="Z4482" s="15">
        <f t="shared" si="209"/>
        <v>1051368973.6</v>
      </c>
      <c r="AA4482" s="5">
        <v>0</v>
      </c>
      <c r="AB4482" s="26">
        <v>0</v>
      </c>
      <c r="AC4482" s="5">
        <v>0</v>
      </c>
      <c r="AD4482" s="26">
        <v>0</v>
      </c>
    </row>
    <row r="4483" spans="1:30" ht="49.5" x14ac:dyDescent="0.3">
      <c r="A4483" s="3" t="s">
        <v>2403</v>
      </c>
      <c r="B4483" s="4" t="s">
        <v>2272</v>
      </c>
      <c r="C4483" s="5" t="s">
        <v>708</v>
      </c>
      <c r="D4483" s="5" t="s">
        <v>1918</v>
      </c>
      <c r="E4483" s="5" t="s">
        <v>1946</v>
      </c>
      <c r="F4483" s="5" t="s">
        <v>1947</v>
      </c>
      <c r="G4483" s="5">
        <v>336766779</v>
      </c>
      <c r="H4483" s="9">
        <v>0</v>
      </c>
      <c r="I4483" s="5">
        <v>0</v>
      </c>
      <c r="J4483" s="5">
        <f t="shared" si="207"/>
        <v>336766779</v>
      </c>
      <c r="K4483" s="5">
        <v>0</v>
      </c>
      <c r="L4483" s="5">
        <v>150310024</v>
      </c>
      <c r="M4483" s="5">
        <v>0</v>
      </c>
      <c r="N4483" s="5">
        <v>11588</v>
      </c>
      <c r="O4483" s="5">
        <v>0</v>
      </c>
      <c r="P4483" s="5">
        <v>0</v>
      </c>
      <c r="Q4483" s="5">
        <v>0</v>
      </c>
      <c r="R4483" s="5">
        <v>0</v>
      </c>
      <c r="S4483" s="5">
        <v>0</v>
      </c>
      <c r="T4483" s="5">
        <v>0</v>
      </c>
      <c r="U4483" s="5">
        <v>0</v>
      </c>
      <c r="V4483" s="5">
        <v>0</v>
      </c>
      <c r="W4483" s="5"/>
      <c r="X4483" s="5">
        <f t="shared" si="208"/>
        <v>487088391</v>
      </c>
      <c r="Y4483" s="5">
        <v>16838338.949999999</v>
      </c>
      <c r="Z4483" s="15">
        <f t="shared" si="209"/>
        <v>470250052.05000001</v>
      </c>
      <c r="AA4483" s="5">
        <v>352381536</v>
      </c>
      <c r="AB4483" s="26">
        <v>0.74934927590934652</v>
      </c>
      <c r="AC4483" s="5">
        <v>352381536</v>
      </c>
      <c r="AD4483" s="26">
        <v>0.74934927590934652</v>
      </c>
    </row>
    <row r="4484" spans="1:30" ht="49.5" x14ac:dyDescent="0.3">
      <c r="A4484" s="3" t="s">
        <v>2403</v>
      </c>
      <c r="B4484" s="4" t="s">
        <v>2272</v>
      </c>
      <c r="C4484" s="5" t="s">
        <v>708</v>
      </c>
      <c r="D4484" s="5" t="s">
        <v>1918</v>
      </c>
      <c r="E4484" s="5" t="s">
        <v>1948</v>
      </c>
      <c r="F4484" s="5" t="s">
        <v>1949</v>
      </c>
      <c r="G4484" s="5">
        <v>322324456</v>
      </c>
      <c r="H4484" s="9">
        <v>0</v>
      </c>
      <c r="I4484" s="5">
        <v>0</v>
      </c>
      <c r="J4484" s="5">
        <f t="shared" ref="J4484:J4547" si="210">SUM(G4484:I4484)</f>
        <v>322324456</v>
      </c>
      <c r="K4484" s="5">
        <v>0</v>
      </c>
      <c r="L4484" s="5">
        <v>145413522.19999999</v>
      </c>
      <c r="M4484" s="5">
        <v>0</v>
      </c>
      <c r="N4484" s="5">
        <v>11091</v>
      </c>
      <c r="O4484" s="5">
        <v>0</v>
      </c>
      <c r="P4484" s="5">
        <v>0</v>
      </c>
      <c r="Q4484" s="5">
        <v>0</v>
      </c>
      <c r="R4484" s="5">
        <v>0</v>
      </c>
      <c r="S4484" s="5">
        <v>0</v>
      </c>
      <c r="T4484" s="5">
        <v>0</v>
      </c>
      <c r="U4484" s="5">
        <v>0</v>
      </c>
      <c r="V4484" s="5">
        <v>0</v>
      </c>
      <c r="W4484" s="5"/>
      <c r="X4484" s="5">
        <f t="shared" ref="X4484:X4547" si="211">+J4484+K4484+L4484+M4484+N4484+O4484+P4484+Q4484+R4484+S4484+T4484+U4484+V4484+W4484</f>
        <v>467749069.19999999</v>
      </c>
      <c r="Y4484" s="5">
        <v>16116222.800000001</v>
      </c>
      <c r="Z4484" s="15">
        <f t="shared" ref="Z4484:Z4547" si="212">+X4484-Y4484</f>
        <v>451632846.39999998</v>
      </c>
      <c r="AA4484" s="5">
        <v>324721300</v>
      </c>
      <c r="AB4484" s="26">
        <v>0.7189939850220779</v>
      </c>
      <c r="AC4484" s="5">
        <v>324721300</v>
      </c>
      <c r="AD4484" s="26">
        <v>0.7189939850220779</v>
      </c>
    </row>
    <row r="4485" spans="1:30" ht="49.5" x14ac:dyDescent="0.3">
      <c r="A4485" s="3" t="s">
        <v>2403</v>
      </c>
      <c r="B4485" s="4" t="s">
        <v>2272</v>
      </c>
      <c r="C4485" s="5" t="s">
        <v>708</v>
      </c>
      <c r="D4485" s="5" t="s">
        <v>1918</v>
      </c>
      <c r="E4485" s="5" t="s">
        <v>1950</v>
      </c>
      <c r="F4485" s="5" t="s">
        <v>1951</v>
      </c>
      <c r="G4485" s="5">
        <v>501956880</v>
      </c>
      <c r="H4485" s="9">
        <v>0</v>
      </c>
      <c r="I4485" s="5">
        <v>0</v>
      </c>
      <c r="J4485" s="5">
        <f t="shared" si="210"/>
        <v>501956880</v>
      </c>
      <c r="K4485" s="5">
        <v>0</v>
      </c>
      <c r="L4485" s="5">
        <v>0</v>
      </c>
      <c r="M4485" s="5">
        <v>0</v>
      </c>
      <c r="N4485" s="5">
        <v>17272</v>
      </c>
      <c r="O4485" s="5">
        <v>0</v>
      </c>
      <c r="P4485" s="5">
        <v>0</v>
      </c>
      <c r="Q4485" s="5">
        <v>0</v>
      </c>
      <c r="R4485" s="5">
        <v>0</v>
      </c>
      <c r="S4485" s="5">
        <v>0</v>
      </c>
      <c r="T4485" s="5">
        <v>0</v>
      </c>
      <c r="U4485" s="5">
        <v>0</v>
      </c>
      <c r="V4485" s="5">
        <v>0</v>
      </c>
      <c r="W4485" s="5"/>
      <c r="X4485" s="5">
        <f t="shared" si="211"/>
        <v>501974152</v>
      </c>
      <c r="Y4485" s="5">
        <v>25097844</v>
      </c>
      <c r="Z4485" s="15">
        <f t="shared" si="212"/>
        <v>476876308</v>
      </c>
      <c r="AA4485" s="5">
        <v>0</v>
      </c>
      <c r="AB4485" s="26">
        <v>0</v>
      </c>
      <c r="AC4485" s="5">
        <v>0</v>
      </c>
      <c r="AD4485" s="26">
        <v>0</v>
      </c>
    </row>
    <row r="4486" spans="1:30" ht="49.5" x14ac:dyDescent="0.3">
      <c r="A4486" s="3" t="s">
        <v>2403</v>
      </c>
      <c r="B4486" s="4" t="s">
        <v>2272</v>
      </c>
      <c r="C4486" s="5" t="s">
        <v>708</v>
      </c>
      <c r="D4486" s="5" t="s">
        <v>1918</v>
      </c>
      <c r="E4486" s="5" t="s">
        <v>1952</v>
      </c>
      <c r="F4486" s="5" t="s">
        <v>1953</v>
      </c>
      <c r="G4486" s="5">
        <v>317757275</v>
      </c>
      <c r="H4486" s="9">
        <v>0</v>
      </c>
      <c r="I4486" s="5">
        <v>0</v>
      </c>
      <c r="J4486" s="5">
        <f t="shared" si="210"/>
        <v>317757275</v>
      </c>
      <c r="K4486" s="5">
        <v>0</v>
      </c>
      <c r="L4486" s="5">
        <v>142556255.30000001</v>
      </c>
      <c r="M4486" s="5">
        <v>0</v>
      </c>
      <c r="N4486" s="5">
        <v>10934</v>
      </c>
      <c r="O4486" s="5">
        <v>0</v>
      </c>
      <c r="P4486" s="5">
        <v>0</v>
      </c>
      <c r="Q4486" s="5">
        <v>0</v>
      </c>
      <c r="R4486" s="5">
        <v>0</v>
      </c>
      <c r="S4486" s="5">
        <v>0</v>
      </c>
      <c r="T4486" s="5">
        <v>0</v>
      </c>
      <c r="U4486" s="5">
        <v>0</v>
      </c>
      <c r="V4486" s="5">
        <v>0</v>
      </c>
      <c r="W4486" s="5"/>
      <c r="X4486" s="5">
        <f t="shared" si="211"/>
        <v>460324464.30000001</v>
      </c>
      <c r="Y4486" s="5">
        <v>15887863.75</v>
      </c>
      <c r="Z4486" s="15">
        <f t="shared" si="212"/>
        <v>444436600.55000001</v>
      </c>
      <c r="AA4486" s="5">
        <v>0</v>
      </c>
      <c r="AB4486" s="26">
        <v>0</v>
      </c>
      <c r="AC4486" s="5">
        <v>0</v>
      </c>
      <c r="AD4486" s="26">
        <v>0</v>
      </c>
    </row>
    <row r="4487" spans="1:30" ht="49.5" x14ac:dyDescent="0.3">
      <c r="A4487" s="3" t="s">
        <v>2403</v>
      </c>
      <c r="B4487" s="4" t="s">
        <v>2272</v>
      </c>
      <c r="C4487" s="5" t="s">
        <v>708</v>
      </c>
      <c r="D4487" s="5" t="s">
        <v>1918</v>
      </c>
      <c r="E4487" s="5" t="s">
        <v>1954</v>
      </c>
      <c r="F4487" s="5" t="s">
        <v>1955</v>
      </c>
      <c r="G4487" s="5">
        <v>303412492</v>
      </c>
      <c r="H4487" s="9">
        <v>0</v>
      </c>
      <c r="I4487" s="5">
        <v>0</v>
      </c>
      <c r="J4487" s="5">
        <f t="shared" si="210"/>
        <v>303412492</v>
      </c>
      <c r="K4487" s="5">
        <v>0</v>
      </c>
      <c r="L4487" s="5">
        <v>189699389.80000001</v>
      </c>
      <c r="M4487" s="5">
        <v>0</v>
      </c>
      <c r="N4487" s="5">
        <v>10440</v>
      </c>
      <c r="O4487" s="5">
        <v>0</v>
      </c>
      <c r="P4487" s="5">
        <v>0</v>
      </c>
      <c r="Q4487" s="5">
        <v>0</v>
      </c>
      <c r="R4487" s="5">
        <v>0</v>
      </c>
      <c r="S4487" s="5">
        <v>0</v>
      </c>
      <c r="T4487" s="5">
        <v>0</v>
      </c>
      <c r="U4487" s="5">
        <v>0</v>
      </c>
      <c r="V4487" s="5">
        <v>0</v>
      </c>
      <c r="W4487" s="5"/>
      <c r="X4487" s="5">
        <f t="shared" si="211"/>
        <v>493122321.80000001</v>
      </c>
      <c r="Y4487" s="5">
        <v>15170624.600000001</v>
      </c>
      <c r="Z4487" s="15">
        <f t="shared" si="212"/>
        <v>477951697.19999999</v>
      </c>
      <c r="AA4487" s="5">
        <v>0</v>
      </c>
      <c r="AB4487" s="26">
        <v>0</v>
      </c>
      <c r="AC4487" s="5">
        <v>0</v>
      </c>
      <c r="AD4487" s="26">
        <v>0</v>
      </c>
    </row>
    <row r="4488" spans="1:30" ht="49.5" x14ac:dyDescent="0.3">
      <c r="A4488" s="3" t="s">
        <v>2403</v>
      </c>
      <c r="B4488" s="4" t="s">
        <v>2272</v>
      </c>
      <c r="C4488" s="5" t="s">
        <v>708</v>
      </c>
      <c r="D4488" s="5" t="s">
        <v>1918</v>
      </c>
      <c r="E4488" s="5" t="s">
        <v>1956</v>
      </c>
      <c r="F4488" s="5" t="s">
        <v>1957</v>
      </c>
      <c r="G4488" s="5">
        <v>427429278</v>
      </c>
      <c r="H4488" s="9">
        <v>0</v>
      </c>
      <c r="I4488" s="5">
        <v>0</v>
      </c>
      <c r="J4488" s="5">
        <f t="shared" si="210"/>
        <v>427429278</v>
      </c>
      <c r="K4488" s="5">
        <v>0</v>
      </c>
      <c r="L4488" s="5">
        <v>212746987</v>
      </c>
      <c r="M4488" s="5">
        <v>0</v>
      </c>
      <c r="N4488" s="5">
        <v>14707</v>
      </c>
      <c r="O4488" s="5">
        <v>0</v>
      </c>
      <c r="P4488" s="5">
        <v>0</v>
      </c>
      <c r="Q4488" s="5">
        <v>0</v>
      </c>
      <c r="R4488" s="5">
        <v>0</v>
      </c>
      <c r="S4488" s="5">
        <v>0</v>
      </c>
      <c r="T4488" s="5">
        <v>0</v>
      </c>
      <c r="U4488" s="5">
        <v>0</v>
      </c>
      <c r="V4488" s="5">
        <v>0</v>
      </c>
      <c r="W4488" s="5"/>
      <c r="X4488" s="5">
        <f t="shared" si="211"/>
        <v>640190972</v>
      </c>
      <c r="Y4488" s="5">
        <v>21371463.900000002</v>
      </c>
      <c r="Z4488" s="15">
        <f t="shared" si="212"/>
        <v>618819508.10000002</v>
      </c>
      <c r="AA4488" s="5">
        <v>618818318</v>
      </c>
      <c r="AB4488" s="26">
        <v>0.99999807682210329</v>
      </c>
      <c r="AC4488" s="5">
        <v>0</v>
      </c>
      <c r="AD4488" s="26">
        <v>0</v>
      </c>
    </row>
    <row r="4489" spans="1:30" ht="49.5" x14ac:dyDescent="0.3">
      <c r="A4489" s="3" t="s">
        <v>2403</v>
      </c>
      <c r="B4489" s="4" t="s">
        <v>2272</v>
      </c>
      <c r="C4489" s="5" t="s">
        <v>708</v>
      </c>
      <c r="D4489" s="5" t="s">
        <v>1918</v>
      </c>
      <c r="E4489" s="5" t="s">
        <v>1958</v>
      </c>
      <c r="F4489" s="5" t="s">
        <v>1959</v>
      </c>
      <c r="G4489" s="5">
        <v>490753155</v>
      </c>
      <c r="H4489" s="9">
        <v>0</v>
      </c>
      <c r="I4489" s="5">
        <v>0</v>
      </c>
      <c r="J4489" s="5">
        <f t="shared" si="210"/>
        <v>490753155</v>
      </c>
      <c r="K4489" s="5">
        <v>0</v>
      </c>
      <c r="L4489" s="5">
        <v>235934522.69999999</v>
      </c>
      <c r="M4489" s="5">
        <v>0</v>
      </c>
      <c r="N4489" s="5">
        <v>16886</v>
      </c>
      <c r="O4489" s="5">
        <v>0</v>
      </c>
      <c r="P4489" s="5">
        <v>0</v>
      </c>
      <c r="Q4489" s="5">
        <v>0</v>
      </c>
      <c r="R4489" s="5">
        <v>0</v>
      </c>
      <c r="S4489" s="5">
        <v>0</v>
      </c>
      <c r="T4489" s="5">
        <v>0</v>
      </c>
      <c r="U4489" s="5">
        <v>0</v>
      </c>
      <c r="V4489" s="5">
        <v>0</v>
      </c>
      <c r="W4489" s="5"/>
      <c r="X4489" s="5">
        <f t="shared" si="211"/>
        <v>726704563.70000005</v>
      </c>
      <c r="Y4489" s="5">
        <v>24537657.75</v>
      </c>
      <c r="Z4489" s="15">
        <f t="shared" si="212"/>
        <v>702166905.95000005</v>
      </c>
      <c r="AA4489" s="5">
        <v>530331115</v>
      </c>
      <c r="AB4489" s="26">
        <v>0.75527785560113514</v>
      </c>
      <c r="AC4489" s="5">
        <v>530330984</v>
      </c>
      <c r="AD4489" s="26">
        <v>0.75527766903580595</v>
      </c>
    </row>
    <row r="4490" spans="1:30" ht="49.5" x14ac:dyDescent="0.3">
      <c r="A4490" s="3" t="s">
        <v>2403</v>
      </c>
      <c r="B4490" s="4" t="s">
        <v>2272</v>
      </c>
      <c r="C4490" s="5" t="s">
        <v>708</v>
      </c>
      <c r="D4490" s="5" t="s">
        <v>1918</v>
      </c>
      <c r="E4490" s="5" t="s">
        <v>1960</v>
      </c>
      <c r="F4490" s="5" t="s">
        <v>1961</v>
      </c>
      <c r="G4490" s="5">
        <v>282314034</v>
      </c>
      <c r="H4490" s="9">
        <v>0</v>
      </c>
      <c r="I4490" s="5">
        <v>0</v>
      </c>
      <c r="J4490" s="5">
        <f t="shared" si="210"/>
        <v>282314034</v>
      </c>
      <c r="K4490" s="5">
        <v>0</v>
      </c>
      <c r="L4490" s="5">
        <v>126896129.56</v>
      </c>
      <c r="M4490" s="5">
        <v>0</v>
      </c>
      <c r="N4490" s="5">
        <v>9714</v>
      </c>
      <c r="O4490" s="5">
        <v>0</v>
      </c>
      <c r="P4490" s="5">
        <v>0</v>
      </c>
      <c r="Q4490" s="5">
        <v>0</v>
      </c>
      <c r="R4490" s="5">
        <v>0</v>
      </c>
      <c r="S4490" s="5">
        <v>0</v>
      </c>
      <c r="T4490" s="5">
        <v>0</v>
      </c>
      <c r="U4490" s="5">
        <v>0</v>
      </c>
      <c r="V4490" s="5">
        <v>0</v>
      </c>
      <c r="W4490" s="5"/>
      <c r="X4490" s="5">
        <f t="shared" si="211"/>
        <v>409219877.56</v>
      </c>
      <c r="Y4490" s="5">
        <v>14115701.700000001</v>
      </c>
      <c r="Z4490" s="15">
        <f t="shared" si="212"/>
        <v>395104175.86000001</v>
      </c>
      <c r="AA4490" s="5">
        <v>296091000</v>
      </c>
      <c r="AB4490" s="26">
        <v>0.74939982437673847</v>
      </c>
      <c r="AC4490" s="5">
        <v>296091000</v>
      </c>
      <c r="AD4490" s="26">
        <v>0.74939982437673847</v>
      </c>
    </row>
    <row r="4491" spans="1:30" ht="49.5" x14ac:dyDescent="0.3">
      <c r="A4491" s="3" t="s">
        <v>2403</v>
      </c>
      <c r="B4491" s="4" t="s">
        <v>2272</v>
      </c>
      <c r="C4491" s="5" t="s">
        <v>708</v>
      </c>
      <c r="D4491" s="5" t="s">
        <v>1918</v>
      </c>
      <c r="E4491" s="5" t="s">
        <v>1962</v>
      </c>
      <c r="F4491" s="5" t="s">
        <v>1963</v>
      </c>
      <c r="G4491" s="5">
        <v>358475451</v>
      </c>
      <c r="H4491" s="9">
        <v>0</v>
      </c>
      <c r="I4491" s="5">
        <v>0</v>
      </c>
      <c r="J4491" s="5">
        <f t="shared" si="210"/>
        <v>358475451</v>
      </c>
      <c r="K4491" s="5">
        <v>0</v>
      </c>
      <c r="L4491" s="5">
        <v>161744145.19999999</v>
      </c>
      <c r="M4491" s="5">
        <v>0</v>
      </c>
      <c r="N4491" s="5">
        <v>12335</v>
      </c>
      <c r="O4491" s="5">
        <v>0</v>
      </c>
      <c r="P4491" s="5">
        <v>0</v>
      </c>
      <c r="Q4491" s="5">
        <v>0</v>
      </c>
      <c r="R4491" s="5">
        <v>0</v>
      </c>
      <c r="S4491" s="5">
        <v>0</v>
      </c>
      <c r="T4491" s="5">
        <v>0</v>
      </c>
      <c r="U4491" s="5">
        <v>0</v>
      </c>
      <c r="V4491" s="5">
        <v>0</v>
      </c>
      <c r="W4491" s="5"/>
      <c r="X4491" s="5">
        <f t="shared" si="211"/>
        <v>520231931.19999999</v>
      </c>
      <c r="Y4491" s="5">
        <v>17923772.550000001</v>
      </c>
      <c r="Z4491" s="15">
        <f t="shared" si="212"/>
        <v>502308158.64999998</v>
      </c>
      <c r="AA4491" s="5">
        <v>131810000</v>
      </c>
      <c r="AB4491" s="26">
        <v>0.26240863846259571</v>
      </c>
      <c r="AC4491" s="5">
        <v>131810000</v>
      </c>
      <c r="AD4491" s="26">
        <v>0.26240863846259571</v>
      </c>
    </row>
    <row r="4492" spans="1:30" ht="49.5" x14ac:dyDescent="0.3">
      <c r="A4492" s="3" t="s">
        <v>2403</v>
      </c>
      <c r="B4492" s="4" t="s">
        <v>2272</v>
      </c>
      <c r="C4492" s="5" t="s">
        <v>708</v>
      </c>
      <c r="D4492" s="5" t="s">
        <v>1918</v>
      </c>
      <c r="E4492" s="5" t="s">
        <v>1964</v>
      </c>
      <c r="F4492" s="5" t="s">
        <v>1965</v>
      </c>
      <c r="G4492" s="5">
        <v>314380489</v>
      </c>
      <c r="H4492" s="9">
        <v>0</v>
      </c>
      <c r="I4492" s="5">
        <v>0</v>
      </c>
      <c r="J4492" s="5">
        <f t="shared" si="210"/>
        <v>314380489</v>
      </c>
      <c r="K4492" s="5">
        <v>0</v>
      </c>
      <c r="L4492" s="5">
        <v>140243643.34</v>
      </c>
      <c r="M4492" s="5">
        <v>0</v>
      </c>
      <c r="N4492" s="5">
        <v>10817</v>
      </c>
      <c r="O4492" s="5">
        <v>0</v>
      </c>
      <c r="P4492" s="5">
        <v>0</v>
      </c>
      <c r="Q4492" s="5">
        <v>0</v>
      </c>
      <c r="R4492" s="5">
        <v>0</v>
      </c>
      <c r="S4492" s="5">
        <v>0</v>
      </c>
      <c r="T4492" s="5">
        <v>0</v>
      </c>
      <c r="U4492" s="5">
        <v>0</v>
      </c>
      <c r="V4492" s="5">
        <v>0</v>
      </c>
      <c r="W4492" s="5"/>
      <c r="X4492" s="5">
        <f t="shared" si="211"/>
        <v>454634949.34000003</v>
      </c>
      <c r="Y4492" s="5">
        <v>15719024.450000001</v>
      </c>
      <c r="Z4492" s="15">
        <f t="shared" si="212"/>
        <v>438915924.89000005</v>
      </c>
      <c r="AA4492" s="5">
        <v>320718253</v>
      </c>
      <c r="AB4492" s="26">
        <v>0.73070543767665197</v>
      </c>
      <c r="AC4492" s="5">
        <v>320718253</v>
      </c>
      <c r="AD4492" s="26">
        <v>0.73070543767665197</v>
      </c>
    </row>
    <row r="4493" spans="1:30" ht="49.5" x14ac:dyDescent="0.3">
      <c r="A4493" s="3" t="s">
        <v>2403</v>
      </c>
      <c r="B4493" s="4" t="s">
        <v>2272</v>
      </c>
      <c r="C4493" s="5" t="s">
        <v>708</v>
      </c>
      <c r="D4493" s="5" t="s">
        <v>1918</v>
      </c>
      <c r="E4493" s="5" t="s">
        <v>1966</v>
      </c>
      <c r="F4493" s="5" t="s">
        <v>1967</v>
      </c>
      <c r="G4493" s="5">
        <v>381266749</v>
      </c>
      <c r="H4493" s="9">
        <v>0</v>
      </c>
      <c r="I4493" s="5">
        <v>0</v>
      </c>
      <c r="J4493" s="5">
        <f t="shared" si="210"/>
        <v>381266749</v>
      </c>
      <c r="K4493" s="5">
        <v>0</v>
      </c>
      <c r="L4493" s="5">
        <v>170769037.06999999</v>
      </c>
      <c r="M4493" s="5">
        <v>0</v>
      </c>
      <c r="N4493" s="5">
        <v>13119</v>
      </c>
      <c r="O4493" s="5">
        <v>0</v>
      </c>
      <c r="P4493" s="5">
        <v>0</v>
      </c>
      <c r="Q4493" s="5">
        <v>0</v>
      </c>
      <c r="R4493" s="5">
        <v>0</v>
      </c>
      <c r="S4493" s="5">
        <v>0</v>
      </c>
      <c r="T4493" s="5">
        <v>0</v>
      </c>
      <c r="U4493" s="5">
        <v>0</v>
      </c>
      <c r="V4493" s="5">
        <v>0</v>
      </c>
      <c r="W4493" s="5"/>
      <c r="X4493" s="5">
        <f t="shared" si="211"/>
        <v>552048905.06999993</v>
      </c>
      <c r="Y4493" s="5">
        <v>19063337.449999999</v>
      </c>
      <c r="Z4493" s="15">
        <f t="shared" si="212"/>
        <v>532985567.61999995</v>
      </c>
      <c r="AA4493" s="5">
        <v>396089037</v>
      </c>
      <c r="AB4493" s="26">
        <v>0.74315152428742237</v>
      </c>
      <c r="AC4493" s="5">
        <v>396089037</v>
      </c>
      <c r="AD4493" s="26">
        <v>0.74315152428742237</v>
      </c>
    </row>
    <row r="4494" spans="1:30" ht="49.5" x14ac:dyDescent="0.3">
      <c r="A4494" s="3" t="s">
        <v>2403</v>
      </c>
      <c r="B4494" s="4" t="s">
        <v>2272</v>
      </c>
      <c r="C4494" s="5" t="s">
        <v>708</v>
      </c>
      <c r="D4494" s="5" t="s">
        <v>1918</v>
      </c>
      <c r="E4494" s="5" t="s">
        <v>1968</v>
      </c>
      <c r="F4494" s="5" t="s">
        <v>1969</v>
      </c>
      <c r="G4494" s="5">
        <v>446180173</v>
      </c>
      <c r="H4494" s="9">
        <v>0</v>
      </c>
      <c r="I4494" s="5">
        <v>0</v>
      </c>
      <c r="J4494" s="5">
        <f t="shared" si="210"/>
        <v>446180173</v>
      </c>
      <c r="K4494" s="5">
        <v>0</v>
      </c>
      <c r="L4494" s="5">
        <v>258286189.5</v>
      </c>
      <c r="M4494" s="5">
        <v>0</v>
      </c>
      <c r="N4494" s="5">
        <v>15353</v>
      </c>
      <c r="O4494" s="5">
        <v>0</v>
      </c>
      <c r="P4494" s="5">
        <v>0</v>
      </c>
      <c r="Q4494" s="5">
        <v>0</v>
      </c>
      <c r="R4494" s="5">
        <v>0</v>
      </c>
      <c r="S4494" s="5">
        <v>0</v>
      </c>
      <c r="T4494" s="5">
        <v>0</v>
      </c>
      <c r="U4494" s="5">
        <v>0</v>
      </c>
      <c r="V4494" s="5">
        <v>0</v>
      </c>
      <c r="W4494" s="5"/>
      <c r="X4494" s="5">
        <f t="shared" si="211"/>
        <v>704481715.5</v>
      </c>
      <c r="Y4494" s="5">
        <v>22309008.650000002</v>
      </c>
      <c r="Z4494" s="15">
        <f t="shared" si="212"/>
        <v>682172706.85000002</v>
      </c>
      <c r="AA4494" s="5">
        <v>257430945.55000001</v>
      </c>
      <c r="AB4494" s="26">
        <v>0.37736916614373633</v>
      </c>
      <c r="AC4494" s="5">
        <v>257367345.69</v>
      </c>
      <c r="AD4494" s="26">
        <v>0.37727593482656202</v>
      </c>
    </row>
    <row r="4495" spans="1:30" ht="49.5" x14ac:dyDescent="0.3">
      <c r="A4495" s="3" t="s">
        <v>2403</v>
      </c>
      <c r="B4495" s="4" t="s">
        <v>2272</v>
      </c>
      <c r="C4495" s="5" t="s">
        <v>708</v>
      </c>
      <c r="D4495" s="5" t="s">
        <v>1918</v>
      </c>
      <c r="E4495" s="5" t="s">
        <v>1970</v>
      </c>
      <c r="F4495" s="5" t="s">
        <v>1971</v>
      </c>
      <c r="G4495" s="5">
        <v>470522239</v>
      </c>
      <c r="H4495" s="9">
        <v>0</v>
      </c>
      <c r="I4495" s="5">
        <v>0</v>
      </c>
      <c r="J4495" s="5">
        <f t="shared" si="210"/>
        <v>470522239</v>
      </c>
      <c r="K4495" s="5">
        <v>0</v>
      </c>
      <c r="L4495" s="5">
        <v>211906404.09999999</v>
      </c>
      <c r="M4495" s="5">
        <v>0</v>
      </c>
      <c r="N4495" s="5">
        <v>16190</v>
      </c>
      <c r="O4495" s="5">
        <v>0</v>
      </c>
      <c r="P4495" s="5">
        <v>0</v>
      </c>
      <c r="Q4495" s="5">
        <v>0</v>
      </c>
      <c r="R4495" s="5">
        <v>0</v>
      </c>
      <c r="S4495" s="5">
        <v>0</v>
      </c>
      <c r="T4495" s="5">
        <v>0</v>
      </c>
      <c r="U4495" s="5">
        <v>0</v>
      </c>
      <c r="V4495" s="5">
        <v>0</v>
      </c>
      <c r="W4495" s="5"/>
      <c r="X4495" s="5">
        <f t="shared" si="211"/>
        <v>682444833.10000002</v>
      </c>
      <c r="Y4495" s="5">
        <v>23526111.950000003</v>
      </c>
      <c r="Z4495" s="15">
        <f t="shared" si="212"/>
        <v>658918721.14999998</v>
      </c>
      <c r="AA4495" s="5">
        <v>0</v>
      </c>
      <c r="AB4495" s="26">
        <v>0</v>
      </c>
      <c r="AC4495" s="5">
        <v>0</v>
      </c>
      <c r="AD4495" s="26">
        <v>0</v>
      </c>
    </row>
    <row r="4496" spans="1:30" ht="49.5" x14ac:dyDescent="0.3">
      <c r="A4496" s="3" t="s">
        <v>2403</v>
      </c>
      <c r="B4496" s="4" t="s">
        <v>2272</v>
      </c>
      <c r="C4496" s="5" t="s">
        <v>708</v>
      </c>
      <c r="D4496" s="5" t="s">
        <v>1918</v>
      </c>
      <c r="E4496" s="5" t="s">
        <v>1972</v>
      </c>
      <c r="F4496" s="5" t="s">
        <v>1973</v>
      </c>
      <c r="G4496" s="5">
        <v>405358611</v>
      </c>
      <c r="H4496" s="9">
        <v>0</v>
      </c>
      <c r="I4496" s="5">
        <v>0</v>
      </c>
      <c r="J4496" s="5">
        <f t="shared" si="210"/>
        <v>405358611</v>
      </c>
      <c r="K4496" s="5">
        <v>0</v>
      </c>
      <c r="L4496" s="5">
        <v>197331696</v>
      </c>
      <c r="M4496" s="5">
        <v>0</v>
      </c>
      <c r="N4496" s="5">
        <v>13948</v>
      </c>
      <c r="O4496" s="5">
        <v>0</v>
      </c>
      <c r="P4496" s="5">
        <v>0</v>
      </c>
      <c r="Q4496" s="5">
        <v>0</v>
      </c>
      <c r="R4496" s="5">
        <v>0</v>
      </c>
      <c r="S4496" s="5">
        <v>0</v>
      </c>
      <c r="T4496" s="5">
        <v>0</v>
      </c>
      <c r="U4496" s="5">
        <v>0</v>
      </c>
      <c r="V4496" s="5">
        <v>0</v>
      </c>
      <c r="W4496" s="5"/>
      <c r="X4496" s="5">
        <f t="shared" si="211"/>
        <v>602704255</v>
      </c>
      <c r="Y4496" s="5">
        <v>20267930.550000001</v>
      </c>
      <c r="Z4496" s="15">
        <f t="shared" si="212"/>
        <v>582436324.45000005</v>
      </c>
      <c r="AA4496" s="5">
        <v>0</v>
      </c>
      <c r="AB4496" s="26">
        <v>0</v>
      </c>
      <c r="AC4496" s="5">
        <v>0</v>
      </c>
      <c r="AD4496" s="26">
        <v>0</v>
      </c>
    </row>
    <row r="4497" spans="1:30" ht="49.5" x14ac:dyDescent="0.3">
      <c r="A4497" s="3" t="s">
        <v>2403</v>
      </c>
      <c r="B4497" s="4" t="s">
        <v>2272</v>
      </c>
      <c r="C4497" s="5" t="s">
        <v>708</v>
      </c>
      <c r="D4497" s="5" t="s">
        <v>1918</v>
      </c>
      <c r="E4497" s="5" t="s">
        <v>1974</v>
      </c>
      <c r="F4497" s="5" t="s">
        <v>1975</v>
      </c>
      <c r="G4497" s="5">
        <v>215720270</v>
      </c>
      <c r="H4497" s="9">
        <v>0</v>
      </c>
      <c r="I4497" s="5">
        <v>0</v>
      </c>
      <c r="J4497" s="5">
        <f t="shared" si="210"/>
        <v>215720270</v>
      </c>
      <c r="K4497" s="5">
        <v>0</v>
      </c>
      <c r="L4497" s="5">
        <v>97193927.469999999</v>
      </c>
      <c r="M4497" s="5">
        <v>0</v>
      </c>
      <c r="N4497" s="5">
        <v>7423</v>
      </c>
      <c r="O4497" s="5">
        <v>0</v>
      </c>
      <c r="P4497" s="5">
        <v>0</v>
      </c>
      <c r="Q4497" s="5">
        <v>0</v>
      </c>
      <c r="R4497" s="5">
        <v>0</v>
      </c>
      <c r="S4497" s="5">
        <v>0</v>
      </c>
      <c r="T4497" s="5">
        <v>0</v>
      </c>
      <c r="U4497" s="5">
        <v>0</v>
      </c>
      <c r="V4497" s="5">
        <v>0</v>
      </c>
      <c r="W4497" s="5"/>
      <c r="X4497" s="5">
        <f t="shared" si="211"/>
        <v>312921620.47000003</v>
      </c>
      <c r="Y4497" s="5">
        <v>10786013.5</v>
      </c>
      <c r="Z4497" s="15">
        <f t="shared" si="212"/>
        <v>302135606.97000003</v>
      </c>
      <c r="AA4497" s="5">
        <v>0</v>
      </c>
      <c r="AB4497" s="26">
        <v>0</v>
      </c>
      <c r="AC4497" s="5">
        <v>0</v>
      </c>
      <c r="AD4497" s="26">
        <v>0</v>
      </c>
    </row>
    <row r="4498" spans="1:30" ht="49.5" x14ac:dyDescent="0.3">
      <c r="A4498" s="3" t="s">
        <v>2403</v>
      </c>
      <c r="B4498" s="4" t="s">
        <v>2272</v>
      </c>
      <c r="C4498" s="5" t="s">
        <v>708</v>
      </c>
      <c r="D4498" s="5" t="s">
        <v>1918</v>
      </c>
      <c r="E4498" s="5" t="s">
        <v>1976</v>
      </c>
      <c r="F4498" s="5" t="s">
        <v>1977</v>
      </c>
      <c r="G4498" s="5">
        <v>442926785</v>
      </c>
      <c r="H4498" s="9">
        <v>0</v>
      </c>
      <c r="I4498" s="5">
        <v>0</v>
      </c>
      <c r="J4498" s="5">
        <f t="shared" si="210"/>
        <v>442926785</v>
      </c>
      <c r="K4498" s="5">
        <v>0</v>
      </c>
      <c r="L4498" s="5">
        <v>217927016.19999999</v>
      </c>
      <c r="M4498" s="5">
        <v>0</v>
      </c>
      <c r="N4498" s="5">
        <v>15241</v>
      </c>
      <c r="O4498" s="5">
        <v>0</v>
      </c>
      <c r="P4498" s="5">
        <v>0</v>
      </c>
      <c r="Q4498" s="5">
        <v>0</v>
      </c>
      <c r="R4498" s="5">
        <v>0</v>
      </c>
      <c r="S4498" s="5">
        <v>0</v>
      </c>
      <c r="T4498" s="5">
        <v>0</v>
      </c>
      <c r="U4498" s="5">
        <v>0</v>
      </c>
      <c r="V4498" s="5">
        <v>0</v>
      </c>
      <c r="W4498" s="5"/>
      <c r="X4498" s="5">
        <f t="shared" si="211"/>
        <v>660869042.20000005</v>
      </c>
      <c r="Y4498" s="5">
        <v>22146339.25</v>
      </c>
      <c r="Z4498" s="15">
        <f t="shared" si="212"/>
        <v>638722702.95000005</v>
      </c>
      <c r="AA4498" s="5">
        <v>0</v>
      </c>
      <c r="AB4498" s="26">
        <v>0</v>
      </c>
      <c r="AC4498" s="5">
        <v>0</v>
      </c>
      <c r="AD4498" s="26">
        <v>0</v>
      </c>
    </row>
    <row r="4499" spans="1:30" ht="49.5" x14ac:dyDescent="0.3">
      <c r="A4499" s="3" t="s">
        <v>2403</v>
      </c>
      <c r="B4499" s="4" t="s">
        <v>2272</v>
      </c>
      <c r="C4499" s="5" t="s">
        <v>708</v>
      </c>
      <c r="D4499" s="5" t="s">
        <v>1918</v>
      </c>
      <c r="E4499" s="5" t="s">
        <v>1978</v>
      </c>
      <c r="F4499" s="5" t="s">
        <v>1979</v>
      </c>
      <c r="G4499" s="5">
        <v>751833087</v>
      </c>
      <c r="H4499" s="9">
        <v>0</v>
      </c>
      <c r="I4499" s="5">
        <v>0</v>
      </c>
      <c r="J4499" s="5">
        <f t="shared" si="210"/>
        <v>751833087</v>
      </c>
      <c r="K4499" s="5">
        <v>0</v>
      </c>
      <c r="L4499" s="5">
        <v>329886804.87</v>
      </c>
      <c r="M4499" s="5">
        <v>0</v>
      </c>
      <c r="N4499" s="5">
        <v>25870</v>
      </c>
      <c r="O4499" s="5">
        <v>0</v>
      </c>
      <c r="P4499" s="5">
        <v>0</v>
      </c>
      <c r="Q4499" s="5">
        <v>0</v>
      </c>
      <c r="R4499" s="5">
        <v>0</v>
      </c>
      <c r="S4499" s="5">
        <v>0</v>
      </c>
      <c r="T4499" s="5">
        <v>0</v>
      </c>
      <c r="U4499" s="5">
        <v>0</v>
      </c>
      <c r="V4499" s="5">
        <v>0</v>
      </c>
      <c r="W4499" s="5"/>
      <c r="X4499" s="5">
        <f t="shared" si="211"/>
        <v>1081745761.8699999</v>
      </c>
      <c r="Y4499" s="5">
        <v>37591654.350000001</v>
      </c>
      <c r="Z4499" s="15">
        <f t="shared" si="212"/>
        <v>1044154107.5199999</v>
      </c>
      <c r="AA4499" s="5">
        <v>0</v>
      </c>
      <c r="AB4499" s="26">
        <v>0</v>
      </c>
      <c r="AC4499" s="5">
        <v>0</v>
      </c>
      <c r="AD4499" s="26">
        <v>0</v>
      </c>
    </row>
    <row r="4500" spans="1:30" ht="49.5" x14ac:dyDescent="0.3">
      <c r="A4500" s="3" t="s">
        <v>2403</v>
      </c>
      <c r="B4500" s="4" t="s">
        <v>2272</v>
      </c>
      <c r="C4500" s="5" t="s">
        <v>708</v>
      </c>
      <c r="D4500" s="5" t="s">
        <v>1918</v>
      </c>
      <c r="E4500" s="5" t="s">
        <v>1980</v>
      </c>
      <c r="F4500" s="5" t="s">
        <v>1981</v>
      </c>
      <c r="G4500" s="5">
        <v>338811792</v>
      </c>
      <c r="H4500" s="9">
        <v>0</v>
      </c>
      <c r="I4500" s="5">
        <v>0</v>
      </c>
      <c r="J4500" s="5">
        <f t="shared" si="210"/>
        <v>338811792</v>
      </c>
      <c r="K4500" s="5">
        <v>0</v>
      </c>
      <c r="L4500" s="5">
        <v>151953950.27000001</v>
      </c>
      <c r="M4500" s="5">
        <v>0</v>
      </c>
      <c r="N4500" s="5">
        <v>11658</v>
      </c>
      <c r="O4500" s="5">
        <v>0</v>
      </c>
      <c r="P4500" s="5">
        <v>0</v>
      </c>
      <c r="Q4500" s="5">
        <v>0</v>
      </c>
      <c r="R4500" s="5">
        <v>0</v>
      </c>
      <c r="S4500" s="5">
        <v>0</v>
      </c>
      <c r="T4500" s="5">
        <v>0</v>
      </c>
      <c r="U4500" s="5">
        <v>0</v>
      </c>
      <c r="V4500" s="5">
        <v>0</v>
      </c>
      <c r="W4500" s="5"/>
      <c r="X4500" s="5">
        <f t="shared" si="211"/>
        <v>490777400.26999998</v>
      </c>
      <c r="Y4500" s="5">
        <v>16940589.600000001</v>
      </c>
      <c r="Z4500" s="15">
        <f t="shared" si="212"/>
        <v>473836810.66999996</v>
      </c>
      <c r="AA4500" s="5">
        <v>355089680</v>
      </c>
      <c r="AB4500" s="26">
        <v>0.74939234775345365</v>
      </c>
      <c r="AC4500" s="5">
        <v>355089680</v>
      </c>
      <c r="AD4500" s="26">
        <v>0.74939234775345365</v>
      </c>
    </row>
    <row r="4501" spans="1:30" ht="49.5" x14ac:dyDescent="0.3">
      <c r="A4501" s="3" t="s">
        <v>2403</v>
      </c>
      <c r="B4501" s="4" t="s">
        <v>2272</v>
      </c>
      <c r="C4501" s="5" t="s">
        <v>708</v>
      </c>
      <c r="D4501" s="5" t="s">
        <v>1918</v>
      </c>
      <c r="E4501" s="5" t="s">
        <v>1982</v>
      </c>
      <c r="F4501" s="5" t="s">
        <v>1983</v>
      </c>
      <c r="G4501" s="5">
        <v>238420026</v>
      </c>
      <c r="H4501" s="9">
        <v>0</v>
      </c>
      <c r="I4501" s="5">
        <v>0</v>
      </c>
      <c r="J4501" s="5">
        <f t="shared" si="210"/>
        <v>238420026</v>
      </c>
      <c r="K4501" s="5">
        <v>0</v>
      </c>
      <c r="L4501" s="5">
        <v>105140458.31</v>
      </c>
      <c r="M4501" s="5">
        <v>0</v>
      </c>
      <c r="N4501" s="5">
        <v>8204</v>
      </c>
      <c r="O4501" s="5">
        <v>0</v>
      </c>
      <c r="P4501" s="5">
        <v>0</v>
      </c>
      <c r="Q4501" s="5">
        <v>0</v>
      </c>
      <c r="R4501" s="5">
        <v>0</v>
      </c>
      <c r="S4501" s="5">
        <v>0</v>
      </c>
      <c r="T4501" s="5">
        <v>0</v>
      </c>
      <c r="U4501" s="5">
        <v>0</v>
      </c>
      <c r="V4501" s="5">
        <v>0</v>
      </c>
      <c r="W4501" s="5"/>
      <c r="X4501" s="5">
        <f t="shared" si="211"/>
        <v>343568688.31</v>
      </c>
      <c r="Y4501" s="5">
        <v>11921001.300000001</v>
      </c>
      <c r="Z4501" s="15">
        <f t="shared" si="212"/>
        <v>331647687.00999999</v>
      </c>
      <c r="AA4501" s="5">
        <v>248200677</v>
      </c>
      <c r="AB4501" s="26">
        <v>0.7483865762420232</v>
      </c>
      <c r="AC4501" s="5">
        <v>248200677</v>
      </c>
      <c r="AD4501" s="26">
        <v>0.7483865762420232</v>
      </c>
    </row>
    <row r="4502" spans="1:30" ht="49.5" x14ac:dyDescent="0.3">
      <c r="A4502" s="3" t="s">
        <v>2403</v>
      </c>
      <c r="B4502" s="4" t="s">
        <v>2272</v>
      </c>
      <c r="C4502" s="5" t="s">
        <v>708</v>
      </c>
      <c r="D4502" s="5" t="s">
        <v>1918</v>
      </c>
      <c r="E4502" s="5" t="s">
        <v>1984</v>
      </c>
      <c r="F4502" s="5" t="s">
        <v>1985</v>
      </c>
      <c r="G4502" s="5">
        <v>700436742</v>
      </c>
      <c r="H4502" s="9">
        <v>0</v>
      </c>
      <c r="I4502" s="5">
        <v>0</v>
      </c>
      <c r="J4502" s="5">
        <f t="shared" si="210"/>
        <v>700436742</v>
      </c>
      <c r="K4502" s="5">
        <v>0</v>
      </c>
      <c r="L4502" s="5">
        <v>315383563.70999998</v>
      </c>
      <c r="M4502" s="5">
        <v>0</v>
      </c>
      <c r="N4502" s="5">
        <v>24101</v>
      </c>
      <c r="O4502" s="5">
        <v>0</v>
      </c>
      <c r="P4502" s="5">
        <v>0</v>
      </c>
      <c r="Q4502" s="5">
        <v>0</v>
      </c>
      <c r="R4502" s="5">
        <v>0</v>
      </c>
      <c r="S4502" s="5">
        <v>0</v>
      </c>
      <c r="T4502" s="5">
        <v>0</v>
      </c>
      <c r="U4502" s="5">
        <v>0</v>
      </c>
      <c r="V4502" s="5">
        <v>0</v>
      </c>
      <c r="W4502" s="5"/>
      <c r="X4502" s="5">
        <f t="shared" si="211"/>
        <v>1015844406.71</v>
      </c>
      <c r="Y4502" s="5">
        <v>35021837.100000001</v>
      </c>
      <c r="Z4502" s="15">
        <f t="shared" si="212"/>
        <v>980822569.61000001</v>
      </c>
      <c r="AA4502" s="5">
        <v>0</v>
      </c>
      <c r="AB4502" s="26">
        <v>0</v>
      </c>
      <c r="AC4502" s="5">
        <v>0</v>
      </c>
      <c r="AD4502" s="26">
        <v>0</v>
      </c>
    </row>
    <row r="4503" spans="1:30" ht="49.5" x14ac:dyDescent="0.3">
      <c r="A4503" s="3" t="s">
        <v>2403</v>
      </c>
      <c r="B4503" s="4" t="s">
        <v>2272</v>
      </c>
      <c r="C4503" s="5" t="s">
        <v>708</v>
      </c>
      <c r="D4503" s="5" t="s">
        <v>1918</v>
      </c>
      <c r="E4503" s="5" t="s">
        <v>1986</v>
      </c>
      <c r="F4503" s="5" t="s">
        <v>1987</v>
      </c>
      <c r="G4503" s="5">
        <v>323263137</v>
      </c>
      <c r="H4503" s="9">
        <v>0</v>
      </c>
      <c r="I4503" s="5">
        <v>0</v>
      </c>
      <c r="J4503" s="5">
        <f t="shared" si="210"/>
        <v>323263137</v>
      </c>
      <c r="K4503" s="5">
        <v>0</v>
      </c>
      <c r="L4503" s="5">
        <v>144826225.77000001</v>
      </c>
      <c r="M4503" s="5">
        <v>0</v>
      </c>
      <c r="N4503" s="5">
        <v>11123</v>
      </c>
      <c r="O4503" s="5">
        <v>0</v>
      </c>
      <c r="P4503" s="5">
        <v>0</v>
      </c>
      <c r="Q4503" s="5">
        <v>0</v>
      </c>
      <c r="R4503" s="5">
        <v>0</v>
      </c>
      <c r="S4503" s="5">
        <v>0</v>
      </c>
      <c r="T4503" s="5">
        <v>0</v>
      </c>
      <c r="U4503" s="5">
        <v>0</v>
      </c>
      <c r="V4503" s="5">
        <v>0</v>
      </c>
      <c r="W4503" s="5"/>
      <c r="X4503" s="5">
        <f t="shared" si="211"/>
        <v>468100485.76999998</v>
      </c>
      <c r="Y4503" s="5">
        <v>16163156.850000001</v>
      </c>
      <c r="Z4503" s="15">
        <f t="shared" si="212"/>
        <v>451937328.91999996</v>
      </c>
      <c r="AA4503" s="5">
        <v>325979288.69999999</v>
      </c>
      <c r="AB4503" s="26">
        <v>0.72129312592743022</v>
      </c>
      <c r="AC4503" s="5">
        <v>325979288.69999999</v>
      </c>
      <c r="AD4503" s="26">
        <v>0.72129312592743022</v>
      </c>
    </row>
    <row r="4504" spans="1:30" ht="49.5" x14ac:dyDescent="0.3">
      <c r="A4504" s="3" t="s">
        <v>2403</v>
      </c>
      <c r="B4504" s="4" t="s">
        <v>2272</v>
      </c>
      <c r="C4504" s="5" t="s">
        <v>708</v>
      </c>
      <c r="D4504" s="5" t="s">
        <v>1918</v>
      </c>
      <c r="E4504" s="5" t="s">
        <v>1988</v>
      </c>
      <c r="F4504" s="5" t="s">
        <v>1989</v>
      </c>
      <c r="G4504" s="5">
        <v>443809755</v>
      </c>
      <c r="H4504" s="9">
        <v>0</v>
      </c>
      <c r="I4504" s="5">
        <v>0</v>
      </c>
      <c r="J4504" s="5">
        <f t="shared" si="210"/>
        <v>443809755</v>
      </c>
      <c r="K4504" s="5">
        <v>0</v>
      </c>
      <c r="L4504" s="5">
        <v>228256612.09999999</v>
      </c>
      <c r="M4504" s="5">
        <v>0</v>
      </c>
      <c r="N4504" s="5">
        <v>15271</v>
      </c>
      <c r="O4504" s="5">
        <v>0</v>
      </c>
      <c r="P4504" s="5">
        <v>0</v>
      </c>
      <c r="Q4504" s="5">
        <v>0</v>
      </c>
      <c r="R4504" s="5">
        <v>0</v>
      </c>
      <c r="S4504" s="5">
        <v>0</v>
      </c>
      <c r="T4504" s="5">
        <v>0</v>
      </c>
      <c r="U4504" s="5">
        <v>0</v>
      </c>
      <c r="V4504" s="5">
        <v>0</v>
      </c>
      <c r="W4504" s="5"/>
      <c r="X4504" s="5">
        <f t="shared" si="211"/>
        <v>672081638.10000002</v>
      </c>
      <c r="Y4504" s="5">
        <v>22190487.75</v>
      </c>
      <c r="Z4504" s="15">
        <f t="shared" si="212"/>
        <v>649891150.35000002</v>
      </c>
      <c r="AA4504" s="5">
        <v>243347029</v>
      </c>
      <c r="AB4504" s="26">
        <v>0.37444274917260378</v>
      </c>
      <c r="AC4504" s="5">
        <v>243347029</v>
      </c>
      <c r="AD4504" s="26">
        <v>0.37444274917260378</v>
      </c>
    </row>
    <row r="4505" spans="1:30" ht="49.5" x14ac:dyDescent="0.3">
      <c r="A4505" s="3" t="s">
        <v>2403</v>
      </c>
      <c r="B4505" s="4" t="s">
        <v>2272</v>
      </c>
      <c r="C4505" s="5" t="s">
        <v>708</v>
      </c>
      <c r="D4505" s="5" t="s">
        <v>1918</v>
      </c>
      <c r="E4505" s="5" t="s">
        <v>1990</v>
      </c>
      <c r="F4505" s="5" t="s">
        <v>1991</v>
      </c>
      <c r="G4505" s="5">
        <v>710677208</v>
      </c>
      <c r="H4505" s="9">
        <v>0</v>
      </c>
      <c r="I4505" s="5">
        <v>0</v>
      </c>
      <c r="J4505" s="5">
        <f t="shared" si="210"/>
        <v>710677208</v>
      </c>
      <c r="K4505" s="5">
        <v>0</v>
      </c>
      <c r="L4505" s="5">
        <v>319596919.83999997</v>
      </c>
      <c r="M4505" s="5">
        <v>0</v>
      </c>
      <c r="N4505" s="5">
        <v>24454</v>
      </c>
      <c r="O4505" s="5">
        <v>0</v>
      </c>
      <c r="P4505" s="5">
        <v>0</v>
      </c>
      <c r="Q4505" s="5">
        <v>0</v>
      </c>
      <c r="R4505" s="5">
        <v>0</v>
      </c>
      <c r="S4505" s="5">
        <v>0</v>
      </c>
      <c r="T4505" s="5">
        <v>0</v>
      </c>
      <c r="U4505" s="5">
        <v>0</v>
      </c>
      <c r="V4505" s="5">
        <v>0</v>
      </c>
      <c r="W4505" s="5"/>
      <c r="X4505" s="5">
        <f t="shared" si="211"/>
        <v>1030298581.8399999</v>
      </c>
      <c r="Y4505" s="5">
        <v>35533860.399999999</v>
      </c>
      <c r="Z4505" s="15">
        <f t="shared" si="212"/>
        <v>994764721.43999994</v>
      </c>
      <c r="AA4505" s="5">
        <v>528997308</v>
      </c>
      <c r="AB4505" s="26">
        <v>0.53178133140290185</v>
      </c>
      <c r="AC4505" s="5">
        <v>528997308</v>
      </c>
      <c r="AD4505" s="26">
        <v>0.53178133140290185</v>
      </c>
    </row>
    <row r="4506" spans="1:30" ht="49.5" x14ac:dyDescent="0.3">
      <c r="A4506" s="3" t="s">
        <v>2403</v>
      </c>
      <c r="B4506" s="4" t="s">
        <v>2272</v>
      </c>
      <c r="C4506" s="5" t="s">
        <v>708</v>
      </c>
      <c r="D4506" s="5" t="s">
        <v>1918</v>
      </c>
      <c r="E4506" s="5" t="s">
        <v>1992</v>
      </c>
      <c r="F4506" s="5" t="s">
        <v>1993</v>
      </c>
      <c r="G4506" s="5">
        <v>262918976</v>
      </c>
      <c r="H4506" s="9">
        <v>0</v>
      </c>
      <c r="I4506" s="5">
        <v>0</v>
      </c>
      <c r="J4506" s="5">
        <f t="shared" si="210"/>
        <v>262918976</v>
      </c>
      <c r="K4506" s="5">
        <v>0</v>
      </c>
      <c r="L4506" s="5">
        <v>116538140.45</v>
      </c>
      <c r="M4506" s="5">
        <v>0</v>
      </c>
      <c r="N4506" s="5">
        <v>9047</v>
      </c>
      <c r="O4506" s="5">
        <v>0</v>
      </c>
      <c r="P4506" s="5">
        <v>0</v>
      </c>
      <c r="Q4506" s="5">
        <v>0</v>
      </c>
      <c r="R4506" s="5">
        <v>0</v>
      </c>
      <c r="S4506" s="5">
        <v>0</v>
      </c>
      <c r="T4506" s="5">
        <v>0</v>
      </c>
      <c r="U4506" s="5">
        <v>0</v>
      </c>
      <c r="V4506" s="5">
        <v>0</v>
      </c>
      <c r="W4506" s="5"/>
      <c r="X4506" s="5">
        <f t="shared" si="211"/>
        <v>379466163.44999999</v>
      </c>
      <c r="Y4506" s="5">
        <v>13145948.800000001</v>
      </c>
      <c r="Z4506" s="15">
        <f t="shared" si="212"/>
        <v>366320214.64999998</v>
      </c>
      <c r="AA4506" s="5">
        <v>270223003</v>
      </c>
      <c r="AB4506" s="26">
        <v>0.73766882687100443</v>
      </c>
      <c r="AC4506" s="5">
        <v>270223002</v>
      </c>
      <c r="AD4506" s="26">
        <v>0.73766882414115231</v>
      </c>
    </row>
    <row r="4507" spans="1:30" ht="49.5" x14ac:dyDescent="0.3">
      <c r="A4507" s="3" t="s">
        <v>2403</v>
      </c>
      <c r="B4507" s="4" t="s">
        <v>2272</v>
      </c>
      <c r="C4507" s="5" t="s">
        <v>708</v>
      </c>
      <c r="D4507" s="5" t="s">
        <v>1918</v>
      </c>
      <c r="E4507" s="5" t="s">
        <v>1994</v>
      </c>
      <c r="F4507" s="5" t="s">
        <v>1995</v>
      </c>
      <c r="G4507" s="5">
        <v>518634794</v>
      </c>
      <c r="H4507" s="9">
        <v>0</v>
      </c>
      <c r="I4507" s="5">
        <v>0</v>
      </c>
      <c r="J4507" s="5">
        <f t="shared" si="210"/>
        <v>518634794</v>
      </c>
      <c r="K4507" s="5">
        <v>0</v>
      </c>
      <c r="L4507" s="5">
        <v>232004541.28</v>
      </c>
      <c r="M4507" s="5">
        <v>0</v>
      </c>
      <c r="N4507" s="5">
        <v>17846</v>
      </c>
      <c r="O4507" s="5">
        <v>0</v>
      </c>
      <c r="P4507" s="5">
        <v>0</v>
      </c>
      <c r="Q4507" s="5">
        <v>0</v>
      </c>
      <c r="R4507" s="5">
        <v>0</v>
      </c>
      <c r="S4507" s="5">
        <v>0</v>
      </c>
      <c r="T4507" s="5">
        <v>0</v>
      </c>
      <c r="U4507" s="5">
        <v>0</v>
      </c>
      <c r="V4507" s="5">
        <v>0</v>
      </c>
      <c r="W4507" s="5"/>
      <c r="X4507" s="5">
        <f t="shared" si="211"/>
        <v>750657181.27999997</v>
      </c>
      <c r="Y4507" s="5">
        <v>25931739.700000003</v>
      </c>
      <c r="Z4507" s="15">
        <f t="shared" si="212"/>
        <v>724725441.57999992</v>
      </c>
      <c r="AA4507" s="5">
        <v>539741644</v>
      </c>
      <c r="AB4507" s="26">
        <v>0.74475327211266362</v>
      </c>
      <c r="AC4507" s="5">
        <v>539741644</v>
      </c>
      <c r="AD4507" s="26">
        <v>0.74475327211266362</v>
      </c>
    </row>
    <row r="4508" spans="1:30" ht="49.5" x14ac:dyDescent="0.3">
      <c r="A4508" s="3" t="s">
        <v>2403</v>
      </c>
      <c r="B4508" s="4" t="s">
        <v>2272</v>
      </c>
      <c r="C4508" s="5" t="s">
        <v>708</v>
      </c>
      <c r="D4508" s="5" t="s">
        <v>1918</v>
      </c>
      <c r="E4508" s="5" t="s">
        <v>1996</v>
      </c>
      <c r="F4508" s="5" t="s">
        <v>1997</v>
      </c>
      <c r="G4508" s="5">
        <v>431296375</v>
      </c>
      <c r="H4508" s="9">
        <v>0</v>
      </c>
      <c r="I4508" s="5">
        <v>0</v>
      </c>
      <c r="J4508" s="5">
        <f t="shared" si="210"/>
        <v>431296375</v>
      </c>
      <c r="K4508" s="5">
        <v>0</v>
      </c>
      <c r="L4508" s="5">
        <v>192280922.74000001</v>
      </c>
      <c r="M4508" s="5">
        <v>0</v>
      </c>
      <c r="N4508" s="5">
        <v>14840</v>
      </c>
      <c r="O4508" s="5">
        <v>0</v>
      </c>
      <c r="P4508" s="5">
        <v>0</v>
      </c>
      <c r="Q4508" s="5">
        <v>0</v>
      </c>
      <c r="R4508" s="5">
        <v>0</v>
      </c>
      <c r="S4508" s="5">
        <v>0</v>
      </c>
      <c r="T4508" s="5">
        <v>0</v>
      </c>
      <c r="U4508" s="5">
        <v>0</v>
      </c>
      <c r="V4508" s="5">
        <v>0</v>
      </c>
      <c r="W4508" s="5"/>
      <c r="X4508" s="5">
        <f t="shared" si="211"/>
        <v>623592137.74000001</v>
      </c>
      <c r="Y4508" s="5">
        <v>21564818.75</v>
      </c>
      <c r="Z4508" s="15">
        <f t="shared" si="212"/>
        <v>602027318.99000001</v>
      </c>
      <c r="AA4508" s="5">
        <v>439983221.79000002</v>
      </c>
      <c r="AB4508" s="26">
        <v>0.73083597357034291</v>
      </c>
      <c r="AC4508" s="5">
        <v>353062806.24000001</v>
      </c>
      <c r="AD4508" s="26">
        <v>0.58645645322594497</v>
      </c>
    </row>
    <row r="4509" spans="1:30" ht="49.5" x14ac:dyDescent="0.3">
      <c r="A4509" s="3" t="s">
        <v>2403</v>
      </c>
      <c r="B4509" s="4" t="s">
        <v>2272</v>
      </c>
      <c r="C4509" s="5" t="s">
        <v>708</v>
      </c>
      <c r="D4509" s="5" t="s">
        <v>1918</v>
      </c>
      <c r="E4509" s="5" t="s">
        <v>1998</v>
      </c>
      <c r="F4509" s="5" t="s">
        <v>1999</v>
      </c>
      <c r="G4509" s="5">
        <v>480604727</v>
      </c>
      <c r="H4509" s="9">
        <v>0</v>
      </c>
      <c r="I4509" s="5">
        <v>0</v>
      </c>
      <c r="J4509" s="5">
        <f t="shared" si="210"/>
        <v>480604727</v>
      </c>
      <c r="K4509" s="5">
        <v>0</v>
      </c>
      <c r="L4509" s="5">
        <v>215198681.63999999</v>
      </c>
      <c r="M4509" s="5">
        <v>0</v>
      </c>
      <c r="N4509" s="5">
        <v>16537</v>
      </c>
      <c r="O4509" s="5">
        <v>0</v>
      </c>
      <c r="P4509" s="5">
        <v>0</v>
      </c>
      <c r="Q4509" s="5">
        <v>0</v>
      </c>
      <c r="R4509" s="5">
        <v>0</v>
      </c>
      <c r="S4509" s="5">
        <v>0</v>
      </c>
      <c r="T4509" s="5">
        <v>0</v>
      </c>
      <c r="U4509" s="5">
        <v>0</v>
      </c>
      <c r="V4509" s="5">
        <v>0</v>
      </c>
      <c r="W4509" s="5"/>
      <c r="X4509" s="5">
        <f t="shared" si="211"/>
        <v>695819945.63999999</v>
      </c>
      <c r="Y4509" s="5">
        <v>24030236.350000001</v>
      </c>
      <c r="Z4509" s="15">
        <f t="shared" si="212"/>
        <v>671789709.28999996</v>
      </c>
      <c r="AA4509" s="5">
        <v>502632434</v>
      </c>
      <c r="AB4509" s="26">
        <v>0.74819906743022513</v>
      </c>
      <c r="AC4509" s="5">
        <v>421343862</v>
      </c>
      <c r="AD4509" s="26">
        <v>0.62719606474071954</v>
      </c>
    </row>
    <row r="4510" spans="1:30" ht="49.5" x14ac:dyDescent="0.3">
      <c r="A4510" s="3" t="s">
        <v>2403</v>
      </c>
      <c r="B4510" s="4" t="s">
        <v>2272</v>
      </c>
      <c r="C4510" s="5" t="s">
        <v>708</v>
      </c>
      <c r="D4510" s="5" t="s">
        <v>1918</v>
      </c>
      <c r="E4510" s="5" t="s">
        <v>2000</v>
      </c>
      <c r="F4510" s="5" t="s">
        <v>202</v>
      </c>
      <c r="G4510" s="5">
        <v>368055230</v>
      </c>
      <c r="H4510" s="9">
        <v>0</v>
      </c>
      <c r="I4510" s="5">
        <v>0</v>
      </c>
      <c r="J4510" s="5">
        <f t="shared" si="210"/>
        <v>368055230</v>
      </c>
      <c r="K4510" s="5">
        <v>0</v>
      </c>
      <c r="L4510" s="5">
        <v>186869472.19999999</v>
      </c>
      <c r="M4510" s="5">
        <v>0</v>
      </c>
      <c r="N4510" s="5">
        <v>12664</v>
      </c>
      <c r="O4510" s="5">
        <v>0</v>
      </c>
      <c r="P4510" s="5">
        <v>0</v>
      </c>
      <c r="Q4510" s="5">
        <v>0</v>
      </c>
      <c r="R4510" s="5">
        <v>0</v>
      </c>
      <c r="S4510" s="5">
        <v>0</v>
      </c>
      <c r="T4510" s="5">
        <v>0</v>
      </c>
      <c r="U4510" s="5">
        <v>0</v>
      </c>
      <c r="V4510" s="5">
        <v>0</v>
      </c>
      <c r="W4510" s="5"/>
      <c r="X4510" s="5">
        <f t="shared" si="211"/>
        <v>554937366.20000005</v>
      </c>
      <c r="Y4510" s="5">
        <v>18402761.5</v>
      </c>
      <c r="Z4510" s="15">
        <f t="shared" si="212"/>
        <v>536534604.70000005</v>
      </c>
      <c r="AA4510" s="5">
        <v>458754350.49000001</v>
      </c>
      <c r="AB4510" s="26">
        <v>0.85503217587709857</v>
      </c>
      <c r="AC4510" s="5">
        <v>409582182.64999998</v>
      </c>
      <c r="AD4510" s="26">
        <v>0.76338446590787057</v>
      </c>
    </row>
    <row r="4511" spans="1:30" ht="49.5" x14ac:dyDescent="0.3">
      <c r="A4511" s="3" t="s">
        <v>2403</v>
      </c>
      <c r="B4511" s="4" t="s">
        <v>2272</v>
      </c>
      <c r="C4511" s="5" t="s">
        <v>708</v>
      </c>
      <c r="D4511" s="5" t="s">
        <v>1918</v>
      </c>
      <c r="E4511" s="5" t="s">
        <v>2001</v>
      </c>
      <c r="F4511" s="5" t="s">
        <v>2002</v>
      </c>
      <c r="G4511" s="5">
        <v>221988045</v>
      </c>
      <c r="H4511" s="9">
        <v>0</v>
      </c>
      <c r="I4511" s="5">
        <v>0</v>
      </c>
      <c r="J4511" s="5">
        <f t="shared" si="210"/>
        <v>221988045</v>
      </c>
      <c r="K4511" s="5">
        <v>0</v>
      </c>
      <c r="L4511" s="5">
        <v>98746118.299999997</v>
      </c>
      <c r="M4511" s="5">
        <v>0</v>
      </c>
      <c r="N4511" s="5">
        <v>7638</v>
      </c>
      <c r="O4511" s="5">
        <v>0</v>
      </c>
      <c r="P4511" s="5">
        <v>0</v>
      </c>
      <c r="Q4511" s="5">
        <v>0</v>
      </c>
      <c r="R4511" s="5">
        <v>0</v>
      </c>
      <c r="S4511" s="5">
        <v>0</v>
      </c>
      <c r="T4511" s="5">
        <v>0</v>
      </c>
      <c r="U4511" s="5">
        <v>0</v>
      </c>
      <c r="V4511" s="5">
        <v>0</v>
      </c>
      <c r="W4511" s="5"/>
      <c r="X4511" s="5">
        <f t="shared" si="211"/>
        <v>320741801.30000001</v>
      </c>
      <c r="Y4511" s="5">
        <v>11099402.25</v>
      </c>
      <c r="Z4511" s="15">
        <f t="shared" si="212"/>
        <v>309642399.05000001</v>
      </c>
      <c r="AA4511" s="5">
        <v>231946583.25</v>
      </c>
      <c r="AB4511" s="26">
        <v>0.74907888571340664</v>
      </c>
      <c r="AC4511" s="5">
        <v>231946583.16000003</v>
      </c>
      <c r="AD4511" s="26">
        <v>0.74907888542274881</v>
      </c>
    </row>
    <row r="4512" spans="1:30" ht="49.5" x14ac:dyDescent="0.3">
      <c r="A4512" s="3" t="s">
        <v>2403</v>
      </c>
      <c r="B4512" s="4" t="s">
        <v>2272</v>
      </c>
      <c r="C4512" s="5" t="s">
        <v>708</v>
      </c>
      <c r="D4512" s="5" t="s">
        <v>1918</v>
      </c>
      <c r="E4512" s="5" t="s">
        <v>2003</v>
      </c>
      <c r="F4512" s="5" t="s">
        <v>811</v>
      </c>
      <c r="G4512" s="5">
        <v>243492683</v>
      </c>
      <c r="H4512" s="9">
        <v>0</v>
      </c>
      <c r="I4512" s="5">
        <v>0</v>
      </c>
      <c r="J4512" s="5">
        <f t="shared" si="210"/>
        <v>243492683</v>
      </c>
      <c r="K4512" s="5">
        <v>0</v>
      </c>
      <c r="L4512" s="5">
        <v>109815425.81999999</v>
      </c>
      <c r="M4512" s="5">
        <v>0</v>
      </c>
      <c r="N4512" s="5">
        <v>8378</v>
      </c>
      <c r="O4512" s="5">
        <v>0</v>
      </c>
      <c r="P4512" s="5">
        <v>0</v>
      </c>
      <c r="Q4512" s="5">
        <v>0</v>
      </c>
      <c r="R4512" s="5">
        <v>0</v>
      </c>
      <c r="S4512" s="5">
        <v>0</v>
      </c>
      <c r="T4512" s="5">
        <v>0</v>
      </c>
      <c r="U4512" s="5">
        <v>0</v>
      </c>
      <c r="V4512" s="5">
        <v>0</v>
      </c>
      <c r="W4512" s="5"/>
      <c r="X4512" s="5">
        <f t="shared" si="211"/>
        <v>353316486.81999999</v>
      </c>
      <c r="Y4512" s="5">
        <v>12174634.15</v>
      </c>
      <c r="Z4512" s="15">
        <f t="shared" si="212"/>
        <v>341141852.67000002</v>
      </c>
      <c r="AA4512" s="5">
        <v>255707592.66999999</v>
      </c>
      <c r="AB4512" s="26">
        <v>0.74956382709616121</v>
      </c>
      <c r="AC4512" s="5">
        <v>252301955.55000001</v>
      </c>
      <c r="AD4512" s="26">
        <v>0.73958077431812996</v>
      </c>
    </row>
    <row r="4513" spans="1:30" ht="49.5" x14ac:dyDescent="0.3">
      <c r="A4513" s="3" t="s">
        <v>2403</v>
      </c>
      <c r="B4513" s="4" t="s">
        <v>2272</v>
      </c>
      <c r="C4513" s="5" t="s">
        <v>708</v>
      </c>
      <c r="D4513" s="5" t="s">
        <v>1918</v>
      </c>
      <c r="E4513" s="5" t="s">
        <v>2004</v>
      </c>
      <c r="F4513" s="5" t="s">
        <v>2005</v>
      </c>
      <c r="G4513" s="5">
        <v>258237174</v>
      </c>
      <c r="H4513" s="9">
        <v>0</v>
      </c>
      <c r="I4513" s="5">
        <v>0</v>
      </c>
      <c r="J4513" s="5">
        <f t="shared" si="210"/>
        <v>258237174</v>
      </c>
      <c r="K4513" s="5">
        <v>0</v>
      </c>
      <c r="L4513" s="5">
        <v>116460867.23999999</v>
      </c>
      <c r="M4513" s="5">
        <v>0</v>
      </c>
      <c r="N4513" s="5">
        <v>8886</v>
      </c>
      <c r="O4513" s="5">
        <v>0</v>
      </c>
      <c r="P4513" s="5">
        <v>0</v>
      </c>
      <c r="Q4513" s="5">
        <v>0</v>
      </c>
      <c r="R4513" s="5">
        <v>0</v>
      </c>
      <c r="S4513" s="5">
        <v>0</v>
      </c>
      <c r="T4513" s="5">
        <v>0</v>
      </c>
      <c r="U4513" s="5">
        <v>0</v>
      </c>
      <c r="V4513" s="5">
        <v>0</v>
      </c>
      <c r="W4513" s="5"/>
      <c r="X4513" s="5">
        <f t="shared" si="211"/>
        <v>374706927.24000001</v>
      </c>
      <c r="Y4513" s="5">
        <v>12911858.700000001</v>
      </c>
      <c r="Z4513" s="15">
        <f t="shared" si="212"/>
        <v>361795068.54000002</v>
      </c>
      <c r="AA4513" s="5">
        <v>270951786</v>
      </c>
      <c r="AB4513" s="26">
        <v>0.74890956113196328</v>
      </c>
      <c r="AC4513" s="5">
        <v>270951706.69999999</v>
      </c>
      <c r="AD4513" s="26">
        <v>0.74890934194710723</v>
      </c>
    </row>
    <row r="4514" spans="1:30" ht="49.5" x14ac:dyDescent="0.3">
      <c r="A4514" s="3" t="s">
        <v>2403</v>
      </c>
      <c r="B4514" s="4" t="s">
        <v>2272</v>
      </c>
      <c r="C4514" s="5" t="s">
        <v>708</v>
      </c>
      <c r="D4514" s="5" t="s">
        <v>1918</v>
      </c>
      <c r="E4514" s="5" t="s">
        <v>2006</v>
      </c>
      <c r="F4514" s="5" t="s">
        <v>2007</v>
      </c>
      <c r="G4514" s="5">
        <v>385047860</v>
      </c>
      <c r="H4514" s="9">
        <v>0</v>
      </c>
      <c r="I4514" s="5">
        <v>0</v>
      </c>
      <c r="J4514" s="5">
        <f t="shared" si="210"/>
        <v>385047860</v>
      </c>
      <c r="K4514" s="5">
        <v>0</v>
      </c>
      <c r="L4514" s="5">
        <v>181852436.80000001</v>
      </c>
      <c r="M4514" s="5">
        <v>0</v>
      </c>
      <c r="N4514" s="5">
        <v>13249</v>
      </c>
      <c r="O4514" s="5">
        <v>0</v>
      </c>
      <c r="P4514" s="5">
        <v>0</v>
      </c>
      <c r="Q4514" s="5">
        <v>0</v>
      </c>
      <c r="R4514" s="5">
        <v>0</v>
      </c>
      <c r="S4514" s="5">
        <v>0</v>
      </c>
      <c r="T4514" s="5">
        <v>0</v>
      </c>
      <c r="U4514" s="5">
        <v>0</v>
      </c>
      <c r="V4514" s="5">
        <v>0</v>
      </c>
      <c r="W4514" s="5"/>
      <c r="X4514" s="5">
        <f t="shared" si="211"/>
        <v>566913545.79999995</v>
      </c>
      <c r="Y4514" s="5">
        <v>19252393</v>
      </c>
      <c r="Z4514" s="15">
        <f t="shared" si="212"/>
        <v>547661152.79999995</v>
      </c>
      <c r="AA4514" s="5">
        <v>408454644.55000001</v>
      </c>
      <c r="AB4514" s="26">
        <v>0.74581635462313556</v>
      </c>
      <c r="AC4514" s="5">
        <v>408454644.55000001</v>
      </c>
      <c r="AD4514" s="26">
        <v>0.74581635462313556</v>
      </c>
    </row>
    <row r="4515" spans="1:30" ht="49.5" x14ac:dyDescent="0.3">
      <c r="A4515" s="3" t="s">
        <v>2403</v>
      </c>
      <c r="B4515" s="4" t="s">
        <v>2272</v>
      </c>
      <c r="C4515" s="5" t="s">
        <v>708</v>
      </c>
      <c r="D4515" s="5" t="s">
        <v>1918</v>
      </c>
      <c r="E4515" s="5" t="s">
        <v>2008</v>
      </c>
      <c r="F4515" s="5" t="s">
        <v>2009</v>
      </c>
      <c r="G4515" s="5">
        <v>289660298</v>
      </c>
      <c r="H4515" s="9">
        <v>0</v>
      </c>
      <c r="I4515" s="5">
        <v>0</v>
      </c>
      <c r="J4515" s="5">
        <f t="shared" si="210"/>
        <v>289660298</v>
      </c>
      <c r="K4515" s="5">
        <v>0</v>
      </c>
      <c r="L4515" s="5">
        <v>19887655.349999994</v>
      </c>
      <c r="M4515" s="5">
        <v>0</v>
      </c>
      <c r="N4515" s="5">
        <v>9967</v>
      </c>
      <c r="O4515" s="5">
        <v>0</v>
      </c>
      <c r="P4515" s="5">
        <v>0</v>
      </c>
      <c r="Q4515" s="5">
        <v>0</v>
      </c>
      <c r="R4515" s="5">
        <v>0</v>
      </c>
      <c r="S4515" s="5">
        <v>0</v>
      </c>
      <c r="T4515" s="5">
        <v>0</v>
      </c>
      <c r="U4515" s="5">
        <v>0</v>
      </c>
      <c r="V4515" s="5">
        <v>0</v>
      </c>
      <c r="W4515" s="5"/>
      <c r="X4515" s="5">
        <f t="shared" si="211"/>
        <v>309557920.35000002</v>
      </c>
      <c r="Y4515" s="5">
        <v>14483014.9</v>
      </c>
      <c r="Z4515" s="15">
        <f t="shared" si="212"/>
        <v>295074905.45000005</v>
      </c>
      <c r="AA4515" s="5">
        <v>136913816</v>
      </c>
      <c r="AB4515" s="26">
        <v>0.463996813931708</v>
      </c>
      <c r="AC4515" s="5">
        <v>136913816</v>
      </c>
      <c r="AD4515" s="26">
        <v>0.463996813931708</v>
      </c>
    </row>
    <row r="4516" spans="1:30" ht="49.5" x14ac:dyDescent="0.3">
      <c r="A4516" s="3" t="s">
        <v>2403</v>
      </c>
      <c r="B4516" s="4" t="s">
        <v>2272</v>
      </c>
      <c r="C4516" s="5" t="s">
        <v>708</v>
      </c>
      <c r="D4516" s="5" t="s">
        <v>1918</v>
      </c>
      <c r="E4516" s="5" t="s">
        <v>2010</v>
      </c>
      <c r="F4516" s="5" t="s">
        <v>2011</v>
      </c>
      <c r="G4516" s="5">
        <v>262823246</v>
      </c>
      <c r="H4516" s="9">
        <v>0</v>
      </c>
      <c r="I4516" s="5">
        <v>0</v>
      </c>
      <c r="J4516" s="5">
        <f t="shared" si="210"/>
        <v>262823246</v>
      </c>
      <c r="K4516" s="5">
        <v>0</v>
      </c>
      <c r="L4516" s="5">
        <v>118024743.29000001</v>
      </c>
      <c r="M4516" s="5">
        <v>0</v>
      </c>
      <c r="N4516" s="5">
        <v>9043</v>
      </c>
      <c r="O4516" s="5">
        <v>0</v>
      </c>
      <c r="P4516" s="5">
        <v>0</v>
      </c>
      <c r="Q4516" s="5">
        <v>0</v>
      </c>
      <c r="R4516" s="5">
        <v>0</v>
      </c>
      <c r="S4516" s="5">
        <v>0</v>
      </c>
      <c r="T4516" s="5">
        <v>0</v>
      </c>
      <c r="U4516" s="5">
        <v>0</v>
      </c>
      <c r="V4516" s="5">
        <v>0</v>
      </c>
      <c r="W4516" s="5"/>
      <c r="X4516" s="5">
        <f t="shared" si="211"/>
        <v>380857032.29000002</v>
      </c>
      <c r="Y4516" s="5">
        <v>13141162.300000001</v>
      </c>
      <c r="Z4516" s="15">
        <f t="shared" si="212"/>
        <v>367715869.99000001</v>
      </c>
      <c r="AA4516" s="5">
        <v>0</v>
      </c>
      <c r="AB4516" s="26">
        <v>0</v>
      </c>
      <c r="AC4516" s="5">
        <v>0</v>
      </c>
      <c r="AD4516" s="26">
        <v>0</v>
      </c>
    </row>
    <row r="4517" spans="1:30" ht="49.5" x14ac:dyDescent="0.3">
      <c r="A4517" s="3" t="s">
        <v>2403</v>
      </c>
      <c r="B4517" s="4" t="s">
        <v>2272</v>
      </c>
      <c r="C4517" s="5" t="s">
        <v>742</v>
      </c>
      <c r="D4517" s="5" t="s">
        <v>2012</v>
      </c>
      <c r="E4517" s="5" t="s">
        <v>2013</v>
      </c>
      <c r="F4517" s="5" t="s">
        <v>2012</v>
      </c>
      <c r="G4517" s="5">
        <v>0</v>
      </c>
      <c r="H4517" s="9">
        <v>0</v>
      </c>
      <c r="I4517" s="5">
        <v>0</v>
      </c>
      <c r="J4517" s="5">
        <f t="shared" si="210"/>
        <v>0</v>
      </c>
      <c r="K4517" s="5">
        <v>0</v>
      </c>
      <c r="L4517" s="5">
        <v>0</v>
      </c>
      <c r="M4517" s="5">
        <v>0</v>
      </c>
      <c r="N4517" s="5">
        <v>0</v>
      </c>
      <c r="O4517" s="5">
        <v>0</v>
      </c>
      <c r="P4517" s="5">
        <v>0</v>
      </c>
      <c r="Q4517" s="5">
        <v>0</v>
      </c>
      <c r="R4517" s="5">
        <v>0</v>
      </c>
      <c r="S4517" s="5">
        <v>0</v>
      </c>
      <c r="T4517" s="5">
        <v>0</v>
      </c>
      <c r="U4517" s="5">
        <v>0</v>
      </c>
      <c r="V4517" s="5">
        <v>0</v>
      </c>
      <c r="W4517" s="5"/>
      <c r="X4517" s="5">
        <f t="shared" si="211"/>
        <v>0</v>
      </c>
      <c r="Y4517" s="5">
        <v>0</v>
      </c>
      <c r="Z4517" s="15">
        <f t="shared" si="212"/>
        <v>0</v>
      </c>
      <c r="AA4517" s="5">
        <v>0</v>
      </c>
      <c r="AB4517" s="26">
        <v>0</v>
      </c>
      <c r="AC4517" s="5">
        <v>0</v>
      </c>
      <c r="AD4517" s="26">
        <v>0</v>
      </c>
    </row>
    <row r="4518" spans="1:30" ht="49.5" x14ac:dyDescent="0.3">
      <c r="A4518" s="3" t="s">
        <v>2403</v>
      </c>
      <c r="B4518" s="4" t="s">
        <v>2272</v>
      </c>
      <c r="C4518" s="5" t="s">
        <v>742</v>
      </c>
      <c r="D4518" s="5" t="s">
        <v>2012</v>
      </c>
      <c r="E4518" s="5" t="s">
        <v>2014</v>
      </c>
      <c r="F4518" s="5" t="s">
        <v>2015</v>
      </c>
      <c r="G4518" s="5">
        <v>0</v>
      </c>
      <c r="H4518" s="9">
        <v>0</v>
      </c>
      <c r="I4518" s="5">
        <v>0</v>
      </c>
      <c r="J4518" s="5">
        <f t="shared" si="210"/>
        <v>0</v>
      </c>
      <c r="K4518" s="5">
        <v>0</v>
      </c>
      <c r="L4518" s="5">
        <v>0</v>
      </c>
      <c r="M4518" s="5">
        <v>0</v>
      </c>
      <c r="N4518" s="5">
        <v>0</v>
      </c>
      <c r="O4518" s="5">
        <v>0</v>
      </c>
      <c r="P4518" s="5">
        <v>0</v>
      </c>
      <c r="Q4518" s="5">
        <v>0</v>
      </c>
      <c r="R4518" s="5">
        <v>0</v>
      </c>
      <c r="S4518" s="5">
        <v>0</v>
      </c>
      <c r="T4518" s="5">
        <v>0</v>
      </c>
      <c r="U4518" s="5">
        <v>0</v>
      </c>
      <c r="V4518" s="5">
        <v>0</v>
      </c>
      <c r="W4518" s="5"/>
      <c r="X4518" s="5">
        <f t="shared" si="211"/>
        <v>0</v>
      </c>
      <c r="Y4518" s="5">
        <v>0</v>
      </c>
      <c r="Z4518" s="15">
        <f t="shared" si="212"/>
        <v>0</v>
      </c>
      <c r="AA4518" s="5">
        <v>0</v>
      </c>
      <c r="AB4518" s="26">
        <v>0</v>
      </c>
      <c r="AC4518" s="5">
        <v>0</v>
      </c>
      <c r="AD4518" s="26">
        <v>0</v>
      </c>
    </row>
    <row r="4519" spans="1:30" ht="49.5" x14ac:dyDescent="0.3">
      <c r="A4519" s="3" t="s">
        <v>2403</v>
      </c>
      <c r="B4519" s="4" t="s">
        <v>2272</v>
      </c>
      <c r="C4519" s="5" t="s">
        <v>742</v>
      </c>
      <c r="D4519" s="5" t="s">
        <v>2012</v>
      </c>
      <c r="E4519" s="5" t="s">
        <v>2016</v>
      </c>
      <c r="F4519" s="5" t="s">
        <v>2017</v>
      </c>
      <c r="G4519" s="5">
        <v>312336991</v>
      </c>
      <c r="H4519" s="9">
        <v>0</v>
      </c>
      <c r="I4519" s="5">
        <v>0</v>
      </c>
      <c r="J4519" s="5">
        <f t="shared" si="210"/>
        <v>312336991</v>
      </c>
      <c r="K4519" s="5">
        <v>0</v>
      </c>
      <c r="L4519" s="5">
        <v>177351457.59999999</v>
      </c>
      <c r="M4519" s="5">
        <v>0</v>
      </c>
      <c r="N4519" s="5">
        <v>10747</v>
      </c>
      <c r="O4519" s="5">
        <v>0</v>
      </c>
      <c r="P4519" s="5">
        <v>0</v>
      </c>
      <c r="Q4519" s="5">
        <v>0</v>
      </c>
      <c r="R4519" s="5">
        <v>0</v>
      </c>
      <c r="S4519" s="5">
        <v>0</v>
      </c>
      <c r="T4519" s="5">
        <v>0</v>
      </c>
      <c r="U4519" s="5">
        <v>0</v>
      </c>
      <c r="V4519" s="5">
        <v>0</v>
      </c>
      <c r="W4519" s="5"/>
      <c r="X4519" s="5">
        <f t="shared" si="211"/>
        <v>489699195.60000002</v>
      </c>
      <c r="Y4519" s="5">
        <v>15616849.550000001</v>
      </c>
      <c r="Z4519" s="15">
        <f t="shared" si="212"/>
        <v>474082346.05000001</v>
      </c>
      <c r="AA4519" s="5">
        <v>361947783.80000001</v>
      </c>
      <c r="AB4519" s="26">
        <v>0.76347028488976154</v>
      </c>
      <c r="AC4519" s="5">
        <v>361947783.80000001</v>
      </c>
      <c r="AD4519" s="26">
        <v>0.76347028488976154</v>
      </c>
    </row>
    <row r="4520" spans="1:30" ht="49.5" x14ac:dyDescent="0.3">
      <c r="A4520" s="3" t="s">
        <v>2403</v>
      </c>
      <c r="B4520" s="4" t="s">
        <v>2272</v>
      </c>
      <c r="C4520" s="5" t="s">
        <v>742</v>
      </c>
      <c r="D4520" s="5" t="s">
        <v>2012</v>
      </c>
      <c r="E4520" s="5" t="s">
        <v>2018</v>
      </c>
      <c r="F4520" s="5" t="s">
        <v>2019</v>
      </c>
      <c r="G4520" s="5">
        <v>248383263</v>
      </c>
      <c r="H4520" s="9">
        <v>0</v>
      </c>
      <c r="I4520" s="5">
        <v>0</v>
      </c>
      <c r="J4520" s="5">
        <f t="shared" si="210"/>
        <v>248383263</v>
      </c>
      <c r="K4520" s="5">
        <v>0</v>
      </c>
      <c r="L4520" s="5">
        <v>131538301.59999999</v>
      </c>
      <c r="M4520" s="5">
        <v>0</v>
      </c>
      <c r="N4520" s="5">
        <v>8547</v>
      </c>
      <c r="O4520" s="5">
        <v>0</v>
      </c>
      <c r="P4520" s="5">
        <v>0</v>
      </c>
      <c r="Q4520" s="5">
        <v>0</v>
      </c>
      <c r="R4520" s="5">
        <v>0</v>
      </c>
      <c r="S4520" s="5">
        <v>0</v>
      </c>
      <c r="T4520" s="5">
        <v>0</v>
      </c>
      <c r="U4520" s="5">
        <v>0</v>
      </c>
      <c r="V4520" s="5">
        <v>0</v>
      </c>
      <c r="W4520" s="5"/>
      <c r="X4520" s="5">
        <f t="shared" si="211"/>
        <v>379930111.60000002</v>
      </c>
      <c r="Y4520" s="5">
        <v>12419163.15</v>
      </c>
      <c r="Z4520" s="15">
        <f t="shared" si="212"/>
        <v>367510948.45000005</v>
      </c>
      <c r="AA4520" s="5">
        <v>251510236</v>
      </c>
      <c r="AB4520" s="26">
        <v>0.68436120627360852</v>
      </c>
      <c r="AC4520" s="5">
        <v>251510236</v>
      </c>
      <c r="AD4520" s="26">
        <v>0.68436120627360852</v>
      </c>
    </row>
    <row r="4521" spans="1:30" ht="49.5" x14ac:dyDescent="0.3">
      <c r="A4521" s="3" t="s">
        <v>2403</v>
      </c>
      <c r="B4521" s="4" t="s">
        <v>2272</v>
      </c>
      <c r="C4521" s="5" t="s">
        <v>742</v>
      </c>
      <c r="D4521" s="5" t="s">
        <v>2012</v>
      </c>
      <c r="E4521" s="5" t="s">
        <v>2020</v>
      </c>
      <c r="F4521" s="5" t="s">
        <v>2021</v>
      </c>
      <c r="G4521" s="5">
        <v>356428277</v>
      </c>
      <c r="H4521" s="9">
        <v>0</v>
      </c>
      <c r="I4521" s="5">
        <v>0</v>
      </c>
      <c r="J4521" s="5">
        <f t="shared" si="210"/>
        <v>356428277</v>
      </c>
      <c r="K4521" s="5">
        <v>0</v>
      </c>
      <c r="L4521" s="5">
        <v>169426574.5</v>
      </c>
      <c r="M4521" s="5">
        <v>0</v>
      </c>
      <c r="N4521" s="5">
        <v>12264</v>
      </c>
      <c r="O4521" s="5">
        <v>0</v>
      </c>
      <c r="P4521" s="5">
        <v>0</v>
      </c>
      <c r="Q4521" s="5">
        <v>0</v>
      </c>
      <c r="R4521" s="5">
        <v>0</v>
      </c>
      <c r="S4521" s="5">
        <v>0</v>
      </c>
      <c r="T4521" s="5">
        <v>0</v>
      </c>
      <c r="U4521" s="5">
        <v>0</v>
      </c>
      <c r="V4521" s="5">
        <v>0</v>
      </c>
      <c r="W4521" s="5"/>
      <c r="X4521" s="5">
        <f t="shared" si="211"/>
        <v>525867115.5</v>
      </c>
      <c r="Y4521" s="5">
        <v>17821413.850000001</v>
      </c>
      <c r="Z4521" s="15">
        <f t="shared" si="212"/>
        <v>508045701.64999998</v>
      </c>
      <c r="AA4521" s="5">
        <v>0</v>
      </c>
      <c r="AB4521" s="26">
        <v>0</v>
      </c>
      <c r="AC4521" s="5">
        <v>0</v>
      </c>
      <c r="AD4521" s="26">
        <v>0</v>
      </c>
    </row>
    <row r="4522" spans="1:30" ht="49.5" x14ac:dyDescent="0.3">
      <c r="A4522" s="3" t="s">
        <v>2403</v>
      </c>
      <c r="B4522" s="4" t="s">
        <v>2272</v>
      </c>
      <c r="C4522" s="5" t="s">
        <v>742</v>
      </c>
      <c r="D4522" s="5" t="s">
        <v>2012</v>
      </c>
      <c r="E4522" s="5" t="s">
        <v>2022</v>
      </c>
      <c r="F4522" s="5" t="s">
        <v>42</v>
      </c>
      <c r="G4522" s="5">
        <v>249473025</v>
      </c>
      <c r="H4522" s="9">
        <v>0</v>
      </c>
      <c r="I4522" s="5">
        <v>0</v>
      </c>
      <c r="J4522" s="5">
        <f t="shared" si="210"/>
        <v>249473025</v>
      </c>
      <c r="K4522" s="5">
        <v>0</v>
      </c>
      <c r="L4522" s="5">
        <v>111000156.62</v>
      </c>
      <c r="M4522" s="5">
        <v>0</v>
      </c>
      <c r="N4522" s="5">
        <v>8584</v>
      </c>
      <c r="O4522" s="5">
        <v>0</v>
      </c>
      <c r="P4522" s="5">
        <v>0</v>
      </c>
      <c r="Q4522" s="5">
        <v>0</v>
      </c>
      <c r="R4522" s="5">
        <v>0</v>
      </c>
      <c r="S4522" s="5">
        <v>0</v>
      </c>
      <c r="T4522" s="5">
        <v>0</v>
      </c>
      <c r="U4522" s="5">
        <v>0</v>
      </c>
      <c r="V4522" s="5">
        <v>0</v>
      </c>
      <c r="W4522" s="5"/>
      <c r="X4522" s="5">
        <f t="shared" si="211"/>
        <v>360481765.62</v>
      </c>
      <c r="Y4522" s="5">
        <v>12473651.25</v>
      </c>
      <c r="Z4522" s="15">
        <f t="shared" si="212"/>
        <v>348008114.37</v>
      </c>
      <c r="AA4522" s="5">
        <v>260626506</v>
      </c>
      <c r="AB4522" s="26">
        <v>0.74890927894544312</v>
      </c>
      <c r="AC4522" s="5">
        <v>260626505.91999999</v>
      </c>
      <c r="AD4522" s="26">
        <v>0.74890927871556334</v>
      </c>
    </row>
    <row r="4523" spans="1:30" ht="49.5" x14ac:dyDescent="0.3">
      <c r="A4523" s="3" t="s">
        <v>2403</v>
      </c>
      <c r="B4523" s="4" t="s">
        <v>2272</v>
      </c>
      <c r="C4523" s="5" t="s">
        <v>742</v>
      </c>
      <c r="D4523" s="5" t="s">
        <v>2012</v>
      </c>
      <c r="E4523" s="5" t="s">
        <v>2023</v>
      </c>
      <c r="F4523" s="5" t="s">
        <v>316</v>
      </c>
      <c r="G4523" s="5">
        <v>388185700</v>
      </c>
      <c r="H4523" s="9">
        <v>0</v>
      </c>
      <c r="I4523" s="5">
        <v>0</v>
      </c>
      <c r="J4523" s="5">
        <f t="shared" si="210"/>
        <v>388185700</v>
      </c>
      <c r="K4523" s="5">
        <v>0</v>
      </c>
      <c r="L4523" s="5">
        <v>172159274.96000001</v>
      </c>
      <c r="M4523" s="5">
        <v>0</v>
      </c>
      <c r="N4523" s="5">
        <v>13357</v>
      </c>
      <c r="O4523" s="5">
        <v>0</v>
      </c>
      <c r="P4523" s="5">
        <v>0</v>
      </c>
      <c r="Q4523" s="5">
        <v>0</v>
      </c>
      <c r="R4523" s="5">
        <v>0</v>
      </c>
      <c r="S4523" s="5">
        <v>0</v>
      </c>
      <c r="T4523" s="5">
        <v>0</v>
      </c>
      <c r="U4523" s="5">
        <v>0</v>
      </c>
      <c r="V4523" s="5">
        <v>0</v>
      </c>
      <c r="W4523" s="5"/>
      <c r="X4523" s="5">
        <f t="shared" si="211"/>
        <v>560358331.96000004</v>
      </c>
      <c r="Y4523" s="5">
        <v>19409285</v>
      </c>
      <c r="Z4523" s="15">
        <f t="shared" si="212"/>
        <v>540949046.96000004</v>
      </c>
      <c r="AA4523" s="5">
        <v>391598095</v>
      </c>
      <c r="AB4523" s="26">
        <v>0.72390939072854366</v>
      </c>
      <c r="AC4523" s="5">
        <v>391598095</v>
      </c>
      <c r="AD4523" s="26">
        <v>0.72390939072854366</v>
      </c>
    </row>
    <row r="4524" spans="1:30" ht="49.5" x14ac:dyDescent="0.3">
      <c r="A4524" s="3" t="s">
        <v>2403</v>
      </c>
      <c r="B4524" s="4" t="s">
        <v>2272</v>
      </c>
      <c r="C4524" s="5" t="s">
        <v>742</v>
      </c>
      <c r="D4524" s="5" t="s">
        <v>2012</v>
      </c>
      <c r="E4524" s="5" t="s">
        <v>2024</v>
      </c>
      <c r="F4524" s="5" t="s">
        <v>2025</v>
      </c>
      <c r="G4524" s="5">
        <v>3203688473</v>
      </c>
      <c r="H4524" s="9">
        <v>0</v>
      </c>
      <c r="I4524" s="5">
        <v>0</v>
      </c>
      <c r="J4524" s="5">
        <f t="shared" si="210"/>
        <v>3203688473</v>
      </c>
      <c r="K4524" s="5">
        <v>0</v>
      </c>
      <c r="L4524" s="5">
        <v>4271584631</v>
      </c>
      <c r="M4524" s="5">
        <v>0</v>
      </c>
      <c r="N4524" s="5">
        <v>110235</v>
      </c>
      <c r="O4524" s="5">
        <v>0</v>
      </c>
      <c r="P4524" s="5">
        <v>0</v>
      </c>
      <c r="Q4524" s="5">
        <v>0</v>
      </c>
      <c r="R4524" s="5">
        <v>0</v>
      </c>
      <c r="S4524" s="5">
        <v>0</v>
      </c>
      <c r="T4524" s="5">
        <v>0</v>
      </c>
      <c r="U4524" s="5">
        <v>0</v>
      </c>
      <c r="V4524" s="5">
        <v>0</v>
      </c>
      <c r="W4524" s="5"/>
      <c r="X4524" s="5">
        <f t="shared" si="211"/>
        <v>7475383339</v>
      </c>
      <c r="Y4524" s="5">
        <v>160184423.65000001</v>
      </c>
      <c r="Z4524" s="15">
        <f t="shared" si="212"/>
        <v>7315198915.3500004</v>
      </c>
      <c r="AA4524" s="5">
        <v>2299810621</v>
      </c>
      <c r="AB4524" s="26">
        <v>0.31438798146338093</v>
      </c>
      <c r="AC4524" s="5">
        <v>2299810621</v>
      </c>
      <c r="AD4524" s="26">
        <v>0.31438798146338093</v>
      </c>
    </row>
    <row r="4525" spans="1:30" ht="49.5" x14ac:dyDescent="0.3">
      <c r="A4525" s="3" t="s">
        <v>2403</v>
      </c>
      <c r="B4525" s="4" t="s">
        <v>2272</v>
      </c>
      <c r="C4525" s="5" t="s">
        <v>742</v>
      </c>
      <c r="D4525" s="5" t="s">
        <v>2012</v>
      </c>
      <c r="E4525" s="5" t="s">
        <v>2026</v>
      </c>
      <c r="F4525" s="5" t="s">
        <v>2027</v>
      </c>
      <c r="G4525" s="5">
        <v>0</v>
      </c>
      <c r="H4525" s="9">
        <v>0</v>
      </c>
      <c r="I4525" s="5">
        <v>0</v>
      </c>
      <c r="J4525" s="5">
        <f t="shared" si="210"/>
        <v>0</v>
      </c>
      <c r="K4525" s="5">
        <v>0</v>
      </c>
      <c r="L4525" s="5">
        <v>0</v>
      </c>
      <c r="M4525" s="5">
        <v>0</v>
      </c>
      <c r="N4525" s="5">
        <v>0</v>
      </c>
      <c r="O4525" s="5">
        <v>0</v>
      </c>
      <c r="P4525" s="5">
        <v>0</v>
      </c>
      <c r="Q4525" s="5">
        <v>0</v>
      </c>
      <c r="R4525" s="5">
        <v>0</v>
      </c>
      <c r="S4525" s="5">
        <v>0</v>
      </c>
      <c r="T4525" s="5">
        <v>0</v>
      </c>
      <c r="U4525" s="5">
        <v>0</v>
      </c>
      <c r="V4525" s="5">
        <v>0</v>
      </c>
      <c r="W4525" s="5"/>
      <c r="X4525" s="5">
        <f t="shared" si="211"/>
        <v>0</v>
      </c>
      <c r="Y4525" s="5">
        <v>0</v>
      </c>
      <c r="Z4525" s="15">
        <f t="shared" si="212"/>
        <v>0</v>
      </c>
      <c r="AA4525" s="5">
        <v>0</v>
      </c>
      <c r="AB4525" s="26">
        <v>0</v>
      </c>
      <c r="AC4525" s="5">
        <v>0</v>
      </c>
      <c r="AD4525" s="26">
        <v>0</v>
      </c>
    </row>
    <row r="4526" spans="1:30" ht="49.5" x14ac:dyDescent="0.3">
      <c r="A4526" s="3" t="s">
        <v>2403</v>
      </c>
      <c r="B4526" s="4" t="s">
        <v>2272</v>
      </c>
      <c r="C4526" s="5" t="s">
        <v>742</v>
      </c>
      <c r="D4526" s="5" t="s">
        <v>2012</v>
      </c>
      <c r="E4526" s="5" t="s">
        <v>2028</v>
      </c>
      <c r="F4526" s="5" t="s">
        <v>2029</v>
      </c>
      <c r="G4526" s="5">
        <v>362805562</v>
      </c>
      <c r="H4526" s="9">
        <v>0</v>
      </c>
      <c r="I4526" s="5">
        <v>0</v>
      </c>
      <c r="J4526" s="5">
        <f t="shared" si="210"/>
        <v>362805562</v>
      </c>
      <c r="K4526" s="5">
        <v>0</v>
      </c>
      <c r="L4526" s="5">
        <v>162159537.34</v>
      </c>
      <c r="M4526" s="5">
        <v>0</v>
      </c>
      <c r="N4526" s="5">
        <v>12484</v>
      </c>
      <c r="O4526" s="5">
        <v>0</v>
      </c>
      <c r="P4526" s="5">
        <v>0</v>
      </c>
      <c r="Q4526" s="5">
        <v>0</v>
      </c>
      <c r="R4526" s="5">
        <v>0</v>
      </c>
      <c r="S4526" s="5">
        <v>0</v>
      </c>
      <c r="T4526" s="5">
        <v>0</v>
      </c>
      <c r="U4526" s="5">
        <v>0</v>
      </c>
      <c r="V4526" s="5">
        <v>0</v>
      </c>
      <c r="W4526" s="5"/>
      <c r="X4526" s="5">
        <f t="shared" si="211"/>
        <v>524977583.34000003</v>
      </c>
      <c r="Y4526" s="5">
        <v>18140278.100000001</v>
      </c>
      <c r="Z4526" s="15">
        <f t="shared" si="212"/>
        <v>506837305.24000001</v>
      </c>
      <c r="AA4526" s="5">
        <v>374923874</v>
      </c>
      <c r="AB4526" s="26">
        <v>0.7397321983283458</v>
      </c>
      <c r="AC4526" s="5">
        <v>108268762</v>
      </c>
      <c r="AD4526" s="26">
        <v>0.21361640289822798</v>
      </c>
    </row>
    <row r="4527" spans="1:30" ht="49.5" x14ac:dyDescent="0.3">
      <c r="A4527" s="3" t="s">
        <v>2403</v>
      </c>
      <c r="B4527" s="4" t="s">
        <v>2272</v>
      </c>
      <c r="C4527" s="5" t="s">
        <v>742</v>
      </c>
      <c r="D4527" s="5" t="s">
        <v>2012</v>
      </c>
      <c r="E4527" s="5" t="s">
        <v>2030</v>
      </c>
      <c r="F4527" s="5" t="s">
        <v>2031</v>
      </c>
      <c r="G4527" s="5">
        <v>340233973</v>
      </c>
      <c r="H4527" s="9">
        <v>0</v>
      </c>
      <c r="I4527" s="5">
        <v>0</v>
      </c>
      <c r="J4527" s="5">
        <f t="shared" si="210"/>
        <v>340233973</v>
      </c>
      <c r="K4527" s="5">
        <v>0</v>
      </c>
      <c r="L4527" s="5">
        <v>168117517.69999999</v>
      </c>
      <c r="M4527" s="5">
        <v>0</v>
      </c>
      <c r="N4527" s="5">
        <v>11707</v>
      </c>
      <c r="O4527" s="5">
        <v>0</v>
      </c>
      <c r="P4527" s="5">
        <v>0</v>
      </c>
      <c r="Q4527" s="5">
        <v>0</v>
      </c>
      <c r="R4527" s="5">
        <v>0</v>
      </c>
      <c r="S4527" s="5">
        <v>0</v>
      </c>
      <c r="T4527" s="5">
        <v>0</v>
      </c>
      <c r="U4527" s="5">
        <v>0</v>
      </c>
      <c r="V4527" s="5">
        <v>0</v>
      </c>
      <c r="W4527" s="5"/>
      <c r="X4527" s="5">
        <f t="shared" si="211"/>
        <v>508363197.69999999</v>
      </c>
      <c r="Y4527" s="5">
        <v>17011698.650000002</v>
      </c>
      <c r="Z4527" s="15">
        <f t="shared" si="212"/>
        <v>491351499.05000001</v>
      </c>
      <c r="AA4527" s="5">
        <v>0</v>
      </c>
      <c r="AB4527" s="26">
        <v>0</v>
      </c>
      <c r="AC4527" s="5">
        <v>0</v>
      </c>
      <c r="AD4527" s="26">
        <v>0</v>
      </c>
    </row>
    <row r="4528" spans="1:30" ht="49.5" x14ac:dyDescent="0.3">
      <c r="A4528" s="3" t="s">
        <v>2403</v>
      </c>
      <c r="B4528" s="4" t="s">
        <v>2272</v>
      </c>
      <c r="C4528" s="5" t="s">
        <v>742</v>
      </c>
      <c r="D4528" s="5" t="s">
        <v>2012</v>
      </c>
      <c r="E4528" s="5" t="s">
        <v>2032</v>
      </c>
      <c r="F4528" s="5" t="s">
        <v>2033</v>
      </c>
      <c r="G4528" s="5">
        <v>290092660</v>
      </c>
      <c r="H4528" s="9">
        <v>0</v>
      </c>
      <c r="I4528" s="5">
        <v>0</v>
      </c>
      <c r="J4528" s="5">
        <f t="shared" si="210"/>
        <v>290092660</v>
      </c>
      <c r="K4528" s="5">
        <v>0</v>
      </c>
      <c r="L4528" s="5">
        <v>129247192.11</v>
      </c>
      <c r="M4528" s="5">
        <v>0</v>
      </c>
      <c r="N4528" s="5">
        <v>9982</v>
      </c>
      <c r="O4528" s="5">
        <v>0</v>
      </c>
      <c r="P4528" s="5">
        <v>0</v>
      </c>
      <c r="Q4528" s="5">
        <v>0</v>
      </c>
      <c r="R4528" s="5">
        <v>0</v>
      </c>
      <c r="S4528" s="5">
        <v>0</v>
      </c>
      <c r="T4528" s="5">
        <v>0</v>
      </c>
      <c r="U4528" s="5">
        <v>0</v>
      </c>
      <c r="V4528" s="5">
        <v>0</v>
      </c>
      <c r="W4528" s="5"/>
      <c r="X4528" s="5">
        <f t="shared" si="211"/>
        <v>419349834.11000001</v>
      </c>
      <c r="Y4528" s="5">
        <v>14504633</v>
      </c>
      <c r="Z4528" s="15">
        <f t="shared" si="212"/>
        <v>404845201.11000001</v>
      </c>
      <c r="AA4528" s="5">
        <v>277691198</v>
      </c>
      <c r="AB4528" s="26">
        <v>0.68591945078916439</v>
      </c>
      <c r="AC4528" s="5">
        <v>94447273</v>
      </c>
      <c r="AD4528" s="26">
        <v>0.233292312076432</v>
      </c>
    </row>
    <row r="4529" spans="1:30" ht="49.5" x14ac:dyDescent="0.3">
      <c r="A4529" s="3" t="s">
        <v>2403</v>
      </c>
      <c r="B4529" s="4" t="s">
        <v>2272</v>
      </c>
      <c r="C4529" s="5" t="s">
        <v>742</v>
      </c>
      <c r="D4529" s="5" t="s">
        <v>2012</v>
      </c>
      <c r="E4529" s="5" t="s">
        <v>2034</v>
      </c>
      <c r="F4529" s="5" t="s">
        <v>273</v>
      </c>
      <c r="G4529" s="5">
        <v>0</v>
      </c>
      <c r="H4529" s="9">
        <v>0</v>
      </c>
      <c r="I4529" s="5">
        <v>0</v>
      </c>
      <c r="J4529" s="5">
        <f t="shared" si="210"/>
        <v>0</v>
      </c>
      <c r="K4529" s="5">
        <v>0</v>
      </c>
      <c r="L4529" s="5">
        <v>0</v>
      </c>
      <c r="M4529" s="5">
        <v>0</v>
      </c>
      <c r="N4529" s="5">
        <v>0</v>
      </c>
      <c r="O4529" s="5">
        <v>0</v>
      </c>
      <c r="P4529" s="5">
        <v>0</v>
      </c>
      <c r="Q4529" s="5">
        <v>0</v>
      </c>
      <c r="R4529" s="5">
        <v>0</v>
      </c>
      <c r="S4529" s="5">
        <v>0</v>
      </c>
      <c r="T4529" s="5">
        <v>0</v>
      </c>
      <c r="U4529" s="5">
        <v>0</v>
      </c>
      <c r="V4529" s="5">
        <v>0</v>
      </c>
      <c r="W4529" s="5"/>
      <c r="X4529" s="5">
        <f t="shared" si="211"/>
        <v>0</v>
      </c>
      <c r="Y4529" s="5">
        <v>0</v>
      </c>
      <c r="Z4529" s="15">
        <f t="shared" si="212"/>
        <v>0</v>
      </c>
      <c r="AA4529" s="5">
        <v>0</v>
      </c>
      <c r="AB4529" s="26">
        <v>0</v>
      </c>
      <c r="AC4529" s="5">
        <v>0</v>
      </c>
      <c r="AD4529" s="26">
        <v>0</v>
      </c>
    </row>
    <row r="4530" spans="1:30" ht="49.5" x14ac:dyDescent="0.3">
      <c r="A4530" s="3" t="s">
        <v>2403</v>
      </c>
      <c r="B4530" s="4" t="s">
        <v>2272</v>
      </c>
      <c r="C4530" s="5" t="s">
        <v>742</v>
      </c>
      <c r="D4530" s="5" t="s">
        <v>2012</v>
      </c>
      <c r="E4530" s="5" t="s">
        <v>2035</v>
      </c>
      <c r="F4530" s="5" t="s">
        <v>2036</v>
      </c>
      <c r="G4530" s="5">
        <v>487248109</v>
      </c>
      <c r="H4530" s="9">
        <v>0</v>
      </c>
      <c r="I4530" s="5">
        <v>0</v>
      </c>
      <c r="J4530" s="5">
        <f t="shared" si="210"/>
        <v>487248109</v>
      </c>
      <c r="K4530" s="5">
        <v>0</v>
      </c>
      <c r="L4530" s="5">
        <v>0</v>
      </c>
      <c r="M4530" s="5">
        <v>0</v>
      </c>
      <c r="N4530" s="5">
        <v>16766</v>
      </c>
      <c r="O4530" s="5">
        <v>0</v>
      </c>
      <c r="P4530" s="5">
        <v>0</v>
      </c>
      <c r="Q4530" s="5">
        <v>0</v>
      </c>
      <c r="R4530" s="5">
        <v>0</v>
      </c>
      <c r="S4530" s="5">
        <v>0</v>
      </c>
      <c r="T4530" s="5">
        <v>0</v>
      </c>
      <c r="U4530" s="5">
        <v>0</v>
      </c>
      <c r="V4530" s="5">
        <v>0</v>
      </c>
      <c r="W4530" s="5"/>
      <c r="X4530" s="5">
        <f t="shared" si="211"/>
        <v>487264875</v>
      </c>
      <c r="Y4530" s="5">
        <v>24362405.450000003</v>
      </c>
      <c r="Z4530" s="15">
        <f t="shared" si="212"/>
        <v>462902469.55000001</v>
      </c>
      <c r="AA4530" s="5">
        <v>0</v>
      </c>
      <c r="AB4530" s="26">
        <v>0</v>
      </c>
      <c r="AC4530" s="5">
        <v>0</v>
      </c>
      <c r="AD4530" s="26">
        <v>0</v>
      </c>
    </row>
    <row r="4531" spans="1:30" ht="49.5" x14ac:dyDescent="0.3">
      <c r="A4531" s="3" t="s">
        <v>2403</v>
      </c>
      <c r="B4531" s="4" t="s">
        <v>2272</v>
      </c>
      <c r="C4531" s="5" t="s">
        <v>742</v>
      </c>
      <c r="D4531" s="5" t="s">
        <v>2012</v>
      </c>
      <c r="E4531" s="5" t="s">
        <v>2037</v>
      </c>
      <c r="F4531" s="5" t="s">
        <v>2038</v>
      </c>
      <c r="G4531" s="5">
        <v>493567103</v>
      </c>
      <c r="H4531" s="9">
        <v>0</v>
      </c>
      <c r="I4531" s="5">
        <v>0</v>
      </c>
      <c r="J4531" s="5">
        <f t="shared" si="210"/>
        <v>493567103</v>
      </c>
      <c r="K4531" s="5">
        <v>0</v>
      </c>
      <c r="L4531" s="5">
        <v>230930428.90000001</v>
      </c>
      <c r="M4531" s="5">
        <v>0</v>
      </c>
      <c r="N4531" s="5">
        <v>16983</v>
      </c>
      <c r="O4531" s="5">
        <v>0</v>
      </c>
      <c r="P4531" s="5">
        <v>0</v>
      </c>
      <c r="Q4531" s="5">
        <v>0</v>
      </c>
      <c r="R4531" s="5">
        <v>0</v>
      </c>
      <c r="S4531" s="5">
        <v>0</v>
      </c>
      <c r="T4531" s="5">
        <v>0</v>
      </c>
      <c r="U4531" s="5">
        <v>0</v>
      </c>
      <c r="V4531" s="5">
        <v>0</v>
      </c>
      <c r="W4531" s="5"/>
      <c r="X4531" s="5">
        <f t="shared" si="211"/>
        <v>724514514.89999998</v>
      </c>
      <c r="Y4531" s="5">
        <v>24678355.150000002</v>
      </c>
      <c r="Z4531" s="15">
        <f t="shared" si="212"/>
        <v>699836159.75</v>
      </c>
      <c r="AA4531" s="5">
        <v>0</v>
      </c>
      <c r="AB4531" s="26">
        <v>0</v>
      </c>
      <c r="AC4531" s="5">
        <v>0</v>
      </c>
      <c r="AD4531" s="26">
        <v>0</v>
      </c>
    </row>
    <row r="4532" spans="1:30" ht="49.5" x14ac:dyDescent="0.3">
      <c r="A4532" s="3" t="s">
        <v>2403</v>
      </c>
      <c r="B4532" s="4" t="s">
        <v>2272</v>
      </c>
      <c r="C4532" s="5" t="s">
        <v>742</v>
      </c>
      <c r="D4532" s="5" t="s">
        <v>2012</v>
      </c>
      <c r="E4532" s="5" t="s">
        <v>2039</v>
      </c>
      <c r="F4532" s="5" t="s">
        <v>2040</v>
      </c>
      <c r="G4532" s="5">
        <v>283167162</v>
      </c>
      <c r="H4532" s="9">
        <v>0</v>
      </c>
      <c r="I4532" s="5">
        <v>0</v>
      </c>
      <c r="J4532" s="5">
        <f t="shared" si="210"/>
        <v>283167162</v>
      </c>
      <c r="K4532" s="5">
        <v>0</v>
      </c>
      <c r="L4532" s="5">
        <v>128229906.08</v>
      </c>
      <c r="M4532" s="5">
        <v>0</v>
      </c>
      <c r="N4532" s="5">
        <v>9743</v>
      </c>
      <c r="O4532" s="5">
        <v>0</v>
      </c>
      <c r="P4532" s="5">
        <v>0</v>
      </c>
      <c r="Q4532" s="5">
        <v>0</v>
      </c>
      <c r="R4532" s="5">
        <v>0</v>
      </c>
      <c r="S4532" s="5">
        <v>0</v>
      </c>
      <c r="T4532" s="5">
        <v>0</v>
      </c>
      <c r="U4532" s="5">
        <v>0</v>
      </c>
      <c r="V4532" s="5">
        <v>0</v>
      </c>
      <c r="W4532" s="5"/>
      <c r="X4532" s="5">
        <f t="shared" si="211"/>
        <v>411406811.07999998</v>
      </c>
      <c r="Y4532" s="5">
        <v>14158358.100000001</v>
      </c>
      <c r="Z4532" s="15">
        <f t="shared" si="212"/>
        <v>397248452.97999996</v>
      </c>
      <c r="AA4532" s="5">
        <v>0</v>
      </c>
      <c r="AB4532" s="26">
        <v>0</v>
      </c>
      <c r="AC4532" s="5">
        <v>0</v>
      </c>
      <c r="AD4532" s="26">
        <v>0</v>
      </c>
    </row>
    <row r="4533" spans="1:30" ht="49.5" x14ac:dyDescent="0.3">
      <c r="A4533" s="3" t="s">
        <v>2403</v>
      </c>
      <c r="B4533" s="4" t="s">
        <v>2272</v>
      </c>
      <c r="C4533" s="5" t="s">
        <v>742</v>
      </c>
      <c r="D4533" s="5" t="s">
        <v>2012</v>
      </c>
      <c r="E4533" s="5" t="s">
        <v>2041</v>
      </c>
      <c r="F4533" s="5" t="s">
        <v>2042</v>
      </c>
      <c r="G4533" s="5">
        <v>235577081</v>
      </c>
      <c r="H4533" s="9">
        <v>0</v>
      </c>
      <c r="I4533" s="5">
        <v>0</v>
      </c>
      <c r="J4533" s="5">
        <f t="shared" si="210"/>
        <v>235577081</v>
      </c>
      <c r="K4533" s="5">
        <v>0</v>
      </c>
      <c r="L4533" s="5">
        <v>114564744.3</v>
      </c>
      <c r="M4533" s="5">
        <v>0</v>
      </c>
      <c r="N4533" s="5">
        <v>8106</v>
      </c>
      <c r="O4533" s="5">
        <v>0</v>
      </c>
      <c r="P4533" s="5">
        <v>0</v>
      </c>
      <c r="Q4533" s="5">
        <v>0</v>
      </c>
      <c r="R4533" s="5">
        <v>0</v>
      </c>
      <c r="S4533" s="5">
        <v>0</v>
      </c>
      <c r="T4533" s="5">
        <v>0</v>
      </c>
      <c r="U4533" s="5">
        <v>0</v>
      </c>
      <c r="V4533" s="5">
        <v>0</v>
      </c>
      <c r="W4533" s="5"/>
      <c r="X4533" s="5">
        <f t="shared" si="211"/>
        <v>350149931.30000001</v>
      </c>
      <c r="Y4533" s="5">
        <v>11778854.050000001</v>
      </c>
      <c r="Z4533" s="15">
        <f t="shared" si="212"/>
        <v>338371077.25</v>
      </c>
      <c r="AA4533" s="5">
        <v>255919098</v>
      </c>
      <c r="AB4533" s="26">
        <v>0.75632675251058268</v>
      </c>
      <c r="AC4533" s="5">
        <v>255919098</v>
      </c>
      <c r="AD4533" s="26">
        <v>0.75632675251058268</v>
      </c>
    </row>
    <row r="4534" spans="1:30" ht="49.5" x14ac:dyDescent="0.3">
      <c r="A4534" s="3" t="s">
        <v>2403</v>
      </c>
      <c r="B4534" s="4" t="s">
        <v>2272</v>
      </c>
      <c r="C4534" s="5" t="s">
        <v>742</v>
      </c>
      <c r="D4534" s="5" t="s">
        <v>2012</v>
      </c>
      <c r="E4534" s="5" t="s">
        <v>2043</v>
      </c>
      <c r="F4534" s="5" t="s">
        <v>2044</v>
      </c>
      <c r="G4534" s="5">
        <v>394408215</v>
      </c>
      <c r="H4534" s="9">
        <v>0</v>
      </c>
      <c r="I4534" s="5">
        <v>0</v>
      </c>
      <c r="J4534" s="5">
        <f t="shared" si="210"/>
        <v>394408215</v>
      </c>
      <c r="K4534" s="5">
        <v>0</v>
      </c>
      <c r="L4534" s="5">
        <v>271413164.30000001</v>
      </c>
      <c r="M4534" s="5">
        <v>0</v>
      </c>
      <c r="N4534" s="5">
        <v>13571</v>
      </c>
      <c r="O4534" s="5">
        <v>0</v>
      </c>
      <c r="P4534" s="5">
        <v>0</v>
      </c>
      <c r="Q4534" s="5">
        <v>0</v>
      </c>
      <c r="R4534" s="5">
        <v>0</v>
      </c>
      <c r="S4534" s="5">
        <v>0</v>
      </c>
      <c r="T4534" s="5">
        <v>0</v>
      </c>
      <c r="U4534" s="5">
        <v>0</v>
      </c>
      <c r="V4534" s="5">
        <v>0</v>
      </c>
      <c r="W4534" s="5"/>
      <c r="X4534" s="5">
        <f t="shared" si="211"/>
        <v>665834950.29999995</v>
      </c>
      <c r="Y4534" s="5">
        <v>19720410.75</v>
      </c>
      <c r="Z4534" s="15">
        <f t="shared" si="212"/>
        <v>646114539.54999995</v>
      </c>
      <c r="AA4534" s="5">
        <v>0</v>
      </c>
      <c r="AB4534" s="26">
        <v>0</v>
      </c>
      <c r="AC4534" s="5">
        <v>0</v>
      </c>
      <c r="AD4534" s="26">
        <v>0</v>
      </c>
    </row>
    <row r="4535" spans="1:30" ht="49.5" x14ac:dyDescent="0.3">
      <c r="A4535" s="3" t="s">
        <v>2403</v>
      </c>
      <c r="B4535" s="4" t="s">
        <v>2272</v>
      </c>
      <c r="C4535" s="5" t="s">
        <v>742</v>
      </c>
      <c r="D4535" s="5" t="s">
        <v>2012</v>
      </c>
      <c r="E4535" s="5" t="s">
        <v>2045</v>
      </c>
      <c r="F4535" s="5" t="s">
        <v>2046</v>
      </c>
      <c r="G4535" s="5">
        <v>316797389</v>
      </c>
      <c r="H4535" s="9">
        <v>0</v>
      </c>
      <c r="I4535" s="5">
        <v>0</v>
      </c>
      <c r="J4535" s="5">
        <f t="shared" si="210"/>
        <v>316797389</v>
      </c>
      <c r="K4535" s="5">
        <v>0</v>
      </c>
      <c r="L4535" s="5">
        <v>141442615.16999999</v>
      </c>
      <c r="M4535" s="5">
        <v>0</v>
      </c>
      <c r="N4535" s="5">
        <v>10901</v>
      </c>
      <c r="O4535" s="5">
        <v>0</v>
      </c>
      <c r="P4535" s="5">
        <v>0</v>
      </c>
      <c r="Q4535" s="5">
        <v>0</v>
      </c>
      <c r="R4535" s="5">
        <v>0</v>
      </c>
      <c r="S4535" s="5">
        <v>0</v>
      </c>
      <c r="T4535" s="5">
        <v>0</v>
      </c>
      <c r="U4535" s="5">
        <v>0</v>
      </c>
      <c r="V4535" s="5">
        <v>0</v>
      </c>
      <c r="W4535" s="5"/>
      <c r="X4535" s="5">
        <f t="shared" si="211"/>
        <v>458250905.16999996</v>
      </c>
      <c r="Y4535" s="5">
        <v>15839869.450000001</v>
      </c>
      <c r="Z4535" s="15">
        <f t="shared" si="212"/>
        <v>442411035.71999997</v>
      </c>
      <c r="AA4535" s="5">
        <v>0</v>
      </c>
      <c r="AB4535" s="26">
        <v>0</v>
      </c>
      <c r="AC4535" s="5">
        <v>0</v>
      </c>
      <c r="AD4535" s="26">
        <v>0</v>
      </c>
    </row>
    <row r="4536" spans="1:30" ht="49.5" x14ac:dyDescent="0.3">
      <c r="A4536" s="3" t="s">
        <v>2403</v>
      </c>
      <c r="B4536" s="4" t="s">
        <v>2272</v>
      </c>
      <c r="C4536" s="5" t="s">
        <v>742</v>
      </c>
      <c r="D4536" s="5" t="s">
        <v>2012</v>
      </c>
      <c r="E4536" s="5" t="s">
        <v>2047</v>
      </c>
      <c r="F4536" s="5" t="s">
        <v>2048</v>
      </c>
      <c r="G4536" s="5">
        <v>456194307</v>
      </c>
      <c r="H4536" s="9">
        <v>0</v>
      </c>
      <c r="I4536" s="5">
        <v>0</v>
      </c>
      <c r="J4536" s="5">
        <f t="shared" si="210"/>
        <v>456194307</v>
      </c>
      <c r="K4536" s="5">
        <v>0</v>
      </c>
      <c r="L4536" s="5">
        <v>288941198.39999998</v>
      </c>
      <c r="M4536" s="5">
        <v>0</v>
      </c>
      <c r="N4536" s="5">
        <v>15697</v>
      </c>
      <c r="O4536" s="5">
        <v>0</v>
      </c>
      <c r="P4536" s="5">
        <v>0</v>
      </c>
      <c r="Q4536" s="5">
        <v>0</v>
      </c>
      <c r="R4536" s="5">
        <v>0</v>
      </c>
      <c r="S4536" s="5">
        <v>0</v>
      </c>
      <c r="T4536" s="5">
        <v>0</v>
      </c>
      <c r="U4536" s="5">
        <v>0</v>
      </c>
      <c r="V4536" s="5">
        <v>0</v>
      </c>
      <c r="W4536" s="5"/>
      <c r="X4536" s="5">
        <f t="shared" si="211"/>
        <v>745151202.39999998</v>
      </c>
      <c r="Y4536" s="5">
        <v>22809715.350000001</v>
      </c>
      <c r="Z4536" s="15">
        <f t="shared" si="212"/>
        <v>722341487.04999995</v>
      </c>
      <c r="AA4536" s="5">
        <v>561229995.16999996</v>
      </c>
      <c r="AB4536" s="26">
        <v>0.77695938172128276</v>
      </c>
      <c r="AC4536" s="5">
        <v>561229995.16999996</v>
      </c>
      <c r="AD4536" s="26">
        <v>0.77695938172128276</v>
      </c>
    </row>
    <row r="4537" spans="1:30" ht="49.5" x14ac:dyDescent="0.3">
      <c r="A4537" s="3" t="s">
        <v>2403</v>
      </c>
      <c r="B4537" s="4" t="s">
        <v>2272</v>
      </c>
      <c r="C4537" s="5" t="s">
        <v>742</v>
      </c>
      <c r="D4537" s="5" t="s">
        <v>2012</v>
      </c>
      <c r="E4537" s="5" t="s">
        <v>2049</v>
      </c>
      <c r="F4537" s="5" t="s">
        <v>2050</v>
      </c>
      <c r="G4537" s="5">
        <v>253627953</v>
      </c>
      <c r="H4537" s="9">
        <v>0</v>
      </c>
      <c r="I4537" s="5">
        <v>0</v>
      </c>
      <c r="J4537" s="5">
        <f t="shared" si="210"/>
        <v>253627953</v>
      </c>
      <c r="K4537" s="5">
        <v>0</v>
      </c>
      <c r="L4537" s="5">
        <v>148389720.19999999</v>
      </c>
      <c r="M4537" s="5">
        <v>0</v>
      </c>
      <c r="N4537" s="5">
        <v>8727</v>
      </c>
      <c r="O4537" s="5">
        <v>0</v>
      </c>
      <c r="P4537" s="5">
        <v>0</v>
      </c>
      <c r="Q4537" s="5">
        <v>0</v>
      </c>
      <c r="R4537" s="5">
        <v>0</v>
      </c>
      <c r="S4537" s="5">
        <v>0</v>
      </c>
      <c r="T4537" s="5">
        <v>0</v>
      </c>
      <c r="U4537" s="5">
        <v>0</v>
      </c>
      <c r="V4537" s="5">
        <v>0</v>
      </c>
      <c r="W4537" s="5"/>
      <c r="X4537" s="5">
        <f t="shared" si="211"/>
        <v>402026400.19999999</v>
      </c>
      <c r="Y4537" s="5">
        <v>12681397.65</v>
      </c>
      <c r="Z4537" s="15">
        <f t="shared" si="212"/>
        <v>389345002.55000001</v>
      </c>
      <c r="AA4537" s="5">
        <v>0</v>
      </c>
      <c r="AB4537" s="26">
        <v>0</v>
      </c>
      <c r="AC4537" s="5">
        <v>0</v>
      </c>
      <c r="AD4537" s="26">
        <v>0</v>
      </c>
    </row>
    <row r="4538" spans="1:30" ht="49.5" x14ac:dyDescent="0.3">
      <c r="A4538" s="3" t="s">
        <v>2403</v>
      </c>
      <c r="B4538" s="4" t="s">
        <v>2272</v>
      </c>
      <c r="C4538" s="5" t="s">
        <v>742</v>
      </c>
      <c r="D4538" s="5" t="s">
        <v>2012</v>
      </c>
      <c r="E4538" s="5" t="s">
        <v>2051</v>
      </c>
      <c r="F4538" s="5" t="s">
        <v>2052</v>
      </c>
      <c r="G4538" s="5">
        <v>329048573</v>
      </c>
      <c r="H4538" s="9">
        <v>0</v>
      </c>
      <c r="I4538" s="5">
        <v>0</v>
      </c>
      <c r="J4538" s="5">
        <f t="shared" si="210"/>
        <v>329048573</v>
      </c>
      <c r="K4538" s="5">
        <v>0</v>
      </c>
      <c r="L4538" s="5">
        <v>213108704.5</v>
      </c>
      <c r="M4538" s="5">
        <v>0</v>
      </c>
      <c r="N4538" s="5">
        <v>11322</v>
      </c>
      <c r="O4538" s="5">
        <v>0</v>
      </c>
      <c r="P4538" s="5">
        <v>0</v>
      </c>
      <c r="Q4538" s="5">
        <v>0</v>
      </c>
      <c r="R4538" s="5">
        <v>0</v>
      </c>
      <c r="S4538" s="5">
        <v>0</v>
      </c>
      <c r="T4538" s="5">
        <v>0</v>
      </c>
      <c r="U4538" s="5">
        <v>0</v>
      </c>
      <c r="V4538" s="5">
        <v>0</v>
      </c>
      <c r="W4538" s="5"/>
      <c r="X4538" s="5">
        <f t="shared" si="211"/>
        <v>542168599.5</v>
      </c>
      <c r="Y4538" s="5">
        <v>16452428.65</v>
      </c>
      <c r="Z4538" s="15">
        <f t="shared" si="212"/>
        <v>525716170.85000002</v>
      </c>
      <c r="AA4538" s="5">
        <v>409904962</v>
      </c>
      <c r="AB4538" s="26">
        <v>0.77970772962385471</v>
      </c>
      <c r="AC4538" s="5">
        <v>409904674.06</v>
      </c>
      <c r="AD4538" s="26">
        <v>0.77970718191386212</v>
      </c>
    </row>
    <row r="4539" spans="1:30" ht="49.5" x14ac:dyDescent="0.3">
      <c r="A4539" s="3" t="s">
        <v>2403</v>
      </c>
      <c r="B4539" s="4" t="s">
        <v>2272</v>
      </c>
      <c r="C4539" s="5" t="s">
        <v>742</v>
      </c>
      <c r="D4539" s="5" t="s">
        <v>2012</v>
      </c>
      <c r="E4539" s="5" t="s">
        <v>2053</v>
      </c>
      <c r="F4539" s="5" t="s">
        <v>2054</v>
      </c>
      <c r="G4539" s="5">
        <v>0</v>
      </c>
      <c r="H4539" s="9">
        <v>0</v>
      </c>
      <c r="I4539" s="5">
        <v>0</v>
      </c>
      <c r="J4539" s="5">
        <f t="shared" si="210"/>
        <v>0</v>
      </c>
      <c r="K4539" s="5">
        <v>0</v>
      </c>
      <c r="L4539" s="5">
        <v>0</v>
      </c>
      <c r="M4539" s="5">
        <v>0</v>
      </c>
      <c r="N4539" s="5">
        <v>0</v>
      </c>
      <c r="O4539" s="5">
        <v>0</v>
      </c>
      <c r="P4539" s="5">
        <v>0</v>
      </c>
      <c r="Q4539" s="5">
        <v>0</v>
      </c>
      <c r="R4539" s="5">
        <v>0</v>
      </c>
      <c r="S4539" s="5">
        <v>0</v>
      </c>
      <c r="T4539" s="5">
        <v>0</v>
      </c>
      <c r="U4539" s="5">
        <v>0</v>
      </c>
      <c r="V4539" s="5">
        <v>0</v>
      </c>
      <c r="W4539" s="5"/>
      <c r="X4539" s="5">
        <f t="shared" si="211"/>
        <v>0</v>
      </c>
      <c r="Y4539" s="5">
        <v>0</v>
      </c>
      <c r="Z4539" s="15">
        <f t="shared" si="212"/>
        <v>0</v>
      </c>
      <c r="AA4539" s="5">
        <v>0</v>
      </c>
      <c r="AB4539" s="26">
        <v>0</v>
      </c>
      <c r="AC4539" s="5">
        <v>0</v>
      </c>
      <c r="AD4539" s="26">
        <v>0</v>
      </c>
    </row>
    <row r="4540" spans="1:30" ht="49.5" x14ac:dyDescent="0.3">
      <c r="A4540" s="3" t="s">
        <v>2403</v>
      </c>
      <c r="B4540" s="4" t="s">
        <v>2272</v>
      </c>
      <c r="C4540" s="5" t="s">
        <v>742</v>
      </c>
      <c r="D4540" s="5" t="s">
        <v>2012</v>
      </c>
      <c r="E4540" s="5" t="s">
        <v>2055</v>
      </c>
      <c r="F4540" s="5" t="s">
        <v>2056</v>
      </c>
      <c r="G4540" s="5">
        <v>287924504</v>
      </c>
      <c r="H4540" s="9">
        <v>0</v>
      </c>
      <c r="I4540" s="5">
        <v>0</v>
      </c>
      <c r="J4540" s="5">
        <f t="shared" si="210"/>
        <v>287924504</v>
      </c>
      <c r="K4540" s="5">
        <v>0</v>
      </c>
      <c r="L4540" s="5">
        <v>129874765.83</v>
      </c>
      <c r="M4540" s="5">
        <v>0</v>
      </c>
      <c r="N4540" s="5">
        <v>9907</v>
      </c>
      <c r="O4540" s="5">
        <v>0</v>
      </c>
      <c r="P4540" s="5">
        <v>0</v>
      </c>
      <c r="Q4540" s="5">
        <v>0</v>
      </c>
      <c r="R4540" s="5">
        <v>0</v>
      </c>
      <c r="S4540" s="5">
        <v>0</v>
      </c>
      <c r="T4540" s="5">
        <v>0</v>
      </c>
      <c r="U4540" s="5">
        <v>0</v>
      </c>
      <c r="V4540" s="5">
        <v>0</v>
      </c>
      <c r="W4540" s="5"/>
      <c r="X4540" s="5">
        <f t="shared" si="211"/>
        <v>417809176.82999998</v>
      </c>
      <c r="Y4540" s="5">
        <v>14396225.200000001</v>
      </c>
      <c r="Z4540" s="15">
        <f t="shared" si="212"/>
        <v>403412951.63</v>
      </c>
      <c r="AA4540" s="5">
        <v>302000000</v>
      </c>
      <c r="AB4540" s="26">
        <v>0.74861255390973824</v>
      </c>
      <c r="AC4540" s="5">
        <v>302000000</v>
      </c>
      <c r="AD4540" s="26">
        <v>0.74861255390973824</v>
      </c>
    </row>
    <row r="4541" spans="1:30" ht="49.5" x14ac:dyDescent="0.3">
      <c r="A4541" s="3" t="s">
        <v>2403</v>
      </c>
      <c r="B4541" s="4" t="s">
        <v>2272</v>
      </c>
      <c r="C4541" s="5" t="s">
        <v>742</v>
      </c>
      <c r="D4541" s="5" t="s">
        <v>2012</v>
      </c>
      <c r="E4541" s="5" t="s">
        <v>2057</v>
      </c>
      <c r="F4541" s="5" t="s">
        <v>144</v>
      </c>
      <c r="G4541" s="5">
        <v>380931646</v>
      </c>
      <c r="H4541" s="9">
        <v>0</v>
      </c>
      <c r="I4541" s="5">
        <v>0</v>
      </c>
      <c r="J4541" s="5">
        <f t="shared" si="210"/>
        <v>380931646</v>
      </c>
      <c r="K4541" s="5">
        <v>0</v>
      </c>
      <c r="L4541" s="5">
        <v>216526521.90000001</v>
      </c>
      <c r="M4541" s="5">
        <v>0</v>
      </c>
      <c r="N4541" s="5">
        <v>13107</v>
      </c>
      <c r="O4541" s="5">
        <v>0</v>
      </c>
      <c r="P4541" s="5">
        <v>0</v>
      </c>
      <c r="Q4541" s="5">
        <v>0</v>
      </c>
      <c r="R4541" s="5">
        <v>0</v>
      </c>
      <c r="S4541" s="5">
        <v>0</v>
      </c>
      <c r="T4541" s="5">
        <v>0</v>
      </c>
      <c r="U4541" s="5">
        <v>0</v>
      </c>
      <c r="V4541" s="5">
        <v>0</v>
      </c>
      <c r="W4541" s="5"/>
      <c r="X4541" s="5">
        <f t="shared" si="211"/>
        <v>597471274.89999998</v>
      </c>
      <c r="Y4541" s="5">
        <v>19046582.300000001</v>
      </c>
      <c r="Z4541" s="15">
        <f t="shared" si="212"/>
        <v>578424692.60000002</v>
      </c>
      <c r="AA4541" s="5">
        <v>445092650</v>
      </c>
      <c r="AB4541" s="26">
        <v>0.76949109485510225</v>
      </c>
      <c r="AC4541" s="5">
        <v>280528573</v>
      </c>
      <c r="AD4541" s="26">
        <v>0.48498720159928382</v>
      </c>
    </row>
    <row r="4542" spans="1:30" ht="49.5" x14ac:dyDescent="0.3">
      <c r="A4542" s="3" t="s">
        <v>2403</v>
      </c>
      <c r="B4542" s="4" t="s">
        <v>2272</v>
      </c>
      <c r="C4542" s="5" t="s">
        <v>742</v>
      </c>
      <c r="D4542" s="5" t="s">
        <v>2012</v>
      </c>
      <c r="E4542" s="5" t="s">
        <v>2058</v>
      </c>
      <c r="F4542" s="5" t="s">
        <v>504</v>
      </c>
      <c r="G4542" s="5">
        <v>237999599</v>
      </c>
      <c r="H4542" s="9">
        <v>0</v>
      </c>
      <c r="I4542" s="5">
        <v>0</v>
      </c>
      <c r="J4542" s="5">
        <f t="shared" si="210"/>
        <v>237999599</v>
      </c>
      <c r="K4542" s="5">
        <v>0</v>
      </c>
      <c r="L4542" s="5">
        <v>109247529.90000001</v>
      </c>
      <c r="M4542" s="5">
        <v>0</v>
      </c>
      <c r="N4542" s="5">
        <v>8189</v>
      </c>
      <c r="O4542" s="5">
        <v>0</v>
      </c>
      <c r="P4542" s="5">
        <v>0</v>
      </c>
      <c r="Q4542" s="5">
        <v>0</v>
      </c>
      <c r="R4542" s="5">
        <v>0</v>
      </c>
      <c r="S4542" s="5">
        <v>0</v>
      </c>
      <c r="T4542" s="5">
        <v>0</v>
      </c>
      <c r="U4542" s="5">
        <v>0</v>
      </c>
      <c r="V4542" s="5">
        <v>0</v>
      </c>
      <c r="W4542" s="5"/>
      <c r="X4542" s="5">
        <f t="shared" si="211"/>
        <v>347255317.89999998</v>
      </c>
      <c r="Y4542" s="5">
        <v>11899979.950000001</v>
      </c>
      <c r="Z4542" s="15">
        <f t="shared" si="212"/>
        <v>335355337.94999999</v>
      </c>
      <c r="AA4542" s="5">
        <v>295772731</v>
      </c>
      <c r="AB4542" s="26">
        <v>0.88196816191456717</v>
      </c>
      <c r="AC4542" s="5">
        <v>0</v>
      </c>
      <c r="AD4542" s="26">
        <v>0</v>
      </c>
    </row>
    <row r="4543" spans="1:30" ht="49.5" x14ac:dyDescent="0.3">
      <c r="A4543" s="3" t="s">
        <v>2403</v>
      </c>
      <c r="B4543" s="4" t="s">
        <v>2272</v>
      </c>
      <c r="C4543" s="5" t="s">
        <v>742</v>
      </c>
      <c r="D4543" s="5" t="s">
        <v>2012</v>
      </c>
      <c r="E4543" s="5" t="s">
        <v>2059</v>
      </c>
      <c r="F4543" s="5" t="s">
        <v>2060</v>
      </c>
      <c r="G4543" s="5">
        <v>302207086</v>
      </c>
      <c r="H4543" s="9">
        <v>0</v>
      </c>
      <c r="I4543" s="5">
        <v>0</v>
      </c>
      <c r="J4543" s="5">
        <f t="shared" si="210"/>
        <v>302207086</v>
      </c>
      <c r="K4543" s="5">
        <v>0</v>
      </c>
      <c r="L4543" s="5">
        <v>148063055.19999999</v>
      </c>
      <c r="M4543" s="5">
        <v>0</v>
      </c>
      <c r="N4543" s="5">
        <v>10399</v>
      </c>
      <c r="O4543" s="5">
        <v>0</v>
      </c>
      <c r="P4543" s="5">
        <v>0</v>
      </c>
      <c r="Q4543" s="5">
        <v>0</v>
      </c>
      <c r="R4543" s="5">
        <v>0</v>
      </c>
      <c r="S4543" s="5">
        <v>0</v>
      </c>
      <c r="T4543" s="5">
        <v>0</v>
      </c>
      <c r="U4543" s="5">
        <v>0</v>
      </c>
      <c r="V4543" s="5">
        <v>0</v>
      </c>
      <c r="W4543" s="5"/>
      <c r="X4543" s="5">
        <f t="shared" si="211"/>
        <v>450280540.19999999</v>
      </c>
      <c r="Y4543" s="5">
        <v>15110354.300000001</v>
      </c>
      <c r="Z4543" s="15">
        <f t="shared" si="212"/>
        <v>435170185.89999998</v>
      </c>
      <c r="AA4543" s="5">
        <v>0</v>
      </c>
      <c r="AB4543" s="26">
        <v>0</v>
      </c>
      <c r="AC4543" s="5">
        <v>0</v>
      </c>
      <c r="AD4543" s="26">
        <v>0</v>
      </c>
    </row>
    <row r="4544" spans="1:30" ht="49.5" x14ac:dyDescent="0.3">
      <c r="A4544" s="3" t="s">
        <v>2403</v>
      </c>
      <c r="B4544" s="4" t="s">
        <v>2272</v>
      </c>
      <c r="C4544" s="5" t="s">
        <v>742</v>
      </c>
      <c r="D4544" s="5" t="s">
        <v>2012</v>
      </c>
      <c r="E4544" s="5" t="s">
        <v>2061</v>
      </c>
      <c r="F4544" s="5" t="s">
        <v>2062</v>
      </c>
      <c r="G4544" s="5">
        <v>0</v>
      </c>
      <c r="H4544" s="9">
        <v>0</v>
      </c>
      <c r="I4544" s="5">
        <v>0</v>
      </c>
      <c r="J4544" s="5">
        <f t="shared" si="210"/>
        <v>0</v>
      </c>
      <c r="K4544" s="5">
        <v>0</v>
      </c>
      <c r="L4544" s="5">
        <v>0</v>
      </c>
      <c r="M4544" s="5">
        <v>0</v>
      </c>
      <c r="N4544" s="5">
        <v>0</v>
      </c>
      <c r="O4544" s="5">
        <v>0</v>
      </c>
      <c r="P4544" s="5">
        <v>0</v>
      </c>
      <c r="Q4544" s="5">
        <v>0</v>
      </c>
      <c r="R4544" s="5">
        <v>0</v>
      </c>
      <c r="S4544" s="5">
        <v>0</v>
      </c>
      <c r="T4544" s="5">
        <v>0</v>
      </c>
      <c r="U4544" s="5">
        <v>0</v>
      </c>
      <c r="V4544" s="5">
        <v>0</v>
      </c>
      <c r="W4544" s="5"/>
      <c r="X4544" s="5">
        <f t="shared" si="211"/>
        <v>0</v>
      </c>
      <c r="Y4544" s="5">
        <v>0</v>
      </c>
      <c r="Z4544" s="15">
        <f t="shared" si="212"/>
        <v>0</v>
      </c>
      <c r="AA4544" s="5">
        <v>0</v>
      </c>
      <c r="AB4544" s="26">
        <v>0</v>
      </c>
      <c r="AC4544" s="5">
        <v>0</v>
      </c>
      <c r="AD4544" s="26">
        <v>0</v>
      </c>
    </row>
    <row r="4545" spans="1:30" ht="49.5" x14ac:dyDescent="0.3">
      <c r="A4545" s="3" t="s">
        <v>2403</v>
      </c>
      <c r="B4545" s="4" t="s">
        <v>2272</v>
      </c>
      <c r="C4545" s="5" t="s">
        <v>742</v>
      </c>
      <c r="D4545" s="5" t="s">
        <v>2012</v>
      </c>
      <c r="E4545" s="5" t="s">
        <v>2063</v>
      </c>
      <c r="F4545" s="5" t="s">
        <v>2064</v>
      </c>
      <c r="G4545" s="5">
        <v>474139134</v>
      </c>
      <c r="H4545" s="9">
        <v>0</v>
      </c>
      <c r="I4545" s="5">
        <v>0</v>
      </c>
      <c r="J4545" s="5">
        <f t="shared" si="210"/>
        <v>474139134</v>
      </c>
      <c r="K4545" s="5">
        <v>0</v>
      </c>
      <c r="L4545" s="5">
        <v>297970625.39999998</v>
      </c>
      <c r="M4545" s="5">
        <v>0</v>
      </c>
      <c r="N4545" s="5">
        <v>16315</v>
      </c>
      <c r="O4545" s="5">
        <v>0</v>
      </c>
      <c r="P4545" s="5">
        <v>0</v>
      </c>
      <c r="Q4545" s="5">
        <v>0</v>
      </c>
      <c r="R4545" s="5">
        <v>0</v>
      </c>
      <c r="S4545" s="5">
        <v>0</v>
      </c>
      <c r="T4545" s="5">
        <v>0</v>
      </c>
      <c r="U4545" s="5">
        <v>0</v>
      </c>
      <c r="V4545" s="5">
        <v>0</v>
      </c>
      <c r="W4545" s="5"/>
      <c r="X4545" s="5">
        <f t="shared" si="211"/>
        <v>772126074.39999998</v>
      </c>
      <c r="Y4545" s="5">
        <v>23706956.700000003</v>
      </c>
      <c r="Z4545" s="15">
        <f t="shared" si="212"/>
        <v>748419117.69999993</v>
      </c>
      <c r="AA4545" s="5">
        <v>577281585</v>
      </c>
      <c r="AB4545" s="26">
        <v>0.77133463235689348</v>
      </c>
      <c r="AC4545" s="5">
        <v>484616222.5</v>
      </c>
      <c r="AD4545" s="26">
        <v>0.64751983352495812</v>
      </c>
    </row>
    <row r="4546" spans="1:30" ht="49.5" x14ac:dyDescent="0.3">
      <c r="A4546" s="3" t="s">
        <v>2403</v>
      </c>
      <c r="B4546" s="4" t="s">
        <v>2272</v>
      </c>
      <c r="C4546" s="5" t="s">
        <v>742</v>
      </c>
      <c r="D4546" s="5" t="s">
        <v>2012</v>
      </c>
      <c r="E4546" s="5" t="s">
        <v>2065</v>
      </c>
      <c r="F4546" s="5" t="s">
        <v>1435</v>
      </c>
      <c r="G4546" s="5">
        <v>279606944</v>
      </c>
      <c r="H4546" s="9">
        <v>0</v>
      </c>
      <c r="I4546" s="5">
        <v>0</v>
      </c>
      <c r="J4546" s="5">
        <f t="shared" si="210"/>
        <v>279606944</v>
      </c>
      <c r="K4546" s="5">
        <v>0</v>
      </c>
      <c r="L4546" s="5">
        <v>132085950.8</v>
      </c>
      <c r="M4546" s="5">
        <v>0</v>
      </c>
      <c r="N4546" s="5">
        <v>9621</v>
      </c>
      <c r="O4546" s="5">
        <v>0</v>
      </c>
      <c r="P4546" s="5">
        <v>0</v>
      </c>
      <c r="Q4546" s="5">
        <v>0</v>
      </c>
      <c r="R4546" s="5">
        <v>0</v>
      </c>
      <c r="S4546" s="5">
        <v>0</v>
      </c>
      <c r="T4546" s="5">
        <v>0</v>
      </c>
      <c r="U4546" s="5">
        <v>0</v>
      </c>
      <c r="V4546" s="5">
        <v>0</v>
      </c>
      <c r="W4546" s="5"/>
      <c r="X4546" s="5">
        <f t="shared" si="211"/>
        <v>411702515.80000001</v>
      </c>
      <c r="Y4546" s="5">
        <v>13980347.200000001</v>
      </c>
      <c r="Z4546" s="15">
        <f t="shared" si="212"/>
        <v>397722168.60000002</v>
      </c>
      <c r="AA4546" s="5">
        <v>292443953</v>
      </c>
      <c r="AB4546" s="26">
        <v>0.73529708949696193</v>
      </c>
      <c r="AC4546" s="5">
        <v>292443953</v>
      </c>
      <c r="AD4546" s="26">
        <v>0.73529708949696193</v>
      </c>
    </row>
    <row r="4547" spans="1:30" ht="49.5" x14ac:dyDescent="0.3">
      <c r="A4547" s="3" t="s">
        <v>2403</v>
      </c>
      <c r="B4547" s="4" t="s">
        <v>2272</v>
      </c>
      <c r="C4547" s="5" t="s">
        <v>742</v>
      </c>
      <c r="D4547" s="5" t="s">
        <v>2012</v>
      </c>
      <c r="E4547" s="5" t="s">
        <v>2066</v>
      </c>
      <c r="F4547" s="5" t="s">
        <v>2067</v>
      </c>
      <c r="G4547" s="5">
        <v>279562472</v>
      </c>
      <c r="H4547" s="9">
        <v>0</v>
      </c>
      <c r="I4547" s="5">
        <v>0</v>
      </c>
      <c r="J4547" s="5">
        <f t="shared" si="210"/>
        <v>279562472</v>
      </c>
      <c r="K4547" s="5">
        <v>0</v>
      </c>
      <c r="L4547" s="5">
        <v>79610577.699999988</v>
      </c>
      <c r="M4547" s="5">
        <v>0</v>
      </c>
      <c r="N4547" s="5">
        <v>9619</v>
      </c>
      <c r="O4547" s="5">
        <v>0</v>
      </c>
      <c r="P4547" s="5">
        <v>0</v>
      </c>
      <c r="Q4547" s="5">
        <v>0</v>
      </c>
      <c r="R4547" s="5">
        <v>0</v>
      </c>
      <c r="S4547" s="5">
        <v>0</v>
      </c>
      <c r="T4547" s="5">
        <v>0</v>
      </c>
      <c r="U4547" s="5">
        <v>0</v>
      </c>
      <c r="V4547" s="5">
        <v>0</v>
      </c>
      <c r="W4547" s="5"/>
      <c r="X4547" s="5">
        <f t="shared" si="211"/>
        <v>359182668.69999999</v>
      </c>
      <c r="Y4547" s="5">
        <v>13978123.600000001</v>
      </c>
      <c r="Z4547" s="15">
        <f t="shared" si="212"/>
        <v>345204545.09999996</v>
      </c>
      <c r="AA4547" s="5">
        <v>227449068.40000001</v>
      </c>
      <c r="AB4547" s="26">
        <v>0.65888202119155714</v>
      </c>
      <c r="AC4547" s="5">
        <v>227449068.40000001</v>
      </c>
      <c r="AD4547" s="26">
        <v>0.65888202119155714</v>
      </c>
    </row>
    <row r="4548" spans="1:30" ht="49.5" x14ac:dyDescent="0.3">
      <c r="A4548" s="3" t="s">
        <v>2403</v>
      </c>
      <c r="B4548" s="4" t="s">
        <v>2272</v>
      </c>
      <c r="C4548" s="5" t="s">
        <v>742</v>
      </c>
      <c r="D4548" s="5" t="s">
        <v>2012</v>
      </c>
      <c r="E4548" s="5" t="s">
        <v>2068</v>
      </c>
      <c r="F4548" s="5" t="s">
        <v>2069</v>
      </c>
      <c r="G4548" s="5">
        <v>300565076</v>
      </c>
      <c r="H4548" s="9">
        <v>0</v>
      </c>
      <c r="I4548" s="5">
        <v>0</v>
      </c>
      <c r="J4548" s="5">
        <f t="shared" ref="J4548:J4611" si="213">SUM(G4548:I4548)</f>
        <v>300565076</v>
      </c>
      <c r="K4548" s="5">
        <v>0</v>
      </c>
      <c r="L4548" s="5">
        <v>187301802</v>
      </c>
      <c r="M4548" s="5">
        <v>0</v>
      </c>
      <c r="N4548" s="5">
        <v>10342</v>
      </c>
      <c r="O4548" s="5">
        <v>0</v>
      </c>
      <c r="P4548" s="5">
        <v>0</v>
      </c>
      <c r="Q4548" s="5">
        <v>0</v>
      </c>
      <c r="R4548" s="5">
        <v>0</v>
      </c>
      <c r="S4548" s="5">
        <v>0</v>
      </c>
      <c r="T4548" s="5">
        <v>0</v>
      </c>
      <c r="U4548" s="5">
        <v>0</v>
      </c>
      <c r="V4548" s="5">
        <v>0</v>
      </c>
      <c r="W4548" s="5"/>
      <c r="X4548" s="5">
        <f t="shared" ref="X4548:X4611" si="214">+J4548+K4548+L4548+M4548+N4548+O4548+P4548+Q4548+R4548+S4548+T4548+U4548+V4548+W4548</f>
        <v>487877220</v>
      </c>
      <c r="Y4548" s="5">
        <v>15028253.800000001</v>
      </c>
      <c r="Z4548" s="15">
        <f t="shared" ref="Z4548:Z4611" si="215">+X4548-Y4548</f>
        <v>472848966.19999999</v>
      </c>
      <c r="AA4548" s="5">
        <v>367001325</v>
      </c>
      <c r="AB4548" s="26">
        <v>0.7761491538183255</v>
      </c>
      <c r="AC4548" s="5">
        <v>338519437.56</v>
      </c>
      <c r="AD4548" s="26">
        <v>0.715914513423758</v>
      </c>
    </row>
    <row r="4549" spans="1:30" ht="49.5" x14ac:dyDescent="0.3">
      <c r="A4549" s="3" t="s">
        <v>2403</v>
      </c>
      <c r="B4549" s="4" t="s">
        <v>2272</v>
      </c>
      <c r="C4549" s="5" t="s">
        <v>742</v>
      </c>
      <c r="D4549" s="5" t="s">
        <v>2012</v>
      </c>
      <c r="E4549" s="5" t="s">
        <v>2070</v>
      </c>
      <c r="F4549" s="5" t="s">
        <v>204</v>
      </c>
      <c r="G4549" s="5">
        <v>258866518</v>
      </c>
      <c r="H4549" s="9">
        <v>0</v>
      </c>
      <c r="I4549" s="5">
        <v>0</v>
      </c>
      <c r="J4549" s="5">
        <f t="shared" si="213"/>
        <v>258866518</v>
      </c>
      <c r="K4549" s="5">
        <v>0</v>
      </c>
      <c r="L4549" s="5">
        <v>132415882.5</v>
      </c>
      <c r="M4549" s="5">
        <v>0</v>
      </c>
      <c r="N4549" s="5">
        <v>8907</v>
      </c>
      <c r="O4549" s="5">
        <v>0</v>
      </c>
      <c r="P4549" s="5">
        <v>0</v>
      </c>
      <c r="Q4549" s="5">
        <v>0</v>
      </c>
      <c r="R4549" s="5">
        <v>0</v>
      </c>
      <c r="S4549" s="5">
        <v>0</v>
      </c>
      <c r="T4549" s="5">
        <v>0</v>
      </c>
      <c r="U4549" s="5">
        <v>0</v>
      </c>
      <c r="V4549" s="5">
        <v>0</v>
      </c>
      <c r="W4549" s="5"/>
      <c r="X4549" s="5">
        <f t="shared" si="214"/>
        <v>391291307.5</v>
      </c>
      <c r="Y4549" s="5">
        <v>12943325.9</v>
      </c>
      <c r="Z4549" s="15">
        <f t="shared" si="215"/>
        <v>378347981.60000002</v>
      </c>
      <c r="AA4549" s="5">
        <v>269297739</v>
      </c>
      <c r="AB4549" s="26">
        <v>0.71177263285815284</v>
      </c>
      <c r="AC4549" s="5">
        <v>269297739</v>
      </c>
      <c r="AD4549" s="26">
        <v>0.71177263285815284</v>
      </c>
    </row>
    <row r="4550" spans="1:30" ht="49.5" x14ac:dyDescent="0.3">
      <c r="A4550" s="3" t="s">
        <v>2403</v>
      </c>
      <c r="B4550" s="4" t="s">
        <v>2272</v>
      </c>
      <c r="C4550" s="5" t="s">
        <v>742</v>
      </c>
      <c r="D4550" s="5" t="s">
        <v>2012</v>
      </c>
      <c r="E4550" s="5" t="s">
        <v>2071</v>
      </c>
      <c r="F4550" s="5" t="s">
        <v>2072</v>
      </c>
      <c r="G4550" s="5">
        <v>440282125</v>
      </c>
      <c r="H4550" s="9">
        <v>0</v>
      </c>
      <c r="I4550" s="5">
        <v>0</v>
      </c>
      <c r="J4550" s="5">
        <f t="shared" si="213"/>
        <v>440282125</v>
      </c>
      <c r="K4550" s="5">
        <v>0</v>
      </c>
      <c r="L4550" s="5">
        <v>225732403.09999999</v>
      </c>
      <c r="M4550" s="5">
        <v>0</v>
      </c>
      <c r="N4550" s="5">
        <v>15150</v>
      </c>
      <c r="O4550" s="5">
        <v>0</v>
      </c>
      <c r="P4550" s="5">
        <v>0</v>
      </c>
      <c r="Q4550" s="5">
        <v>0</v>
      </c>
      <c r="R4550" s="5">
        <v>0</v>
      </c>
      <c r="S4550" s="5">
        <v>0</v>
      </c>
      <c r="T4550" s="5">
        <v>0</v>
      </c>
      <c r="U4550" s="5">
        <v>0</v>
      </c>
      <c r="V4550" s="5">
        <v>0</v>
      </c>
      <c r="W4550" s="5"/>
      <c r="X4550" s="5">
        <f t="shared" si="214"/>
        <v>666029678.10000002</v>
      </c>
      <c r="Y4550" s="5">
        <v>22014106.25</v>
      </c>
      <c r="Z4550" s="15">
        <f t="shared" si="215"/>
        <v>644015571.85000002</v>
      </c>
      <c r="AA4550" s="5">
        <v>456057462</v>
      </c>
      <c r="AB4550" s="26">
        <v>0.70814663796083177</v>
      </c>
      <c r="AC4550" s="5">
        <v>456057462</v>
      </c>
      <c r="AD4550" s="26">
        <v>0.70814663796083177</v>
      </c>
    </row>
    <row r="4551" spans="1:30" ht="49.5" x14ac:dyDescent="0.3">
      <c r="A4551" s="3" t="s">
        <v>2403</v>
      </c>
      <c r="B4551" s="4" t="s">
        <v>2272</v>
      </c>
      <c r="C4551" s="5" t="s">
        <v>742</v>
      </c>
      <c r="D4551" s="5" t="s">
        <v>2012</v>
      </c>
      <c r="E4551" s="5" t="s">
        <v>2073</v>
      </c>
      <c r="F4551" s="5" t="s">
        <v>2074</v>
      </c>
      <c r="G4551" s="5">
        <v>300356205</v>
      </c>
      <c r="H4551" s="9">
        <v>0</v>
      </c>
      <c r="I4551" s="5">
        <v>0</v>
      </c>
      <c r="J4551" s="5">
        <f t="shared" si="213"/>
        <v>300356205</v>
      </c>
      <c r="K4551" s="5">
        <v>0</v>
      </c>
      <c r="L4551" s="5">
        <v>98738881</v>
      </c>
      <c r="M4551" s="5">
        <v>0</v>
      </c>
      <c r="N4551" s="5">
        <v>10335</v>
      </c>
      <c r="O4551" s="5">
        <v>0</v>
      </c>
      <c r="P4551" s="5">
        <v>0</v>
      </c>
      <c r="Q4551" s="5">
        <v>0</v>
      </c>
      <c r="R4551" s="5">
        <v>0</v>
      </c>
      <c r="S4551" s="5">
        <v>0</v>
      </c>
      <c r="T4551" s="5">
        <v>0</v>
      </c>
      <c r="U4551" s="5">
        <v>0</v>
      </c>
      <c r="V4551" s="5">
        <v>0</v>
      </c>
      <c r="W4551" s="5"/>
      <c r="X4551" s="5">
        <f t="shared" si="214"/>
        <v>399105421</v>
      </c>
      <c r="Y4551" s="5">
        <v>15017810.25</v>
      </c>
      <c r="Z4551" s="15">
        <f t="shared" si="215"/>
        <v>384087610.75</v>
      </c>
      <c r="AA4551" s="5">
        <v>262510604.59999999</v>
      </c>
      <c r="AB4551" s="26">
        <v>0.68346543146080896</v>
      </c>
      <c r="AC4551" s="5">
        <v>261854604.59999999</v>
      </c>
      <c r="AD4551" s="26">
        <v>0.68175748779993683</v>
      </c>
    </row>
    <row r="4552" spans="1:30" ht="49.5" x14ac:dyDescent="0.3">
      <c r="A4552" s="3" t="s">
        <v>2403</v>
      </c>
      <c r="B4552" s="4" t="s">
        <v>2272</v>
      </c>
      <c r="C4552" s="5" t="s">
        <v>742</v>
      </c>
      <c r="D4552" s="5" t="s">
        <v>2012</v>
      </c>
      <c r="E4552" s="5" t="s">
        <v>2075</v>
      </c>
      <c r="F4552" s="5" t="s">
        <v>2076</v>
      </c>
      <c r="G4552" s="5">
        <v>406641701</v>
      </c>
      <c r="H4552" s="9">
        <v>0</v>
      </c>
      <c r="I4552" s="5">
        <v>0</v>
      </c>
      <c r="J4552" s="5">
        <f t="shared" si="213"/>
        <v>406641701</v>
      </c>
      <c r="K4552" s="5">
        <v>0</v>
      </c>
      <c r="L4552" s="5">
        <v>181904732.55000001</v>
      </c>
      <c r="M4552" s="5">
        <v>0</v>
      </c>
      <c r="N4552" s="5">
        <v>13992</v>
      </c>
      <c r="O4552" s="5">
        <v>0</v>
      </c>
      <c r="P4552" s="5">
        <v>0</v>
      </c>
      <c r="Q4552" s="5">
        <v>0</v>
      </c>
      <c r="R4552" s="5">
        <v>0</v>
      </c>
      <c r="S4552" s="5">
        <v>0</v>
      </c>
      <c r="T4552" s="5">
        <v>0</v>
      </c>
      <c r="U4552" s="5">
        <v>0</v>
      </c>
      <c r="V4552" s="5">
        <v>0</v>
      </c>
      <c r="W4552" s="5"/>
      <c r="X4552" s="5">
        <f t="shared" si="214"/>
        <v>588560425.54999995</v>
      </c>
      <c r="Y4552" s="5">
        <v>20332085.050000001</v>
      </c>
      <c r="Z4552" s="15">
        <f t="shared" si="215"/>
        <v>568228340.5</v>
      </c>
      <c r="AA4552" s="5">
        <v>396000249.75999999</v>
      </c>
      <c r="AB4552" s="26">
        <v>0.69690337763081001</v>
      </c>
      <c r="AC4552" s="5">
        <v>395735471.30000001</v>
      </c>
      <c r="AD4552" s="26">
        <v>0.69643740569465662</v>
      </c>
    </row>
    <row r="4553" spans="1:30" ht="49.5" x14ac:dyDescent="0.3">
      <c r="A4553" s="3" t="s">
        <v>2403</v>
      </c>
      <c r="B4553" s="4" t="s">
        <v>2272</v>
      </c>
      <c r="C4553" s="5" t="s">
        <v>742</v>
      </c>
      <c r="D4553" s="5" t="s">
        <v>2012</v>
      </c>
      <c r="E4553" s="5" t="s">
        <v>2077</v>
      </c>
      <c r="F4553" s="5" t="s">
        <v>2078</v>
      </c>
      <c r="G4553" s="5">
        <v>0</v>
      </c>
      <c r="H4553" s="9">
        <v>0</v>
      </c>
      <c r="I4553" s="5">
        <v>0</v>
      </c>
      <c r="J4553" s="5">
        <f t="shared" si="213"/>
        <v>0</v>
      </c>
      <c r="K4553" s="5">
        <v>0</v>
      </c>
      <c r="L4553" s="5">
        <v>0</v>
      </c>
      <c r="M4553" s="5">
        <v>0</v>
      </c>
      <c r="N4553" s="5">
        <v>0</v>
      </c>
      <c r="O4553" s="5">
        <v>0</v>
      </c>
      <c r="P4553" s="5">
        <v>0</v>
      </c>
      <c r="Q4553" s="5">
        <v>0</v>
      </c>
      <c r="R4553" s="5">
        <v>0</v>
      </c>
      <c r="S4553" s="5">
        <v>0</v>
      </c>
      <c r="T4553" s="5">
        <v>0</v>
      </c>
      <c r="U4553" s="5">
        <v>0</v>
      </c>
      <c r="V4553" s="5">
        <v>0</v>
      </c>
      <c r="W4553" s="5"/>
      <c r="X4553" s="5">
        <f t="shared" si="214"/>
        <v>0</v>
      </c>
      <c r="Y4553" s="5">
        <v>0</v>
      </c>
      <c r="Z4553" s="15">
        <f t="shared" si="215"/>
        <v>0</v>
      </c>
      <c r="AA4553" s="5">
        <v>0</v>
      </c>
      <c r="AB4553" s="26">
        <v>0</v>
      </c>
      <c r="AC4553" s="5">
        <v>0</v>
      </c>
      <c r="AD4553" s="26">
        <v>0</v>
      </c>
    </row>
    <row r="4554" spans="1:30" ht="49.5" x14ac:dyDescent="0.3">
      <c r="A4554" s="3" t="s">
        <v>2403</v>
      </c>
      <c r="B4554" s="4" t="s">
        <v>2272</v>
      </c>
      <c r="C4554" s="5" t="s">
        <v>742</v>
      </c>
      <c r="D4554" s="5" t="s">
        <v>2012</v>
      </c>
      <c r="E4554" s="5" t="s">
        <v>2079</v>
      </c>
      <c r="F4554" s="5" t="s">
        <v>2080</v>
      </c>
      <c r="G4554" s="5">
        <v>167921399</v>
      </c>
      <c r="H4554" s="9">
        <v>0</v>
      </c>
      <c r="I4554" s="5">
        <v>0</v>
      </c>
      <c r="J4554" s="5">
        <f t="shared" si="213"/>
        <v>167921399</v>
      </c>
      <c r="K4554" s="5">
        <v>0</v>
      </c>
      <c r="L4554" s="5">
        <v>74650140.010000005</v>
      </c>
      <c r="M4554" s="5">
        <v>0</v>
      </c>
      <c r="N4554" s="5">
        <v>5778</v>
      </c>
      <c r="O4554" s="5">
        <v>0</v>
      </c>
      <c r="P4554" s="5">
        <v>0</v>
      </c>
      <c r="Q4554" s="5">
        <v>0</v>
      </c>
      <c r="R4554" s="5">
        <v>0</v>
      </c>
      <c r="S4554" s="5">
        <v>0</v>
      </c>
      <c r="T4554" s="5">
        <v>0</v>
      </c>
      <c r="U4554" s="5">
        <v>0</v>
      </c>
      <c r="V4554" s="5">
        <v>0</v>
      </c>
      <c r="W4554" s="5"/>
      <c r="X4554" s="5">
        <f t="shared" si="214"/>
        <v>242577317.00999999</v>
      </c>
      <c r="Y4554" s="5">
        <v>8396069.9500000011</v>
      </c>
      <c r="Z4554" s="15">
        <f t="shared" si="215"/>
        <v>234181247.06</v>
      </c>
      <c r="AA4554" s="5">
        <v>0</v>
      </c>
      <c r="AB4554" s="26">
        <v>0</v>
      </c>
      <c r="AC4554" s="5">
        <v>0</v>
      </c>
      <c r="AD4554" s="26">
        <v>0</v>
      </c>
    </row>
    <row r="4555" spans="1:30" ht="49.5" x14ac:dyDescent="0.3">
      <c r="A4555" s="3" t="s">
        <v>2403</v>
      </c>
      <c r="B4555" s="4" t="s">
        <v>2272</v>
      </c>
      <c r="C4555" s="5" t="s">
        <v>742</v>
      </c>
      <c r="D4555" s="5" t="s">
        <v>2012</v>
      </c>
      <c r="E4555" s="5" t="s">
        <v>2081</v>
      </c>
      <c r="F4555" s="5" t="s">
        <v>2082</v>
      </c>
      <c r="G4555" s="5">
        <v>219584476</v>
      </c>
      <c r="H4555" s="9">
        <v>0</v>
      </c>
      <c r="I4555" s="5">
        <v>0</v>
      </c>
      <c r="J4555" s="5">
        <f t="shared" si="213"/>
        <v>219584476</v>
      </c>
      <c r="K4555" s="5">
        <v>0</v>
      </c>
      <c r="L4555" s="5">
        <v>98284339.430000007</v>
      </c>
      <c r="M4555" s="5">
        <v>0</v>
      </c>
      <c r="N4555" s="5">
        <v>7556</v>
      </c>
      <c r="O4555" s="5">
        <v>0</v>
      </c>
      <c r="P4555" s="5">
        <v>0</v>
      </c>
      <c r="Q4555" s="5">
        <v>0</v>
      </c>
      <c r="R4555" s="5">
        <v>0</v>
      </c>
      <c r="S4555" s="5">
        <v>0</v>
      </c>
      <c r="T4555" s="5">
        <v>0</v>
      </c>
      <c r="U4555" s="5">
        <v>0</v>
      </c>
      <c r="V4555" s="5">
        <v>0</v>
      </c>
      <c r="W4555" s="5"/>
      <c r="X4555" s="5">
        <f t="shared" si="214"/>
        <v>317876371.43000001</v>
      </c>
      <c r="Y4555" s="5">
        <v>10979223.800000001</v>
      </c>
      <c r="Z4555" s="15">
        <f t="shared" si="215"/>
        <v>306897147.63</v>
      </c>
      <c r="AA4555" s="5">
        <v>0</v>
      </c>
      <c r="AB4555" s="26">
        <v>0</v>
      </c>
      <c r="AC4555" s="5">
        <v>0</v>
      </c>
      <c r="AD4555" s="26">
        <v>0</v>
      </c>
    </row>
    <row r="4556" spans="1:30" ht="49.5" x14ac:dyDescent="0.3">
      <c r="A4556" s="3" t="s">
        <v>2403</v>
      </c>
      <c r="B4556" s="4" t="s">
        <v>2272</v>
      </c>
      <c r="C4556" s="5" t="s">
        <v>742</v>
      </c>
      <c r="D4556" s="5" t="s">
        <v>2012</v>
      </c>
      <c r="E4556" s="5" t="s">
        <v>2083</v>
      </c>
      <c r="F4556" s="5" t="s">
        <v>2084</v>
      </c>
      <c r="G4556" s="5">
        <v>223450251</v>
      </c>
      <c r="H4556" s="9">
        <v>0</v>
      </c>
      <c r="I4556" s="5">
        <v>0</v>
      </c>
      <c r="J4556" s="5">
        <f t="shared" si="213"/>
        <v>223450251</v>
      </c>
      <c r="K4556" s="5">
        <v>0</v>
      </c>
      <c r="L4556" s="5">
        <v>107883896.2</v>
      </c>
      <c r="M4556" s="5">
        <v>0</v>
      </c>
      <c r="N4556" s="5">
        <v>7689</v>
      </c>
      <c r="O4556" s="5">
        <v>0</v>
      </c>
      <c r="P4556" s="5">
        <v>0</v>
      </c>
      <c r="Q4556" s="5">
        <v>0</v>
      </c>
      <c r="R4556" s="5">
        <v>0</v>
      </c>
      <c r="S4556" s="5">
        <v>0</v>
      </c>
      <c r="T4556" s="5">
        <v>0</v>
      </c>
      <c r="U4556" s="5">
        <v>0</v>
      </c>
      <c r="V4556" s="5">
        <v>0</v>
      </c>
      <c r="W4556" s="5"/>
      <c r="X4556" s="5">
        <f t="shared" si="214"/>
        <v>331341836.19999999</v>
      </c>
      <c r="Y4556" s="5">
        <v>11172512.550000001</v>
      </c>
      <c r="Z4556" s="15">
        <f t="shared" si="215"/>
        <v>320169323.64999998</v>
      </c>
      <c r="AA4556" s="5">
        <v>237911388</v>
      </c>
      <c r="AB4556" s="26">
        <v>0.7430798968738116</v>
      </c>
      <c r="AC4556" s="5">
        <v>237911388</v>
      </c>
      <c r="AD4556" s="26">
        <v>0.7430798968738116</v>
      </c>
    </row>
    <row r="4557" spans="1:30" ht="49.5" x14ac:dyDescent="0.3">
      <c r="A4557" s="3" t="s">
        <v>2403</v>
      </c>
      <c r="B4557" s="4" t="s">
        <v>2272</v>
      </c>
      <c r="C4557" s="5" t="s">
        <v>742</v>
      </c>
      <c r="D4557" s="5" t="s">
        <v>2012</v>
      </c>
      <c r="E4557" s="5" t="s">
        <v>2085</v>
      </c>
      <c r="F4557" s="5" t="s">
        <v>2086</v>
      </c>
      <c r="G4557" s="5">
        <v>277494178</v>
      </c>
      <c r="H4557" s="9">
        <v>0</v>
      </c>
      <c r="I4557" s="5">
        <v>0</v>
      </c>
      <c r="J4557" s="5">
        <f t="shared" si="213"/>
        <v>277494178</v>
      </c>
      <c r="K4557" s="5">
        <v>0</v>
      </c>
      <c r="L4557" s="5">
        <v>146500395.09999999</v>
      </c>
      <c r="M4557" s="5">
        <v>0</v>
      </c>
      <c r="N4557" s="5">
        <v>9548</v>
      </c>
      <c r="O4557" s="5">
        <v>0</v>
      </c>
      <c r="P4557" s="5">
        <v>0</v>
      </c>
      <c r="Q4557" s="5">
        <v>0</v>
      </c>
      <c r="R4557" s="5">
        <v>0</v>
      </c>
      <c r="S4557" s="5">
        <v>0</v>
      </c>
      <c r="T4557" s="5">
        <v>0</v>
      </c>
      <c r="U4557" s="5">
        <v>0</v>
      </c>
      <c r="V4557" s="5">
        <v>0</v>
      </c>
      <c r="W4557" s="5"/>
      <c r="X4557" s="5">
        <f t="shared" si="214"/>
        <v>424004121.10000002</v>
      </c>
      <c r="Y4557" s="5">
        <v>13874708.9</v>
      </c>
      <c r="Z4557" s="15">
        <f t="shared" si="215"/>
        <v>410129412.20000005</v>
      </c>
      <c r="AA4557" s="5">
        <v>313006449</v>
      </c>
      <c r="AB4557" s="26">
        <v>0.76318947066240173</v>
      </c>
      <c r="AC4557" s="5">
        <v>313006449</v>
      </c>
      <c r="AD4557" s="26">
        <v>0.76318947066240173</v>
      </c>
    </row>
    <row r="4558" spans="1:30" ht="49.5" x14ac:dyDescent="0.3">
      <c r="A4558" s="3" t="s">
        <v>2403</v>
      </c>
      <c r="B4558" s="4" t="s">
        <v>2272</v>
      </c>
      <c r="C4558" s="5" t="s">
        <v>742</v>
      </c>
      <c r="D4558" s="5" t="s">
        <v>2012</v>
      </c>
      <c r="E4558" s="5" t="s">
        <v>2087</v>
      </c>
      <c r="F4558" s="5" t="s">
        <v>2088</v>
      </c>
      <c r="G4558" s="5">
        <v>0</v>
      </c>
      <c r="H4558" s="9">
        <v>0</v>
      </c>
      <c r="I4558" s="5">
        <v>0</v>
      </c>
      <c r="J4558" s="5">
        <f t="shared" si="213"/>
        <v>0</v>
      </c>
      <c r="K4558" s="5">
        <v>0</v>
      </c>
      <c r="L4558" s="5">
        <v>0</v>
      </c>
      <c r="M4558" s="5">
        <v>0</v>
      </c>
      <c r="N4558" s="5">
        <v>0</v>
      </c>
      <c r="O4558" s="5">
        <v>0</v>
      </c>
      <c r="P4558" s="5">
        <v>0</v>
      </c>
      <c r="Q4558" s="5">
        <v>0</v>
      </c>
      <c r="R4558" s="5">
        <v>0</v>
      </c>
      <c r="S4558" s="5">
        <v>0</v>
      </c>
      <c r="T4558" s="5">
        <v>0</v>
      </c>
      <c r="U4558" s="5">
        <v>0</v>
      </c>
      <c r="V4558" s="5">
        <v>0</v>
      </c>
      <c r="W4558" s="5"/>
      <c r="X4558" s="5">
        <f t="shared" si="214"/>
        <v>0</v>
      </c>
      <c r="Y4558" s="5">
        <v>0</v>
      </c>
      <c r="Z4558" s="15">
        <f t="shared" si="215"/>
        <v>0</v>
      </c>
      <c r="AA4558" s="5">
        <v>0</v>
      </c>
      <c r="AB4558" s="26">
        <v>0</v>
      </c>
      <c r="AC4558" s="5">
        <v>0</v>
      </c>
      <c r="AD4558" s="26">
        <v>0</v>
      </c>
    </row>
    <row r="4559" spans="1:30" ht="49.5" x14ac:dyDescent="0.3">
      <c r="A4559" s="3" t="s">
        <v>2403</v>
      </c>
      <c r="B4559" s="4" t="s">
        <v>2272</v>
      </c>
      <c r="C4559" s="5" t="s">
        <v>742</v>
      </c>
      <c r="D4559" s="5" t="s">
        <v>2012</v>
      </c>
      <c r="E4559" s="5" t="s">
        <v>2089</v>
      </c>
      <c r="F4559" s="5" t="s">
        <v>2090</v>
      </c>
      <c r="G4559" s="5">
        <v>327395164</v>
      </c>
      <c r="H4559" s="9">
        <v>0</v>
      </c>
      <c r="I4559" s="5">
        <v>0</v>
      </c>
      <c r="J4559" s="5">
        <f t="shared" si="213"/>
        <v>327395164</v>
      </c>
      <c r="K4559" s="5">
        <v>0</v>
      </c>
      <c r="L4559" s="5">
        <v>231411989.69999999</v>
      </c>
      <c r="M4559" s="5">
        <v>0</v>
      </c>
      <c r="N4559" s="5">
        <v>11265</v>
      </c>
      <c r="O4559" s="5">
        <v>0</v>
      </c>
      <c r="P4559" s="5">
        <v>0</v>
      </c>
      <c r="Q4559" s="5">
        <v>0</v>
      </c>
      <c r="R4559" s="5">
        <v>0</v>
      </c>
      <c r="S4559" s="5">
        <v>0</v>
      </c>
      <c r="T4559" s="5">
        <v>0</v>
      </c>
      <c r="U4559" s="5">
        <v>0</v>
      </c>
      <c r="V4559" s="5">
        <v>0</v>
      </c>
      <c r="W4559" s="5"/>
      <c r="X4559" s="5">
        <f t="shared" si="214"/>
        <v>558818418.70000005</v>
      </c>
      <c r="Y4559" s="5">
        <v>16369758.200000001</v>
      </c>
      <c r="Z4559" s="15">
        <f t="shared" si="215"/>
        <v>542448660.5</v>
      </c>
      <c r="AA4559" s="5">
        <v>0</v>
      </c>
      <c r="AB4559" s="26">
        <v>0</v>
      </c>
      <c r="AC4559" s="5">
        <v>0</v>
      </c>
      <c r="AD4559" s="26">
        <v>0</v>
      </c>
    </row>
    <row r="4560" spans="1:30" ht="49.5" x14ac:dyDescent="0.3">
      <c r="A4560" s="3" t="s">
        <v>2403</v>
      </c>
      <c r="B4560" s="4" t="s">
        <v>2272</v>
      </c>
      <c r="C4560" s="5" t="s">
        <v>1388</v>
      </c>
      <c r="D4560" s="5" t="s">
        <v>2091</v>
      </c>
      <c r="E4560" s="5" t="s">
        <v>2092</v>
      </c>
      <c r="F4560" s="5" t="s">
        <v>2091</v>
      </c>
      <c r="G4560" s="5">
        <v>0</v>
      </c>
      <c r="H4560" s="9">
        <v>0</v>
      </c>
      <c r="I4560" s="5">
        <v>0</v>
      </c>
      <c r="J4560" s="5">
        <f t="shared" si="213"/>
        <v>0</v>
      </c>
      <c r="K4560" s="5">
        <v>0</v>
      </c>
      <c r="L4560" s="5">
        <v>0</v>
      </c>
      <c r="M4560" s="5">
        <v>0</v>
      </c>
      <c r="N4560" s="5">
        <v>0</v>
      </c>
      <c r="O4560" s="5">
        <v>0</v>
      </c>
      <c r="P4560" s="5">
        <v>0</v>
      </c>
      <c r="Q4560" s="5">
        <v>0</v>
      </c>
      <c r="R4560" s="5">
        <v>0</v>
      </c>
      <c r="S4560" s="5">
        <v>0</v>
      </c>
      <c r="T4560" s="5">
        <v>0</v>
      </c>
      <c r="U4560" s="5">
        <v>0</v>
      </c>
      <c r="V4560" s="5">
        <v>0</v>
      </c>
      <c r="W4560" s="5"/>
      <c r="X4560" s="5">
        <f t="shared" si="214"/>
        <v>0</v>
      </c>
      <c r="Y4560" s="5">
        <v>0</v>
      </c>
      <c r="Z4560" s="15">
        <f t="shared" si="215"/>
        <v>0</v>
      </c>
      <c r="AA4560" s="5">
        <v>0</v>
      </c>
      <c r="AB4560" s="26">
        <v>0</v>
      </c>
      <c r="AC4560" s="5">
        <v>0</v>
      </c>
      <c r="AD4560" s="26">
        <v>0</v>
      </c>
    </row>
    <row r="4561" spans="1:30" ht="49.5" x14ac:dyDescent="0.3">
      <c r="A4561" s="3" t="s">
        <v>2403</v>
      </c>
      <c r="B4561" s="4" t="s">
        <v>2272</v>
      </c>
      <c r="C4561" s="5" t="s">
        <v>1388</v>
      </c>
      <c r="D4561" s="5" t="s">
        <v>2091</v>
      </c>
      <c r="E4561" s="5" t="s">
        <v>2093</v>
      </c>
      <c r="F4561" s="5" t="s">
        <v>2091</v>
      </c>
      <c r="G4561" s="5">
        <v>1235926034</v>
      </c>
      <c r="H4561" s="9">
        <v>0</v>
      </c>
      <c r="I4561" s="5">
        <v>0</v>
      </c>
      <c r="J4561" s="5">
        <f t="shared" si="213"/>
        <v>1235926034</v>
      </c>
      <c r="K4561" s="5">
        <v>0</v>
      </c>
      <c r="L4561" s="5">
        <v>298302194.09000003</v>
      </c>
      <c r="M4561" s="5">
        <v>0</v>
      </c>
      <c r="N4561" s="5">
        <v>42527</v>
      </c>
      <c r="O4561" s="5">
        <v>0</v>
      </c>
      <c r="P4561" s="5">
        <v>0</v>
      </c>
      <c r="Q4561" s="5">
        <v>0</v>
      </c>
      <c r="R4561" s="5">
        <v>0</v>
      </c>
      <c r="S4561" s="5">
        <v>0</v>
      </c>
      <c r="T4561" s="5">
        <v>0</v>
      </c>
      <c r="U4561" s="5">
        <v>0</v>
      </c>
      <c r="V4561" s="5">
        <v>0</v>
      </c>
      <c r="W4561" s="5"/>
      <c r="X4561" s="5">
        <f t="shared" si="214"/>
        <v>1534270755.0900002</v>
      </c>
      <c r="Y4561" s="5">
        <v>61796301.700000003</v>
      </c>
      <c r="Z4561" s="15">
        <f t="shared" si="215"/>
        <v>1472474453.3900001</v>
      </c>
      <c r="AA4561" s="5">
        <v>684176043</v>
      </c>
      <c r="AB4561" s="26">
        <v>0.46464374402208314</v>
      </c>
      <c r="AC4561" s="5">
        <v>666569575</v>
      </c>
      <c r="AD4561" s="26">
        <v>0.45268668224796166</v>
      </c>
    </row>
    <row r="4562" spans="1:30" ht="49.5" x14ac:dyDescent="0.3">
      <c r="A4562" s="3" t="s">
        <v>2403</v>
      </c>
      <c r="B4562" s="4" t="s">
        <v>2272</v>
      </c>
      <c r="C4562" s="5" t="s">
        <v>1388</v>
      </c>
      <c r="D4562" s="5" t="s">
        <v>2091</v>
      </c>
      <c r="E4562" s="5" t="s">
        <v>2094</v>
      </c>
      <c r="F4562" s="5" t="s">
        <v>2095</v>
      </c>
      <c r="G4562" s="5">
        <v>1173408349</v>
      </c>
      <c r="H4562" s="9">
        <v>0</v>
      </c>
      <c r="I4562" s="5">
        <v>0</v>
      </c>
      <c r="J4562" s="5">
        <f t="shared" si="213"/>
        <v>1173408349</v>
      </c>
      <c r="K4562" s="5">
        <v>0</v>
      </c>
      <c r="L4562" s="5">
        <v>478423506.38</v>
      </c>
      <c r="M4562" s="5">
        <v>0</v>
      </c>
      <c r="N4562" s="5">
        <v>40376</v>
      </c>
      <c r="O4562" s="5">
        <v>0</v>
      </c>
      <c r="P4562" s="5">
        <v>0</v>
      </c>
      <c r="Q4562" s="5">
        <v>0</v>
      </c>
      <c r="R4562" s="5">
        <v>0</v>
      </c>
      <c r="S4562" s="5">
        <v>0</v>
      </c>
      <c r="T4562" s="5">
        <v>0</v>
      </c>
      <c r="U4562" s="5">
        <v>0</v>
      </c>
      <c r="V4562" s="5">
        <v>0</v>
      </c>
      <c r="W4562" s="5"/>
      <c r="X4562" s="5">
        <f t="shared" si="214"/>
        <v>1651872231.3800001</v>
      </c>
      <c r="Y4562" s="5">
        <v>58670417.450000003</v>
      </c>
      <c r="Z4562" s="15">
        <f t="shared" si="215"/>
        <v>1593201813.9300001</v>
      </c>
      <c r="AA4562" s="5">
        <v>1181086343.1999998</v>
      </c>
      <c r="AB4562" s="26">
        <v>0.74132877132908714</v>
      </c>
      <c r="AC4562" s="5">
        <v>1006443757.5599999</v>
      </c>
      <c r="AD4562" s="26">
        <v>0.63171140577437213</v>
      </c>
    </row>
    <row r="4563" spans="1:30" ht="49.5" x14ac:dyDescent="0.3">
      <c r="A4563" s="3" t="s">
        <v>2403</v>
      </c>
      <c r="B4563" s="4" t="s">
        <v>2272</v>
      </c>
      <c r="C4563" s="5" t="s">
        <v>1388</v>
      </c>
      <c r="D4563" s="5" t="s">
        <v>2091</v>
      </c>
      <c r="E4563" s="5" t="s">
        <v>2096</v>
      </c>
      <c r="F4563" s="5" t="s">
        <v>2097</v>
      </c>
      <c r="G4563" s="5">
        <v>338665641</v>
      </c>
      <c r="H4563" s="9">
        <v>0</v>
      </c>
      <c r="I4563" s="5">
        <v>0</v>
      </c>
      <c r="J4563" s="5">
        <f t="shared" si="213"/>
        <v>338665641</v>
      </c>
      <c r="K4563" s="5">
        <v>0</v>
      </c>
      <c r="L4563" s="5">
        <v>151011656.75</v>
      </c>
      <c r="M4563" s="5">
        <v>0</v>
      </c>
      <c r="N4563" s="5">
        <v>11653</v>
      </c>
      <c r="O4563" s="5">
        <v>0</v>
      </c>
      <c r="P4563" s="5">
        <v>0</v>
      </c>
      <c r="Q4563" s="5">
        <v>0</v>
      </c>
      <c r="R4563" s="5">
        <v>0</v>
      </c>
      <c r="S4563" s="5">
        <v>0</v>
      </c>
      <c r="T4563" s="5">
        <v>0</v>
      </c>
      <c r="U4563" s="5">
        <v>0</v>
      </c>
      <c r="V4563" s="5">
        <v>0</v>
      </c>
      <c r="W4563" s="5"/>
      <c r="X4563" s="5">
        <f t="shared" si="214"/>
        <v>489688950.75</v>
      </c>
      <c r="Y4563" s="5">
        <v>16933282.050000001</v>
      </c>
      <c r="Z4563" s="15">
        <f t="shared" si="215"/>
        <v>472755668.69999999</v>
      </c>
      <c r="AA4563" s="5">
        <v>0</v>
      </c>
      <c r="AB4563" s="26">
        <v>0</v>
      </c>
      <c r="AC4563" s="5">
        <v>0</v>
      </c>
      <c r="AD4563" s="26">
        <v>0</v>
      </c>
    </row>
    <row r="4564" spans="1:30" ht="49.5" x14ac:dyDescent="0.3">
      <c r="A4564" s="3" t="s">
        <v>2403</v>
      </c>
      <c r="B4564" s="4" t="s">
        <v>2272</v>
      </c>
      <c r="C4564" s="5" t="s">
        <v>1388</v>
      </c>
      <c r="D4564" s="5" t="s">
        <v>2091</v>
      </c>
      <c r="E4564" s="5" t="s">
        <v>2098</v>
      </c>
      <c r="F4564" s="5" t="s">
        <v>2099</v>
      </c>
      <c r="G4564" s="5">
        <v>695421116</v>
      </c>
      <c r="H4564" s="9">
        <v>0</v>
      </c>
      <c r="I4564" s="5">
        <v>0</v>
      </c>
      <c r="J4564" s="5">
        <f t="shared" si="213"/>
        <v>695421116</v>
      </c>
      <c r="K4564" s="5">
        <v>0</v>
      </c>
      <c r="L4564" s="5">
        <v>310827445.33999997</v>
      </c>
      <c r="M4564" s="5">
        <v>0</v>
      </c>
      <c r="N4564" s="5">
        <v>23929</v>
      </c>
      <c r="O4564" s="5">
        <v>0</v>
      </c>
      <c r="P4564" s="5">
        <v>0</v>
      </c>
      <c r="Q4564" s="5">
        <v>0</v>
      </c>
      <c r="R4564" s="5">
        <v>0</v>
      </c>
      <c r="S4564" s="5">
        <v>0</v>
      </c>
      <c r="T4564" s="5">
        <v>0</v>
      </c>
      <c r="U4564" s="5">
        <v>0</v>
      </c>
      <c r="V4564" s="5">
        <v>0</v>
      </c>
      <c r="W4564" s="5"/>
      <c r="X4564" s="5">
        <f t="shared" si="214"/>
        <v>1006272490.3399999</v>
      </c>
      <c r="Y4564" s="5">
        <v>34771055.800000004</v>
      </c>
      <c r="Z4564" s="15">
        <f t="shared" si="215"/>
        <v>971501434.53999996</v>
      </c>
      <c r="AA4564" s="5">
        <v>654512953</v>
      </c>
      <c r="AB4564" s="26">
        <v>0.67371280137111467</v>
      </c>
      <c r="AC4564" s="5">
        <v>597398406.50999999</v>
      </c>
      <c r="AD4564" s="26">
        <v>0.61492282488791639</v>
      </c>
    </row>
    <row r="4565" spans="1:30" ht="49.5" x14ac:dyDescent="0.3">
      <c r="A4565" s="3" t="s">
        <v>2403</v>
      </c>
      <c r="B4565" s="4" t="s">
        <v>2272</v>
      </c>
      <c r="C4565" s="5" t="s">
        <v>1388</v>
      </c>
      <c r="D4565" s="5" t="s">
        <v>2091</v>
      </c>
      <c r="E4565" s="5" t="s">
        <v>2100</v>
      </c>
      <c r="F4565" s="5" t="s">
        <v>2101</v>
      </c>
      <c r="G4565" s="5">
        <v>310937087</v>
      </c>
      <c r="H4565" s="9">
        <v>0</v>
      </c>
      <c r="I4565" s="5">
        <v>0</v>
      </c>
      <c r="J4565" s="5">
        <f t="shared" si="213"/>
        <v>310937087</v>
      </c>
      <c r="K4565" s="5">
        <v>0</v>
      </c>
      <c r="L4565" s="5">
        <v>138173274.06999999</v>
      </c>
      <c r="M4565" s="5">
        <v>0</v>
      </c>
      <c r="N4565" s="5">
        <v>10699</v>
      </c>
      <c r="O4565" s="5">
        <v>0</v>
      </c>
      <c r="P4565" s="5">
        <v>0</v>
      </c>
      <c r="Q4565" s="5">
        <v>0</v>
      </c>
      <c r="R4565" s="5">
        <v>0</v>
      </c>
      <c r="S4565" s="5">
        <v>0</v>
      </c>
      <c r="T4565" s="5">
        <v>0</v>
      </c>
      <c r="U4565" s="5">
        <v>0</v>
      </c>
      <c r="V4565" s="5">
        <v>0</v>
      </c>
      <c r="W4565" s="5"/>
      <c r="X4565" s="5">
        <f t="shared" si="214"/>
        <v>449121060.06999999</v>
      </c>
      <c r="Y4565" s="5">
        <v>15546854.350000001</v>
      </c>
      <c r="Z4565" s="15">
        <f t="shared" si="215"/>
        <v>433574205.71999997</v>
      </c>
      <c r="AA4565" s="5">
        <v>0</v>
      </c>
      <c r="AB4565" s="26">
        <v>0</v>
      </c>
      <c r="AC4565" s="5">
        <v>0</v>
      </c>
      <c r="AD4565" s="26">
        <v>0</v>
      </c>
    </row>
    <row r="4566" spans="1:30" ht="49.5" x14ac:dyDescent="0.3">
      <c r="A4566" s="3" t="s">
        <v>2403</v>
      </c>
      <c r="B4566" s="4" t="s">
        <v>2272</v>
      </c>
      <c r="C4566" s="5" t="s">
        <v>1388</v>
      </c>
      <c r="D4566" s="5" t="s">
        <v>2091</v>
      </c>
      <c r="E4566" s="5" t="s">
        <v>2102</v>
      </c>
      <c r="F4566" s="5" t="s">
        <v>2103</v>
      </c>
      <c r="G4566" s="5">
        <v>967727476</v>
      </c>
      <c r="H4566" s="9">
        <v>0</v>
      </c>
      <c r="I4566" s="5">
        <v>0</v>
      </c>
      <c r="J4566" s="5">
        <f t="shared" si="213"/>
        <v>967727476</v>
      </c>
      <c r="K4566" s="5">
        <v>0</v>
      </c>
      <c r="L4566" s="5">
        <v>431044684.56999999</v>
      </c>
      <c r="M4566" s="5">
        <v>0</v>
      </c>
      <c r="N4566" s="5">
        <v>33298</v>
      </c>
      <c r="O4566" s="5">
        <v>0</v>
      </c>
      <c r="P4566" s="5">
        <v>0</v>
      </c>
      <c r="Q4566" s="5">
        <v>0</v>
      </c>
      <c r="R4566" s="5">
        <v>0</v>
      </c>
      <c r="S4566" s="5">
        <v>0</v>
      </c>
      <c r="T4566" s="5">
        <v>0</v>
      </c>
      <c r="U4566" s="5">
        <v>0</v>
      </c>
      <c r="V4566" s="5">
        <v>0</v>
      </c>
      <c r="W4566" s="5"/>
      <c r="X4566" s="5">
        <f t="shared" si="214"/>
        <v>1398805458.5699999</v>
      </c>
      <c r="Y4566" s="5">
        <v>48386373.800000004</v>
      </c>
      <c r="Z4566" s="15">
        <f t="shared" si="215"/>
        <v>1350419084.77</v>
      </c>
      <c r="AA4566" s="5">
        <v>1010852893</v>
      </c>
      <c r="AB4566" s="26">
        <v>0.74854754675817248</v>
      </c>
      <c r="AC4566" s="5">
        <v>1002377772.5</v>
      </c>
      <c r="AD4566" s="26">
        <v>0.7422716279744539</v>
      </c>
    </row>
    <row r="4567" spans="1:30" ht="49.5" x14ac:dyDescent="0.3">
      <c r="A4567" s="3" t="s">
        <v>2403</v>
      </c>
      <c r="B4567" s="4" t="s">
        <v>2272</v>
      </c>
      <c r="C4567" s="5" t="s">
        <v>1388</v>
      </c>
      <c r="D4567" s="5" t="s">
        <v>2091</v>
      </c>
      <c r="E4567" s="5" t="s">
        <v>2104</v>
      </c>
      <c r="F4567" s="5" t="s">
        <v>2105</v>
      </c>
      <c r="G4567" s="5">
        <v>915044408</v>
      </c>
      <c r="H4567" s="9">
        <v>0</v>
      </c>
      <c r="I4567" s="5">
        <v>0</v>
      </c>
      <c r="J4567" s="5">
        <f t="shared" si="213"/>
        <v>915044408</v>
      </c>
      <c r="K4567" s="5">
        <v>0</v>
      </c>
      <c r="L4567" s="5">
        <v>536136602</v>
      </c>
      <c r="M4567" s="5">
        <v>0</v>
      </c>
      <c r="N4567" s="5">
        <v>31486</v>
      </c>
      <c r="O4567" s="5">
        <v>0</v>
      </c>
      <c r="P4567" s="5">
        <v>0</v>
      </c>
      <c r="Q4567" s="5">
        <v>0</v>
      </c>
      <c r="R4567" s="5">
        <v>0</v>
      </c>
      <c r="S4567" s="5">
        <v>0</v>
      </c>
      <c r="T4567" s="5">
        <v>0</v>
      </c>
      <c r="U4567" s="5">
        <v>0</v>
      </c>
      <c r="V4567" s="5">
        <v>0</v>
      </c>
      <c r="W4567" s="5"/>
      <c r="X4567" s="5">
        <f t="shared" si="214"/>
        <v>1451212496</v>
      </c>
      <c r="Y4567" s="5">
        <v>45752220.400000006</v>
      </c>
      <c r="Z4567" s="15">
        <f t="shared" si="215"/>
        <v>1405460275.5999999</v>
      </c>
      <c r="AA4567" s="5">
        <v>1084980829</v>
      </c>
      <c r="AB4567" s="26">
        <v>0.7719754502038948</v>
      </c>
      <c r="AC4567" s="5">
        <v>517500414.5</v>
      </c>
      <c r="AD4567" s="26">
        <v>0.36820707314482853</v>
      </c>
    </row>
    <row r="4568" spans="1:30" ht="49.5" x14ac:dyDescent="0.3">
      <c r="A4568" s="3" t="s">
        <v>2403</v>
      </c>
      <c r="B4568" s="4" t="s">
        <v>2272</v>
      </c>
      <c r="C4568" s="5" t="s">
        <v>1388</v>
      </c>
      <c r="D4568" s="5" t="s">
        <v>2106</v>
      </c>
      <c r="E4568" s="5" t="s">
        <v>2107</v>
      </c>
      <c r="F4568" s="5" t="s">
        <v>2106</v>
      </c>
      <c r="G4568" s="5">
        <v>0</v>
      </c>
      <c r="H4568" s="9">
        <v>0</v>
      </c>
      <c r="I4568" s="5">
        <v>0</v>
      </c>
      <c r="J4568" s="5">
        <f t="shared" si="213"/>
        <v>0</v>
      </c>
      <c r="K4568" s="5">
        <v>0</v>
      </c>
      <c r="L4568" s="5">
        <v>0</v>
      </c>
      <c r="M4568" s="5">
        <v>0</v>
      </c>
      <c r="N4568" s="5">
        <v>0</v>
      </c>
      <c r="O4568" s="5">
        <v>0</v>
      </c>
      <c r="P4568" s="5">
        <v>0</v>
      </c>
      <c r="Q4568" s="5">
        <v>0</v>
      </c>
      <c r="R4568" s="5">
        <v>0</v>
      </c>
      <c r="S4568" s="5">
        <v>0</v>
      </c>
      <c r="T4568" s="5">
        <v>0</v>
      </c>
      <c r="U4568" s="5">
        <v>0</v>
      </c>
      <c r="V4568" s="5">
        <v>0</v>
      </c>
      <c r="W4568" s="5"/>
      <c r="X4568" s="5">
        <f t="shared" si="214"/>
        <v>0</v>
      </c>
      <c r="Y4568" s="5">
        <v>0</v>
      </c>
      <c r="Z4568" s="15">
        <f t="shared" si="215"/>
        <v>0</v>
      </c>
      <c r="AA4568" s="5">
        <v>0</v>
      </c>
      <c r="AB4568" s="26">
        <v>0</v>
      </c>
      <c r="AC4568" s="5">
        <v>0</v>
      </c>
      <c r="AD4568" s="26">
        <v>0</v>
      </c>
    </row>
    <row r="4569" spans="1:30" ht="49.5" x14ac:dyDescent="0.3">
      <c r="A4569" s="3" t="s">
        <v>2403</v>
      </c>
      <c r="B4569" s="4" t="s">
        <v>2272</v>
      </c>
      <c r="C4569" s="5" t="s">
        <v>1388</v>
      </c>
      <c r="D4569" s="5" t="s">
        <v>2106</v>
      </c>
      <c r="E4569" s="5" t="s">
        <v>2108</v>
      </c>
      <c r="F4569" s="5" t="s">
        <v>2109</v>
      </c>
      <c r="G4569" s="5">
        <v>0</v>
      </c>
      <c r="H4569" s="9">
        <v>0</v>
      </c>
      <c r="I4569" s="5">
        <v>0</v>
      </c>
      <c r="J4569" s="5">
        <f t="shared" si="213"/>
        <v>0</v>
      </c>
      <c r="K4569" s="5">
        <v>0</v>
      </c>
      <c r="L4569" s="5">
        <v>0</v>
      </c>
      <c r="M4569" s="5">
        <v>0</v>
      </c>
      <c r="N4569" s="5">
        <v>0</v>
      </c>
      <c r="O4569" s="5">
        <v>0</v>
      </c>
      <c r="P4569" s="5">
        <v>0</v>
      </c>
      <c r="Q4569" s="5">
        <v>0</v>
      </c>
      <c r="R4569" s="5">
        <v>0</v>
      </c>
      <c r="S4569" s="5">
        <v>0</v>
      </c>
      <c r="T4569" s="5">
        <v>0</v>
      </c>
      <c r="U4569" s="5">
        <v>0</v>
      </c>
      <c r="V4569" s="5">
        <v>0</v>
      </c>
      <c r="W4569" s="5"/>
      <c r="X4569" s="5">
        <f t="shared" si="214"/>
        <v>0</v>
      </c>
      <c r="Y4569" s="5">
        <v>0</v>
      </c>
      <c r="Z4569" s="15">
        <f t="shared" si="215"/>
        <v>0</v>
      </c>
      <c r="AA4569" s="5">
        <v>0</v>
      </c>
      <c r="AB4569" s="26">
        <v>0</v>
      </c>
      <c r="AC4569" s="5">
        <v>0</v>
      </c>
      <c r="AD4569" s="26">
        <v>0</v>
      </c>
    </row>
    <row r="4570" spans="1:30" ht="49.5" x14ac:dyDescent="0.3">
      <c r="A4570" s="3" t="s">
        <v>2403</v>
      </c>
      <c r="B4570" s="4" t="s">
        <v>2272</v>
      </c>
      <c r="C4570" s="5" t="s">
        <v>1388</v>
      </c>
      <c r="D4570" s="5" t="s">
        <v>2106</v>
      </c>
      <c r="E4570" s="5" t="s">
        <v>2110</v>
      </c>
      <c r="F4570" s="5" t="s">
        <v>2111</v>
      </c>
      <c r="G4570" s="5">
        <v>517192477</v>
      </c>
      <c r="H4570" s="9">
        <v>0</v>
      </c>
      <c r="I4570" s="5">
        <v>0</v>
      </c>
      <c r="J4570" s="5">
        <f t="shared" si="213"/>
        <v>517192477</v>
      </c>
      <c r="K4570" s="5">
        <v>0</v>
      </c>
      <c r="L4570" s="5">
        <v>262584889</v>
      </c>
      <c r="M4570" s="5">
        <v>0</v>
      </c>
      <c r="N4570" s="5">
        <v>17796</v>
      </c>
      <c r="O4570" s="5">
        <v>0</v>
      </c>
      <c r="P4570" s="5">
        <v>0</v>
      </c>
      <c r="Q4570" s="5">
        <v>0</v>
      </c>
      <c r="R4570" s="5">
        <v>0</v>
      </c>
      <c r="S4570" s="5">
        <v>0</v>
      </c>
      <c r="T4570" s="5">
        <v>0</v>
      </c>
      <c r="U4570" s="5">
        <v>0</v>
      </c>
      <c r="V4570" s="5">
        <v>0</v>
      </c>
      <c r="W4570" s="5"/>
      <c r="X4570" s="5">
        <f t="shared" si="214"/>
        <v>779795162</v>
      </c>
      <c r="Y4570" s="5">
        <v>25859623.850000001</v>
      </c>
      <c r="Z4570" s="15">
        <f t="shared" si="215"/>
        <v>753935538.14999998</v>
      </c>
      <c r="AA4570" s="5">
        <v>572820577</v>
      </c>
      <c r="AB4570" s="26">
        <v>0.75977394354639627</v>
      </c>
      <c r="AC4570" s="5">
        <v>572820577</v>
      </c>
      <c r="AD4570" s="26">
        <v>0.75977394354639627</v>
      </c>
    </row>
    <row r="4571" spans="1:30" ht="49.5" x14ac:dyDescent="0.3">
      <c r="A4571" s="3" t="s">
        <v>2403</v>
      </c>
      <c r="B4571" s="4" t="s">
        <v>2272</v>
      </c>
      <c r="C4571" s="5" t="s">
        <v>1388</v>
      </c>
      <c r="D4571" s="5" t="s">
        <v>2106</v>
      </c>
      <c r="E4571" s="5" t="s">
        <v>2112</v>
      </c>
      <c r="F4571" s="5" t="s">
        <v>2113</v>
      </c>
      <c r="G4571" s="5">
        <v>202315343</v>
      </c>
      <c r="H4571" s="9">
        <v>0</v>
      </c>
      <c r="I4571" s="5">
        <v>0</v>
      </c>
      <c r="J4571" s="5">
        <f t="shared" si="213"/>
        <v>202315343</v>
      </c>
      <c r="K4571" s="5">
        <v>0</v>
      </c>
      <c r="L4571" s="5">
        <v>90863675.239999995</v>
      </c>
      <c r="M4571" s="5">
        <v>0</v>
      </c>
      <c r="N4571" s="5">
        <v>6961</v>
      </c>
      <c r="O4571" s="5">
        <v>0</v>
      </c>
      <c r="P4571" s="5">
        <v>0</v>
      </c>
      <c r="Q4571" s="5">
        <v>0</v>
      </c>
      <c r="R4571" s="5">
        <v>0</v>
      </c>
      <c r="S4571" s="5">
        <v>0</v>
      </c>
      <c r="T4571" s="5">
        <v>0</v>
      </c>
      <c r="U4571" s="5">
        <v>0</v>
      </c>
      <c r="V4571" s="5">
        <v>0</v>
      </c>
      <c r="W4571" s="5"/>
      <c r="X4571" s="5">
        <f t="shared" si="214"/>
        <v>293185979.24000001</v>
      </c>
      <c r="Y4571" s="5">
        <v>10115767.15</v>
      </c>
      <c r="Z4571" s="15">
        <f t="shared" si="215"/>
        <v>283070212.09000003</v>
      </c>
      <c r="AA4571" s="5">
        <v>197900000</v>
      </c>
      <c r="AB4571" s="26">
        <v>0.69911983510677267</v>
      </c>
      <c r="AC4571" s="5">
        <v>197900000</v>
      </c>
      <c r="AD4571" s="26">
        <v>0.69911983510677267</v>
      </c>
    </row>
    <row r="4572" spans="1:30" ht="49.5" x14ac:dyDescent="0.3">
      <c r="A4572" s="3" t="s">
        <v>2403</v>
      </c>
      <c r="B4572" s="4" t="s">
        <v>2272</v>
      </c>
      <c r="C4572" s="5" t="s">
        <v>1388</v>
      </c>
      <c r="D4572" s="5" t="s">
        <v>2106</v>
      </c>
      <c r="E4572" s="5" t="s">
        <v>2118</v>
      </c>
      <c r="F4572" s="5" t="s">
        <v>2119</v>
      </c>
      <c r="G4572" s="5">
        <v>546668759</v>
      </c>
      <c r="H4572" s="9">
        <v>0</v>
      </c>
      <c r="I4572" s="5">
        <v>0</v>
      </c>
      <c r="J4572" s="5">
        <f t="shared" si="213"/>
        <v>546668759</v>
      </c>
      <c r="K4572" s="5">
        <v>0</v>
      </c>
      <c r="L4572" s="5">
        <v>245791995.96000001</v>
      </c>
      <c r="M4572" s="5">
        <v>0</v>
      </c>
      <c r="N4572" s="5">
        <v>18810</v>
      </c>
      <c r="O4572" s="5">
        <v>0</v>
      </c>
      <c r="P4572" s="5">
        <v>0</v>
      </c>
      <c r="Q4572" s="5">
        <v>0</v>
      </c>
      <c r="R4572" s="5">
        <v>0</v>
      </c>
      <c r="S4572" s="5">
        <v>0</v>
      </c>
      <c r="T4572" s="5">
        <v>0</v>
      </c>
      <c r="U4572" s="5">
        <v>0</v>
      </c>
      <c r="V4572" s="5">
        <v>0</v>
      </c>
      <c r="W4572" s="5"/>
      <c r="X4572" s="5">
        <f t="shared" si="214"/>
        <v>792479564.96000004</v>
      </c>
      <c r="Y4572" s="5">
        <v>27333437.950000003</v>
      </c>
      <c r="Z4572" s="15">
        <f t="shared" si="215"/>
        <v>765146127.00999999</v>
      </c>
      <c r="AA4572" s="5">
        <v>0</v>
      </c>
      <c r="AB4572" s="26">
        <v>0</v>
      </c>
      <c r="AC4572" s="5">
        <v>0</v>
      </c>
      <c r="AD4572" s="26">
        <v>0</v>
      </c>
    </row>
    <row r="4573" spans="1:30" ht="49.5" x14ac:dyDescent="0.3">
      <c r="A4573" s="3" t="s">
        <v>2403</v>
      </c>
      <c r="B4573" s="4" t="s">
        <v>2272</v>
      </c>
      <c r="C4573" s="5" t="s">
        <v>1388</v>
      </c>
      <c r="D4573" s="5" t="s">
        <v>2106</v>
      </c>
      <c r="E4573" s="5" t="s">
        <v>2120</v>
      </c>
      <c r="F4573" s="5" t="s">
        <v>2121</v>
      </c>
      <c r="G4573" s="5">
        <v>189498877</v>
      </c>
      <c r="H4573" s="9">
        <v>0</v>
      </c>
      <c r="I4573" s="5">
        <v>0</v>
      </c>
      <c r="J4573" s="5">
        <f t="shared" si="213"/>
        <v>189498877</v>
      </c>
      <c r="K4573" s="5">
        <v>0</v>
      </c>
      <c r="L4573" s="5">
        <v>84024099.109999999</v>
      </c>
      <c r="M4573" s="5">
        <v>0</v>
      </c>
      <c r="N4573" s="5">
        <v>6520</v>
      </c>
      <c r="O4573" s="5">
        <v>0</v>
      </c>
      <c r="P4573" s="5">
        <v>0</v>
      </c>
      <c r="Q4573" s="5">
        <v>0</v>
      </c>
      <c r="R4573" s="5">
        <v>0</v>
      </c>
      <c r="S4573" s="5">
        <v>0</v>
      </c>
      <c r="T4573" s="5">
        <v>0</v>
      </c>
      <c r="U4573" s="5">
        <v>0</v>
      </c>
      <c r="V4573" s="5">
        <v>0</v>
      </c>
      <c r="W4573" s="5"/>
      <c r="X4573" s="5">
        <f t="shared" si="214"/>
        <v>273529496.11000001</v>
      </c>
      <c r="Y4573" s="5">
        <v>9474943.8499999996</v>
      </c>
      <c r="Z4573" s="15">
        <f t="shared" si="215"/>
        <v>264054552.26000002</v>
      </c>
      <c r="AA4573" s="5">
        <v>197729945</v>
      </c>
      <c r="AB4573" s="26">
        <v>0.74882232973323704</v>
      </c>
      <c r="AC4573" s="5">
        <v>197729945</v>
      </c>
      <c r="AD4573" s="26">
        <v>0.74882232973323704</v>
      </c>
    </row>
    <row r="4574" spans="1:30" ht="49.5" x14ac:dyDescent="0.3">
      <c r="A4574" s="3" t="s">
        <v>2403</v>
      </c>
      <c r="B4574" s="4" t="s">
        <v>2272</v>
      </c>
      <c r="C4574" s="5" t="s">
        <v>1388</v>
      </c>
      <c r="D4574" s="5" t="s">
        <v>2106</v>
      </c>
      <c r="E4574" s="5" t="s">
        <v>2122</v>
      </c>
      <c r="F4574" s="5" t="s">
        <v>2123</v>
      </c>
      <c r="G4574" s="5">
        <v>405781873</v>
      </c>
      <c r="H4574" s="9">
        <v>0</v>
      </c>
      <c r="I4574" s="5">
        <v>0</v>
      </c>
      <c r="J4574" s="5">
        <f t="shared" si="213"/>
        <v>405781873</v>
      </c>
      <c r="K4574" s="5">
        <v>0</v>
      </c>
      <c r="L4574" s="5">
        <v>21334547.090000004</v>
      </c>
      <c r="M4574" s="5">
        <v>0</v>
      </c>
      <c r="N4574" s="5">
        <v>13962</v>
      </c>
      <c r="O4574" s="5">
        <v>0</v>
      </c>
      <c r="P4574" s="5">
        <v>0</v>
      </c>
      <c r="Q4574" s="5">
        <v>0</v>
      </c>
      <c r="R4574" s="5">
        <v>0</v>
      </c>
      <c r="S4574" s="5">
        <v>0</v>
      </c>
      <c r="T4574" s="5">
        <v>0</v>
      </c>
      <c r="U4574" s="5">
        <v>0</v>
      </c>
      <c r="V4574" s="5">
        <v>0</v>
      </c>
      <c r="W4574" s="5"/>
      <c r="X4574" s="5">
        <f t="shared" si="214"/>
        <v>427130382.09000003</v>
      </c>
      <c r="Y4574" s="5">
        <v>20289093.650000002</v>
      </c>
      <c r="Z4574" s="15">
        <f t="shared" si="215"/>
        <v>406841288.44000006</v>
      </c>
      <c r="AA4574" s="5">
        <v>158278080</v>
      </c>
      <c r="AB4574" s="26">
        <v>0.38904133994586554</v>
      </c>
      <c r="AC4574" s="5">
        <v>158278080</v>
      </c>
      <c r="AD4574" s="26">
        <v>0.38904133994586554</v>
      </c>
    </row>
    <row r="4575" spans="1:30" ht="49.5" x14ac:dyDescent="0.3">
      <c r="A4575" s="3" t="s">
        <v>2403</v>
      </c>
      <c r="B4575" s="4" t="s">
        <v>2272</v>
      </c>
      <c r="C4575" s="5" t="s">
        <v>1388</v>
      </c>
      <c r="D4575" s="5" t="s">
        <v>2106</v>
      </c>
      <c r="E4575" s="5" t="s">
        <v>2124</v>
      </c>
      <c r="F4575" s="5" t="s">
        <v>2125</v>
      </c>
      <c r="G4575" s="5">
        <v>279810775</v>
      </c>
      <c r="H4575" s="9">
        <v>0</v>
      </c>
      <c r="I4575" s="5">
        <v>0</v>
      </c>
      <c r="J4575" s="5">
        <f t="shared" si="213"/>
        <v>279810775</v>
      </c>
      <c r="K4575" s="5">
        <v>0</v>
      </c>
      <c r="L4575" s="5">
        <v>142909697.30000001</v>
      </c>
      <c r="M4575" s="5">
        <v>0</v>
      </c>
      <c r="N4575" s="5">
        <v>9628</v>
      </c>
      <c r="O4575" s="5">
        <v>0</v>
      </c>
      <c r="P4575" s="5">
        <v>0</v>
      </c>
      <c r="Q4575" s="5">
        <v>0</v>
      </c>
      <c r="R4575" s="5">
        <v>0</v>
      </c>
      <c r="S4575" s="5">
        <v>0</v>
      </c>
      <c r="T4575" s="5">
        <v>0</v>
      </c>
      <c r="U4575" s="5">
        <v>0</v>
      </c>
      <c r="V4575" s="5">
        <v>0</v>
      </c>
      <c r="W4575" s="5"/>
      <c r="X4575" s="5">
        <f t="shared" si="214"/>
        <v>422730100.30000001</v>
      </c>
      <c r="Y4575" s="5">
        <v>13990538.75</v>
      </c>
      <c r="Z4575" s="15">
        <f t="shared" si="215"/>
        <v>408739561.55000001</v>
      </c>
      <c r="AA4575" s="5">
        <v>310805790.30000001</v>
      </c>
      <c r="AB4575" s="26">
        <v>0.76040055707203658</v>
      </c>
      <c r="AC4575" s="5">
        <v>300450839</v>
      </c>
      <c r="AD4575" s="26">
        <v>0.73506669591914864</v>
      </c>
    </row>
    <row r="4576" spans="1:30" ht="49.5" x14ac:dyDescent="0.3">
      <c r="A4576" s="3" t="s">
        <v>2403</v>
      </c>
      <c r="B4576" s="4" t="s">
        <v>2272</v>
      </c>
      <c r="C4576" s="5" t="s">
        <v>1388</v>
      </c>
      <c r="D4576" s="5" t="s">
        <v>2106</v>
      </c>
      <c r="E4576" s="5" t="s">
        <v>2126</v>
      </c>
      <c r="F4576" s="5" t="s">
        <v>2127</v>
      </c>
      <c r="G4576" s="5">
        <v>487718035</v>
      </c>
      <c r="H4576" s="9">
        <v>0</v>
      </c>
      <c r="I4576" s="5">
        <v>0</v>
      </c>
      <c r="J4576" s="5">
        <f t="shared" si="213"/>
        <v>487718035</v>
      </c>
      <c r="K4576" s="5">
        <v>0</v>
      </c>
      <c r="L4576" s="5">
        <v>218479694.63</v>
      </c>
      <c r="M4576" s="5">
        <v>0</v>
      </c>
      <c r="N4576" s="5">
        <v>16782</v>
      </c>
      <c r="O4576" s="5">
        <v>0</v>
      </c>
      <c r="P4576" s="5">
        <v>0</v>
      </c>
      <c r="Q4576" s="5">
        <v>0</v>
      </c>
      <c r="R4576" s="5">
        <v>0</v>
      </c>
      <c r="S4576" s="5">
        <v>0</v>
      </c>
      <c r="T4576" s="5">
        <v>0</v>
      </c>
      <c r="U4576" s="5">
        <v>0</v>
      </c>
      <c r="V4576" s="5">
        <v>0</v>
      </c>
      <c r="W4576" s="5"/>
      <c r="X4576" s="5">
        <f t="shared" si="214"/>
        <v>706214511.63</v>
      </c>
      <c r="Y4576" s="5">
        <v>24385901.75</v>
      </c>
      <c r="Z4576" s="15">
        <f t="shared" si="215"/>
        <v>681828609.88</v>
      </c>
      <c r="AA4576" s="5">
        <v>496193468</v>
      </c>
      <c r="AB4576" s="26">
        <v>0.72773928933156484</v>
      </c>
      <c r="AC4576" s="5">
        <v>402847500</v>
      </c>
      <c r="AD4576" s="26">
        <v>0.5908339634954598</v>
      </c>
    </row>
    <row r="4577" spans="1:30" ht="49.5" x14ac:dyDescent="0.3">
      <c r="A4577" s="3" t="s">
        <v>2403</v>
      </c>
      <c r="B4577" s="4" t="s">
        <v>2272</v>
      </c>
      <c r="C4577" s="5" t="s">
        <v>1388</v>
      </c>
      <c r="D4577" s="5" t="s">
        <v>2106</v>
      </c>
      <c r="E4577" s="5" t="s">
        <v>2128</v>
      </c>
      <c r="F4577" s="5" t="s">
        <v>2129</v>
      </c>
      <c r="G4577" s="5">
        <v>524198068</v>
      </c>
      <c r="H4577" s="9">
        <v>0</v>
      </c>
      <c r="I4577" s="5">
        <v>0</v>
      </c>
      <c r="J4577" s="5">
        <f t="shared" si="213"/>
        <v>524198068</v>
      </c>
      <c r="K4577" s="5">
        <v>0</v>
      </c>
      <c r="L4577" s="5">
        <v>232839355.47999999</v>
      </c>
      <c r="M4577" s="5">
        <v>0</v>
      </c>
      <c r="N4577" s="5">
        <v>18037</v>
      </c>
      <c r="O4577" s="5">
        <v>0</v>
      </c>
      <c r="P4577" s="5">
        <v>0</v>
      </c>
      <c r="Q4577" s="5">
        <v>0</v>
      </c>
      <c r="R4577" s="5">
        <v>0</v>
      </c>
      <c r="S4577" s="5">
        <v>0</v>
      </c>
      <c r="T4577" s="5">
        <v>0</v>
      </c>
      <c r="U4577" s="5">
        <v>0</v>
      </c>
      <c r="V4577" s="5">
        <v>0</v>
      </c>
      <c r="W4577" s="5"/>
      <c r="X4577" s="5">
        <f t="shared" si="214"/>
        <v>757055460.48000002</v>
      </c>
      <c r="Y4577" s="5">
        <v>26209903.400000002</v>
      </c>
      <c r="Z4577" s="15">
        <f t="shared" si="215"/>
        <v>730845557.08000004</v>
      </c>
      <c r="AA4577" s="5">
        <v>547376233</v>
      </c>
      <c r="AB4577" s="26">
        <v>0.74896293436738093</v>
      </c>
      <c r="AC4577" s="5">
        <v>525902391</v>
      </c>
      <c r="AD4577" s="26">
        <v>0.71958074576135589</v>
      </c>
    </row>
    <row r="4578" spans="1:30" ht="49.5" x14ac:dyDescent="0.3">
      <c r="A4578" s="3" t="s">
        <v>2403</v>
      </c>
      <c r="B4578" s="4" t="s">
        <v>2272</v>
      </c>
      <c r="C4578" s="5" t="s">
        <v>1388</v>
      </c>
      <c r="D4578" s="5" t="s">
        <v>2106</v>
      </c>
      <c r="E4578" s="5" t="s">
        <v>2130</v>
      </c>
      <c r="F4578" s="5" t="s">
        <v>2131</v>
      </c>
      <c r="G4578" s="5">
        <v>680998337</v>
      </c>
      <c r="H4578" s="9">
        <v>0</v>
      </c>
      <c r="I4578" s="5">
        <v>0</v>
      </c>
      <c r="J4578" s="5">
        <f t="shared" si="213"/>
        <v>680998337</v>
      </c>
      <c r="K4578" s="5">
        <v>0</v>
      </c>
      <c r="L4578" s="5">
        <v>304093826.20999998</v>
      </c>
      <c r="M4578" s="5">
        <v>0</v>
      </c>
      <c r="N4578" s="5">
        <v>23432</v>
      </c>
      <c r="O4578" s="5">
        <v>0</v>
      </c>
      <c r="P4578" s="5">
        <v>0</v>
      </c>
      <c r="Q4578" s="5">
        <v>0</v>
      </c>
      <c r="R4578" s="5">
        <v>0</v>
      </c>
      <c r="S4578" s="5">
        <v>0</v>
      </c>
      <c r="T4578" s="5">
        <v>0</v>
      </c>
      <c r="U4578" s="5">
        <v>0</v>
      </c>
      <c r="V4578" s="5">
        <v>0</v>
      </c>
      <c r="W4578" s="5"/>
      <c r="X4578" s="5">
        <f t="shared" si="214"/>
        <v>985115595.21000004</v>
      </c>
      <c r="Y4578" s="5">
        <v>34049916.850000001</v>
      </c>
      <c r="Z4578" s="15">
        <f t="shared" si="215"/>
        <v>951065678.36000001</v>
      </c>
      <c r="AA4578" s="5">
        <v>709226775</v>
      </c>
      <c r="AB4578" s="26">
        <v>0.74571797840815524</v>
      </c>
      <c r="AC4578" s="5">
        <v>0</v>
      </c>
      <c r="AD4578" s="26">
        <v>0</v>
      </c>
    </row>
    <row r="4579" spans="1:30" ht="49.5" x14ac:dyDescent="0.3">
      <c r="A4579" s="3" t="s">
        <v>2403</v>
      </c>
      <c r="B4579" s="4" t="s">
        <v>2272</v>
      </c>
      <c r="C4579" s="5" t="s">
        <v>1388</v>
      </c>
      <c r="D4579" s="5" t="s">
        <v>2106</v>
      </c>
      <c r="E4579" s="5" t="s">
        <v>2132</v>
      </c>
      <c r="F4579" s="5" t="s">
        <v>2133</v>
      </c>
      <c r="G4579" s="5">
        <v>484416655</v>
      </c>
      <c r="H4579" s="9">
        <v>0</v>
      </c>
      <c r="I4579" s="5">
        <v>0</v>
      </c>
      <c r="J4579" s="5">
        <f t="shared" si="213"/>
        <v>484416655</v>
      </c>
      <c r="K4579" s="5">
        <v>0</v>
      </c>
      <c r="L4579" s="5">
        <v>214189477.33000001</v>
      </c>
      <c r="M4579" s="5">
        <v>0</v>
      </c>
      <c r="N4579" s="5">
        <v>16668</v>
      </c>
      <c r="O4579" s="5">
        <v>0</v>
      </c>
      <c r="P4579" s="5">
        <v>0</v>
      </c>
      <c r="Q4579" s="5">
        <v>0</v>
      </c>
      <c r="R4579" s="5">
        <v>0</v>
      </c>
      <c r="S4579" s="5">
        <v>0</v>
      </c>
      <c r="T4579" s="5">
        <v>0</v>
      </c>
      <c r="U4579" s="5">
        <v>0</v>
      </c>
      <c r="V4579" s="5">
        <v>0</v>
      </c>
      <c r="W4579" s="5"/>
      <c r="X4579" s="5">
        <f t="shared" si="214"/>
        <v>698622800.33000004</v>
      </c>
      <c r="Y4579" s="5">
        <v>24220832.75</v>
      </c>
      <c r="Z4579" s="15">
        <f t="shared" si="215"/>
        <v>674401967.58000004</v>
      </c>
      <c r="AA4579" s="5">
        <v>406624169</v>
      </c>
      <c r="AB4579" s="26">
        <v>0.60294036575711019</v>
      </c>
      <c r="AC4579" s="5">
        <v>406624169</v>
      </c>
      <c r="AD4579" s="26">
        <v>0.60294036575711019</v>
      </c>
    </row>
    <row r="4580" spans="1:30" ht="49.5" x14ac:dyDescent="0.3">
      <c r="A4580" s="3" t="s">
        <v>2403</v>
      </c>
      <c r="B4580" s="4" t="s">
        <v>2272</v>
      </c>
      <c r="C4580" s="5" t="s">
        <v>1388</v>
      </c>
      <c r="D4580" s="5" t="s">
        <v>2106</v>
      </c>
      <c r="E4580" s="5" t="s">
        <v>2134</v>
      </c>
      <c r="F4580" s="5" t="s">
        <v>2135</v>
      </c>
      <c r="G4580" s="5">
        <v>231060004</v>
      </c>
      <c r="H4580" s="9">
        <v>0</v>
      </c>
      <c r="I4580" s="5">
        <v>0</v>
      </c>
      <c r="J4580" s="5">
        <f t="shared" si="213"/>
        <v>231060004</v>
      </c>
      <c r="K4580" s="5">
        <v>0</v>
      </c>
      <c r="L4580" s="5">
        <v>104641141.65000001</v>
      </c>
      <c r="M4580" s="5">
        <v>0</v>
      </c>
      <c r="N4580" s="5">
        <v>7950</v>
      </c>
      <c r="O4580" s="5">
        <v>0</v>
      </c>
      <c r="P4580" s="5">
        <v>0</v>
      </c>
      <c r="Q4580" s="5">
        <v>0</v>
      </c>
      <c r="R4580" s="5">
        <v>0</v>
      </c>
      <c r="S4580" s="5">
        <v>0</v>
      </c>
      <c r="T4580" s="5">
        <v>0</v>
      </c>
      <c r="U4580" s="5">
        <v>0</v>
      </c>
      <c r="V4580" s="5">
        <v>0</v>
      </c>
      <c r="W4580" s="5"/>
      <c r="X4580" s="5">
        <f t="shared" si="214"/>
        <v>335709095.64999998</v>
      </c>
      <c r="Y4580" s="5">
        <v>11553000.200000001</v>
      </c>
      <c r="Z4580" s="15">
        <f t="shared" si="215"/>
        <v>324156095.44999999</v>
      </c>
      <c r="AA4580" s="5">
        <v>243217465</v>
      </c>
      <c r="AB4580" s="26">
        <v>0.75030970700199429</v>
      </c>
      <c r="AC4580" s="5">
        <v>243217465</v>
      </c>
      <c r="AD4580" s="26">
        <v>0.75030970700199429</v>
      </c>
    </row>
    <row r="4581" spans="1:30" ht="49.5" x14ac:dyDescent="0.3">
      <c r="A4581" s="3" t="s">
        <v>2403</v>
      </c>
      <c r="B4581" s="4" t="s">
        <v>2272</v>
      </c>
      <c r="C4581" s="5" t="s">
        <v>1388</v>
      </c>
      <c r="D4581" s="5" t="s">
        <v>2106</v>
      </c>
      <c r="E4581" s="5" t="s">
        <v>2136</v>
      </c>
      <c r="F4581" s="5" t="s">
        <v>184</v>
      </c>
      <c r="G4581" s="5">
        <v>180481977</v>
      </c>
      <c r="H4581" s="9">
        <v>0</v>
      </c>
      <c r="I4581" s="5">
        <v>0</v>
      </c>
      <c r="J4581" s="5">
        <f t="shared" si="213"/>
        <v>180481977</v>
      </c>
      <c r="K4581" s="5">
        <v>0</v>
      </c>
      <c r="L4581" s="5">
        <v>79457113.450000003</v>
      </c>
      <c r="M4581" s="5">
        <v>0</v>
      </c>
      <c r="N4581" s="5">
        <v>6210</v>
      </c>
      <c r="O4581" s="5">
        <v>0</v>
      </c>
      <c r="P4581" s="5">
        <v>0</v>
      </c>
      <c r="Q4581" s="5">
        <v>0</v>
      </c>
      <c r="R4581" s="5">
        <v>0</v>
      </c>
      <c r="S4581" s="5">
        <v>0</v>
      </c>
      <c r="T4581" s="5">
        <v>0</v>
      </c>
      <c r="U4581" s="5">
        <v>0</v>
      </c>
      <c r="V4581" s="5">
        <v>0</v>
      </c>
      <c r="W4581" s="5"/>
      <c r="X4581" s="5">
        <f t="shared" si="214"/>
        <v>259945300.44999999</v>
      </c>
      <c r="Y4581" s="5">
        <v>9024098.8499999996</v>
      </c>
      <c r="Z4581" s="15">
        <f t="shared" si="215"/>
        <v>250921201.59999999</v>
      </c>
      <c r="AA4581" s="5">
        <v>168123314</v>
      </c>
      <c r="AB4581" s="26">
        <v>0.67002434600169714</v>
      </c>
      <c r="AC4581" s="5">
        <v>168123314</v>
      </c>
      <c r="AD4581" s="26">
        <v>0.67002434600169714</v>
      </c>
    </row>
    <row r="4582" spans="1:30" ht="49.5" x14ac:dyDescent="0.3">
      <c r="A4582" s="3" t="s">
        <v>2403</v>
      </c>
      <c r="B4582" s="4" t="s">
        <v>2272</v>
      </c>
      <c r="C4582" s="5" t="s">
        <v>1388</v>
      </c>
      <c r="D4582" s="5" t="s">
        <v>2106</v>
      </c>
      <c r="E4582" s="5" t="s">
        <v>2137</v>
      </c>
      <c r="F4582" s="5" t="s">
        <v>2138</v>
      </c>
      <c r="G4582" s="5">
        <v>256882839</v>
      </c>
      <c r="H4582" s="9">
        <v>0</v>
      </c>
      <c r="I4582" s="5">
        <v>0</v>
      </c>
      <c r="J4582" s="5">
        <f t="shared" si="213"/>
        <v>256882839</v>
      </c>
      <c r="K4582" s="5">
        <v>0</v>
      </c>
      <c r="L4582" s="5">
        <v>115007150.23</v>
      </c>
      <c r="M4582" s="5">
        <v>0</v>
      </c>
      <c r="N4582" s="5">
        <v>8839</v>
      </c>
      <c r="O4582" s="5">
        <v>0</v>
      </c>
      <c r="P4582" s="5">
        <v>0</v>
      </c>
      <c r="Q4582" s="5">
        <v>0</v>
      </c>
      <c r="R4582" s="5">
        <v>0</v>
      </c>
      <c r="S4582" s="5">
        <v>0</v>
      </c>
      <c r="T4582" s="5">
        <v>0</v>
      </c>
      <c r="U4582" s="5">
        <v>0</v>
      </c>
      <c r="V4582" s="5">
        <v>0</v>
      </c>
      <c r="W4582" s="5"/>
      <c r="X4582" s="5">
        <f t="shared" si="214"/>
        <v>371898828.23000002</v>
      </c>
      <c r="Y4582" s="5">
        <v>12844141.950000001</v>
      </c>
      <c r="Z4582" s="15">
        <f t="shared" si="215"/>
        <v>359054686.28000003</v>
      </c>
      <c r="AA4582" s="5">
        <v>0</v>
      </c>
      <c r="AB4582" s="26">
        <v>0</v>
      </c>
      <c r="AC4582" s="5">
        <v>0</v>
      </c>
      <c r="AD4582" s="26">
        <v>0</v>
      </c>
    </row>
    <row r="4583" spans="1:30" ht="49.5" x14ac:dyDescent="0.3">
      <c r="A4583" s="3" t="s">
        <v>2403</v>
      </c>
      <c r="B4583" s="4" t="s">
        <v>2272</v>
      </c>
      <c r="C4583" s="5" t="s">
        <v>1388</v>
      </c>
      <c r="D4583" s="5" t="s">
        <v>2106</v>
      </c>
      <c r="E4583" s="5" t="s">
        <v>2139</v>
      </c>
      <c r="F4583" s="5" t="s">
        <v>2140</v>
      </c>
      <c r="G4583" s="5">
        <v>330438020</v>
      </c>
      <c r="H4583" s="9">
        <v>0</v>
      </c>
      <c r="I4583" s="5">
        <v>0</v>
      </c>
      <c r="J4583" s="5">
        <f t="shared" si="213"/>
        <v>330438020</v>
      </c>
      <c r="K4583" s="5">
        <v>0</v>
      </c>
      <c r="L4583" s="5">
        <v>147963674.71000001</v>
      </c>
      <c r="M4583" s="5">
        <v>0</v>
      </c>
      <c r="N4583" s="5">
        <v>11370</v>
      </c>
      <c r="O4583" s="5">
        <v>0</v>
      </c>
      <c r="P4583" s="5">
        <v>0</v>
      </c>
      <c r="Q4583" s="5">
        <v>0</v>
      </c>
      <c r="R4583" s="5">
        <v>0</v>
      </c>
      <c r="S4583" s="5">
        <v>0</v>
      </c>
      <c r="T4583" s="5">
        <v>0</v>
      </c>
      <c r="U4583" s="5">
        <v>0</v>
      </c>
      <c r="V4583" s="5">
        <v>0</v>
      </c>
      <c r="W4583" s="5"/>
      <c r="X4583" s="5">
        <f t="shared" si="214"/>
        <v>478413064.71000004</v>
      </c>
      <c r="Y4583" s="5">
        <v>16521901</v>
      </c>
      <c r="Z4583" s="15">
        <f t="shared" si="215"/>
        <v>461891163.71000004</v>
      </c>
      <c r="AA4583" s="5">
        <v>0</v>
      </c>
      <c r="AB4583" s="26">
        <v>0</v>
      </c>
      <c r="AC4583" s="5">
        <v>0</v>
      </c>
      <c r="AD4583" s="26">
        <v>0</v>
      </c>
    </row>
    <row r="4584" spans="1:30" ht="49.5" x14ac:dyDescent="0.3">
      <c r="A4584" s="3" t="s">
        <v>2403</v>
      </c>
      <c r="B4584" s="4" t="s">
        <v>2272</v>
      </c>
      <c r="C4584" s="5" t="s">
        <v>1388</v>
      </c>
      <c r="D4584" s="5" t="s">
        <v>2106</v>
      </c>
      <c r="E4584" s="5" t="s">
        <v>2141</v>
      </c>
      <c r="F4584" s="5" t="s">
        <v>2142</v>
      </c>
      <c r="G4584" s="5">
        <v>461935190</v>
      </c>
      <c r="H4584" s="9">
        <v>0</v>
      </c>
      <c r="I4584" s="5">
        <v>0</v>
      </c>
      <c r="J4584" s="5">
        <f t="shared" si="213"/>
        <v>461935190</v>
      </c>
      <c r="K4584" s="5">
        <v>0</v>
      </c>
      <c r="L4584" s="5">
        <v>207326011.72</v>
      </c>
      <c r="M4584" s="5">
        <v>0</v>
      </c>
      <c r="N4584" s="5">
        <v>15895</v>
      </c>
      <c r="O4584" s="5">
        <v>0</v>
      </c>
      <c r="P4584" s="5">
        <v>0</v>
      </c>
      <c r="Q4584" s="5">
        <v>0</v>
      </c>
      <c r="R4584" s="5">
        <v>0</v>
      </c>
      <c r="S4584" s="5">
        <v>0</v>
      </c>
      <c r="T4584" s="5">
        <v>0</v>
      </c>
      <c r="U4584" s="5">
        <v>0</v>
      </c>
      <c r="V4584" s="5">
        <v>0</v>
      </c>
      <c r="W4584" s="5"/>
      <c r="X4584" s="5">
        <f t="shared" si="214"/>
        <v>669277096.72000003</v>
      </c>
      <c r="Y4584" s="5">
        <v>23096759.5</v>
      </c>
      <c r="Z4584" s="15">
        <f t="shared" si="215"/>
        <v>646180337.22000003</v>
      </c>
      <c r="AA4584" s="5">
        <v>282209203.51999998</v>
      </c>
      <c r="AB4584" s="26">
        <v>0.43673443350833252</v>
      </c>
      <c r="AC4584" s="5">
        <v>282209203.51999998</v>
      </c>
      <c r="AD4584" s="26">
        <v>0.43673443350833252</v>
      </c>
    </row>
    <row r="4585" spans="1:30" ht="49.5" x14ac:dyDescent="0.3">
      <c r="A4585" s="3" t="s">
        <v>2403</v>
      </c>
      <c r="B4585" s="4" t="s">
        <v>2272</v>
      </c>
      <c r="C4585" s="5" t="s">
        <v>1388</v>
      </c>
      <c r="D4585" s="5" t="s">
        <v>2106</v>
      </c>
      <c r="E4585" s="5" t="s">
        <v>2143</v>
      </c>
      <c r="F4585" s="5" t="s">
        <v>2144</v>
      </c>
      <c r="G4585" s="5">
        <v>449374827</v>
      </c>
      <c r="H4585" s="9">
        <v>0</v>
      </c>
      <c r="I4585" s="5">
        <v>0</v>
      </c>
      <c r="J4585" s="5">
        <f t="shared" si="213"/>
        <v>449374827</v>
      </c>
      <c r="K4585" s="5">
        <v>0</v>
      </c>
      <c r="L4585" s="5">
        <v>206495438.09999999</v>
      </c>
      <c r="M4585" s="5">
        <v>0</v>
      </c>
      <c r="N4585" s="5">
        <v>15462</v>
      </c>
      <c r="O4585" s="5">
        <v>0</v>
      </c>
      <c r="P4585" s="5">
        <v>0</v>
      </c>
      <c r="Q4585" s="5">
        <v>0</v>
      </c>
      <c r="R4585" s="5">
        <v>0</v>
      </c>
      <c r="S4585" s="5">
        <v>0</v>
      </c>
      <c r="T4585" s="5">
        <v>0</v>
      </c>
      <c r="U4585" s="5">
        <v>0</v>
      </c>
      <c r="V4585" s="5">
        <v>0</v>
      </c>
      <c r="W4585" s="5"/>
      <c r="X4585" s="5">
        <f t="shared" si="214"/>
        <v>655885727.10000002</v>
      </c>
      <c r="Y4585" s="5">
        <v>22468741.350000001</v>
      </c>
      <c r="Z4585" s="15">
        <f t="shared" si="215"/>
        <v>633416985.75</v>
      </c>
      <c r="AA4585" s="5">
        <v>474901409</v>
      </c>
      <c r="AB4585" s="26">
        <v>0.74974530156890418</v>
      </c>
      <c r="AC4585" s="5">
        <v>468255629</v>
      </c>
      <c r="AD4585" s="26">
        <v>0.7392533505326826</v>
      </c>
    </row>
    <row r="4586" spans="1:30" ht="49.5" x14ac:dyDescent="0.3">
      <c r="A4586" s="3" t="s">
        <v>2403</v>
      </c>
      <c r="B4586" s="4" t="s">
        <v>2272</v>
      </c>
      <c r="C4586" s="5" t="s">
        <v>1388</v>
      </c>
      <c r="D4586" s="5" t="s">
        <v>2106</v>
      </c>
      <c r="E4586" s="5" t="s">
        <v>2145</v>
      </c>
      <c r="F4586" s="5" t="s">
        <v>2146</v>
      </c>
      <c r="G4586" s="5">
        <v>441481934</v>
      </c>
      <c r="H4586" s="9">
        <v>0</v>
      </c>
      <c r="I4586" s="5">
        <v>0</v>
      </c>
      <c r="J4586" s="5">
        <f t="shared" si="213"/>
        <v>441481934</v>
      </c>
      <c r="K4586" s="5">
        <v>0</v>
      </c>
      <c r="L4586" s="5">
        <v>193272444.68000001</v>
      </c>
      <c r="M4586" s="5">
        <v>0</v>
      </c>
      <c r="N4586" s="5">
        <v>15191</v>
      </c>
      <c r="O4586" s="5">
        <v>0</v>
      </c>
      <c r="P4586" s="5">
        <v>0</v>
      </c>
      <c r="Q4586" s="5">
        <v>0</v>
      </c>
      <c r="R4586" s="5">
        <v>0</v>
      </c>
      <c r="S4586" s="5">
        <v>0</v>
      </c>
      <c r="T4586" s="5">
        <v>0</v>
      </c>
      <c r="U4586" s="5">
        <v>0</v>
      </c>
      <c r="V4586" s="5">
        <v>0</v>
      </c>
      <c r="W4586" s="5"/>
      <c r="X4586" s="5">
        <f t="shared" si="214"/>
        <v>634769569.68000007</v>
      </c>
      <c r="Y4586" s="5">
        <v>22074096.700000003</v>
      </c>
      <c r="Z4586" s="15">
        <f t="shared" si="215"/>
        <v>612695472.98000002</v>
      </c>
      <c r="AA4586" s="5">
        <v>437550000</v>
      </c>
      <c r="AB4586" s="26">
        <v>0.71413943679372149</v>
      </c>
      <c r="AC4586" s="5">
        <v>437550000</v>
      </c>
      <c r="AD4586" s="26">
        <v>0.71413943679372149</v>
      </c>
    </row>
    <row r="4587" spans="1:30" ht="49.5" x14ac:dyDescent="0.3">
      <c r="A4587" s="3" t="s">
        <v>2403</v>
      </c>
      <c r="B4587" s="4" t="s">
        <v>2272</v>
      </c>
      <c r="C4587" s="5" t="s">
        <v>1388</v>
      </c>
      <c r="D4587" s="5" t="s">
        <v>2106</v>
      </c>
      <c r="E4587" s="5" t="s">
        <v>2147</v>
      </c>
      <c r="F4587" s="5" t="s">
        <v>406</v>
      </c>
      <c r="G4587" s="5">
        <v>476994485</v>
      </c>
      <c r="H4587" s="9">
        <v>0</v>
      </c>
      <c r="I4587" s="5">
        <v>0</v>
      </c>
      <c r="J4587" s="5">
        <f t="shared" si="213"/>
        <v>476994485</v>
      </c>
      <c r="K4587" s="5">
        <v>0</v>
      </c>
      <c r="L4587" s="5">
        <v>209913688.47999999</v>
      </c>
      <c r="M4587" s="5">
        <v>0</v>
      </c>
      <c r="N4587" s="5">
        <v>16413</v>
      </c>
      <c r="O4587" s="5">
        <v>0</v>
      </c>
      <c r="P4587" s="5">
        <v>0</v>
      </c>
      <c r="Q4587" s="5">
        <v>0</v>
      </c>
      <c r="R4587" s="5">
        <v>0</v>
      </c>
      <c r="S4587" s="5">
        <v>0</v>
      </c>
      <c r="T4587" s="5">
        <v>0</v>
      </c>
      <c r="U4587" s="5">
        <v>0</v>
      </c>
      <c r="V4587" s="5">
        <v>0</v>
      </c>
      <c r="W4587" s="5"/>
      <c r="X4587" s="5">
        <f t="shared" si="214"/>
        <v>686924586.48000002</v>
      </c>
      <c r="Y4587" s="5">
        <v>23849724.25</v>
      </c>
      <c r="Z4587" s="15">
        <f t="shared" si="215"/>
        <v>663074862.23000002</v>
      </c>
      <c r="AA4587" s="5">
        <v>0</v>
      </c>
      <c r="AB4587" s="26">
        <v>0</v>
      </c>
      <c r="AC4587" s="5">
        <v>0</v>
      </c>
      <c r="AD4587" s="26">
        <v>0</v>
      </c>
    </row>
    <row r="4588" spans="1:30" ht="49.5" x14ac:dyDescent="0.3">
      <c r="A4588" s="3" t="s">
        <v>2403</v>
      </c>
      <c r="B4588" s="4" t="s">
        <v>2272</v>
      </c>
      <c r="C4588" s="5" t="s">
        <v>1388</v>
      </c>
      <c r="D4588" s="5" t="s">
        <v>2106</v>
      </c>
      <c r="E4588" s="5" t="s">
        <v>2148</v>
      </c>
      <c r="F4588" s="5" t="s">
        <v>2149</v>
      </c>
      <c r="G4588" s="5">
        <v>0</v>
      </c>
      <c r="H4588" s="9">
        <v>0</v>
      </c>
      <c r="I4588" s="5">
        <v>0</v>
      </c>
      <c r="J4588" s="5">
        <f t="shared" si="213"/>
        <v>0</v>
      </c>
      <c r="K4588" s="5">
        <v>0</v>
      </c>
      <c r="L4588" s="5">
        <v>0</v>
      </c>
      <c r="M4588" s="5">
        <v>0</v>
      </c>
      <c r="N4588" s="5">
        <v>0</v>
      </c>
      <c r="O4588" s="5">
        <v>0</v>
      </c>
      <c r="P4588" s="5">
        <v>0</v>
      </c>
      <c r="Q4588" s="5">
        <v>0</v>
      </c>
      <c r="R4588" s="5">
        <v>0</v>
      </c>
      <c r="S4588" s="5">
        <v>0</v>
      </c>
      <c r="T4588" s="5">
        <v>0</v>
      </c>
      <c r="U4588" s="5">
        <v>0</v>
      </c>
      <c r="V4588" s="5">
        <v>0</v>
      </c>
      <c r="W4588" s="5"/>
      <c r="X4588" s="5">
        <f t="shared" si="214"/>
        <v>0</v>
      </c>
      <c r="Y4588" s="5">
        <v>0</v>
      </c>
      <c r="Z4588" s="15">
        <f t="shared" si="215"/>
        <v>0</v>
      </c>
      <c r="AA4588" s="5">
        <v>0</v>
      </c>
      <c r="AB4588" s="26">
        <v>0</v>
      </c>
      <c r="AC4588" s="5">
        <v>0</v>
      </c>
      <c r="AD4588" s="26">
        <v>0</v>
      </c>
    </row>
    <row r="4589" spans="1:30" ht="49.5" x14ac:dyDescent="0.3">
      <c r="A4589" s="3" t="s">
        <v>2403</v>
      </c>
      <c r="B4589" s="4" t="s">
        <v>2272</v>
      </c>
      <c r="C4589" s="5" t="s">
        <v>1388</v>
      </c>
      <c r="D4589" s="5" t="s">
        <v>2106</v>
      </c>
      <c r="E4589" s="5" t="s">
        <v>2158</v>
      </c>
      <c r="F4589" s="5" t="s">
        <v>2159</v>
      </c>
      <c r="G4589" s="5">
        <v>0</v>
      </c>
      <c r="H4589" s="9">
        <v>0</v>
      </c>
      <c r="I4589" s="5">
        <v>0</v>
      </c>
      <c r="J4589" s="5">
        <f t="shared" si="213"/>
        <v>0</v>
      </c>
      <c r="K4589" s="5">
        <v>0</v>
      </c>
      <c r="L4589" s="5">
        <v>0</v>
      </c>
      <c r="M4589" s="5">
        <v>0</v>
      </c>
      <c r="N4589" s="5">
        <v>0</v>
      </c>
      <c r="O4589" s="5">
        <v>0</v>
      </c>
      <c r="P4589" s="5">
        <v>0</v>
      </c>
      <c r="Q4589" s="5">
        <v>0</v>
      </c>
      <c r="R4589" s="5">
        <v>0</v>
      </c>
      <c r="S4589" s="5">
        <v>0</v>
      </c>
      <c r="T4589" s="5">
        <v>0</v>
      </c>
      <c r="U4589" s="5">
        <v>0</v>
      </c>
      <c r="V4589" s="5">
        <v>0</v>
      </c>
      <c r="W4589" s="5"/>
      <c r="X4589" s="5">
        <f t="shared" si="214"/>
        <v>0</v>
      </c>
      <c r="Y4589" s="5">
        <v>0</v>
      </c>
      <c r="Z4589" s="15">
        <f t="shared" si="215"/>
        <v>0</v>
      </c>
      <c r="AA4589" s="5">
        <v>0</v>
      </c>
      <c r="AB4589" s="26">
        <v>0</v>
      </c>
      <c r="AC4589" s="5">
        <v>0</v>
      </c>
      <c r="AD4589" s="26">
        <v>0</v>
      </c>
    </row>
    <row r="4590" spans="1:30" ht="49.5" x14ac:dyDescent="0.3">
      <c r="A4590" s="3" t="s">
        <v>2403</v>
      </c>
      <c r="B4590" s="4" t="s">
        <v>2272</v>
      </c>
      <c r="C4590" s="5" t="s">
        <v>1388</v>
      </c>
      <c r="D4590" s="5" t="s">
        <v>2106</v>
      </c>
      <c r="E4590" s="5" t="s">
        <v>2160</v>
      </c>
      <c r="F4590" s="5" t="s">
        <v>2161</v>
      </c>
      <c r="G4590" s="5">
        <v>0</v>
      </c>
      <c r="H4590" s="9">
        <v>0</v>
      </c>
      <c r="I4590" s="5">
        <v>0</v>
      </c>
      <c r="J4590" s="5">
        <f t="shared" si="213"/>
        <v>0</v>
      </c>
      <c r="K4590" s="5">
        <v>0</v>
      </c>
      <c r="L4590" s="5">
        <v>0</v>
      </c>
      <c r="M4590" s="5">
        <v>0</v>
      </c>
      <c r="N4590" s="5">
        <v>0</v>
      </c>
      <c r="O4590" s="5">
        <v>0</v>
      </c>
      <c r="P4590" s="5">
        <v>0</v>
      </c>
      <c r="Q4590" s="5">
        <v>0</v>
      </c>
      <c r="R4590" s="5">
        <v>0</v>
      </c>
      <c r="S4590" s="5">
        <v>0</v>
      </c>
      <c r="T4590" s="5">
        <v>0</v>
      </c>
      <c r="U4590" s="5">
        <v>0</v>
      </c>
      <c r="V4590" s="5">
        <v>0</v>
      </c>
      <c r="W4590" s="5"/>
      <c r="X4590" s="5">
        <f t="shared" si="214"/>
        <v>0</v>
      </c>
      <c r="Y4590" s="5">
        <v>0</v>
      </c>
      <c r="Z4590" s="15">
        <f t="shared" si="215"/>
        <v>0</v>
      </c>
      <c r="AA4590" s="5">
        <v>0</v>
      </c>
      <c r="AB4590" s="26">
        <v>0</v>
      </c>
      <c r="AC4590" s="5">
        <v>0</v>
      </c>
      <c r="AD4590" s="26">
        <v>0</v>
      </c>
    </row>
    <row r="4591" spans="1:30" ht="49.5" x14ac:dyDescent="0.3">
      <c r="A4591" s="3" t="s">
        <v>2403</v>
      </c>
      <c r="B4591" s="4" t="s">
        <v>2272</v>
      </c>
      <c r="C4591" s="5" t="s">
        <v>708</v>
      </c>
      <c r="D4591" s="5" t="s">
        <v>2162</v>
      </c>
      <c r="E4591" s="5" t="s">
        <v>2163</v>
      </c>
      <c r="F4591" s="5" t="s">
        <v>2162</v>
      </c>
      <c r="G4591" s="5">
        <v>0</v>
      </c>
      <c r="H4591" s="9">
        <v>0</v>
      </c>
      <c r="I4591" s="5">
        <v>0</v>
      </c>
      <c r="J4591" s="5">
        <f t="shared" si="213"/>
        <v>0</v>
      </c>
      <c r="K4591" s="5">
        <v>0</v>
      </c>
      <c r="L4591" s="5">
        <v>0</v>
      </c>
      <c r="M4591" s="5">
        <v>0</v>
      </c>
      <c r="N4591" s="5">
        <v>0</v>
      </c>
      <c r="O4591" s="5">
        <v>0</v>
      </c>
      <c r="P4591" s="5">
        <v>0</v>
      </c>
      <c r="Q4591" s="5">
        <v>0</v>
      </c>
      <c r="R4591" s="5">
        <v>0</v>
      </c>
      <c r="S4591" s="5">
        <v>0</v>
      </c>
      <c r="T4591" s="5">
        <v>0</v>
      </c>
      <c r="U4591" s="5">
        <v>0</v>
      </c>
      <c r="V4591" s="5">
        <v>0</v>
      </c>
      <c r="W4591" s="5"/>
      <c r="X4591" s="5">
        <f t="shared" si="214"/>
        <v>0</v>
      </c>
      <c r="Y4591" s="5">
        <v>0</v>
      </c>
      <c r="Z4591" s="15">
        <f t="shared" si="215"/>
        <v>0</v>
      </c>
      <c r="AA4591" s="5">
        <v>0</v>
      </c>
      <c r="AB4591" s="26">
        <v>0</v>
      </c>
      <c r="AC4591" s="5">
        <v>0</v>
      </c>
      <c r="AD4591" s="26">
        <v>0</v>
      </c>
    </row>
    <row r="4592" spans="1:30" ht="49.5" x14ac:dyDescent="0.3">
      <c r="A4592" s="3" t="s">
        <v>2403</v>
      </c>
      <c r="B4592" s="4" t="s">
        <v>2272</v>
      </c>
      <c r="C4592" s="5" t="s">
        <v>708</v>
      </c>
      <c r="D4592" s="5" t="s">
        <v>2162</v>
      </c>
      <c r="E4592" s="5" t="s">
        <v>2164</v>
      </c>
      <c r="F4592" s="5" t="s">
        <v>2165</v>
      </c>
      <c r="G4592" s="5">
        <v>527817777</v>
      </c>
      <c r="H4592" s="9">
        <v>0</v>
      </c>
      <c r="I4592" s="5">
        <v>0</v>
      </c>
      <c r="J4592" s="5">
        <f t="shared" si="213"/>
        <v>527817777</v>
      </c>
      <c r="K4592" s="5">
        <v>0</v>
      </c>
      <c r="L4592" s="5">
        <v>275709066.5</v>
      </c>
      <c r="M4592" s="5">
        <v>0</v>
      </c>
      <c r="N4592" s="5">
        <v>18162</v>
      </c>
      <c r="O4592" s="5">
        <v>0</v>
      </c>
      <c r="P4592" s="5">
        <v>0</v>
      </c>
      <c r="Q4592" s="5">
        <v>0</v>
      </c>
      <c r="R4592" s="5">
        <v>0</v>
      </c>
      <c r="S4592" s="5">
        <v>0</v>
      </c>
      <c r="T4592" s="5">
        <v>0</v>
      </c>
      <c r="U4592" s="5">
        <v>0</v>
      </c>
      <c r="V4592" s="5">
        <v>0</v>
      </c>
      <c r="W4592" s="5"/>
      <c r="X4592" s="5">
        <f t="shared" si="214"/>
        <v>803545005.5</v>
      </c>
      <c r="Y4592" s="5">
        <v>26390888.850000001</v>
      </c>
      <c r="Z4592" s="15">
        <f t="shared" si="215"/>
        <v>777154116.64999998</v>
      </c>
      <c r="AA4592" s="5">
        <v>273508685.81999999</v>
      </c>
      <c r="AB4592" s="26">
        <v>0.3519362246950275</v>
      </c>
      <c r="AC4592" s="5">
        <v>273508685.81999999</v>
      </c>
      <c r="AD4592" s="26">
        <v>0.3519362246950275</v>
      </c>
    </row>
    <row r="4593" spans="1:30" ht="49.5" x14ac:dyDescent="0.3">
      <c r="A4593" s="3" t="s">
        <v>2403</v>
      </c>
      <c r="B4593" s="4" t="s">
        <v>2272</v>
      </c>
      <c r="C4593" s="5" t="s">
        <v>708</v>
      </c>
      <c r="D4593" s="5" t="s">
        <v>2162</v>
      </c>
      <c r="E4593" s="5" t="s">
        <v>2166</v>
      </c>
      <c r="F4593" s="5" t="s">
        <v>1465</v>
      </c>
      <c r="G4593" s="5">
        <v>196472495</v>
      </c>
      <c r="H4593" s="9">
        <v>0</v>
      </c>
      <c r="I4593" s="5">
        <v>0</v>
      </c>
      <c r="J4593" s="5">
        <f t="shared" si="213"/>
        <v>196472495</v>
      </c>
      <c r="K4593" s="5">
        <v>0</v>
      </c>
      <c r="L4593" s="5">
        <v>26353037.849999994</v>
      </c>
      <c r="M4593" s="5">
        <v>0</v>
      </c>
      <c r="N4593" s="5">
        <v>6760</v>
      </c>
      <c r="O4593" s="5">
        <v>0</v>
      </c>
      <c r="P4593" s="5">
        <v>0</v>
      </c>
      <c r="Q4593" s="5">
        <v>0</v>
      </c>
      <c r="R4593" s="5">
        <v>0</v>
      </c>
      <c r="S4593" s="5">
        <v>0</v>
      </c>
      <c r="T4593" s="5">
        <v>0</v>
      </c>
      <c r="U4593" s="5">
        <v>0</v>
      </c>
      <c r="V4593" s="5">
        <v>0</v>
      </c>
      <c r="W4593" s="5"/>
      <c r="X4593" s="5">
        <f t="shared" si="214"/>
        <v>222832292.84999999</v>
      </c>
      <c r="Y4593" s="5">
        <v>9823624.75</v>
      </c>
      <c r="Z4593" s="15">
        <f t="shared" si="215"/>
        <v>213008668.09999999</v>
      </c>
      <c r="AA4593" s="5">
        <v>106113973.5</v>
      </c>
      <c r="AB4593" s="26">
        <v>0.49816739593988385</v>
      </c>
      <c r="AC4593" s="5">
        <v>106113973.5</v>
      </c>
      <c r="AD4593" s="26">
        <v>0.49816739593988385</v>
      </c>
    </row>
    <row r="4594" spans="1:30" ht="49.5" x14ac:dyDescent="0.3">
      <c r="A4594" s="3" t="s">
        <v>2403</v>
      </c>
      <c r="B4594" s="4" t="s">
        <v>2272</v>
      </c>
      <c r="C4594" s="5" t="s">
        <v>708</v>
      </c>
      <c r="D4594" s="5" t="s">
        <v>2162</v>
      </c>
      <c r="E4594" s="5" t="s">
        <v>2167</v>
      </c>
      <c r="F4594" s="5" t="s">
        <v>2168</v>
      </c>
      <c r="G4594" s="5">
        <v>702573554</v>
      </c>
      <c r="H4594" s="9">
        <v>0</v>
      </c>
      <c r="I4594" s="5">
        <v>0</v>
      </c>
      <c r="J4594" s="5">
        <f t="shared" si="213"/>
        <v>702573554</v>
      </c>
      <c r="K4594" s="5">
        <v>0</v>
      </c>
      <c r="L4594" s="5">
        <v>411838371.20000005</v>
      </c>
      <c r="M4594" s="5">
        <v>0</v>
      </c>
      <c r="N4594" s="5">
        <v>24175</v>
      </c>
      <c r="O4594" s="5">
        <v>0</v>
      </c>
      <c r="P4594" s="5">
        <v>0</v>
      </c>
      <c r="Q4594" s="5">
        <v>0</v>
      </c>
      <c r="R4594" s="5">
        <v>0</v>
      </c>
      <c r="S4594" s="5">
        <v>0</v>
      </c>
      <c r="T4594" s="5">
        <v>0</v>
      </c>
      <c r="U4594" s="5">
        <v>0</v>
      </c>
      <c r="V4594" s="5">
        <v>0</v>
      </c>
      <c r="W4594" s="5"/>
      <c r="X4594" s="5">
        <f t="shared" si="214"/>
        <v>1114436100.2</v>
      </c>
      <c r="Y4594" s="5">
        <v>35128677.700000003</v>
      </c>
      <c r="Z4594" s="15">
        <f t="shared" si="215"/>
        <v>1079307422.5</v>
      </c>
      <c r="AA4594" s="5">
        <v>928848104.01999998</v>
      </c>
      <c r="AB4594" s="26">
        <v>0.86059642012700044</v>
      </c>
      <c r="AC4594" s="5">
        <v>869985192.00999999</v>
      </c>
      <c r="AD4594" s="26">
        <v>0.80605875015188266</v>
      </c>
    </row>
    <row r="4595" spans="1:30" ht="49.5" x14ac:dyDescent="0.3">
      <c r="A4595" s="3" t="s">
        <v>2403</v>
      </c>
      <c r="B4595" s="4" t="s">
        <v>2272</v>
      </c>
      <c r="C4595" s="5" t="s">
        <v>708</v>
      </c>
      <c r="D4595" s="5" t="s">
        <v>2162</v>
      </c>
      <c r="E4595" s="5" t="s">
        <v>2169</v>
      </c>
      <c r="F4595" s="5" t="s">
        <v>2170</v>
      </c>
      <c r="G4595" s="5">
        <v>794852988</v>
      </c>
      <c r="H4595" s="9">
        <v>0</v>
      </c>
      <c r="I4595" s="5">
        <v>0</v>
      </c>
      <c r="J4595" s="5">
        <f t="shared" si="213"/>
        <v>794852988</v>
      </c>
      <c r="K4595" s="5">
        <v>0</v>
      </c>
      <c r="L4595" s="5">
        <v>353263880.00999999</v>
      </c>
      <c r="M4595" s="5">
        <v>0</v>
      </c>
      <c r="N4595" s="5">
        <v>27350</v>
      </c>
      <c r="O4595" s="5">
        <v>0</v>
      </c>
      <c r="P4595" s="5">
        <v>0</v>
      </c>
      <c r="Q4595" s="5">
        <v>0</v>
      </c>
      <c r="R4595" s="5">
        <v>0</v>
      </c>
      <c r="S4595" s="5">
        <v>0</v>
      </c>
      <c r="T4595" s="5">
        <v>0</v>
      </c>
      <c r="U4595" s="5">
        <v>0</v>
      </c>
      <c r="V4595" s="5">
        <v>0</v>
      </c>
      <c r="W4595" s="5"/>
      <c r="X4595" s="5">
        <f t="shared" si="214"/>
        <v>1148144218.01</v>
      </c>
      <c r="Y4595" s="5">
        <v>39742649.399999999</v>
      </c>
      <c r="Z4595" s="15">
        <f t="shared" si="215"/>
        <v>1108401568.6099999</v>
      </c>
      <c r="AA4595" s="5">
        <v>711137783.67999995</v>
      </c>
      <c r="AB4595" s="26">
        <v>0.64158857567461591</v>
      </c>
      <c r="AC4595" s="5">
        <v>672579238.5</v>
      </c>
      <c r="AD4595" s="26">
        <v>0.60680105256748551</v>
      </c>
    </row>
    <row r="4596" spans="1:30" ht="49.5" x14ac:dyDescent="0.3">
      <c r="A4596" s="3" t="s">
        <v>2403</v>
      </c>
      <c r="B4596" s="4" t="s">
        <v>2272</v>
      </c>
      <c r="C4596" s="5" t="s">
        <v>708</v>
      </c>
      <c r="D4596" s="5" t="s">
        <v>2162</v>
      </c>
      <c r="E4596" s="5" t="s">
        <v>2171</v>
      </c>
      <c r="F4596" s="5" t="s">
        <v>2172</v>
      </c>
      <c r="G4596" s="5">
        <v>452138639</v>
      </c>
      <c r="H4596" s="9">
        <v>0</v>
      </c>
      <c r="I4596" s="5">
        <v>0</v>
      </c>
      <c r="J4596" s="5">
        <f t="shared" si="213"/>
        <v>452138639</v>
      </c>
      <c r="K4596" s="5">
        <v>0</v>
      </c>
      <c r="L4596" s="5">
        <v>193954959.97999999</v>
      </c>
      <c r="M4596" s="5">
        <v>0</v>
      </c>
      <c r="N4596" s="5">
        <v>15558</v>
      </c>
      <c r="O4596" s="5">
        <v>0</v>
      </c>
      <c r="P4596" s="5">
        <v>0</v>
      </c>
      <c r="Q4596" s="5">
        <v>0</v>
      </c>
      <c r="R4596" s="5">
        <v>0</v>
      </c>
      <c r="S4596" s="5">
        <v>0</v>
      </c>
      <c r="T4596" s="5">
        <v>0</v>
      </c>
      <c r="U4596" s="5">
        <v>0</v>
      </c>
      <c r="V4596" s="5">
        <v>0</v>
      </c>
      <c r="W4596" s="5"/>
      <c r="X4596" s="5">
        <f t="shared" si="214"/>
        <v>646109156.98000002</v>
      </c>
      <c r="Y4596" s="5">
        <v>22606931.950000003</v>
      </c>
      <c r="Z4596" s="15">
        <f t="shared" si="215"/>
        <v>623502225.02999997</v>
      </c>
      <c r="AA4596" s="5">
        <v>465238143.39999998</v>
      </c>
      <c r="AB4596" s="26">
        <v>0.74616917907167846</v>
      </c>
      <c r="AC4596" s="5">
        <v>465238143.39999998</v>
      </c>
      <c r="AD4596" s="26">
        <v>0.74616917907167846</v>
      </c>
    </row>
    <row r="4597" spans="1:30" ht="49.5" x14ac:dyDescent="0.3">
      <c r="A4597" s="3" t="s">
        <v>2403</v>
      </c>
      <c r="B4597" s="4" t="s">
        <v>2272</v>
      </c>
      <c r="C4597" s="5" t="s">
        <v>708</v>
      </c>
      <c r="D4597" s="5" t="s">
        <v>2162</v>
      </c>
      <c r="E4597" s="5" t="s">
        <v>2173</v>
      </c>
      <c r="F4597" s="5" t="s">
        <v>2174</v>
      </c>
      <c r="G4597" s="5">
        <v>907427012</v>
      </c>
      <c r="H4597" s="9">
        <v>0</v>
      </c>
      <c r="I4597" s="5">
        <v>0</v>
      </c>
      <c r="J4597" s="5">
        <f t="shared" si="213"/>
        <v>907427012</v>
      </c>
      <c r="K4597" s="5">
        <v>0</v>
      </c>
      <c r="L4597" s="5">
        <v>326667377.19999999</v>
      </c>
      <c r="M4597" s="5">
        <v>0</v>
      </c>
      <c r="N4597" s="5">
        <v>31223</v>
      </c>
      <c r="O4597" s="5">
        <v>0</v>
      </c>
      <c r="P4597" s="5">
        <v>0</v>
      </c>
      <c r="Q4597" s="5">
        <v>0</v>
      </c>
      <c r="R4597" s="5">
        <v>0</v>
      </c>
      <c r="S4597" s="5">
        <v>0</v>
      </c>
      <c r="T4597" s="5">
        <v>0</v>
      </c>
      <c r="U4597" s="5">
        <v>0</v>
      </c>
      <c r="V4597" s="5">
        <v>0</v>
      </c>
      <c r="W4597" s="5"/>
      <c r="X4597" s="5">
        <f t="shared" si="214"/>
        <v>1234125612.2</v>
      </c>
      <c r="Y4597" s="5">
        <v>45371350.600000001</v>
      </c>
      <c r="Z4597" s="15">
        <f t="shared" si="215"/>
        <v>1188754261.6000001</v>
      </c>
      <c r="AA4597" s="5">
        <v>871108335.37</v>
      </c>
      <c r="AB4597" s="26">
        <v>0.73279092534863721</v>
      </c>
      <c r="AC4597" s="5">
        <v>818746162.87</v>
      </c>
      <c r="AD4597" s="26">
        <v>0.68874298862071892</v>
      </c>
    </row>
    <row r="4598" spans="1:30" ht="49.5" x14ac:dyDescent="0.3">
      <c r="A4598" s="3" t="s">
        <v>2403</v>
      </c>
      <c r="B4598" s="4" t="s">
        <v>2272</v>
      </c>
      <c r="C4598" s="5" t="s">
        <v>708</v>
      </c>
      <c r="D4598" s="5" t="s">
        <v>2162</v>
      </c>
      <c r="E4598" s="5" t="s">
        <v>2175</v>
      </c>
      <c r="F4598" s="5" t="s">
        <v>2176</v>
      </c>
      <c r="G4598" s="5">
        <v>803627506</v>
      </c>
      <c r="H4598" s="9">
        <v>0</v>
      </c>
      <c r="I4598" s="5">
        <v>0</v>
      </c>
      <c r="J4598" s="5">
        <f t="shared" si="213"/>
        <v>803627506</v>
      </c>
      <c r="K4598" s="5">
        <v>0</v>
      </c>
      <c r="L4598" s="5">
        <v>225463088.77000001</v>
      </c>
      <c r="M4598" s="5">
        <v>0</v>
      </c>
      <c r="N4598" s="5">
        <v>27652</v>
      </c>
      <c r="O4598" s="5">
        <v>0</v>
      </c>
      <c r="P4598" s="5">
        <v>0</v>
      </c>
      <c r="Q4598" s="5">
        <v>0</v>
      </c>
      <c r="R4598" s="5">
        <v>0</v>
      </c>
      <c r="S4598" s="5">
        <v>0</v>
      </c>
      <c r="T4598" s="5">
        <v>0</v>
      </c>
      <c r="U4598" s="5">
        <v>0</v>
      </c>
      <c r="V4598" s="5">
        <v>0</v>
      </c>
      <c r="W4598" s="5"/>
      <c r="X4598" s="5">
        <f t="shared" si="214"/>
        <v>1029118246.77</v>
      </c>
      <c r="Y4598" s="5">
        <v>40181375.300000004</v>
      </c>
      <c r="Z4598" s="15">
        <f t="shared" si="215"/>
        <v>988936871.47000003</v>
      </c>
      <c r="AA4598" s="5">
        <v>705565055.34000003</v>
      </c>
      <c r="AB4598" s="26">
        <v>0.7134581343814359</v>
      </c>
      <c r="AC4598" s="5">
        <v>701890776.29000008</v>
      </c>
      <c r="AD4598" s="26">
        <v>0.70974275157389799</v>
      </c>
    </row>
    <row r="4599" spans="1:30" ht="49.5" x14ac:dyDescent="0.3">
      <c r="A4599" s="3" t="s">
        <v>2403</v>
      </c>
      <c r="B4599" s="4" t="s">
        <v>2272</v>
      </c>
      <c r="C4599" s="5" t="s">
        <v>708</v>
      </c>
      <c r="D4599" s="5" t="s">
        <v>2162</v>
      </c>
      <c r="E4599" s="5" t="s">
        <v>2177</v>
      </c>
      <c r="F4599" s="5" t="s">
        <v>2178</v>
      </c>
      <c r="G4599" s="5">
        <v>263030863</v>
      </c>
      <c r="H4599" s="9">
        <v>0</v>
      </c>
      <c r="I4599" s="5">
        <v>0</v>
      </c>
      <c r="J4599" s="5">
        <f t="shared" si="213"/>
        <v>263030863</v>
      </c>
      <c r="K4599" s="5">
        <v>0</v>
      </c>
      <c r="L4599" s="5">
        <v>122243953</v>
      </c>
      <c r="M4599" s="5">
        <v>0</v>
      </c>
      <c r="N4599" s="5">
        <v>9051</v>
      </c>
      <c r="O4599" s="5">
        <v>0</v>
      </c>
      <c r="P4599" s="5">
        <v>0</v>
      </c>
      <c r="Q4599" s="5">
        <v>0</v>
      </c>
      <c r="R4599" s="5">
        <v>0</v>
      </c>
      <c r="S4599" s="5">
        <v>0</v>
      </c>
      <c r="T4599" s="5">
        <v>0</v>
      </c>
      <c r="U4599" s="5">
        <v>0</v>
      </c>
      <c r="V4599" s="5">
        <v>0</v>
      </c>
      <c r="W4599" s="5"/>
      <c r="X4599" s="5">
        <f t="shared" si="214"/>
        <v>385283867</v>
      </c>
      <c r="Y4599" s="5">
        <v>13151543.15</v>
      </c>
      <c r="Z4599" s="15">
        <f t="shared" si="215"/>
        <v>372132323.85000002</v>
      </c>
      <c r="AA4599" s="5">
        <v>279249083</v>
      </c>
      <c r="AB4599" s="26">
        <v>0.75040265277401808</v>
      </c>
      <c r="AC4599" s="5">
        <v>270114767</v>
      </c>
      <c r="AD4599" s="26">
        <v>0.72585677106855817</v>
      </c>
    </row>
    <row r="4600" spans="1:30" ht="49.5" x14ac:dyDescent="0.3">
      <c r="A4600" s="3" t="s">
        <v>2403</v>
      </c>
      <c r="B4600" s="4" t="s">
        <v>2272</v>
      </c>
      <c r="C4600" s="5" t="s">
        <v>708</v>
      </c>
      <c r="D4600" s="5" t="s">
        <v>2162</v>
      </c>
      <c r="E4600" s="5" t="s">
        <v>2179</v>
      </c>
      <c r="F4600" s="5" t="s">
        <v>194</v>
      </c>
      <c r="G4600" s="5">
        <v>167465436</v>
      </c>
      <c r="H4600" s="9">
        <v>0</v>
      </c>
      <c r="I4600" s="5">
        <v>0</v>
      </c>
      <c r="J4600" s="5">
        <f t="shared" si="213"/>
        <v>167465436</v>
      </c>
      <c r="K4600" s="5">
        <v>0</v>
      </c>
      <c r="L4600" s="5">
        <v>86698427.099999994</v>
      </c>
      <c r="M4600" s="5">
        <v>0</v>
      </c>
      <c r="N4600" s="5">
        <v>5762</v>
      </c>
      <c r="O4600" s="5">
        <v>0</v>
      </c>
      <c r="P4600" s="5">
        <v>0</v>
      </c>
      <c r="Q4600" s="5">
        <v>0</v>
      </c>
      <c r="R4600" s="5">
        <v>0</v>
      </c>
      <c r="S4600" s="5">
        <v>0</v>
      </c>
      <c r="T4600" s="5">
        <v>0</v>
      </c>
      <c r="U4600" s="5">
        <v>0</v>
      </c>
      <c r="V4600" s="5">
        <v>0</v>
      </c>
      <c r="W4600" s="5"/>
      <c r="X4600" s="5">
        <f t="shared" si="214"/>
        <v>254169625.09999999</v>
      </c>
      <c r="Y4600" s="5">
        <v>8373271.8000000007</v>
      </c>
      <c r="Z4600" s="15">
        <f t="shared" si="215"/>
        <v>245796353.29999998</v>
      </c>
      <c r="AA4600" s="5">
        <v>187183450</v>
      </c>
      <c r="AB4600" s="26">
        <v>0.76153875957442863</v>
      </c>
      <c r="AC4600" s="5">
        <v>187183450</v>
      </c>
      <c r="AD4600" s="26">
        <v>0.76153875957442863</v>
      </c>
    </row>
    <row r="4601" spans="1:30" ht="49.5" x14ac:dyDescent="0.3">
      <c r="A4601" s="3" t="s">
        <v>2403</v>
      </c>
      <c r="B4601" s="4" t="s">
        <v>2272</v>
      </c>
      <c r="C4601" s="5" t="s">
        <v>708</v>
      </c>
      <c r="D4601" s="5" t="s">
        <v>2162</v>
      </c>
      <c r="E4601" s="5" t="s">
        <v>2180</v>
      </c>
      <c r="F4601" s="5" t="s">
        <v>1837</v>
      </c>
      <c r="G4601" s="5">
        <v>537032737</v>
      </c>
      <c r="H4601" s="9">
        <v>0</v>
      </c>
      <c r="I4601" s="5">
        <v>0</v>
      </c>
      <c r="J4601" s="5">
        <f t="shared" si="213"/>
        <v>537032737</v>
      </c>
      <c r="K4601" s="5">
        <v>0</v>
      </c>
      <c r="L4601" s="5">
        <v>286764516.69999999</v>
      </c>
      <c r="M4601" s="5">
        <v>0</v>
      </c>
      <c r="N4601" s="5">
        <v>18479</v>
      </c>
      <c r="O4601" s="5">
        <v>0</v>
      </c>
      <c r="P4601" s="5">
        <v>0</v>
      </c>
      <c r="Q4601" s="5">
        <v>0</v>
      </c>
      <c r="R4601" s="5">
        <v>0</v>
      </c>
      <c r="S4601" s="5">
        <v>0</v>
      </c>
      <c r="T4601" s="5">
        <v>0</v>
      </c>
      <c r="U4601" s="5">
        <v>0</v>
      </c>
      <c r="V4601" s="5">
        <v>0</v>
      </c>
      <c r="W4601" s="5"/>
      <c r="X4601" s="5">
        <f t="shared" si="214"/>
        <v>823815732.70000005</v>
      </c>
      <c r="Y4601" s="5">
        <v>26851636.850000001</v>
      </c>
      <c r="Z4601" s="15">
        <f t="shared" si="215"/>
        <v>796964095.85000002</v>
      </c>
      <c r="AA4601" s="5">
        <v>595871892.99000001</v>
      </c>
      <c r="AB4601" s="26">
        <v>0.74767721167472967</v>
      </c>
      <c r="AC4601" s="5">
        <v>470437498</v>
      </c>
      <c r="AD4601" s="26">
        <v>0.59028694071626409</v>
      </c>
    </row>
    <row r="4602" spans="1:30" ht="49.5" x14ac:dyDescent="0.3">
      <c r="A4602" s="3" t="s">
        <v>2403</v>
      </c>
      <c r="B4602" s="4" t="s">
        <v>2272</v>
      </c>
      <c r="C4602" s="5" t="s">
        <v>708</v>
      </c>
      <c r="D4602" s="5" t="s">
        <v>2162</v>
      </c>
      <c r="E4602" s="5" t="s">
        <v>2181</v>
      </c>
      <c r="F4602" s="5" t="s">
        <v>1633</v>
      </c>
      <c r="G4602" s="5">
        <v>369125854</v>
      </c>
      <c r="H4602" s="9">
        <v>0</v>
      </c>
      <c r="I4602" s="5">
        <v>0</v>
      </c>
      <c r="J4602" s="5">
        <f t="shared" si="213"/>
        <v>369125854</v>
      </c>
      <c r="K4602" s="5">
        <v>0</v>
      </c>
      <c r="L4602" s="5">
        <v>160411407.05000001</v>
      </c>
      <c r="M4602" s="5">
        <v>0</v>
      </c>
      <c r="N4602" s="5">
        <v>12701</v>
      </c>
      <c r="O4602" s="5">
        <v>0</v>
      </c>
      <c r="P4602" s="5">
        <v>0</v>
      </c>
      <c r="Q4602" s="5">
        <v>0</v>
      </c>
      <c r="R4602" s="5">
        <v>0</v>
      </c>
      <c r="S4602" s="5">
        <v>0</v>
      </c>
      <c r="T4602" s="5">
        <v>0</v>
      </c>
      <c r="U4602" s="5">
        <v>0</v>
      </c>
      <c r="V4602" s="5">
        <v>0</v>
      </c>
      <c r="W4602" s="5"/>
      <c r="X4602" s="5">
        <f t="shared" si="214"/>
        <v>529549962.05000001</v>
      </c>
      <c r="Y4602" s="5">
        <v>18456292.699999999</v>
      </c>
      <c r="Z4602" s="15">
        <f t="shared" si="215"/>
        <v>511093669.35000002</v>
      </c>
      <c r="AA4602" s="5">
        <v>510589922</v>
      </c>
      <c r="AB4602" s="26">
        <v>0.9990143737240168</v>
      </c>
      <c r="AC4602" s="5">
        <v>366237053</v>
      </c>
      <c r="AD4602" s="26">
        <v>0.71657520913098738</v>
      </c>
    </row>
    <row r="4603" spans="1:30" ht="49.5" x14ac:dyDescent="0.3">
      <c r="A4603" s="3" t="s">
        <v>2403</v>
      </c>
      <c r="B4603" s="4" t="s">
        <v>2272</v>
      </c>
      <c r="C4603" s="5" t="s">
        <v>708</v>
      </c>
      <c r="D4603" s="5" t="s">
        <v>2162</v>
      </c>
      <c r="E4603" s="5" t="s">
        <v>2182</v>
      </c>
      <c r="F4603" s="5" t="s">
        <v>2183</v>
      </c>
      <c r="G4603" s="5">
        <v>561357276</v>
      </c>
      <c r="H4603" s="9">
        <v>0</v>
      </c>
      <c r="I4603" s="5">
        <v>0</v>
      </c>
      <c r="J4603" s="5">
        <f t="shared" si="213"/>
        <v>561357276</v>
      </c>
      <c r="K4603" s="5">
        <v>0</v>
      </c>
      <c r="L4603" s="5">
        <v>533212523.5</v>
      </c>
      <c r="M4603" s="5">
        <v>0</v>
      </c>
      <c r="N4603" s="5">
        <v>19316</v>
      </c>
      <c r="O4603" s="5">
        <v>0</v>
      </c>
      <c r="P4603" s="5">
        <v>0</v>
      </c>
      <c r="Q4603" s="5">
        <v>0</v>
      </c>
      <c r="R4603" s="5">
        <v>0</v>
      </c>
      <c r="S4603" s="5">
        <v>0</v>
      </c>
      <c r="T4603" s="5">
        <v>0</v>
      </c>
      <c r="U4603" s="5">
        <v>0</v>
      </c>
      <c r="V4603" s="5">
        <v>0</v>
      </c>
      <c r="W4603" s="5"/>
      <c r="X4603" s="5">
        <f t="shared" si="214"/>
        <v>1094589115.5</v>
      </c>
      <c r="Y4603" s="5">
        <v>28067863.800000001</v>
      </c>
      <c r="Z4603" s="15">
        <f t="shared" si="215"/>
        <v>1066521251.7</v>
      </c>
      <c r="AA4603" s="5">
        <v>574001393</v>
      </c>
      <c r="AB4603" s="26">
        <v>0.53819967683256242</v>
      </c>
      <c r="AC4603" s="5">
        <v>574001393</v>
      </c>
      <c r="AD4603" s="26">
        <v>0.53819967683256242</v>
      </c>
    </row>
    <row r="4604" spans="1:30" ht="49.5" x14ac:dyDescent="0.3">
      <c r="A4604" s="3" t="s">
        <v>2403</v>
      </c>
      <c r="B4604" s="4" t="s">
        <v>2272</v>
      </c>
      <c r="C4604" s="5" t="s">
        <v>708</v>
      </c>
      <c r="D4604" s="5" t="s">
        <v>2162</v>
      </c>
      <c r="E4604" s="5" t="s">
        <v>2184</v>
      </c>
      <c r="F4604" s="5" t="s">
        <v>2185</v>
      </c>
      <c r="G4604" s="5">
        <v>446388036</v>
      </c>
      <c r="H4604" s="9">
        <v>0</v>
      </c>
      <c r="I4604" s="5">
        <v>0</v>
      </c>
      <c r="J4604" s="5">
        <f t="shared" si="213"/>
        <v>446388036</v>
      </c>
      <c r="K4604" s="5">
        <v>0</v>
      </c>
      <c r="L4604" s="5">
        <v>210886442.5</v>
      </c>
      <c r="M4604" s="5">
        <v>0</v>
      </c>
      <c r="N4604" s="5">
        <v>15360</v>
      </c>
      <c r="O4604" s="5">
        <v>0</v>
      </c>
      <c r="P4604" s="5">
        <v>0</v>
      </c>
      <c r="Q4604" s="5">
        <v>0</v>
      </c>
      <c r="R4604" s="5">
        <v>0</v>
      </c>
      <c r="S4604" s="5">
        <v>0</v>
      </c>
      <c r="T4604" s="5">
        <v>0</v>
      </c>
      <c r="U4604" s="5">
        <v>0</v>
      </c>
      <c r="V4604" s="5">
        <v>0</v>
      </c>
      <c r="W4604" s="5"/>
      <c r="X4604" s="5">
        <f t="shared" si="214"/>
        <v>657289838.5</v>
      </c>
      <c r="Y4604" s="5">
        <v>22319401.800000001</v>
      </c>
      <c r="Z4604" s="15">
        <f t="shared" si="215"/>
        <v>634970436.70000005</v>
      </c>
      <c r="AA4604" s="5">
        <v>429850768</v>
      </c>
      <c r="AB4604" s="26">
        <v>0.6769618601993096</v>
      </c>
      <c r="AC4604" s="5">
        <v>429850768</v>
      </c>
      <c r="AD4604" s="26">
        <v>0.6769618601993096</v>
      </c>
    </row>
    <row r="4605" spans="1:30" ht="49.5" x14ac:dyDescent="0.3">
      <c r="A4605" s="3" t="s">
        <v>2403</v>
      </c>
      <c r="B4605" s="4" t="s">
        <v>2272</v>
      </c>
      <c r="C4605" s="5" t="s">
        <v>708</v>
      </c>
      <c r="D4605" s="5" t="s">
        <v>2162</v>
      </c>
      <c r="E4605" s="5" t="s">
        <v>2188</v>
      </c>
      <c r="F4605" s="5" t="s">
        <v>2189</v>
      </c>
      <c r="G4605" s="5">
        <v>0</v>
      </c>
      <c r="H4605" s="9">
        <v>0</v>
      </c>
      <c r="I4605" s="5">
        <v>0</v>
      </c>
      <c r="J4605" s="5">
        <f t="shared" si="213"/>
        <v>0</v>
      </c>
      <c r="K4605" s="5">
        <v>0</v>
      </c>
      <c r="L4605" s="5">
        <v>0</v>
      </c>
      <c r="M4605" s="5">
        <v>0</v>
      </c>
      <c r="N4605" s="5">
        <v>0</v>
      </c>
      <c r="O4605" s="5">
        <v>0</v>
      </c>
      <c r="P4605" s="5">
        <v>0</v>
      </c>
      <c r="Q4605" s="5">
        <v>0</v>
      </c>
      <c r="R4605" s="5">
        <v>0</v>
      </c>
      <c r="S4605" s="5">
        <v>0</v>
      </c>
      <c r="T4605" s="5">
        <v>0</v>
      </c>
      <c r="U4605" s="5">
        <v>0</v>
      </c>
      <c r="V4605" s="5">
        <v>0</v>
      </c>
      <c r="W4605" s="5"/>
      <c r="X4605" s="5">
        <f t="shared" si="214"/>
        <v>0</v>
      </c>
      <c r="Y4605" s="5">
        <v>0</v>
      </c>
      <c r="Z4605" s="15">
        <f t="shared" si="215"/>
        <v>0</v>
      </c>
      <c r="AA4605" s="5">
        <v>0</v>
      </c>
      <c r="AB4605" s="26">
        <v>0</v>
      </c>
      <c r="AC4605" s="5">
        <v>0</v>
      </c>
      <c r="AD4605" s="26">
        <v>0</v>
      </c>
    </row>
    <row r="4606" spans="1:30" ht="49.5" x14ac:dyDescent="0.3">
      <c r="A4606" s="3" t="s">
        <v>2403</v>
      </c>
      <c r="B4606" s="4" t="s">
        <v>2272</v>
      </c>
      <c r="C4606" s="5" t="s">
        <v>263</v>
      </c>
      <c r="D4606" s="5" t="s">
        <v>2190</v>
      </c>
      <c r="E4606" s="5" t="s">
        <v>2191</v>
      </c>
      <c r="F4606" s="5" t="s">
        <v>2192</v>
      </c>
      <c r="G4606" s="5">
        <v>651196074</v>
      </c>
      <c r="H4606" s="9">
        <v>0</v>
      </c>
      <c r="I4606" s="5">
        <v>0</v>
      </c>
      <c r="J4606" s="5">
        <f t="shared" si="213"/>
        <v>651196074</v>
      </c>
      <c r="K4606" s="5">
        <v>0</v>
      </c>
      <c r="L4606" s="5">
        <v>725159218.70000005</v>
      </c>
      <c r="M4606" s="5">
        <v>0</v>
      </c>
      <c r="N4606" s="5">
        <v>22407</v>
      </c>
      <c r="O4606" s="5">
        <v>0</v>
      </c>
      <c r="P4606" s="5">
        <v>0</v>
      </c>
      <c r="Q4606" s="5">
        <v>0</v>
      </c>
      <c r="R4606" s="5">
        <v>0</v>
      </c>
      <c r="S4606" s="5">
        <v>0</v>
      </c>
      <c r="T4606" s="5">
        <v>0</v>
      </c>
      <c r="U4606" s="5">
        <v>0</v>
      </c>
      <c r="V4606" s="5">
        <v>0</v>
      </c>
      <c r="W4606" s="5"/>
      <c r="X4606" s="5">
        <f t="shared" si="214"/>
        <v>1376377699.7</v>
      </c>
      <c r="Y4606" s="5">
        <v>32559803.700000003</v>
      </c>
      <c r="Z4606" s="15">
        <f t="shared" si="215"/>
        <v>1343817896</v>
      </c>
      <c r="AA4606" s="5">
        <v>1115828434</v>
      </c>
      <c r="AB4606" s="26">
        <v>0.83034199598127689</v>
      </c>
      <c r="AC4606" s="5">
        <v>393007452</v>
      </c>
      <c r="AD4606" s="26">
        <v>0.29245588496017472</v>
      </c>
    </row>
    <row r="4607" spans="1:30" ht="49.5" x14ac:dyDescent="0.3">
      <c r="A4607" s="3" t="s">
        <v>2403</v>
      </c>
      <c r="B4607" s="4" t="s">
        <v>2272</v>
      </c>
      <c r="C4607" s="5" t="s">
        <v>263</v>
      </c>
      <c r="D4607" s="5" t="s">
        <v>2190</v>
      </c>
      <c r="E4607" s="5" t="s">
        <v>2193</v>
      </c>
      <c r="F4607" s="5" t="s">
        <v>2194</v>
      </c>
      <c r="G4607" s="5">
        <v>0</v>
      </c>
      <c r="H4607" s="9">
        <v>0</v>
      </c>
      <c r="I4607" s="5">
        <v>0</v>
      </c>
      <c r="J4607" s="5">
        <f t="shared" si="213"/>
        <v>0</v>
      </c>
      <c r="K4607" s="5">
        <v>0</v>
      </c>
      <c r="L4607" s="5">
        <v>0</v>
      </c>
      <c r="M4607" s="5">
        <v>0</v>
      </c>
      <c r="N4607" s="5">
        <v>0</v>
      </c>
      <c r="O4607" s="5">
        <v>0</v>
      </c>
      <c r="P4607" s="5">
        <v>0</v>
      </c>
      <c r="Q4607" s="5">
        <v>0</v>
      </c>
      <c r="R4607" s="5">
        <v>0</v>
      </c>
      <c r="S4607" s="5">
        <v>0</v>
      </c>
      <c r="T4607" s="5">
        <v>0</v>
      </c>
      <c r="U4607" s="5">
        <v>0</v>
      </c>
      <c r="V4607" s="5">
        <v>0</v>
      </c>
      <c r="W4607" s="5"/>
      <c r="X4607" s="5">
        <f t="shared" si="214"/>
        <v>0</v>
      </c>
      <c r="Y4607" s="5">
        <v>0</v>
      </c>
      <c r="Z4607" s="15">
        <f t="shared" si="215"/>
        <v>0</v>
      </c>
      <c r="AA4607" s="5">
        <v>0</v>
      </c>
      <c r="AB4607" s="26">
        <v>0</v>
      </c>
      <c r="AC4607" s="5">
        <v>0</v>
      </c>
      <c r="AD4607" s="26">
        <v>0</v>
      </c>
    </row>
    <row r="4608" spans="1:30" ht="49.5" x14ac:dyDescent="0.3">
      <c r="A4608" s="3" t="s">
        <v>2403</v>
      </c>
      <c r="B4608" s="4" t="s">
        <v>2272</v>
      </c>
      <c r="C4608" s="5" t="s">
        <v>263</v>
      </c>
      <c r="D4608" s="5" t="s">
        <v>2190</v>
      </c>
      <c r="E4608" s="5" t="s">
        <v>2195</v>
      </c>
      <c r="F4608" s="5" t="s">
        <v>1534</v>
      </c>
      <c r="G4608" s="5">
        <v>187176915</v>
      </c>
      <c r="H4608" s="9">
        <v>0</v>
      </c>
      <c r="I4608" s="5">
        <v>0</v>
      </c>
      <c r="J4608" s="5">
        <f t="shared" si="213"/>
        <v>187176915</v>
      </c>
      <c r="K4608" s="5">
        <v>0</v>
      </c>
      <c r="L4608" s="5">
        <v>84107195.650000006</v>
      </c>
      <c r="M4608" s="5">
        <v>0</v>
      </c>
      <c r="N4608" s="5">
        <v>6441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v>0</v>
      </c>
      <c r="U4608" s="5">
        <v>0</v>
      </c>
      <c r="V4608" s="5">
        <v>0</v>
      </c>
      <c r="W4608" s="5"/>
      <c r="X4608" s="5">
        <f t="shared" si="214"/>
        <v>271290551.64999998</v>
      </c>
      <c r="Y4608" s="5">
        <v>9358845.75</v>
      </c>
      <c r="Z4608" s="15">
        <f t="shared" si="215"/>
        <v>261931705.89999998</v>
      </c>
      <c r="AA4608" s="5">
        <v>0</v>
      </c>
      <c r="AB4608" s="26">
        <v>0</v>
      </c>
      <c r="AC4608" s="5">
        <v>0</v>
      </c>
      <c r="AD4608" s="26">
        <v>0</v>
      </c>
    </row>
    <row r="4609" spans="1:30" ht="49.5" x14ac:dyDescent="0.3">
      <c r="A4609" s="3" t="s">
        <v>2403</v>
      </c>
      <c r="B4609" s="4" t="s">
        <v>2272</v>
      </c>
      <c r="C4609" s="5" t="s">
        <v>7</v>
      </c>
      <c r="D4609" s="5" t="s">
        <v>7</v>
      </c>
      <c r="E4609" s="5" t="s">
        <v>2196</v>
      </c>
      <c r="F4609" s="5" t="s">
        <v>2197</v>
      </c>
      <c r="G4609" s="5">
        <v>0</v>
      </c>
      <c r="H4609" s="9">
        <v>0</v>
      </c>
      <c r="I4609" s="5">
        <v>0</v>
      </c>
      <c r="J4609" s="5">
        <f t="shared" si="213"/>
        <v>0</v>
      </c>
      <c r="K4609" s="5">
        <v>0</v>
      </c>
      <c r="L4609" s="5">
        <v>0</v>
      </c>
      <c r="M4609" s="5">
        <v>0</v>
      </c>
      <c r="N4609" s="5">
        <v>0</v>
      </c>
      <c r="O4609" s="5">
        <v>0</v>
      </c>
      <c r="P4609" s="5">
        <v>0</v>
      </c>
      <c r="Q4609" s="5">
        <v>0</v>
      </c>
      <c r="R4609" s="5">
        <v>0</v>
      </c>
      <c r="S4609" s="5">
        <v>0</v>
      </c>
      <c r="T4609" s="5">
        <v>0</v>
      </c>
      <c r="U4609" s="5">
        <v>0</v>
      </c>
      <c r="V4609" s="5">
        <v>0</v>
      </c>
      <c r="W4609" s="5"/>
      <c r="X4609" s="5">
        <f t="shared" si="214"/>
        <v>0</v>
      </c>
      <c r="Y4609" s="5">
        <v>0</v>
      </c>
      <c r="Z4609" s="15">
        <f t="shared" si="215"/>
        <v>0</v>
      </c>
      <c r="AA4609" s="5">
        <v>0</v>
      </c>
      <c r="AB4609" s="26">
        <v>0</v>
      </c>
      <c r="AC4609" s="5">
        <v>0</v>
      </c>
      <c r="AD4609" s="26">
        <v>0</v>
      </c>
    </row>
    <row r="4610" spans="1:30" ht="49.5" x14ac:dyDescent="0.3">
      <c r="A4610" s="3" t="s">
        <v>2403</v>
      </c>
      <c r="B4610" s="4" t="s">
        <v>2272</v>
      </c>
      <c r="C4610" s="5" t="s">
        <v>7</v>
      </c>
      <c r="D4610" s="5" t="s">
        <v>7</v>
      </c>
      <c r="E4610" s="5" t="s">
        <v>2198</v>
      </c>
      <c r="F4610" s="5" t="s">
        <v>2199</v>
      </c>
      <c r="G4610" s="5">
        <v>0</v>
      </c>
      <c r="H4610" s="9">
        <v>0</v>
      </c>
      <c r="I4610" s="5">
        <v>0</v>
      </c>
      <c r="J4610" s="5">
        <f t="shared" si="213"/>
        <v>0</v>
      </c>
      <c r="K4610" s="5">
        <v>0</v>
      </c>
      <c r="L4610" s="5">
        <v>0</v>
      </c>
      <c r="M4610" s="5">
        <v>0</v>
      </c>
      <c r="N4610" s="5">
        <v>0</v>
      </c>
      <c r="O4610" s="5">
        <v>0</v>
      </c>
      <c r="P4610" s="5">
        <v>0</v>
      </c>
      <c r="Q4610" s="5">
        <v>0</v>
      </c>
      <c r="R4610" s="5">
        <v>0</v>
      </c>
      <c r="S4610" s="5">
        <v>0</v>
      </c>
      <c r="T4610" s="5">
        <v>0</v>
      </c>
      <c r="U4610" s="5">
        <v>0</v>
      </c>
      <c r="V4610" s="5">
        <v>0</v>
      </c>
      <c r="W4610" s="5"/>
      <c r="X4610" s="5">
        <f t="shared" si="214"/>
        <v>0</v>
      </c>
      <c r="Y4610" s="5">
        <v>0</v>
      </c>
      <c r="Z4610" s="15">
        <f t="shared" si="215"/>
        <v>0</v>
      </c>
      <c r="AA4610" s="5">
        <v>0</v>
      </c>
      <c r="AB4610" s="26">
        <v>0</v>
      </c>
      <c r="AC4610" s="5">
        <v>0</v>
      </c>
      <c r="AD4610" s="26">
        <v>0</v>
      </c>
    </row>
    <row r="4611" spans="1:30" ht="49.5" x14ac:dyDescent="0.3">
      <c r="A4611" s="3" t="s">
        <v>2403</v>
      </c>
      <c r="B4611" s="4" t="s">
        <v>2272</v>
      </c>
      <c r="C4611" s="5" t="s">
        <v>7</v>
      </c>
      <c r="D4611" s="5" t="s">
        <v>7</v>
      </c>
      <c r="E4611" s="5" t="s">
        <v>2200</v>
      </c>
      <c r="F4611" s="5" t="s">
        <v>2201</v>
      </c>
      <c r="G4611" s="5">
        <v>0</v>
      </c>
      <c r="H4611" s="9">
        <v>0</v>
      </c>
      <c r="I4611" s="5">
        <v>0</v>
      </c>
      <c r="J4611" s="5">
        <f t="shared" si="213"/>
        <v>0</v>
      </c>
      <c r="K4611" s="5">
        <v>0</v>
      </c>
      <c r="L4611" s="5">
        <v>0</v>
      </c>
      <c r="M4611" s="5">
        <v>0</v>
      </c>
      <c r="N4611" s="5">
        <v>0</v>
      </c>
      <c r="O4611" s="5">
        <v>0</v>
      </c>
      <c r="P4611" s="5">
        <v>0</v>
      </c>
      <c r="Q4611" s="5">
        <v>0</v>
      </c>
      <c r="R4611" s="5">
        <v>0</v>
      </c>
      <c r="S4611" s="5">
        <v>0</v>
      </c>
      <c r="T4611" s="5">
        <v>0</v>
      </c>
      <c r="U4611" s="5">
        <v>0</v>
      </c>
      <c r="V4611" s="5">
        <v>0</v>
      </c>
      <c r="W4611" s="5"/>
      <c r="X4611" s="5">
        <f t="shared" si="214"/>
        <v>0</v>
      </c>
      <c r="Y4611" s="5">
        <v>0</v>
      </c>
      <c r="Z4611" s="15">
        <f t="shared" si="215"/>
        <v>0</v>
      </c>
      <c r="AA4611" s="5">
        <v>0</v>
      </c>
      <c r="AB4611" s="26">
        <v>0</v>
      </c>
      <c r="AC4611" s="5">
        <v>0</v>
      </c>
      <c r="AD4611" s="26">
        <v>0</v>
      </c>
    </row>
    <row r="4612" spans="1:30" ht="49.5" x14ac:dyDescent="0.3">
      <c r="A4612" s="3" t="s">
        <v>2403</v>
      </c>
      <c r="B4612" s="4" t="s">
        <v>2272</v>
      </c>
      <c r="C4612" s="5" t="s">
        <v>7</v>
      </c>
      <c r="D4612" s="5" t="s">
        <v>7</v>
      </c>
      <c r="E4612" s="5" t="s">
        <v>2202</v>
      </c>
      <c r="F4612" s="5" t="s">
        <v>2203</v>
      </c>
      <c r="G4612" s="5">
        <v>0</v>
      </c>
      <c r="H4612" s="9">
        <v>0</v>
      </c>
      <c r="I4612" s="5">
        <v>0</v>
      </c>
      <c r="J4612" s="5">
        <f t="shared" ref="J4612:J4675" si="216">SUM(G4612:I4612)</f>
        <v>0</v>
      </c>
      <c r="K4612" s="5">
        <v>0</v>
      </c>
      <c r="L4612" s="5">
        <v>0</v>
      </c>
      <c r="M4612" s="5">
        <v>0</v>
      </c>
      <c r="N4612" s="5">
        <v>0</v>
      </c>
      <c r="O4612" s="5">
        <v>0</v>
      </c>
      <c r="P4612" s="5">
        <v>0</v>
      </c>
      <c r="Q4612" s="5">
        <v>0</v>
      </c>
      <c r="R4612" s="5">
        <v>0</v>
      </c>
      <c r="S4612" s="5">
        <v>0</v>
      </c>
      <c r="T4612" s="5">
        <v>0</v>
      </c>
      <c r="U4612" s="5">
        <v>0</v>
      </c>
      <c r="V4612" s="5">
        <v>0</v>
      </c>
      <c r="W4612" s="5"/>
      <c r="X4612" s="5">
        <f t="shared" ref="X4612:X4675" si="217">+J4612+K4612+L4612+M4612+N4612+O4612+P4612+Q4612+R4612+S4612+T4612+U4612+V4612+W4612</f>
        <v>0</v>
      </c>
      <c r="Y4612" s="5">
        <v>0</v>
      </c>
      <c r="Z4612" s="15">
        <f t="shared" ref="Z4612:Z4675" si="218">+X4612-Y4612</f>
        <v>0</v>
      </c>
      <c r="AA4612" s="5">
        <v>0</v>
      </c>
      <c r="AB4612" s="26">
        <v>0</v>
      </c>
      <c r="AC4612" s="5">
        <v>0</v>
      </c>
      <c r="AD4612" s="26">
        <v>0</v>
      </c>
    </row>
    <row r="4613" spans="1:30" ht="49.5" x14ac:dyDescent="0.3">
      <c r="A4613" s="3" t="s">
        <v>2403</v>
      </c>
      <c r="B4613" s="4" t="s">
        <v>2272</v>
      </c>
      <c r="C4613" s="5" t="s">
        <v>7</v>
      </c>
      <c r="D4613" s="5" t="s">
        <v>7</v>
      </c>
      <c r="E4613" s="5" t="s">
        <v>2204</v>
      </c>
      <c r="F4613" s="5" t="s">
        <v>2205</v>
      </c>
      <c r="G4613" s="5">
        <v>0</v>
      </c>
      <c r="H4613" s="9">
        <v>0</v>
      </c>
      <c r="I4613" s="5">
        <v>0</v>
      </c>
      <c r="J4613" s="5">
        <f t="shared" si="216"/>
        <v>0</v>
      </c>
      <c r="K4613" s="5">
        <v>0</v>
      </c>
      <c r="L4613" s="5">
        <v>0</v>
      </c>
      <c r="M4613" s="5">
        <v>0</v>
      </c>
      <c r="N4613" s="5">
        <v>0</v>
      </c>
      <c r="O4613" s="5">
        <v>0</v>
      </c>
      <c r="P4613" s="5">
        <v>0</v>
      </c>
      <c r="Q4613" s="5">
        <v>0</v>
      </c>
      <c r="R4613" s="5">
        <v>0</v>
      </c>
      <c r="S4613" s="5">
        <v>0</v>
      </c>
      <c r="T4613" s="5">
        <v>0</v>
      </c>
      <c r="U4613" s="5">
        <v>0</v>
      </c>
      <c r="V4613" s="5">
        <v>0</v>
      </c>
      <c r="W4613" s="5"/>
      <c r="X4613" s="5">
        <f t="shared" si="217"/>
        <v>0</v>
      </c>
      <c r="Y4613" s="5">
        <v>0</v>
      </c>
      <c r="Z4613" s="15">
        <f t="shared" si="218"/>
        <v>0</v>
      </c>
      <c r="AA4613" s="5">
        <v>0</v>
      </c>
      <c r="AB4613" s="26">
        <v>0</v>
      </c>
      <c r="AC4613" s="5">
        <v>0</v>
      </c>
      <c r="AD4613" s="26">
        <v>0</v>
      </c>
    </row>
    <row r="4614" spans="1:30" ht="49.5" x14ac:dyDescent="0.3">
      <c r="A4614" s="3" t="s">
        <v>2403</v>
      </c>
      <c r="B4614" s="4" t="s">
        <v>2272</v>
      </c>
      <c r="C4614" s="5" t="s">
        <v>7</v>
      </c>
      <c r="D4614" s="5" t="s">
        <v>7</v>
      </c>
      <c r="E4614" s="5" t="s">
        <v>2206</v>
      </c>
      <c r="F4614" s="5" t="s">
        <v>2207</v>
      </c>
      <c r="G4614" s="5">
        <v>0</v>
      </c>
      <c r="H4614" s="9">
        <v>0</v>
      </c>
      <c r="I4614" s="5">
        <v>0</v>
      </c>
      <c r="J4614" s="5">
        <f t="shared" si="216"/>
        <v>0</v>
      </c>
      <c r="K4614" s="5">
        <v>0</v>
      </c>
      <c r="L4614" s="5">
        <v>0</v>
      </c>
      <c r="M4614" s="5">
        <v>0</v>
      </c>
      <c r="N4614" s="5">
        <v>0</v>
      </c>
      <c r="O4614" s="5">
        <v>0</v>
      </c>
      <c r="P4614" s="5">
        <v>0</v>
      </c>
      <c r="Q4614" s="5">
        <v>0</v>
      </c>
      <c r="R4614" s="5">
        <v>0</v>
      </c>
      <c r="S4614" s="5">
        <v>0</v>
      </c>
      <c r="T4614" s="5">
        <v>0</v>
      </c>
      <c r="U4614" s="5">
        <v>0</v>
      </c>
      <c r="V4614" s="5">
        <v>0</v>
      </c>
      <c r="W4614" s="5"/>
      <c r="X4614" s="5">
        <f t="shared" si="217"/>
        <v>0</v>
      </c>
      <c r="Y4614" s="5">
        <v>0</v>
      </c>
      <c r="Z4614" s="15">
        <f t="shared" si="218"/>
        <v>0</v>
      </c>
      <c r="AA4614" s="5">
        <v>0</v>
      </c>
      <c r="AB4614" s="26">
        <v>0</v>
      </c>
      <c r="AC4614" s="5">
        <v>0</v>
      </c>
      <c r="AD4614" s="26">
        <v>0</v>
      </c>
    </row>
    <row r="4615" spans="1:30" ht="49.5" x14ac:dyDescent="0.3">
      <c r="A4615" s="3" t="s">
        <v>2403</v>
      </c>
      <c r="B4615" s="4" t="s">
        <v>2272</v>
      </c>
      <c r="C4615" s="5" t="s">
        <v>7</v>
      </c>
      <c r="D4615" s="5" t="s">
        <v>7</v>
      </c>
      <c r="E4615" s="5" t="s">
        <v>2208</v>
      </c>
      <c r="F4615" s="5" t="s">
        <v>2209</v>
      </c>
      <c r="G4615" s="5">
        <v>0</v>
      </c>
      <c r="H4615" s="9">
        <v>0</v>
      </c>
      <c r="I4615" s="5">
        <v>0</v>
      </c>
      <c r="J4615" s="5">
        <f t="shared" si="216"/>
        <v>0</v>
      </c>
      <c r="K4615" s="5">
        <v>0</v>
      </c>
      <c r="L4615" s="5">
        <v>0</v>
      </c>
      <c r="M4615" s="5">
        <v>0</v>
      </c>
      <c r="N4615" s="5">
        <v>0</v>
      </c>
      <c r="O4615" s="5">
        <v>0</v>
      </c>
      <c r="P4615" s="5">
        <v>0</v>
      </c>
      <c r="Q4615" s="5">
        <v>0</v>
      </c>
      <c r="R4615" s="5">
        <v>0</v>
      </c>
      <c r="S4615" s="5">
        <v>0</v>
      </c>
      <c r="T4615" s="5">
        <v>0</v>
      </c>
      <c r="U4615" s="5">
        <v>0</v>
      </c>
      <c r="V4615" s="5">
        <v>0</v>
      </c>
      <c r="W4615" s="5"/>
      <c r="X4615" s="5">
        <f t="shared" si="217"/>
        <v>0</v>
      </c>
      <c r="Y4615" s="5">
        <v>0</v>
      </c>
      <c r="Z4615" s="15">
        <f t="shared" si="218"/>
        <v>0</v>
      </c>
      <c r="AA4615" s="5">
        <v>0</v>
      </c>
      <c r="AB4615" s="26">
        <v>0</v>
      </c>
      <c r="AC4615" s="5">
        <v>0</v>
      </c>
      <c r="AD4615" s="26">
        <v>0</v>
      </c>
    </row>
    <row r="4616" spans="1:30" ht="49.5" x14ac:dyDescent="0.3">
      <c r="A4616" s="3" t="s">
        <v>2403</v>
      </c>
      <c r="B4616" s="4" t="s">
        <v>2272</v>
      </c>
      <c r="C4616" s="5" t="s">
        <v>7</v>
      </c>
      <c r="D4616" s="5" t="s">
        <v>7</v>
      </c>
      <c r="E4616" s="5" t="s">
        <v>2210</v>
      </c>
      <c r="F4616" s="5" t="s">
        <v>2211</v>
      </c>
      <c r="G4616" s="5">
        <v>0</v>
      </c>
      <c r="H4616" s="9">
        <v>0</v>
      </c>
      <c r="I4616" s="5">
        <v>0</v>
      </c>
      <c r="J4616" s="5">
        <f t="shared" si="216"/>
        <v>0</v>
      </c>
      <c r="K4616" s="5">
        <v>0</v>
      </c>
      <c r="L4616" s="5">
        <v>0</v>
      </c>
      <c r="M4616" s="5">
        <v>0</v>
      </c>
      <c r="N4616" s="5">
        <v>0</v>
      </c>
      <c r="O4616" s="5">
        <v>0</v>
      </c>
      <c r="P4616" s="5">
        <v>0</v>
      </c>
      <c r="Q4616" s="5">
        <v>0</v>
      </c>
      <c r="R4616" s="5">
        <v>0</v>
      </c>
      <c r="S4616" s="5">
        <v>0</v>
      </c>
      <c r="T4616" s="5">
        <v>0</v>
      </c>
      <c r="U4616" s="5">
        <v>0</v>
      </c>
      <c r="V4616" s="5">
        <v>0</v>
      </c>
      <c r="W4616" s="5"/>
      <c r="X4616" s="5">
        <f t="shared" si="217"/>
        <v>0</v>
      </c>
      <c r="Y4616" s="5">
        <v>0</v>
      </c>
      <c r="Z4616" s="15">
        <f t="shared" si="218"/>
        <v>0</v>
      </c>
      <c r="AA4616" s="5">
        <v>0</v>
      </c>
      <c r="AB4616" s="26">
        <v>0</v>
      </c>
      <c r="AC4616" s="5">
        <v>0</v>
      </c>
      <c r="AD4616" s="26">
        <v>0</v>
      </c>
    </row>
    <row r="4617" spans="1:30" ht="49.5" x14ac:dyDescent="0.3">
      <c r="A4617" s="3" t="s">
        <v>2403</v>
      </c>
      <c r="B4617" s="4" t="s">
        <v>2272</v>
      </c>
      <c r="C4617" s="5" t="s">
        <v>708</v>
      </c>
      <c r="D4617" s="5" t="s">
        <v>2212</v>
      </c>
      <c r="E4617" s="5" t="s">
        <v>2213</v>
      </c>
      <c r="F4617" s="5" t="s">
        <v>2212</v>
      </c>
      <c r="G4617" s="5">
        <v>0</v>
      </c>
      <c r="H4617" s="9">
        <v>0</v>
      </c>
      <c r="I4617" s="5">
        <v>0</v>
      </c>
      <c r="J4617" s="5">
        <f t="shared" si="216"/>
        <v>0</v>
      </c>
      <c r="K4617" s="5">
        <v>0</v>
      </c>
      <c r="L4617" s="5">
        <v>0</v>
      </c>
      <c r="M4617" s="5">
        <v>0</v>
      </c>
      <c r="N4617" s="5">
        <v>0</v>
      </c>
      <c r="O4617" s="5">
        <v>0</v>
      </c>
      <c r="P4617" s="5">
        <v>0</v>
      </c>
      <c r="Q4617" s="5">
        <v>0</v>
      </c>
      <c r="R4617" s="5">
        <v>0</v>
      </c>
      <c r="S4617" s="5">
        <v>0</v>
      </c>
      <c r="T4617" s="5">
        <v>0</v>
      </c>
      <c r="U4617" s="5">
        <v>0</v>
      </c>
      <c r="V4617" s="5">
        <v>0</v>
      </c>
      <c r="W4617" s="5"/>
      <c r="X4617" s="5">
        <f t="shared" si="217"/>
        <v>0</v>
      </c>
      <c r="Y4617" s="5">
        <v>0</v>
      </c>
      <c r="Z4617" s="15">
        <f t="shared" si="218"/>
        <v>0</v>
      </c>
      <c r="AA4617" s="5">
        <v>0</v>
      </c>
      <c r="AB4617" s="26">
        <v>0</v>
      </c>
      <c r="AC4617" s="5">
        <v>0</v>
      </c>
      <c r="AD4617" s="26">
        <v>0</v>
      </c>
    </row>
    <row r="4618" spans="1:30" ht="49.5" x14ac:dyDescent="0.3">
      <c r="A4618" s="3" t="s">
        <v>2403</v>
      </c>
      <c r="B4618" s="4" t="s">
        <v>2272</v>
      </c>
      <c r="C4618" s="5" t="s">
        <v>708</v>
      </c>
      <c r="D4618" s="5" t="s">
        <v>2212</v>
      </c>
      <c r="E4618" s="5" t="s">
        <v>2214</v>
      </c>
      <c r="F4618" s="5" t="s">
        <v>2215</v>
      </c>
      <c r="G4618" s="5">
        <v>879356218</v>
      </c>
      <c r="H4618" s="9">
        <v>0</v>
      </c>
      <c r="I4618" s="5">
        <v>0</v>
      </c>
      <c r="J4618" s="5">
        <f t="shared" si="216"/>
        <v>879356218</v>
      </c>
      <c r="K4618" s="5">
        <v>0</v>
      </c>
      <c r="L4618" s="5">
        <v>418356091.80000001</v>
      </c>
      <c r="M4618" s="5">
        <v>0</v>
      </c>
      <c r="N4618" s="5">
        <v>30258</v>
      </c>
      <c r="O4618" s="5">
        <v>0</v>
      </c>
      <c r="P4618" s="5">
        <v>0</v>
      </c>
      <c r="Q4618" s="5">
        <v>0</v>
      </c>
      <c r="R4618" s="5">
        <v>0</v>
      </c>
      <c r="S4618" s="5">
        <v>0</v>
      </c>
      <c r="T4618" s="5">
        <v>0</v>
      </c>
      <c r="U4618" s="5">
        <v>0</v>
      </c>
      <c r="V4618" s="5">
        <v>0</v>
      </c>
      <c r="W4618" s="5"/>
      <c r="X4618" s="5">
        <f t="shared" si="217"/>
        <v>1297742567.8</v>
      </c>
      <c r="Y4618" s="5">
        <v>43967810.900000006</v>
      </c>
      <c r="Z4618" s="15">
        <f t="shared" si="218"/>
        <v>1253774756.8999999</v>
      </c>
      <c r="AA4618" s="5">
        <v>0</v>
      </c>
      <c r="AB4618" s="26">
        <v>0</v>
      </c>
      <c r="AC4618" s="5">
        <v>0</v>
      </c>
      <c r="AD4618" s="26">
        <v>0</v>
      </c>
    </row>
    <row r="4619" spans="1:30" ht="49.5" x14ac:dyDescent="0.3">
      <c r="A4619" s="3" t="s">
        <v>2403</v>
      </c>
      <c r="B4619" s="4" t="s">
        <v>2272</v>
      </c>
      <c r="C4619" s="5" t="s">
        <v>708</v>
      </c>
      <c r="D4619" s="5" t="s">
        <v>2212</v>
      </c>
      <c r="E4619" s="5" t="s">
        <v>2216</v>
      </c>
      <c r="F4619" s="5" t="s">
        <v>2217</v>
      </c>
      <c r="G4619" s="5">
        <v>602013458</v>
      </c>
      <c r="H4619" s="9">
        <v>0</v>
      </c>
      <c r="I4619" s="5">
        <v>0</v>
      </c>
      <c r="J4619" s="5">
        <f t="shared" si="216"/>
        <v>602013458</v>
      </c>
      <c r="K4619" s="5">
        <v>0</v>
      </c>
      <c r="L4619" s="5">
        <v>264604105.25999999</v>
      </c>
      <c r="M4619" s="5">
        <v>0</v>
      </c>
      <c r="N4619" s="5">
        <v>20715</v>
      </c>
      <c r="O4619" s="5">
        <v>0</v>
      </c>
      <c r="P4619" s="5">
        <v>0</v>
      </c>
      <c r="Q4619" s="5">
        <v>0</v>
      </c>
      <c r="R4619" s="5">
        <v>0</v>
      </c>
      <c r="S4619" s="5">
        <v>0</v>
      </c>
      <c r="T4619" s="5">
        <v>0</v>
      </c>
      <c r="U4619" s="5">
        <v>0</v>
      </c>
      <c r="V4619" s="5">
        <v>0</v>
      </c>
      <c r="W4619" s="5"/>
      <c r="X4619" s="5">
        <f t="shared" si="217"/>
        <v>866638278.25999999</v>
      </c>
      <c r="Y4619" s="5">
        <v>30100672.900000002</v>
      </c>
      <c r="Z4619" s="15">
        <f t="shared" si="218"/>
        <v>836537605.36000001</v>
      </c>
      <c r="AA4619" s="5">
        <v>624085140</v>
      </c>
      <c r="AB4619" s="26">
        <v>0.74603357458321062</v>
      </c>
      <c r="AC4619" s="5">
        <v>321542570</v>
      </c>
      <c r="AD4619" s="26">
        <v>0.38437312075363983</v>
      </c>
    </row>
    <row r="4620" spans="1:30" ht="49.5" x14ac:dyDescent="0.3">
      <c r="A4620" s="3" t="s">
        <v>2403</v>
      </c>
      <c r="B4620" s="4" t="s">
        <v>2272</v>
      </c>
      <c r="C4620" s="5" t="s">
        <v>1388</v>
      </c>
      <c r="D4620" s="5" t="s">
        <v>2218</v>
      </c>
      <c r="E4620" s="5" t="s">
        <v>2219</v>
      </c>
      <c r="F4620" s="5" t="s">
        <v>2218</v>
      </c>
      <c r="G4620" s="5">
        <v>0</v>
      </c>
      <c r="H4620" s="9">
        <v>0</v>
      </c>
      <c r="I4620" s="5">
        <v>0</v>
      </c>
      <c r="J4620" s="5">
        <f t="shared" si="216"/>
        <v>0</v>
      </c>
      <c r="K4620" s="5">
        <v>0</v>
      </c>
      <c r="L4620" s="5">
        <v>0</v>
      </c>
      <c r="M4620" s="5">
        <v>0</v>
      </c>
      <c r="N4620" s="5">
        <v>0</v>
      </c>
      <c r="O4620" s="5">
        <v>0</v>
      </c>
      <c r="P4620" s="5">
        <v>0</v>
      </c>
      <c r="Q4620" s="5">
        <v>0</v>
      </c>
      <c r="R4620" s="5">
        <v>0</v>
      </c>
      <c r="S4620" s="5">
        <v>0</v>
      </c>
      <c r="T4620" s="5">
        <v>0</v>
      </c>
      <c r="U4620" s="5">
        <v>0</v>
      </c>
      <c r="V4620" s="5">
        <v>0</v>
      </c>
      <c r="W4620" s="5"/>
      <c r="X4620" s="5">
        <f t="shared" si="217"/>
        <v>0</v>
      </c>
      <c r="Y4620" s="5">
        <v>0</v>
      </c>
      <c r="Z4620" s="15">
        <f t="shared" si="218"/>
        <v>0</v>
      </c>
      <c r="AA4620" s="5">
        <v>0</v>
      </c>
      <c r="AB4620" s="26">
        <v>0</v>
      </c>
      <c r="AC4620" s="5">
        <v>0</v>
      </c>
      <c r="AD4620" s="26">
        <v>0</v>
      </c>
    </row>
    <row r="4621" spans="1:30" ht="49.5" x14ac:dyDescent="0.3">
      <c r="A4621" s="3" t="s">
        <v>2403</v>
      </c>
      <c r="B4621" s="4" t="s">
        <v>2272</v>
      </c>
      <c r="C4621" s="5" t="s">
        <v>1388</v>
      </c>
      <c r="D4621" s="5" t="s">
        <v>2218</v>
      </c>
      <c r="E4621" s="5" t="s">
        <v>2220</v>
      </c>
      <c r="F4621" s="5" t="s">
        <v>2221</v>
      </c>
      <c r="G4621" s="5">
        <v>1081672264</v>
      </c>
      <c r="H4621" s="9">
        <v>0</v>
      </c>
      <c r="I4621" s="5">
        <v>0</v>
      </c>
      <c r="J4621" s="5">
        <f t="shared" si="216"/>
        <v>1081672264</v>
      </c>
      <c r="K4621" s="5">
        <v>0</v>
      </c>
      <c r="L4621" s="5">
        <v>481095709.13999999</v>
      </c>
      <c r="M4621" s="5">
        <v>0</v>
      </c>
      <c r="N4621" s="5">
        <v>37219</v>
      </c>
      <c r="O4621" s="5">
        <v>0</v>
      </c>
      <c r="P4621" s="5">
        <v>0</v>
      </c>
      <c r="Q4621" s="5">
        <v>0</v>
      </c>
      <c r="R4621" s="5">
        <v>0</v>
      </c>
      <c r="S4621" s="5">
        <v>0</v>
      </c>
      <c r="T4621" s="5">
        <v>0</v>
      </c>
      <c r="U4621" s="5">
        <v>0</v>
      </c>
      <c r="V4621" s="5">
        <v>0</v>
      </c>
      <c r="W4621" s="5"/>
      <c r="X4621" s="5">
        <f t="shared" si="217"/>
        <v>1562805192.1399999</v>
      </c>
      <c r="Y4621" s="5">
        <v>54083613.200000003</v>
      </c>
      <c r="Z4621" s="15">
        <f t="shared" si="218"/>
        <v>1508721578.9399998</v>
      </c>
      <c r="AA4621" s="5">
        <v>1112191293</v>
      </c>
      <c r="AB4621" s="26">
        <v>0.73717464409928124</v>
      </c>
      <c r="AC4621" s="5">
        <v>570295646.5</v>
      </c>
      <c r="AD4621" s="26">
        <v>0.37799926405286738</v>
      </c>
    </row>
    <row r="4622" spans="1:30" ht="49.5" x14ac:dyDescent="0.3">
      <c r="A4622" s="3" t="s">
        <v>2403</v>
      </c>
      <c r="B4622" s="4" t="s">
        <v>2272</v>
      </c>
      <c r="C4622" s="5" t="s">
        <v>1388</v>
      </c>
      <c r="D4622" s="5" t="s">
        <v>2218</v>
      </c>
      <c r="E4622" s="5" t="s">
        <v>2222</v>
      </c>
      <c r="F4622" s="5" t="s">
        <v>2223</v>
      </c>
      <c r="G4622" s="5">
        <v>793857105</v>
      </c>
      <c r="H4622" s="9">
        <v>0</v>
      </c>
      <c r="I4622" s="5">
        <v>0</v>
      </c>
      <c r="J4622" s="5">
        <f t="shared" si="216"/>
        <v>793857105</v>
      </c>
      <c r="K4622" s="5">
        <v>0</v>
      </c>
      <c r="L4622" s="5">
        <v>360645241.23000002</v>
      </c>
      <c r="M4622" s="5">
        <v>0</v>
      </c>
      <c r="N4622" s="5">
        <v>27316</v>
      </c>
      <c r="O4622" s="5">
        <v>0</v>
      </c>
      <c r="P4622" s="5">
        <v>0</v>
      </c>
      <c r="Q4622" s="5">
        <v>0</v>
      </c>
      <c r="R4622" s="5">
        <v>0</v>
      </c>
      <c r="S4622" s="5">
        <v>0</v>
      </c>
      <c r="T4622" s="5">
        <v>0</v>
      </c>
      <c r="U4622" s="5">
        <v>0</v>
      </c>
      <c r="V4622" s="5">
        <v>0</v>
      </c>
      <c r="W4622" s="5"/>
      <c r="X4622" s="5">
        <f t="shared" si="217"/>
        <v>1154529662.23</v>
      </c>
      <c r="Y4622" s="5">
        <v>39692855.25</v>
      </c>
      <c r="Z4622" s="15">
        <f t="shared" si="218"/>
        <v>1114836806.98</v>
      </c>
      <c r="AA4622" s="5">
        <v>780770565.08000004</v>
      </c>
      <c r="AB4622" s="26">
        <v>0.70034516280014325</v>
      </c>
      <c r="AC4622" s="5">
        <v>780770563.08000004</v>
      </c>
      <c r="AD4622" s="26">
        <v>0.70034516100615873</v>
      </c>
    </row>
    <row r="4623" spans="1:30" ht="49.5" x14ac:dyDescent="0.3">
      <c r="A4623" s="3" t="s">
        <v>2403</v>
      </c>
      <c r="B4623" s="4" t="s">
        <v>2272</v>
      </c>
      <c r="C4623" s="5" t="s">
        <v>1388</v>
      </c>
      <c r="D4623" s="5" t="s">
        <v>2224</v>
      </c>
      <c r="E4623" s="5" t="s">
        <v>2225</v>
      </c>
      <c r="F4623" s="5" t="s">
        <v>2224</v>
      </c>
      <c r="G4623" s="5">
        <v>0</v>
      </c>
      <c r="H4623" s="9">
        <v>0</v>
      </c>
      <c r="I4623" s="5">
        <v>0</v>
      </c>
      <c r="J4623" s="5">
        <f t="shared" si="216"/>
        <v>0</v>
      </c>
      <c r="K4623" s="5">
        <v>0</v>
      </c>
      <c r="L4623" s="5">
        <v>0</v>
      </c>
      <c r="M4623" s="5">
        <v>0</v>
      </c>
      <c r="N4623" s="5">
        <v>0</v>
      </c>
      <c r="O4623" s="5">
        <v>0</v>
      </c>
      <c r="P4623" s="5">
        <v>0</v>
      </c>
      <c r="Q4623" s="5">
        <v>0</v>
      </c>
      <c r="R4623" s="5">
        <v>0</v>
      </c>
      <c r="S4623" s="5">
        <v>0</v>
      </c>
      <c r="T4623" s="5">
        <v>0</v>
      </c>
      <c r="U4623" s="5">
        <v>0</v>
      </c>
      <c r="V4623" s="5">
        <v>0</v>
      </c>
      <c r="W4623" s="5"/>
      <c r="X4623" s="5">
        <f t="shared" si="217"/>
        <v>0</v>
      </c>
      <c r="Y4623" s="5">
        <v>0</v>
      </c>
      <c r="Z4623" s="15">
        <f t="shared" si="218"/>
        <v>0</v>
      </c>
      <c r="AA4623" s="5">
        <v>0</v>
      </c>
      <c r="AB4623" s="26">
        <v>0</v>
      </c>
      <c r="AC4623" s="5">
        <v>0</v>
      </c>
      <c r="AD4623" s="26">
        <v>0</v>
      </c>
    </row>
    <row r="4624" spans="1:30" ht="49.5" x14ac:dyDescent="0.3">
      <c r="A4624" s="3" t="s">
        <v>2403</v>
      </c>
      <c r="B4624" s="4" t="s">
        <v>2272</v>
      </c>
      <c r="C4624" s="5" t="s">
        <v>1388</v>
      </c>
      <c r="D4624" s="5" t="s">
        <v>2224</v>
      </c>
      <c r="E4624" s="5" t="s">
        <v>2226</v>
      </c>
      <c r="F4624" s="5" t="s">
        <v>2227</v>
      </c>
      <c r="G4624" s="5">
        <v>843962448</v>
      </c>
      <c r="H4624" s="9">
        <v>0</v>
      </c>
      <c r="I4624" s="5">
        <v>0</v>
      </c>
      <c r="J4624" s="5">
        <f t="shared" si="216"/>
        <v>843962448</v>
      </c>
      <c r="K4624" s="5">
        <v>0</v>
      </c>
      <c r="L4624" s="5">
        <v>679136067.29999995</v>
      </c>
      <c r="M4624" s="5">
        <v>0</v>
      </c>
      <c r="N4624" s="5">
        <v>29040</v>
      </c>
      <c r="O4624" s="5">
        <v>0</v>
      </c>
      <c r="P4624" s="5">
        <v>0</v>
      </c>
      <c r="Q4624" s="5">
        <v>0</v>
      </c>
      <c r="R4624" s="5">
        <v>0</v>
      </c>
      <c r="S4624" s="5">
        <v>0</v>
      </c>
      <c r="T4624" s="5">
        <v>0</v>
      </c>
      <c r="U4624" s="5">
        <v>0</v>
      </c>
      <c r="V4624" s="5">
        <v>0</v>
      </c>
      <c r="W4624" s="5"/>
      <c r="X4624" s="5">
        <f t="shared" si="217"/>
        <v>1523127555.3</v>
      </c>
      <c r="Y4624" s="5">
        <v>42198122.400000006</v>
      </c>
      <c r="Z4624" s="15">
        <f t="shared" si="218"/>
        <v>1480929432.8999999</v>
      </c>
      <c r="AA4624" s="5">
        <v>1101117291.3499999</v>
      </c>
      <c r="AB4624" s="26">
        <v>0.74353123578195046</v>
      </c>
      <c r="AC4624" s="5">
        <v>1101117291.3499999</v>
      </c>
      <c r="AD4624" s="26">
        <v>0.74353123578195046</v>
      </c>
    </row>
    <row r="4625" spans="1:30" ht="49.5" x14ac:dyDescent="0.3">
      <c r="A4625" s="3" t="s">
        <v>2403</v>
      </c>
      <c r="B4625" s="4" t="s">
        <v>2272</v>
      </c>
      <c r="C4625" s="5" t="s">
        <v>1388</v>
      </c>
      <c r="D4625" s="5" t="s">
        <v>2224</v>
      </c>
      <c r="E4625" s="5" t="s">
        <v>2228</v>
      </c>
      <c r="F4625" s="5" t="s">
        <v>332</v>
      </c>
      <c r="G4625" s="5">
        <v>582635800</v>
      </c>
      <c r="H4625" s="9">
        <v>0</v>
      </c>
      <c r="I4625" s="5">
        <v>0</v>
      </c>
      <c r="J4625" s="5">
        <f t="shared" si="216"/>
        <v>582635800</v>
      </c>
      <c r="K4625" s="5">
        <v>0</v>
      </c>
      <c r="L4625" s="5">
        <v>258276512.97999999</v>
      </c>
      <c r="M4625" s="5">
        <v>0</v>
      </c>
      <c r="N4625" s="5">
        <v>20048</v>
      </c>
      <c r="O4625" s="5">
        <v>0</v>
      </c>
      <c r="P4625" s="5">
        <v>0</v>
      </c>
      <c r="Q4625" s="5">
        <v>0</v>
      </c>
      <c r="R4625" s="5">
        <v>0</v>
      </c>
      <c r="S4625" s="5">
        <v>0</v>
      </c>
      <c r="T4625" s="5">
        <v>0</v>
      </c>
      <c r="U4625" s="5">
        <v>0</v>
      </c>
      <c r="V4625" s="5">
        <v>0</v>
      </c>
      <c r="W4625" s="5"/>
      <c r="X4625" s="5">
        <f t="shared" si="217"/>
        <v>840932360.98000002</v>
      </c>
      <c r="Y4625" s="5">
        <v>29131790</v>
      </c>
      <c r="Z4625" s="15">
        <f t="shared" si="218"/>
        <v>811800570.98000002</v>
      </c>
      <c r="AA4625" s="5">
        <v>601308349</v>
      </c>
      <c r="AB4625" s="26">
        <v>0.74070944329849975</v>
      </c>
      <c r="AC4625" s="5">
        <v>601308349</v>
      </c>
      <c r="AD4625" s="26">
        <v>0.74070944329849975</v>
      </c>
    </row>
    <row r="4626" spans="1:30" ht="49.5" x14ac:dyDescent="0.3">
      <c r="A4626" s="3" t="s">
        <v>2403</v>
      </c>
      <c r="B4626" s="4" t="s">
        <v>2272</v>
      </c>
      <c r="C4626" s="5" t="s">
        <v>1388</v>
      </c>
      <c r="D4626" s="5" t="s">
        <v>2224</v>
      </c>
      <c r="E4626" s="5" t="s">
        <v>2229</v>
      </c>
      <c r="F4626" s="5" t="s">
        <v>2230</v>
      </c>
      <c r="G4626" s="5">
        <v>573802724</v>
      </c>
      <c r="H4626" s="9">
        <v>0</v>
      </c>
      <c r="I4626" s="5">
        <v>0</v>
      </c>
      <c r="J4626" s="5">
        <f t="shared" si="216"/>
        <v>573802724</v>
      </c>
      <c r="K4626" s="5">
        <v>0</v>
      </c>
      <c r="L4626" s="5">
        <v>254337150.30000001</v>
      </c>
      <c r="M4626" s="5">
        <v>0</v>
      </c>
      <c r="N4626" s="5">
        <v>19744</v>
      </c>
      <c r="O4626" s="5">
        <v>0</v>
      </c>
      <c r="P4626" s="5">
        <v>0</v>
      </c>
      <c r="Q4626" s="5">
        <v>0</v>
      </c>
      <c r="R4626" s="5">
        <v>0</v>
      </c>
      <c r="S4626" s="5">
        <v>0</v>
      </c>
      <c r="T4626" s="5">
        <v>0</v>
      </c>
      <c r="U4626" s="5">
        <v>0</v>
      </c>
      <c r="V4626" s="5">
        <v>0</v>
      </c>
      <c r="W4626" s="5"/>
      <c r="X4626" s="5">
        <f t="shared" si="217"/>
        <v>828159618.29999995</v>
      </c>
      <c r="Y4626" s="5">
        <v>28690136.200000003</v>
      </c>
      <c r="Z4626" s="15">
        <f t="shared" si="218"/>
        <v>799469482.0999999</v>
      </c>
      <c r="AA4626" s="5">
        <v>0</v>
      </c>
      <c r="AB4626" s="26">
        <v>0</v>
      </c>
      <c r="AC4626" s="5">
        <v>0</v>
      </c>
      <c r="AD4626" s="26">
        <v>0</v>
      </c>
    </row>
    <row r="4627" spans="1:30" ht="49.5" x14ac:dyDescent="0.3">
      <c r="A4627" s="3" t="s">
        <v>2403</v>
      </c>
      <c r="B4627" s="4" t="s">
        <v>2272</v>
      </c>
      <c r="C4627" s="5" t="s">
        <v>1388</v>
      </c>
      <c r="D4627" s="5" t="s">
        <v>2224</v>
      </c>
      <c r="E4627" s="5" t="s">
        <v>2231</v>
      </c>
      <c r="F4627" s="5" t="s">
        <v>514</v>
      </c>
      <c r="G4627" s="5">
        <v>504064296</v>
      </c>
      <c r="H4627" s="9">
        <v>0</v>
      </c>
      <c r="I4627" s="5">
        <v>0</v>
      </c>
      <c r="J4627" s="5">
        <f t="shared" si="216"/>
        <v>504064296</v>
      </c>
      <c r="K4627" s="5">
        <v>0</v>
      </c>
      <c r="L4627" s="5">
        <v>224169440.93000001</v>
      </c>
      <c r="M4627" s="5">
        <v>0</v>
      </c>
      <c r="N4627" s="5">
        <v>17344</v>
      </c>
      <c r="O4627" s="5">
        <v>0</v>
      </c>
      <c r="P4627" s="5">
        <v>0</v>
      </c>
      <c r="Q4627" s="5">
        <v>0</v>
      </c>
      <c r="R4627" s="5">
        <v>0</v>
      </c>
      <c r="S4627" s="5">
        <v>0</v>
      </c>
      <c r="T4627" s="5">
        <v>0</v>
      </c>
      <c r="U4627" s="5">
        <v>0</v>
      </c>
      <c r="V4627" s="5">
        <v>0</v>
      </c>
      <c r="W4627" s="5"/>
      <c r="X4627" s="5">
        <f t="shared" si="217"/>
        <v>728251080.93000007</v>
      </c>
      <c r="Y4627" s="5">
        <v>25203214.800000001</v>
      </c>
      <c r="Z4627" s="15">
        <f t="shared" si="218"/>
        <v>703047866.13000011</v>
      </c>
      <c r="AA4627" s="5">
        <v>0</v>
      </c>
      <c r="AB4627" s="26">
        <v>0</v>
      </c>
      <c r="AC4627" s="5">
        <v>0</v>
      </c>
      <c r="AD4627" s="26">
        <v>0</v>
      </c>
    </row>
    <row r="4628" spans="1:30" ht="49.5" x14ac:dyDescent="0.3">
      <c r="A4628" s="3" t="s">
        <v>2403</v>
      </c>
      <c r="B4628" s="4" t="s">
        <v>2272</v>
      </c>
      <c r="C4628" s="5" t="s">
        <v>1388</v>
      </c>
      <c r="D4628" s="5" t="s">
        <v>2232</v>
      </c>
      <c r="E4628" s="5" t="s">
        <v>2233</v>
      </c>
      <c r="F4628" s="5" t="s">
        <v>2232</v>
      </c>
      <c r="G4628" s="5">
        <v>0</v>
      </c>
      <c r="H4628" s="9">
        <v>0</v>
      </c>
      <c r="I4628" s="5">
        <v>0</v>
      </c>
      <c r="J4628" s="5">
        <f t="shared" si="216"/>
        <v>0</v>
      </c>
      <c r="K4628" s="5">
        <v>0</v>
      </c>
      <c r="L4628" s="5">
        <v>0</v>
      </c>
      <c r="M4628" s="5">
        <v>0</v>
      </c>
      <c r="N4628" s="5">
        <v>0</v>
      </c>
      <c r="O4628" s="5">
        <v>0</v>
      </c>
      <c r="P4628" s="5">
        <v>0</v>
      </c>
      <c r="Q4628" s="5">
        <v>0</v>
      </c>
      <c r="R4628" s="5">
        <v>0</v>
      </c>
      <c r="S4628" s="5">
        <v>0</v>
      </c>
      <c r="T4628" s="5">
        <v>0</v>
      </c>
      <c r="U4628" s="5">
        <v>0</v>
      </c>
      <c r="V4628" s="5">
        <v>0</v>
      </c>
      <c r="W4628" s="5"/>
      <c r="X4628" s="5">
        <f t="shared" si="217"/>
        <v>0</v>
      </c>
      <c r="Y4628" s="5">
        <v>0</v>
      </c>
      <c r="Z4628" s="15">
        <f t="shared" si="218"/>
        <v>0</v>
      </c>
      <c r="AA4628" s="5">
        <v>0</v>
      </c>
      <c r="AB4628" s="26">
        <v>0</v>
      </c>
      <c r="AC4628" s="5">
        <v>0</v>
      </c>
      <c r="AD4628" s="26">
        <v>0</v>
      </c>
    </row>
    <row r="4629" spans="1:30" ht="49.5" x14ac:dyDescent="0.3">
      <c r="A4629" s="3" t="s">
        <v>2403</v>
      </c>
      <c r="B4629" s="4" t="s">
        <v>2272</v>
      </c>
      <c r="C4629" s="5" t="s">
        <v>1388</v>
      </c>
      <c r="D4629" s="5" t="s">
        <v>2232</v>
      </c>
      <c r="E4629" s="5" t="s">
        <v>2234</v>
      </c>
      <c r="F4629" s="5" t="s">
        <v>2235</v>
      </c>
      <c r="G4629" s="5">
        <v>1308008145</v>
      </c>
      <c r="H4629" s="9">
        <v>0</v>
      </c>
      <c r="I4629" s="5">
        <v>0</v>
      </c>
      <c r="J4629" s="5">
        <f t="shared" si="216"/>
        <v>1308008145</v>
      </c>
      <c r="K4629" s="5">
        <v>0</v>
      </c>
      <c r="L4629" s="5">
        <v>570883627.83000004</v>
      </c>
      <c r="M4629" s="5">
        <v>0</v>
      </c>
      <c r="N4629" s="5">
        <v>45007</v>
      </c>
      <c r="O4629" s="5">
        <v>0</v>
      </c>
      <c r="P4629" s="5">
        <v>0</v>
      </c>
      <c r="Q4629" s="5">
        <v>0</v>
      </c>
      <c r="R4629" s="5">
        <v>0</v>
      </c>
      <c r="S4629" s="5">
        <v>0</v>
      </c>
      <c r="T4629" s="5">
        <v>0</v>
      </c>
      <c r="U4629" s="5">
        <v>0</v>
      </c>
      <c r="V4629" s="5">
        <v>0</v>
      </c>
      <c r="W4629" s="5"/>
      <c r="X4629" s="5">
        <f t="shared" si="217"/>
        <v>1878936779.8299999</v>
      </c>
      <c r="Y4629" s="5">
        <v>65400407.25</v>
      </c>
      <c r="Z4629" s="15">
        <f t="shared" si="218"/>
        <v>1813536372.5799999</v>
      </c>
      <c r="AA4629" s="5">
        <v>1220624410.55</v>
      </c>
      <c r="AB4629" s="26">
        <v>0.67306309870890391</v>
      </c>
      <c r="AC4629" s="5">
        <v>610312205.27999997</v>
      </c>
      <c r="AD4629" s="26">
        <v>0.33653154935720897</v>
      </c>
    </row>
    <row r="4630" spans="1:30" ht="49.5" x14ac:dyDescent="0.3">
      <c r="A4630" s="3" t="s">
        <v>2403</v>
      </c>
      <c r="B4630" s="4" t="s">
        <v>2272</v>
      </c>
      <c r="C4630" s="5" t="s">
        <v>1388</v>
      </c>
      <c r="D4630" s="5" t="s">
        <v>2232</v>
      </c>
      <c r="E4630" s="5" t="s">
        <v>2236</v>
      </c>
      <c r="F4630" s="5" t="s">
        <v>2237</v>
      </c>
      <c r="G4630" s="5">
        <v>403504790</v>
      </c>
      <c r="H4630" s="9">
        <v>0</v>
      </c>
      <c r="I4630" s="5">
        <v>0</v>
      </c>
      <c r="J4630" s="5">
        <f t="shared" si="216"/>
        <v>403504790</v>
      </c>
      <c r="K4630" s="5">
        <v>0</v>
      </c>
      <c r="L4630" s="5">
        <v>176740817.63</v>
      </c>
      <c r="M4630" s="5">
        <v>0</v>
      </c>
      <c r="N4630" s="5">
        <v>13884</v>
      </c>
      <c r="O4630" s="5">
        <v>0</v>
      </c>
      <c r="P4630" s="5">
        <v>0</v>
      </c>
      <c r="Q4630" s="5">
        <v>0</v>
      </c>
      <c r="R4630" s="5">
        <v>0</v>
      </c>
      <c r="S4630" s="5">
        <v>0</v>
      </c>
      <c r="T4630" s="5">
        <v>0</v>
      </c>
      <c r="U4630" s="5">
        <v>0</v>
      </c>
      <c r="V4630" s="5">
        <v>0</v>
      </c>
      <c r="W4630" s="5"/>
      <c r="X4630" s="5">
        <f t="shared" si="217"/>
        <v>580259491.63</v>
      </c>
      <c r="Y4630" s="5">
        <v>20175239.5</v>
      </c>
      <c r="Z4630" s="15">
        <f t="shared" si="218"/>
        <v>560084252.13</v>
      </c>
      <c r="AA4630" s="5">
        <v>555200000</v>
      </c>
      <c r="AB4630" s="26">
        <v>0.99127943320772693</v>
      </c>
      <c r="AC4630" s="5">
        <v>505704536</v>
      </c>
      <c r="AD4630" s="26">
        <v>0.9029079715717877</v>
      </c>
    </row>
    <row r="4631" spans="1:30" ht="49.5" x14ac:dyDescent="0.3">
      <c r="A4631" s="3" t="s">
        <v>2403</v>
      </c>
      <c r="B4631" s="4" t="s">
        <v>2272</v>
      </c>
      <c r="C4631" s="5" t="s">
        <v>1388</v>
      </c>
      <c r="D4631" s="5" t="s">
        <v>2232</v>
      </c>
      <c r="E4631" s="5" t="s">
        <v>2238</v>
      </c>
      <c r="F4631" s="5" t="s">
        <v>2239</v>
      </c>
      <c r="G4631" s="5">
        <v>509634553</v>
      </c>
      <c r="H4631" s="9">
        <v>0</v>
      </c>
      <c r="I4631" s="5">
        <v>0</v>
      </c>
      <c r="J4631" s="5">
        <f t="shared" si="216"/>
        <v>509634553</v>
      </c>
      <c r="K4631" s="5">
        <v>0</v>
      </c>
      <c r="L4631" s="5">
        <v>222830513.56</v>
      </c>
      <c r="M4631" s="5">
        <v>0</v>
      </c>
      <c r="N4631" s="5">
        <v>17536</v>
      </c>
      <c r="O4631" s="5">
        <v>0</v>
      </c>
      <c r="P4631" s="5">
        <v>0</v>
      </c>
      <c r="Q4631" s="5">
        <v>0</v>
      </c>
      <c r="R4631" s="5">
        <v>0</v>
      </c>
      <c r="S4631" s="5">
        <v>0</v>
      </c>
      <c r="T4631" s="5">
        <v>0</v>
      </c>
      <c r="U4631" s="5">
        <v>0</v>
      </c>
      <c r="V4631" s="5">
        <v>0</v>
      </c>
      <c r="W4631" s="5"/>
      <c r="X4631" s="5">
        <f t="shared" si="217"/>
        <v>732482602.55999994</v>
      </c>
      <c r="Y4631" s="5">
        <v>25481727.650000002</v>
      </c>
      <c r="Z4631" s="15">
        <f t="shared" si="218"/>
        <v>707000874.90999997</v>
      </c>
      <c r="AA4631" s="5">
        <v>0</v>
      </c>
      <c r="AB4631" s="26">
        <v>0</v>
      </c>
      <c r="AC4631" s="5">
        <v>0</v>
      </c>
      <c r="AD4631" s="26">
        <v>0</v>
      </c>
    </row>
    <row r="4632" spans="1:30" ht="49.5" x14ac:dyDescent="0.3">
      <c r="A4632" s="3" t="s">
        <v>2403</v>
      </c>
      <c r="B4632" s="4" t="s">
        <v>2272</v>
      </c>
      <c r="C4632" s="5" t="s">
        <v>1388</v>
      </c>
      <c r="D4632" s="5" t="s">
        <v>2240</v>
      </c>
      <c r="E4632" s="5" t="s">
        <v>2241</v>
      </c>
      <c r="F4632" s="5" t="s">
        <v>2240</v>
      </c>
      <c r="G4632" s="5">
        <v>0</v>
      </c>
      <c r="H4632" s="9">
        <v>0</v>
      </c>
      <c r="I4632" s="5">
        <v>0</v>
      </c>
      <c r="J4632" s="5">
        <f t="shared" si="216"/>
        <v>0</v>
      </c>
      <c r="K4632" s="5">
        <v>0</v>
      </c>
      <c r="L4632" s="5">
        <v>0</v>
      </c>
      <c r="M4632" s="5">
        <v>0</v>
      </c>
      <c r="N4632" s="5">
        <v>0</v>
      </c>
      <c r="O4632" s="5">
        <v>0</v>
      </c>
      <c r="P4632" s="5">
        <v>0</v>
      </c>
      <c r="Q4632" s="5">
        <v>0</v>
      </c>
      <c r="R4632" s="5">
        <v>0</v>
      </c>
      <c r="S4632" s="5">
        <v>0</v>
      </c>
      <c r="T4632" s="5">
        <v>0</v>
      </c>
      <c r="U4632" s="5">
        <v>0</v>
      </c>
      <c r="V4632" s="5">
        <v>0</v>
      </c>
      <c r="W4632" s="5"/>
      <c r="X4632" s="5">
        <f t="shared" si="217"/>
        <v>0</v>
      </c>
      <c r="Y4632" s="5">
        <v>0</v>
      </c>
      <c r="Z4632" s="15">
        <f t="shared" si="218"/>
        <v>0</v>
      </c>
      <c r="AA4632" s="5">
        <v>0</v>
      </c>
      <c r="AB4632" s="26">
        <v>0</v>
      </c>
      <c r="AC4632" s="5">
        <v>0</v>
      </c>
      <c r="AD4632" s="26">
        <v>0</v>
      </c>
    </row>
    <row r="4633" spans="1:30" ht="49.5" x14ac:dyDescent="0.3">
      <c r="A4633" s="3" t="s">
        <v>2403</v>
      </c>
      <c r="B4633" s="4" t="s">
        <v>2272</v>
      </c>
      <c r="C4633" s="5" t="s">
        <v>1388</v>
      </c>
      <c r="D4633" s="5" t="s">
        <v>2240</v>
      </c>
      <c r="E4633" s="5" t="s">
        <v>2242</v>
      </c>
      <c r="F4633" s="5" t="s">
        <v>2243</v>
      </c>
      <c r="G4633" s="5">
        <v>780433488</v>
      </c>
      <c r="H4633" s="9">
        <v>0</v>
      </c>
      <c r="I4633" s="5">
        <v>0</v>
      </c>
      <c r="J4633" s="5">
        <f t="shared" si="216"/>
        <v>780433488</v>
      </c>
      <c r="K4633" s="5">
        <v>0</v>
      </c>
      <c r="L4633" s="5">
        <v>349381938.56999999</v>
      </c>
      <c r="M4633" s="5">
        <v>0</v>
      </c>
      <c r="N4633" s="5">
        <v>26854</v>
      </c>
      <c r="O4633" s="5">
        <v>0</v>
      </c>
      <c r="P4633" s="5">
        <v>0</v>
      </c>
      <c r="Q4633" s="5">
        <v>0</v>
      </c>
      <c r="R4633" s="5">
        <v>0</v>
      </c>
      <c r="S4633" s="5">
        <v>0</v>
      </c>
      <c r="T4633" s="5">
        <v>0</v>
      </c>
      <c r="U4633" s="5">
        <v>0</v>
      </c>
      <c r="V4633" s="5">
        <v>0</v>
      </c>
      <c r="W4633" s="5"/>
      <c r="X4633" s="5">
        <f t="shared" si="217"/>
        <v>1129842280.5699999</v>
      </c>
      <c r="Y4633" s="5">
        <v>39021674.399999999</v>
      </c>
      <c r="Z4633" s="15">
        <f t="shared" si="218"/>
        <v>1090820606.1699998</v>
      </c>
      <c r="AA4633" s="5">
        <v>317834086</v>
      </c>
      <c r="AB4633" s="26">
        <v>0.29137154560725897</v>
      </c>
      <c r="AC4633" s="5">
        <v>158917043</v>
      </c>
      <c r="AD4633" s="26">
        <v>0.14568577280362949</v>
      </c>
    </row>
    <row r="4634" spans="1:30" ht="49.5" x14ac:dyDescent="0.3">
      <c r="A4634" s="3" t="s">
        <v>2403</v>
      </c>
      <c r="B4634" s="4" t="s">
        <v>2272</v>
      </c>
      <c r="C4634" s="5" t="s">
        <v>1388</v>
      </c>
      <c r="D4634" s="5" t="s">
        <v>2240</v>
      </c>
      <c r="E4634" s="5" t="s">
        <v>2244</v>
      </c>
      <c r="F4634" s="5" t="s">
        <v>2245</v>
      </c>
      <c r="G4634" s="5">
        <v>616217566</v>
      </c>
      <c r="H4634" s="9">
        <v>0</v>
      </c>
      <c r="I4634" s="5">
        <v>0</v>
      </c>
      <c r="J4634" s="5">
        <f t="shared" si="216"/>
        <v>616217566</v>
      </c>
      <c r="K4634" s="5">
        <v>0</v>
      </c>
      <c r="L4634" s="5">
        <v>275908489.55000001</v>
      </c>
      <c r="M4634" s="5">
        <v>0</v>
      </c>
      <c r="N4634" s="5">
        <v>21203</v>
      </c>
      <c r="O4634" s="5">
        <v>0</v>
      </c>
      <c r="P4634" s="5">
        <v>0</v>
      </c>
      <c r="Q4634" s="5">
        <v>0</v>
      </c>
      <c r="R4634" s="5">
        <v>0</v>
      </c>
      <c r="S4634" s="5">
        <v>0</v>
      </c>
      <c r="T4634" s="5">
        <v>0</v>
      </c>
      <c r="U4634" s="5">
        <v>0</v>
      </c>
      <c r="V4634" s="5">
        <v>0</v>
      </c>
      <c r="W4634" s="5"/>
      <c r="X4634" s="5">
        <f t="shared" si="217"/>
        <v>892147258.54999995</v>
      </c>
      <c r="Y4634" s="5">
        <v>30810878.300000001</v>
      </c>
      <c r="Z4634" s="15">
        <f t="shared" si="218"/>
        <v>861336380.25</v>
      </c>
      <c r="AA4634" s="5">
        <v>419440210</v>
      </c>
      <c r="AB4634" s="26">
        <v>0.48696446547196681</v>
      </c>
      <c r="AC4634" s="5">
        <v>392000000</v>
      </c>
      <c r="AD4634" s="26">
        <v>0.45510674921942029</v>
      </c>
    </row>
    <row r="4635" spans="1:30" ht="49.5" x14ac:dyDescent="0.3">
      <c r="A4635" s="3" t="s">
        <v>2403</v>
      </c>
      <c r="B4635" s="4" t="s">
        <v>2272</v>
      </c>
      <c r="C4635" s="5" t="s">
        <v>1388</v>
      </c>
      <c r="D4635" s="5" t="s">
        <v>2240</v>
      </c>
      <c r="E4635" s="5" t="s">
        <v>2246</v>
      </c>
      <c r="F4635" s="5" t="s">
        <v>2247</v>
      </c>
      <c r="G4635" s="5">
        <v>384922311</v>
      </c>
      <c r="H4635" s="9">
        <v>0</v>
      </c>
      <c r="I4635" s="5">
        <v>0</v>
      </c>
      <c r="J4635" s="5">
        <f t="shared" si="216"/>
        <v>384922311</v>
      </c>
      <c r="K4635" s="5">
        <v>0</v>
      </c>
      <c r="L4635" s="5">
        <v>171366951.49000001</v>
      </c>
      <c r="M4635" s="5">
        <v>0</v>
      </c>
      <c r="N4635" s="5">
        <v>13245</v>
      </c>
      <c r="O4635" s="5">
        <v>0</v>
      </c>
      <c r="P4635" s="5">
        <v>0</v>
      </c>
      <c r="Q4635" s="5">
        <v>0</v>
      </c>
      <c r="R4635" s="5">
        <v>0</v>
      </c>
      <c r="S4635" s="5">
        <v>0</v>
      </c>
      <c r="T4635" s="5">
        <v>0</v>
      </c>
      <c r="U4635" s="5">
        <v>0</v>
      </c>
      <c r="V4635" s="5">
        <v>0</v>
      </c>
      <c r="W4635" s="5"/>
      <c r="X4635" s="5">
        <f t="shared" si="217"/>
        <v>556302507.49000001</v>
      </c>
      <c r="Y4635" s="5">
        <v>19246115.550000001</v>
      </c>
      <c r="Z4635" s="15">
        <f t="shared" si="218"/>
        <v>537056391.94000006</v>
      </c>
      <c r="AA4635" s="5">
        <v>402040380</v>
      </c>
      <c r="AB4635" s="26">
        <v>0.74859993481823406</v>
      </c>
      <c r="AC4635" s="5">
        <v>351153266</v>
      </c>
      <c r="AD4635" s="26">
        <v>0.65384803396815516</v>
      </c>
    </row>
    <row r="4636" spans="1:30" ht="49.5" x14ac:dyDescent="0.3">
      <c r="A4636" s="3" t="s">
        <v>2403</v>
      </c>
      <c r="B4636" s="4" t="s">
        <v>2272</v>
      </c>
      <c r="C4636" s="5" t="s">
        <v>1388</v>
      </c>
      <c r="D4636" s="5" t="s">
        <v>2240</v>
      </c>
      <c r="E4636" s="5" t="s">
        <v>2248</v>
      </c>
      <c r="F4636" s="5" t="s">
        <v>2249</v>
      </c>
      <c r="G4636" s="5">
        <v>2090238712</v>
      </c>
      <c r="H4636" s="9">
        <v>0</v>
      </c>
      <c r="I4636" s="5">
        <v>0</v>
      </c>
      <c r="J4636" s="5">
        <f t="shared" si="216"/>
        <v>2090238712</v>
      </c>
      <c r="K4636" s="5">
        <v>0</v>
      </c>
      <c r="L4636" s="5">
        <v>935380364.75</v>
      </c>
      <c r="M4636" s="5">
        <v>0</v>
      </c>
      <c r="N4636" s="5">
        <v>71899</v>
      </c>
      <c r="O4636" s="5">
        <v>0</v>
      </c>
      <c r="P4636" s="5">
        <v>0</v>
      </c>
      <c r="Q4636" s="5">
        <v>0</v>
      </c>
      <c r="R4636" s="5">
        <v>0</v>
      </c>
      <c r="S4636" s="5">
        <v>0</v>
      </c>
      <c r="T4636" s="5">
        <v>0</v>
      </c>
      <c r="U4636" s="5">
        <v>0</v>
      </c>
      <c r="V4636" s="5">
        <v>0</v>
      </c>
      <c r="W4636" s="5"/>
      <c r="X4636" s="5">
        <f t="shared" si="217"/>
        <v>3025690975.75</v>
      </c>
      <c r="Y4636" s="5">
        <v>104511935.60000001</v>
      </c>
      <c r="Z4636" s="15">
        <f t="shared" si="218"/>
        <v>2921179040.1500001</v>
      </c>
      <c r="AA4636" s="5">
        <v>2188518411</v>
      </c>
      <c r="AB4636" s="26">
        <v>0.7491900978748709</v>
      </c>
      <c r="AC4636" s="5">
        <v>2156489670.5999999</v>
      </c>
      <c r="AD4636" s="26">
        <v>0.73822577834505687</v>
      </c>
    </row>
    <row r="4637" spans="1:30" ht="33" x14ac:dyDescent="0.3">
      <c r="A4637" s="3" t="s">
        <v>2422</v>
      </c>
      <c r="B4637" s="4" t="s">
        <v>2273</v>
      </c>
      <c r="C4637" s="5" t="s">
        <v>7</v>
      </c>
      <c r="D4637" s="5" t="s">
        <v>7</v>
      </c>
      <c r="E4637" s="5" t="s">
        <v>2274</v>
      </c>
      <c r="F4637" s="5" t="s">
        <v>2275</v>
      </c>
      <c r="G4637" s="5">
        <v>259197446876</v>
      </c>
      <c r="H4637" s="9">
        <v>0</v>
      </c>
      <c r="I4637" s="5">
        <v>0</v>
      </c>
      <c r="J4637" s="5">
        <f t="shared" si="216"/>
        <v>259197446876</v>
      </c>
      <c r="K4637" s="5">
        <v>0</v>
      </c>
      <c r="L4637" s="5">
        <v>133705845608.34</v>
      </c>
      <c r="M4637" s="5">
        <v>0</v>
      </c>
      <c r="N4637" s="5">
        <v>8918663</v>
      </c>
      <c r="O4637" s="5">
        <v>0</v>
      </c>
      <c r="P4637" s="5">
        <v>0</v>
      </c>
      <c r="Q4637" s="5">
        <v>0</v>
      </c>
      <c r="R4637" s="5">
        <v>0</v>
      </c>
      <c r="S4637" s="5">
        <v>0</v>
      </c>
      <c r="T4637" s="5">
        <v>0</v>
      </c>
      <c r="U4637" s="5">
        <v>0</v>
      </c>
      <c r="V4637" s="5">
        <v>0</v>
      </c>
      <c r="W4637" s="5"/>
      <c r="X4637" s="5">
        <f t="shared" si="217"/>
        <v>392912211147.33997</v>
      </c>
      <c r="Y4637" s="5">
        <v>12959872343.800001</v>
      </c>
      <c r="Z4637" s="15">
        <f t="shared" si="218"/>
        <v>379952338803.53998</v>
      </c>
      <c r="AA4637" s="5">
        <v>83725692431.26001</v>
      </c>
      <c r="AB4637" s="26">
        <v>0.22035840783322991</v>
      </c>
      <c r="AC4637" s="5">
        <v>27555153001.789997</v>
      </c>
      <c r="AD4637" s="26">
        <v>7.2522656627303464E-2</v>
      </c>
    </row>
    <row r="4638" spans="1:30" ht="32.25" customHeight="1" x14ac:dyDescent="0.3">
      <c r="A4638" s="3" t="s">
        <v>2422</v>
      </c>
      <c r="B4638" s="4" t="s">
        <v>2273</v>
      </c>
      <c r="C4638" s="5" t="s">
        <v>7</v>
      </c>
      <c r="D4638" s="5" t="s">
        <v>7</v>
      </c>
      <c r="E4638" s="5" t="s">
        <v>2274</v>
      </c>
      <c r="F4638" s="19" t="s">
        <v>2276</v>
      </c>
      <c r="G4638" s="5">
        <v>39876530289</v>
      </c>
      <c r="H4638" s="9">
        <v>0</v>
      </c>
      <c r="I4638" s="5">
        <v>0</v>
      </c>
      <c r="J4638" s="5">
        <f t="shared" si="216"/>
        <v>39876530289</v>
      </c>
      <c r="K4638" s="5">
        <v>0</v>
      </c>
      <c r="L4638" s="5">
        <v>20570130093.59</v>
      </c>
      <c r="M4638" s="5">
        <v>0</v>
      </c>
      <c r="N4638" s="5">
        <v>1372102</v>
      </c>
      <c r="O4638" s="5">
        <v>0</v>
      </c>
      <c r="P4638" s="5">
        <v>0</v>
      </c>
      <c r="Q4638" s="5">
        <v>0</v>
      </c>
      <c r="R4638" s="5">
        <v>0</v>
      </c>
      <c r="S4638" s="5">
        <v>0</v>
      </c>
      <c r="T4638" s="5">
        <v>0</v>
      </c>
      <c r="U4638" s="5">
        <v>0</v>
      </c>
      <c r="V4638" s="5">
        <v>0</v>
      </c>
      <c r="W4638" s="5"/>
      <c r="X4638" s="5">
        <f t="shared" si="217"/>
        <v>60448032484.589996</v>
      </c>
      <c r="Y4638" s="5">
        <v>1993826514.45</v>
      </c>
      <c r="Z4638" s="15">
        <f t="shared" si="218"/>
        <v>58454205970.139999</v>
      </c>
      <c r="AA4638" s="5">
        <v>1606705438</v>
      </c>
      <c r="AB4638" s="26">
        <v>2.7486566814725853E-2</v>
      </c>
      <c r="AC4638" s="5">
        <v>459488569.60000002</v>
      </c>
      <c r="AD4638" s="26">
        <v>7.8606588178568252E-3</v>
      </c>
    </row>
    <row r="4639" spans="1:30" ht="33" x14ac:dyDescent="0.3">
      <c r="A4639" s="3" t="s">
        <v>2422</v>
      </c>
      <c r="B4639" s="4" t="s">
        <v>2273</v>
      </c>
      <c r="C4639" s="5" t="s">
        <v>7</v>
      </c>
      <c r="D4639" s="5" t="s">
        <v>7</v>
      </c>
      <c r="E4639" s="5" t="s">
        <v>2277</v>
      </c>
      <c r="F4639" s="5" t="s">
        <v>2278</v>
      </c>
      <c r="G4639" s="5">
        <v>285117191564</v>
      </c>
      <c r="H4639" s="9">
        <v>0</v>
      </c>
      <c r="I4639" s="5">
        <v>0</v>
      </c>
      <c r="J4639" s="5">
        <f t="shared" si="216"/>
        <v>285117191564</v>
      </c>
      <c r="K4639" s="5">
        <v>0</v>
      </c>
      <c r="L4639" s="5">
        <v>147076430169.17001</v>
      </c>
      <c r="M4639" s="5">
        <v>0</v>
      </c>
      <c r="N4639" s="5">
        <v>9810529</v>
      </c>
      <c r="O4639" s="5">
        <v>0</v>
      </c>
      <c r="P4639" s="5">
        <v>0</v>
      </c>
      <c r="Q4639" s="5">
        <v>0</v>
      </c>
      <c r="R4639" s="5">
        <v>0</v>
      </c>
      <c r="S4639" s="5">
        <v>0</v>
      </c>
      <c r="T4639" s="5">
        <v>0</v>
      </c>
      <c r="U4639" s="5">
        <v>0</v>
      </c>
      <c r="V4639" s="5">
        <v>0</v>
      </c>
      <c r="W4639" s="5"/>
      <c r="X4639" s="5">
        <f t="shared" si="217"/>
        <v>432203432262.17004</v>
      </c>
      <c r="Y4639" s="5">
        <v>14255859578.200001</v>
      </c>
      <c r="Z4639" s="15">
        <f t="shared" si="218"/>
        <v>417947572683.97003</v>
      </c>
      <c r="AA4639" s="5">
        <v>0</v>
      </c>
      <c r="AB4639" s="26">
        <v>0</v>
      </c>
      <c r="AC4639" s="5">
        <v>0</v>
      </c>
      <c r="AD4639" s="26">
        <v>0</v>
      </c>
    </row>
    <row r="4640" spans="1:30" ht="49.5" x14ac:dyDescent="0.3">
      <c r="A4640" s="3" t="s">
        <v>2422</v>
      </c>
      <c r="B4640" s="4" t="s">
        <v>2273</v>
      </c>
      <c r="C4640" s="5" t="s">
        <v>7</v>
      </c>
      <c r="D4640" s="5" t="s">
        <v>7</v>
      </c>
      <c r="E4640" s="5" t="s">
        <v>2277</v>
      </c>
      <c r="F4640" s="19" t="s">
        <v>2279</v>
      </c>
      <c r="G4640" s="5">
        <v>43864183318</v>
      </c>
      <c r="H4640" s="9">
        <v>0</v>
      </c>
      <c r="I4640" s="5">
        <v>0</v>
      </c>
      <c r="J4640" s="5">
        <f t="shared" si="216"/>
        <v>43864183318</v>
      </c>
      <c r="K4640" s="5">
        <v>0</v>
      </c>
      <c r="L4640" s="5">
        <v>22627143102.950001</v>
      </c>
      <c r="M4640" s="5">
        <v>0</v>
      </c>
      <c r="N4640" s="5">
        <v>1509312</v>
      </c>
      <c r="O4640" s="5">
        <v>0</v>
      </c>
      <c r="P4640" s="5">
        <v>0</v>
      </c>
      <c r="Q4640" s="5">
        <v>0</v>
      </c>
      <c r="R4640" s="5">
        <v>0</v>
      </c>
      <c r="S4640" s="5">
        <v>0</v>
      </c>
      <c r="T4640" s="5">
        <v>0</v>
      </c>
      <c r="U4640" s="5">
        <v>0</v>
      </c>
      <c r="V4640" s="5">
        <v>0</v>
      </c>
      <c r="W4640" s="5"/>
      <c r="X4640" s="5">
        <f t="shared" si="217"/>
        <v>66492835732.949997</v>
      </c>
      <c r="Y4640" s="5">
        <v>2193209165.9000001</v>
      </c>
      <c r="Z4640" s="15">
        <f t="shared" si="218"/>
        <v>64299626567.049995</v>
      </c>
      <c r="AA4640" s="5">
        <v>0</v>
      </c>
      <c r="AB4640" s="26">
        <v>0</v>
      </c>
      <c r="AC4640" s="5">
        <v>0</v>
      </c>
      <c r="AD4640" s="26">
        <v>0</v>
      </c>
    </row>
    <row r="4641" spans="1:30" ht="33" x14ac:dyDescent="0.3">
      <c r="A4641" s="3" t="s">
        <v>2422</v>
      </c>
      <c r="B4641" s="4" t="s">
        <v>2273</v>
      </c>
      <c r="C4641" s="5" t="s">
        <v>7</v>
      </c>
      <c r="D4641" s="5" t="s">
        <v>7</v>
      </c>
      <c r="E4641" s="5" t="s">
        <v>2280</v>
      </c>
      <c r="F4641" s="5" t="s">
        <v>2281</v>
      </c>
      <c r="G4641" s="5">
        <v>57023438313</v>
      </c>
      <c r="H4641" s="9">
        <v>0</v>
      </c>
      <c r="I4641" s="5">
        <v>0</v>
      </c>
      <c r="J4641" s="5">
        <f t="shared" si="216"/>
        <v>57023438313</v>
      </c>
      <c r="K4641" s="5">
        <v>0</v>
      </c>
      <c r="L4641" s="5">
        <v>29415286033.830002</v>
      </c>
      <c r="M4641" s="5">
        <v>0</v>
      </c>
      <c r="N4641" s="5">
        <v>1962106</v>
      </c>
      <c r="O4641" s="5">
        <v>0</v>
      </c>
      <c r="P4641" s="5">
        <v>0</v>
      </c>
      <c r="Q4641" s="5">
        <v>0</v>
      </c>
      <c r="R4641" s="5">
        <v>0</v>
      </c>
      <c r="S4641" s="5">
        <v>0</v>
      </c>
      <c r="T4641" s="5">
        <v>0</v>
      </c>
      <c r="U4641" s="5">
        <v>0</v>
      </c>
      <c r="V4641" s="5">
        <v>0</v>
      </c>
      <c r="W4641" s="5"/>
      <c r="X4641" s="5">
        <f t="shared" si="217"/>
        <v>86440686452.830002</v>
      </c>
      <c r="Y4641" s="5">
        <v>2851171915.6500001</v>
      </c>
      <c r="Z4641" s="15">
        <f t="shared" si="218"/>
        <v>83589514537.180008</v>
      </c>
      <c r="AA4641" s="5">
        <v>51648770939.710007</v>
      </c>
      <c r="AB4641" s="26">
        <v>0.61788576265432205</v>
      </c>
      <c r="AC4641" s="5">
        <v>33661137362.029999</v>
      </c>
      <c r="AD4641" s="26">
        <v>0.40269569153984941</v>
      </c>
    </row>
    <row r="4642" spans="1:30" ht="49.5" x14ac:dyDescent="0.3">
      <c r="A4642" s="3" t="s">
        <v>2422</v>
      </c>
      <c r="B4642" s="4" t="s">
        <v>2273</v>
      </c>
      <c r="C4642" s="5" t="s">
        <v>7</v>
      </c>
      <c r="D4642" s="5" t="s">
        <v>7</v>
      </c>
      <c r="E4642" s="5" t="s">
        <v>2280</v>
      </c>
      <c r="F4642" s="19" t="s">
        <v>2282</v>
      </c>
      <c r="G4642" s="5">
        <v>8772836664</v>
      </c>
      <c r="H4642" s="9">
        <v>0</v>
      </c>
      <c r="I4642" s="5">
        <v>0</v>
      </c>
      <c r="J4642" s="5">
        <f t="shared" si="216"/>
        <v>8772836664</v>
      </c>
      <c r="K4642" s="5">
        <v>0</v>
      </c>
      <c r="L4642" s="5">
        <v>4525428620.5900002</v>
      </c>
      <c r="M4642" s="5">
        <v>0</v>
      </c>
      <c r="N4642" s="5">
        <v>301862</v>
      </c>
      <c r="O4642" s="5">
        <v>0</v>
      </c>
      <c r="P4642" s="5">
        <v>0</v>
      </c>
      <c r="Q4642" s="5">
        <v>0</v>
      </c>
      <c r="R4642" s="5">
        <v>0</v>
      </c>
      <c r="S4642" s="5">
        <v>0</v>
      </c>
      <c r="T4642" s="5">
        <v>0</v>
      </c>
      <c r="U4642" s="5">
        <v>0</v>
      </c>
      <c r="V4642" s="5">
        <v>0</v>
      </c>
      <c r="W4642" s="5"/>
      <c r="X4642" s="5">
        <f t="shared" si="217"/>
        <v>13298567146.59</v>
      </c>
      <c r="Y4642" s="5">
        <v>438641833.20000005</v>
      </c>
      <c r="Z4642" s="15">
        <f t="shared" si="218"/>
        <v>12859925313.389999</v>
      </c>
      <c r="AA4642" s="5">
        <v>11543999000</v>
      </c>
      <c r="AB4642" s="26">
        <v>0.89767232069226466</v>
      </c>
      <c r="AC4642" s="5">
        <v>5400711592</v>
      </c>
      <c r="AD4642" s="26">
        <v>0.41996446016499617</v>
      </c>
    </row>
    <row r="4643" spans="1:30" ht="33" x14ac:dyDescent="0.3">
      <c r="A4643" s="3" t="s">
        <v>2405</v>
      </c>
      <c r="B4643" s="4" t="s">
        <v>2283</v>
      </c>
      <c r="C4643" s="5" t="s">
        <v>10</v>
      </c>
      <c r="D4643" s="5" t="s">
        <v>11</v>
      </c>
      <c r="E4643" s="5" t="s">
        <v>12</v>
      </c>
      <c r="F4643" s="5" t="s">
        <v>2284</v>
      </c>
      <c r="G4643" s="5">
        <v>309254392234</v>
      </c>
      <c r="H4643" s="9">
        <v>0</v>
      </c>
      <c r="I4643" s="5">
        <v>0</v>
      </c>
      <c r="J4643" s="5">
        <f t="shared" si="216"/>
        <v>309254392234</v>
      </c>
      <c r="K4643" s="5">
        <v>0</v>
      </c>
      <c r="L4643" s="5">
        <v>193133170620.37689</v>
      </c>
      <c r="M4643" s="5">
        <v>0</v>
      </c>
      <c r="N4643" s="5">
        <v>10641060</v>
      </c>
      <c r="O4643" s="5">
        <v>0</v>
      </c>
      <c r="P4643" s="5">
        <v>0</v>
      </c>
      <c r="Q4643" s="5">
        <v>0</v>
      </c>
      <c r="R4643" s="5">
        <v>0</v>
      </c>
      <c r="S4643" s="5">
        <v>0</v>
      </c>
      <c r="T4643" s="5">
        <v>0</v>
      </c>
      <c r="U4643" s="5">
        <v>0</v>
      </c>
      <c r="V4643" s="5">
        <v>0</v>
      </c>
      <c r="W4643" s="5"/>
      <c r="X4643" s="5">
        <f t="shared" si="217"/>
        <v>502398203914.37689</v>
      </c>
      <c r="Y4643" s="5">
        <v>15462719611.700001</v>
      </c>
      <c r="Z4643" s="15">
        <f t="shared" si="218"/>
        <v>486935484302.67688</v>
      </c>
      <c r="AA4643" s="5">
        <v>385162725423.49994</v>
      </c>
      <c r="AB4643" s="26">
        <v>0.79099334067854565</v>
      </c>
      <c r="AC4643" s="5">
        <v>305439460020.46997</v>
      </c>
      <c r="AD4643" s="26">
        <v>0.6272688474488135</v>
      </c>
    </row>
    <row r="4644" spans="1:30" ht="33" x14ac:dyDescent="0.3">
      <c r="A4644" s="3" t="s">
        <v>2405</v>
      </c>
      <c r="B4644" s="4" t="s">
        <v>2283</v>
      </c>
      <c r="C4644" s="5" t="s">
        <v>263</v>
      </c>
      <c r="D4644" s="5" t="s">
        <v>264</v>
      </c>
      <c r="E4644" s="5" t="s">
        <v>265</v>
      </c>
      <c r="F4644" s="5" t="s">
        <v>2285</v>
      </c>
      <c r="G4644" s="5">
        <v>213633070181</v>
      </c>
      <c r="H4644" s="9">
        <v>0</v>
      </c>
      <c r="I4644" s="5">
        <v>0</v>
      </c>
      <c r="J4644" s="5">
        <f t="shared" si="216"/>
        <v>213633070181</v>
      </c>
      <c r="K4644" s="5">
        <v>0</v>
      </c>
      <c r="L4644" s="5">
        <v>130419629595.64713</v>
      </c>
      <c r="M4644" s="5">
        <v>556447726</v>
      </c>
      <c r="N4644" s="5">
        <v>7350849</v>
      </c>
      <c r="O4644" s="5">
        <v>0</v>
      </c>
      <c r="P4644" s="5">
        <v>0</v>
      </c>
      <c r="Q4644" s="5">
        <v>0</v>
      </c>
      <c r="R4644" s="5">
        <v>0</v>
      </c>
      <c r="S4644" s="5">
        <v>0</v>
      </c>
      <c r="T4644" s="5">
        <v>0</v>
      </c>
      <c r="U4644" s="5">
        <v>0</v>
      </c>
      <c r="V4644" s="5">
        <v>0</v>
      </c>
      <c r="W4644" s="5"/>
      <c r="X4644" s="5">
        <f t="shared" si="217"/>
        <v>344616498351.64709</v>
      </c>
      <c r="Y4644" s="5">
        <v>10681653509.050001</v>
      </c>
      <c r="Z4644" s="15">
        <f t="shared" si="218"/>
        <v>333934844842.59711</v>
      </c>
      <c r="AA4644" s="5">
        <v>261781487991.62</v>
      </c>
      <c r="AB4644" s="26">
        <v>0.78392983551929962</v>
      </c>
      <c r="AC4644" s="5">
        <v>211013648666.64996</v>
      </c>
      <c r="AD4644" s="26">
        <v>0.63190065944185292</v>
      </c>
    </row>
    <row r="4645" spans="1:30" ht="33" x14ac:dyDescent="0.3">
      <c r="A4645" s="3" t="s">
        <v>2405</v>
      </c>
      <c r="B4645" s="4" t="s">
        <v>2283</v>
      </c>
      <c r="C4645" s="5" t="s">
        <v>311</v>
      </c>
      <c r="D4645" s="5" t="s">
        <v>312</v>
      </c>
      <c r="E4645" s="5" t="s">
        <v>313</v>
      </c>
      <c r="F4645" s="5" t="s">
        <v>2286</v>
      </c>
      <c r="G4645" s="5">
        <v>187996715562</v>
      </c>
      <c r="H4645" s="9">
        <v>0</v>
      </c>
      <c r="I4645" s="5">
        <v>0</v>
      </c>
      <c r="J4645" s="5">
        <f t="shared" si="216"/>
        <v>187996715562</v>
      </c>
      <c r="K4645" s="5">
        <v>0</v>
      </c>
      <c r="L4645" s="5">
        <v>212547885506.6709</v>
      </c>
      <c r="M4645" s="5">
        <v>1452783.48</v>
      </c>
      <c r="N4645" s="5">
        <v>6468734</v>
      </c>
      <c r="O4645" s="5">
        <v>0</v>
      </c>
      <c r="P4645" s="5">
        <v>0</v>
      </c>
      <c r="Q4645" s="5">
        <v>0</v>
      </c>
      <c r="R4645" s="5">
        <v>0</v>
      </c>
      <c r="S4645" s="5">
        <v>0</v>
      </c>
      <c r="T4645" s="5">
        <v>0</v>
      </c>
      <c r="U4645" s="5">
        <v>0</v>
      </c>
      <c r="V4645" s="5">
        <v>0</v>
      </c>
      <c r="W4645" s="5">
        <v>25056395.489999998</v>
      </c>
      <c r="X4645" s="5">
        <f t="shared" si="217"/>
        <v>400577578981.64087</v>
      </c>
      <c r="Y4645" s="5">
        <v>9399835778.1000004</v>
      </c>
      <c r="Z4645" s="15">
        <f t="shared" si="218"/>
        <v>391177743203.54089</v>
      </c>
      <c r="AA4645" s="5">
        <v>235542485110</v>
      </c>
      <c r="AB4645" s="26">
        <v>0.60213672480706693</v>
      </c>
      <c r="AC4645" s="5">
        <v>95062171322.269989</v>
      </c>
      <c r="AD4645" s="26">
        <v>0.24301528646226286</v>
      </c>
    </row>
    <row r="4646" spans="1:30" ht="33" x14ac:dyDescent="0.3">
      <c r="A4646" s="3" t="s">
        <v>2405</v>
      </c>
      <c r="B4646" s="4" t="s">
        <v>2283</v>
      </c>
      <c r="C4646" s="5" t="s">
        <v>263</v>
      </c>
      <c r="D4646" s="5" t="s">
        <v>314</v>
      </c>
      <c r="E4646" s="5" t="s">
        <v>315</v>
      </c>
      <c r="F4646" s="5" t="s">
        <v>314</v>
      </c>
      <c r="G4646" s="5">
        <v>300098282099</v>
      </c>
      <c r="H4646" s="9">
        <v>0</v>
      </c>
      <c r="I4646" s="5">
        <v>0</v>
      </c>
      <c r="J4646" s="5">
        <f t="shared" si="216"/>
        <v>300098282099</v>
      </c>
      <c r="K4646" s="5">
        <v>0</v>
      </c>
      <c r="L4646" s="5">
        <v>88147223975.555817</v>
      </c>
      <c r="M4646" s="5">
        <v>0</v>
      </c>
      <c r="N4646" s="5">
        <v>10326010</v>
      </c>
      <c r="O4646" s="5">
        <v>0</v>
      </c>
      <c r="P4646" s="5">
        <v>0</v>
      </c>
      <c r="Q4646" s="5">
        <v>0</v>
      </c>
      <c r="R4646" s="5">
        <v>0</v>
      </c>
      <c r="S4646" s="5">
        <v>0</v>
      </c>
      <c r="T4646" s="5">
        <v>0</v>
      </c>
      <c r="U4646" s="5">
        <v>0</v>
      </c>
      <c r="V4646" s="5">
        <v>0</v>
      </c>
      <c r="W4646" s="5"/>
      <c r="X4646" s="5">
        <f t="shared" si="217"/>
        <v>388255832084.55579</v>
      </c>
      <c r="Y4646" s="5">
        <v>15004914104.950001</v>
      </c>
      <c r="Z4646" s="15">
        <f t="shared" si="218"/>
        <v>373250917979.60577</v>
      </c>
      <c r="AA4646" s="5">
        <v>248899908882.20004</v>
      </c>
      <c r="AB4646" s="26">
        <v>0.66684339379387625</v>
      </c>
      <c r="AC4646" s="5">
        <v>154554718564.47003</v>
      </c>
      <c r="AD4646" s="26">
        <v>0.41407726309440668</v>
      </c>
    </row>
    <row r="4647" spans="1:30" ht="33" x14ac:dyDescent="0.3">
      <c r="A4647" s="3" t="s">
        <v>2405</v>
      </c>
      <c r="B4647" s="4" t="s">
        <v>2283</v>
      </c>
      <c r="C4647" s="5" t="s">
        <v>311</v>
      </c>
      <c r="D4647" s="5" t="s">
        <v>409</v>
      </c>
      <c r="E4647" s="5" t="s">
        <v>410</v>
      </c>
      <c r="F4647" s="5" t="s">
        <v>2287</v>
      </c>
      <c r="G4647" s="5">
        <v>148124301528</v>
      </c>
      <c r="H4647" s="9">
        <v>0</v>
      </c>
      <c r="I4647" s="5">
        <v>0</v>
      </c>
      <c r="J4647" s="5">
        <f t="shared" si="216"/>
        <v>148124301528</v>
      </c>
      <c r="K4647" s="5">
        <v>0</v>
      </c>
      <c r="L4647" s="5">
        <v>98729731521.405884</v>
      </c>
      <c r="M4647" s="5">
        <v>4033428</v>
      </c>
      <c r="N4647" s="5">
        <v>5096774</v>
      </c>
      <c r="O4647" s="5">
        <v>0</v>
      </c>
      <c r="P4647" s="5">
        <v>0</v>
      </c>
      <c r="Q4647" s="5">
        <v>0</v>
      </c>
      <c r="R4647" s="5">
        <v>0</v>
      </c>
      <c r="S4647" s="5">
        <v>0</v>
      </c>
      <c r="T4647" s="5">
        <v>0</v>
      </c>
      <c r="U4647" s="5">
        <v>0</v>
      </c>
      <c r="V4647" s="5">
        <v>0</v>
      </c>
      <c r="W4647" s="5"/>
      <c r="X4647" s="5">
        <f t="shared" si="217"/>
        <v>246863163251.40588</v>
      </c>
      <c r="Y4647" s="5">
        <v>7406215076.4000006</v>
      </c>
      <c r="Z4647" s="15">
        <f t="shared" si="218"/>
        <v>239456948175.00589</v>
      </c>
      <c r="AA4647" s="5">
        <v>192021035934.3699</v>
      </c>
      <c r="AB4647" s="26">
        <v>0.80190212644835146</v>
      </c>
      <c r="AC4647" s="5">
        <v>77719357425.479996</v>
      </c>
      <c r="AD4647" s="26">
        <v>0.32456505446097644</v>
      </c>
    </row>
    <row r="4648" spans="1:30" ht="33" x14ac:dyDescent="0.3">
      <c r="A4648" s="3" t="s">
        <v>2405</v>
      </c>
      <c r="B4648" s="4" t="s">
        <v>2283</v>
      </c>
      <c r="C4648" s="5" t="s">
        <v>10</v>
      </c>
      <c r="D4648" s="5" t="s">
        <v>66</v>
      </c>
      <c r="E4648" s="5" t="s">
        <v>653</v>
      </c>
      <c r="F4648" s="5" t="s">
        <v>2288</v>
      </c>
      <c r="G4648" s="5">
        <v>130752058058</v>
      </c>
      <c r="H4648" s="9">
        <v>0</v>
      </c>
      <c r="I4648" s="5">
        <v>0</v>
      </c>
      <c r="J4648" s="5">
        <f t="shared" si="216"/>
        <v>130752058058</v>
      </c>
      <c r="K4648" s="5">
        <v>0</v>
      </c>
      <c r="L4648" s="5">
        <v>98834633680.67366</v>
      </c>
      <c r="M4648" s="5">
        <v>0</v>
      </c>
      <c r="N4648" s="5">
        <v>4499016</v>
      </c>
      <c r="O4648" s="5">
        <v>0</v>
      </c>
      <c r="P4648" s="5">
        <v>0</v>
      </c>
      <c r="Q4648" s="5">
        <v>0</v>
      </c>
      <c r="R4648" s="5">
        <v>0</v>
      </c>
      <c r="S4648" s="5">
        <v>0</v>
      </c>
      <c r="T4648" s="5">
        <v>0</v>
      </c>
      <c r="U4648" s="5">
        <v>0</v>
      </c>
      <c r="V4648" s="5">
        <v>0</v>
      </c>
      <c r="W4648" s="5"/>
      <c r="X4648" s="5">
        <f t="shared" si="217"/>
        <v>229591190754.67365</v>
      </c>
      <c r="Y4648" s="5">
        <v>6537602902.9000006</v>
      </c>
      <c r="Z4648" s="15">
        <f t="shared" si="218"/>
        <v>223053587851.77365</v>
      </c>
      <c r="AA4648" s="5">
        <v>163525615704.67996</v>
      </c>
      <c r="AB4648" s="26">
        <v>0.73312255265469228</v>
      </c>
      <c r="AC4648" s="5">
        <v>106874003650.93001</v>
      </c>
      <c r="AD4648" s="26">
        <v>0.47914048225017231</v>
      </c>
    </row>
    <row r="4649" spans="1:30" ht="33" x14ac:dyDescent="0.3">
      <c r="A4649" s="3" t="s">
        <v>2405</v>
      </c>
      <c r="B4649" s="4" t="s">
        <v>2283</v>
      </c>
      <c r="C4649" s="5" t="s">
        <v>708</v>
      </c>
      <c r="D4649" s="5" t="s">
        <v>709</v>
      </c>
      <c r="E4649" s="5" t="s">
        <v>710</v>
      </c>
      <c r="F4649" s="5" t="s">
        <v>2289</v>
      </c>
      <c r="G4649" s="5">
        <v>152412663212</v>
      </c>
      <c r="H4649" s="9">
        <v>0</v>
      </c>
      <c r="I4649" s="5">
        <v>0</v>
      </c>
      <c r="J4649" s="5">
        <f t="shared" si="216"/>
        <v>152412663212</v>
      </c>
      <c r="K4649" s="5">
        <v>0</v>
      </c>
      <c r="L4649" s="5">
        <v>70385663147.271637</v>
      </c>
      <c r="M4649" s="5">
        <v>0</v>
      </c>
      <c r="N4649" s="5">
        <v>5244331</v>
      </c>
      <c r="O4649" s="5">
        <v>0</v>
      </c>
      <c r="P4649" s="5">
        <v>0</v>
      </c>
      <c r="Q4649" s="5">
        <v>0</v>
      </c>
      <c r="R4649" s="5">
        <v>0</v>
      </c>
      <c r="S4649" s="5">
        <v>0</v>
      </c>
      <c r="T4649" s="5">
        <v>0</v>
      </c>
      <c r="U4649" s="5">
        <v>0</v>
      </c>
      <c r="V4649" s="5">
        <v>0</v>
      </c>
      <c r="W4649" s="5"/>
      <c r="X4649" s="5">
        <f t="shared" si="217"/>
        <v>222803570690.27164</v>
      </c>
      <c r="Y4649" s="5">
        <v>7620633160.6000004</v>
      </c>
      <c r="Z4649" s="15">
        <f t="shared" si="218"/>
        <v>215182937529.67163</v>
      </c>
      <c r="AA4649" s="5">
        <v>155818025428.14999</v>
      </c>
      <c r="AB4649" s="26">
        <v>0.72411886935349701</v>
      </c>
      <c r="AC4649" s="5">
        <v>97729438875.080002</v>
      </c>
      <c r="AD4649" s="26">
        <v>0.45416908978484444</v>
      </c>
    </row>
    <row r="4650" spans="1:30" ht="33" x14ac:dyDescent="0.3">
      <c r="A4650" s="3" t="s">
        <v>2405</v>
      </c>
      <c r="B4650" s="4" t="s">
        <v>2283</v>
      </c>
      <c r="C4650" s="5" t="s">
        <v>742</v>
      </c>
      <c r="D4650" s="5" t="s">
        <v>743</v>
      </c>
      <c r="E4650" s="5" t="s">
        <v>744</v>
      </c>
      <c r="F4650" s="5" t="s">
        <v>2290</v>
      </c>
      <c r="G4650" s="5">
        <v>217629826877</v>
      </c>
      <c r="H4650" s="9">
        <v>0</v>
      </c>
      <c r="I4650" s="5">
        <v>0</v>
      </c>
      <c r="J4650" s="5">
        <f t="shared" si="216"/>
        <v>217629826877</v>
      </c>
      <c r="K4650" s="5">
        <v>0</v>
      </c>
      <c r="L4650" s="5">
        <v>390111624111.62982</v>
      </c>
      <c r="M4650" s="5">
        <v>90</v>
      </c>
      <c r="N4650" s="5">
        <v>7488372</v>
      </c>
      <c r="O4650" s="5">
        <v>0</v>
      </c>
      <c r="P4650" s="5">
        <v>0</v>
      </c>
      <c r="Q4650" s="5">
        <v>0</v>
      </c>
      <c r="R4650" s="5">
        <v>0</v>
      </c>
      <c r="S4650" s="5">
        <v>0</v>
      </c>
      <c r="T4650" s="5">
        <v>0</v>
      </c>
      <c r="U4650" s="5">
        <v>0</v>
      </c>
      <c r="V4650" s="5">
        <v>0</v>
      </c>
      <c r="W4650" s="5"/>
      <c r="X4650" s="5">
        <f t="shared" si="217"/>
        <v>607748939450.62988</v>
      </c>
      <c r="Y4650" s="5">
        <v>10881491343.85</v>
      </c>
      <c r="Z4650" s="15">
        <f t="shared" si="218"/>
        <v>596867448106.77991</v>
      </c>
      <c r="AA4650" s="5">
        <v>414048372355.90997</v>
      </c>
      <c r="AB4650" s="26">
        <v>0.69370238512628102</v>
      </c>
      <c r="AC4650" s="5">
        <v>180911414185.18002</v>
      </c>
      <c r="AD4650" s="26">
        <v>0.30310149223084265</v>
      </c>
    </row>
    <row r="4651" spans="1:30" ht="33" x14ac:dyDescent="0.3">
      <c r="A4651" s="3" t="s">
        <v>2405</v>
      </c>
      <c r="B4651" s="4" t="s">
        <v>2283</v>
      </c>
      <c r="C4651" s="5" t="s">
        <v>263</v>
      </c>
      <c r="D4651" s="5" t="s">
        <v>824</v>
      </c>
      <c r="E4651" s="5" t="s">
        <v>825</v>
      </c>
      <c r="F4651" s="5" t="s">
        <v>2291</v>
      </c>
      <c r="G4651" s="5">
        <v>237150402152</v>
      </c>
      <c r="H4651" s="9">
        <v>0</v>
      </c>
      <c r="I4651" s="5">
        <v>0</v>
      </c>
      <c r="J4651" s="5">
        <f t="shared" si="216"/>
        <v>237150402152</v>
      </c>
      <c r="K4651" s="5">
        <v>0</v>
      </c>
      <c r="L4651" s="5">
        <v>127261234229.7113</v>
      </c>
      <c r="M4651" s="5">
        <v>0</v>
      </c>
      <c r="N4651" s="5">
        <v>8160051</v>
      </c>
      <c r="O4651" s="5">
        <v>0</v>
      </c>
      <c r="P4651" s="5">
        <v>0</v>
      </c>
      <c r="Q4651" s="5">
        <v>0</v>
      </c>
      <c r="R4651" s="5">
        <v>0</v>
      </c>
      <c r="S4651" s="5">
        <v>0</v>
      </c>
      <c r="T4651" s="5">
        <v>0</v>
      </c>
      <c r="U4651" s="5">
        <v>0</v>
      </c>
      <c r="V4651" s="5">
        <v>0</v>
      </c>
      <c r="W4651" s="5"/>
      <c r="X4651" s="5">
        <f t="shared" si="217"/>
        <v>364419796432.7113</v>
      </c>
      <c r="Y4651" s="5">
        <v>11857520107.6</v>
      </c>
      <c r="Z4651" s="15">
        <f t="shared" si="218"/>
        <v>352562276325.11133</v>
      </c>
      <c r="AA4651" s="5">
        <v>268789025826.73996</v>
      </c>
      <c r="AB4651" s="26">
        <v>0.76238736778202321</v>
      </c>
      <c r="AC4651" s="5">
        <v>220261378644.64996</v>
      </c>
      <c r="AD4651" s="26">
        <v>0.62474460098373774</v>
      </c>
    </row>
    <row r="4652" spans="1:30" ht="33" x14ac:dyDescent="0.3">
      <c r="A4652" s="3" t="s">
        <v>2405</v>
      </c>
      <c r="B4652" s="4" t="s">
        <v>2283</v>
      </c>
      <c r="C4652" s="5" t="s">
        <v>263</v>
      </c>
      <c r="D4652" s="5" t="s">
        <v>338</v>
      </c>
      <c r="E4652" s="5" t="s">
        <v>876</v>
      </c>
      <c r="F4652" s="5" t="s">
        <v>2292</v>
      </c>
      <c r="G4652" s="5">
        <v>328724823077</v>
      </c>
      <c r="H4652" s="9">
        <v>0</v>
      </c>
      <c r="I4652" s="5">
        <v>0</v>
      </c>
      <c r="J4652" s="5">
        <f t="shared" si="216"/>
        <v>328724823077</v>
      </c>
      <c r="K4652" s="5">
        <v>0</v>
      </c>
      <c r="L4652" s="5">
        <v>114187116059.10818</v>
      </c>
      <c r="M4652" s="5">
        <v>0</v>
      </c>
      <c r="N4652" s="5">
        <v>11311014</v>
      </c>
      <c r="O4652" s="5">
        <v>0</v>
      </c>
      <c r="P4652" s="5">
        <v>0</v>
      </c>
      <c r="Q4652" s="5">
        <v>0</v>
      </c>
      <c r="R4652" s="5">
        <v>0</v>
      </c>
      <c r="S4652" s="5">
        <v>0</v>
      </c>
      <c r="T4652" s="5">
        <v>0</v>
      </c>
      <c r="U4652" s="5">
        <v>0</v>
      </c>
      <c r="V4652" s="5">
        <v>0</v>
      </c>
      <c r="W4652" s="5"/>
      <c r="X4652" s="5">
        <f t="shared" si="217"/>
        <v>442923250150.10815</v>
      </c>
      <c r="Y4652" s="5">
        <v>16436241153.85</v>
      </c>
      <c r="Z4652" s="15">
        <f t="shared" si="218"/>
        <v>426487008996.25818</v>
      </c>
      <c r="AA4652" s="5">
        <v>323630335842.91003</v>
      </c>
      <c r="AB4652" s="26">
        <v>0.75882812141119504</v>
      </c>
      <c r="AC4652" s="5">
        <v>258157230145.53</v>
      </c>
      <c r="AD4652" s="26">
        <v>0.6053108880223711</v>
      </c>
    </row>
    <row r="4653" spans="1:30" ht="33" x14ac:dyDescent="0.3">
      <c r="A4653" s="3" t="s">
        <v>2405</v>
      </c>
      <c r="B4653" s="4" t="s">
        <v>2283</v>
      </c>
      <c r="C4653" s="5" t="s">
        <v>311</v>
      </c>
      <c r="D4653" s="5" t="s">
        <v>935</v>
      </c>
      <c r="E4653" s="5" t="s">
        <v>936</v>
      </c>
      <c r="F4653" s="5" t="s">
        <v>2293</v>
      </c>
      <c r="G4653" s="5">
        <v>183383731987</v>
      </c>
      <c r="H4653" s="9">
        <v>0</v>
      </c>
      <c r="I4653" s="5">
        <v>0</v>
      </c>
      <c r="J4653" s="5">
        <f t="shared" si="216"/>
        <v>183383731987</v>
      </c>
      <c r="K4653" s="5">
        <v>0</v>
      </c>
      <c r="L4653" s="5">
        <v>154197453109.39511</v>
      </c>
      <c r="M4653" s="5">
        <v>10764462</v>
      </c>
      <c r="N4653" s="5">
        <v>6310007</v>
      </c>
      <c r="O4653" s="5">
        <v>0</v>
      </c>
      <c r="P4653" s="5">
        <v>0</v>
      </c>
      <c r="Q4653" s="5">
        <v>0</v>
      </c>
      <c r="R4653" s="5">
        <v>0</v>
      </c>
      <c r="S4653" s="5">
        <v>0</v>
      </c>
      <c r="T4653" s="5">
        <v>0</v>
      </c>
      <c r="U4653" s="5">
        <v>0</v>
      </c>
      <c r="V4653" s="5">
        <v>0</v>
      </c>
      <c r="W4653" s="5">
        <v>5352174918</v>
      </c>
      <c r="X4653" s="5">
        <f t="shared" si="217"/>
        <v>342950434483.39514</v>
      </c>
      <c r="Y4653" s="5">
        <v>9169186599.3500004</v>
      </c>
      <c r="Z4653" s="15">
        <f t="shared" si="218"/>
        <v>333781247884.04517</v>
      </c>
      <c r="AA4653" s="5">
        <v>276981496360.31995</v>
      </c>
      <c r="AB4653" s="26">
        <v>0.8298294110774691</v>
      </c>
      <c r="AC4653" s="5">
        <v>141879069324.28998</v>
      </c>
      <c r="AD4653" s="26">
        <v>0.42506602819574346</v>
      </c>
    </row>
    <row r="4654" spans="1:30" ht="33" x14ac:dyDescent="0.3">
      <c r="A4654" s="3" t="s">
        <v>2405</v>
      </c>
      <c r="B4654" s="4" t="s">
        <v>2283</v>
      </c>
      <c r="C4654" s="5" t="s">
        <v>742</v>
      </c>
      <c r="D4654" s="5" t="s">
        <v>1163</v>
      </c>
      <c r="E4654" s="5" t="s">
        <v>1164</v>
      </c>
      <c r="F4654" s="5" t="s">
        <v>2294</v>
      </c>
      <c r="G4654" s="5">
        <v>273985187671</v>
      </c>
      <c r="H4654" s="9">
        <v>0</v>
      </c>
      <c r="I4654" s="5">
        <v>0</v>
      </c>
      <c r="J4654" s="5">
        <f t="shared" si="216"/>
        <v>273985187671</v>
      </c>
      <c r="K4654" s="5">
        <v>0</v>
      </c>
      <c r="L4654" s="5">
        <v>218969506807.34824</v>
      </c>
      <c r="M4654" s="5">
        <v>13453880473</v>
      </c>
      <c r="N4654" s="5">
        <v>9427491</v>
      </c>
      <c r="O4654" s="5">
        <v>0</v>
      </c>
      <c r="P4654" s="5">
        <v>0</v>
      </c>
      <c r="Q4654" s="5">
        <v>0</v>
      </c>
      <c r="R4654" s="5">
        <v>0</v>
      </c>
      <c r="S4654" s="5">
        <v>0</v>
      </c>
      <c r="T4654" s="5">
        <v>0</v>
      </c>
      <c r="U4654" s="5">
        <v>0</v>
      </c>
      <c r="V4654" s="5">
        <v>0</v>
      </c>
      <c r="W4654" s="5"/>
      <c r="X4654" s="5">
        <f t="shared" si="217"/>
        <v>506418002442.34827</v>
      </c>
      <c r="Y4654" s="5">
        <v>13699259383.550001</v>
      </c>
      <c r="Z4654" s="15">
        <f t="shared" si="218"/>
        <v>492718743058.79828</v>
      </c>
      <c r="AA4654" s="5">
        <v>348431644497.67993</v>
      </c>
      <c r="AB4654" s="26">
        <v>0.70716133576452977</v>
      </c>
      <c r="AC4654" s="5">
        <v>249427271732.19</v>
      </c>
      <c r="AD4654" s="26">
        <v>0.50622647351254657</v>
      </c>
    </row>
    <row r="4655" spans="1:30" ht="33" x14ac:dyDescent="0.3">
      <c r="A4655" s="3" t="s">
        <v>2405</v>
      </c>
      <c r="B4655" s="4" t="s">
        <v>2283</v>
      </c>
      <c r="C4655" s="5" t="s">
        <v>708</v>
      </c>
      <c r="D4655" s="5" t="s">
        <v>1226</v>
      </c>
      <c r="E4655" s="5" t="s">
        <v>1227</v>
      </c>
      <c r="F4655" s="5" t="s">
        <v>2295</v>
      </c>
      <c r="G4655" s="5">
        <v>157264326521</v>
      </c>
      <c r="H4655" s="9">
        <v>0</v>
      </c>
      <c r="I4655" s="5">
        <v>0</v>
      </c>
      <c r="J4655" s="5">
        <f t="shared" si="216"/>
        <v>157264326521</v>
      </c>
      <c r="K4655" s="5">
        <v>0</v>
      </c>
      <c r="L4655" s="5">
        <v>182121420473.17279</v>
      </c>
      <c r="M4655" s="5">
        <v>97950929</v>
      </c>
      <c r="N4655" s="5">
        <v>5411270</v>
      </c>
      <c r="O4655" s="5">
        <v>0</v>
      </c>
      <c r="P4655" s="5">
        <v>0</v>
      </c>
      <c r="Q4655" s="5">
        <v>0</v>
      </c>
      <c r="R4655" s="5">
        <v>0</v>
      </c>
      <c r="S4655" s="5">
        <v>0</v>
      </c>
      <c r="T4655" s="5">
        <v>0</v>
      </c>
      <c r="U4655" s="5">
        <v>0</v>
      </c>
      <c r="V4655" s="5">
        <v>0</v>
      </c>
      <c r="W4655" s="5"/>
      <c r="X4655" s="5">
        <f t="shared" si="217"/>
        <v>339489109193.17279</v>
      </c>
      <c r="Y4655" s="5">
        <v>7863216326.0500002</v>
      </c>
      <c r="Z4655" s="15">
        <f t="shared" si="218"/>
        <v>331625892867.1228</v>
      </c>
      <c r="AA4655" s="5">
        <v>248721808368.72</v>
      </c>
      <c r="AB4655" s="26">
        <v>0.75000720305147839</v>
      </c>
      <c r="AC4655" s="5">
        <v>148980612943.25</v>
      </c>
      <c r="AD4655" s="26">
        <v>0.44924300589201627</v>
      </c>
    </row>
    <row r="4656" spans="1:30" ht="33" x14ac:dyDescent="0.3">
      <c r="A4656" s="3" t="s">
        <v>2405</v>
      </c>
      <c r="B4656" s="4" t="s">
        <v>2283</v>
      </c>
      <c r="C4656" s="5" t="s">
        <v>263</v>
      </c>
      <c r="D4656" s="5" t="s">
        <v>1299</v>
      </c>
      <c r="E4656" s="5" t="s">
        <v>1300</v>
      </c>
      <c r="F4656" s="5" t="s">
        <v>2296</v>
      </c>
      <c r="G4656" s="5">
        <v>316595594747</v>
      </c>
      <c r="H4656" s="9">
        <v>0</v>
      </c>
      <c r="I4656" s="5">
        <v>0</v>
      </c>
      <c r="J4656" s="5">
        <f t="shared" si="216"/>
        <v>316595594747</v>
      </c>
      <c r="K4656" s="5">
        <v>0</v>
      </c>
      <c r="L4656" s="5">
        <v>122371418948.54483</v>
      </c>
      <c r="M4656" s="5">
        <v>0</v>
      </c>
      <c r="N4656" s="5">
        <v>10893662</v>
      </c>
      <c r="O4656" s="5">
        <v>0</v>
      </c>
      <c r="P4656" s="5">
        <v>0</v>
      </c>
      <c r="Q4656" s="5">
        <v>0</v>
      </c>
      <c r="R4656" s="5">
        <v>0</v>
      </c>
      <c r="S4656" s="5">
        <v>0</v>
      </c>
      <c r="T4656" s="5">
        <v>0</v>
      </c>
      <c r="U4656" s="5">
        <v>0</v>
      </c>
      <c r="V4656" s="5">
        <v>0</v>
      </c>
      <c r="W4656" s="5"/>
      <c r="X4656" s="5">
        <f t="shared" si="217"/>
        <v>438977907357.5448</v>
      </c>
      <c r="Y4656" s="5">
        <v>15829779737.35</v>
      </c>
      <c r="Z4656" s="15">
        <f t="shared" si="218"/>
        <v>423148127620.19482</v>
      </c>
      <c r="AA4656" s="5">
        <v>347649521427.96997</v>
      </c>
      <c r="AB4656" s="26">
        <v>0.82157877758591868</v>
      </c>
      <c r="AC4656" s="5">
        <v>278080816315.72998</v>
      </c>
      <c r="AD4656" s="26">
        <v>0.65717132645645793</v>
      </c>
    </row>
    <row r="4657" spans="1:30" ht="33" x14ac:dyDescent="0.3">
      <c r="A4657" s="3" t="s">
        <v>2405</v>
      </c>
      <c r="B4657" s="4" t="s">
        <v>2283</v>
      </c>
      <c r="C4657" s="5" t="s">
        <v>263</v>
      </c>
      <c r="D4657" s="5" t="s">
        <v>1328</v>
      </c>
      <c r="E4657" s="5" t="s">
        <v>1329</v>
      </c>
      <c r="F4657" s="5" t="s">
        <v>2297</v>
      </c>
      <c r="G4657" s="5">
        <v>256409259804</v>
      </c>
      <c r="H4657" s="9">
        <v>0</v>
      </c>
      <c r="I4657" s="5">
        <v>0</v>
      </c>
      <c r="J4657" s="5">
        <f t="shared" si="216"/>
        <v>256409259804</v>
      </c>
      <c r="K4657" s="5">
        <v>0</v>
      </c>
      <c r="L4657" s="5">
        <v>218609295463.90826</v>
      </c>
      <c r="M4657" s="5">
        <v>0</v>
      </c>
      <c r="N4657" s="5">
        <v>8822725</v>
      </c>
      <c r="O4657" s="5">
        <v>0</v>
      </c>
      <c r="P4657" s="5">
        <v>0</v>
      </c>
      <c r="Q4657" s="5">
        <v>0</v>
      </c>
      <c r="R4657" s="5">
        <v>0</v>
      </c>
      <c r="S4657" s="5">
        <v>0</v>
      </c>
      <c r="T4657" s="5">
        <v>0</v>
      </c>
      <c r="U4657" s="5">
        <v>0</v>
      </c>
      <c r="V4657" s="5">
        <v>0</v>
      </c>
      <c r="W4657" s="5"/>
      <c r="X4657" s="5">
        <f t="shared" si="217"/>
        <v>475027377992.90826</v>
      </c>
      <c r="Y4657" s="5">
        <v>12820462990.200001</v>
      </c>
      <c r="Z4657" s="15">
        <f t="shared" si="218"/>
        <v>462206915002.70825</v>
      </c>
      <c r="AA4657" s="5">
        <v>347022788865.51001</v>
      </c>
      <c r="AB4657" s="26">
        <v>0.75079532045399333</v>
      </c>
      <c r="AC4657" s="5">
        <v>129678314284.04999</v>
      </c>
      <c r="AD4657" s="26">
        <v>0.28056333662444266</v>
      </c>
    </row>
    <row r="4658" spans="1:30" ht="33" x14ac:dyDescent="0.3">
      <c r="A4658" s="3" t="s">
        <v>2405</v>
      </c>
      <c r="B4658" s="4" t="s">
        <v>2283</v>
      </c>
      <c r="C4658" s="5" t="s">
        <v>1388</v>
      </c>
      <c r="D4658" s="5" t="s">
        <v>1389</v>
      </c>
      <c r="E4658" s="5" t="s">
        <v>1390</v>
      </c>
      <c r="F4658" s="5" t="s">
        <v>2298</v>
      </c>
      <c r="G4658" s="5">
        <v>169271915902</v>
      </c>
      <c r="H4658" s="9">
        <v>0</v>
      </c>
      <c r="I4658" s="5">
        <v>0</v>
      </c>
      <c r="J4658" s="5">
        <f t="shared" si="216"/>
        <v>169271915902</v>
      </c>
      <c r="K4658" s="5">
        <v>0</v>
      </c>
      <c r="L4658" s="5">
        <v>97477365668.307617</v>
      </c>
      <c r="M4658" s="5">
        <v>0</v>
      </c>
      <c r="N4658" s="5">
        <v>5824437</v>
      </c>
      <c r="O4658" s="5">
        <v>0</v>
      </c>
      <c r="P4658" s="5">
        <v>0</v>
      </c>
      <c r="Q4658" s="5">
        <v>0</v>
      </c>
      <c r="R4658" s="5">
        <v>0</v>
      </c>
      <c r="S4658" s="5">
        <v>0</v>
      </c>
      <c r="T4658" s="5">
        <v>0</v>
      </c>
      <c r="U4658" s="5">
        <v>0</v>
      </c>
      <c r="V4658" s="5">
        <v>0</v>
      </c>
      <c r="W4658" s="5"/>
      <c r="X4658" s="5">
        <f t="shared" si="217"/>
        <v>266755106007.30762</v>
      </c>
      <c r="Y4658" s="5">
        <v>8463595795.1000004</v>
      </c>
      <c r="Z4658" s="15">
        <f t="shared" si="218"/>
        <v>258291510212.20761</v>
      </c>
      <c r="AA4658" s="5">
        <v>179153567469.16003</v>
      </c>
      <c r="AB4658" s="26">
        <v>0.69360997317322093</v>
      </c>
      <c r="AC4658" s="5">
        <v>121140970685.5</v>
      </c>
      <c r="AD4658" s="26">
        <v>0.46900872036395147</v>
      </c>
    </row>
    <row r="4659" spans="1:30" ht="33" x14ac:dyDescent="0.3">
      <c r="A4659" s="3" t="s">
        <v>2405</v>
      </c>
      <c r="B4659" s="4" t="s">
        <v>2283</v>
      </c>
      <c r="C4659" s="5" t="s">
        <v>742</v>
      </c>
      <c r="D4659" s="5" t="s">
        <v>158</v>
      </c>
      <c r="E4659" s="5" t="s">
        <v>1449</v>
      </c>
      <c r="F4659" s="5" t="s">
        <v>2299</v>
      </c>
      <c r="G4659" s="5">
        <v>231812190212</v>
      </c>
      <c r="H4659" s="9">
        <v>0</v>
      </c>
      <c r="I4659" s="5">
        <v>0</v>
      </c>
      <c r="J4659" s="5">
        <f t="shared" si="216"/>
        <v>231812190212</v>
      </c>
      <c r="K4659" s="5">
        <v>0</v>
      </c>
      <c r="L4659" s="5">
        <v>335483041198.54553</v>
      </c>
      <c r="M4659" s="5">
        <v>0</v>
      </c>
      <c r="N4659" s="5">
        <v>7976370</v>
      </c>
      <c r="O4659" s="5">
        <v>0</v>
      </c>
      <c r="P4659" s="5">
        <v>0</v>
      </c>
      <c r="Q4659" s="5">
        <v>0</v>
      </c>
      <c r="R4659" s="5">
        <v>0</v>
      </c>
      <c r="S4659" s="5">
        <v>0</v>
      </c>
      <c r="T4659" s="5">
        <v>0</v>
      </c>
      <c r="U4659" s="5">
        <v>0</v>
      </c>
      <c r="V4659" s="5">
        <v>0</v>
      </c>
      <c r="W4659" s="5"/>
      <c r="X4659" s="5">
        <f t="shared" si="217"/>
        <v>567303207780.54553</v>
      </c>
      <c r="Y4659" s="5">
        <v>11590609510.6</v>
      </c>
      <c r="Z4659" s="15">
        <f t="shared" si="218"/>
        <v>555712598269.94556</v>
      </c>
      <c r="AA4659" s="5">
        <v>384886917485.323</v>
      </c>
      <c r="AB4659" s="26">
        <v>0.69260066927321762</v>
      </c>
      <c r="AC4659" s="5">
        <v>246166607873.11005</v>
      </c>
      <c r="AD4659" s="26">
        <v>0.44297467546980285</v>
      </c>
    </row>
    <row r="4660" spans="1:30" ht="33" x14ac:dyDescent="0.3">
      <c r="A4660" s="3" t="s">
        <v>2405</v>
      </c>
      <c r="B4660" s="4" t="s">
        <v>2283</v>
      </c>
      <c r="C4660" s="5" t="s">
        <v>311</v>
      </c>
      <c r="D4660" s="5" t="s">
        <v>1567</v>
      </c>
      <c r="E4660" s="5" t="s">
        <v>1568</v>
      </c>
      <c r="F4660" s="5" t="s">
        <v>2300</v>
      </c>
      <c r="G4660" s="5">
        <v>234422295891</v>
      </c>
      <c r="H4660" s="9">
        <v>0</v>
      </c>
      <c r="I4660" s="5">
        <v>0</v>
      </c>
      <c r="J4660" s="5">
        <f t="shared" si="216"/>
        <v>234422295891</v>
      </c>
      <c r="K4660" s="5">
        <v>0</v>
      </c>
      <c r="L4660" s="5">
        <v>199572555443.31836</v>
      </c>
      <c r="M4660" s="5">
        <v>6318095</v>
      </c>
      <c r="N4660" s="5">
        <v>8066181</v>
      </c>
      <c r="O4660" s="5">
        <v>0</v>
      </c>
      <c r="P4660" s="5">
        <v>0</v>
      </c>
      <c r="Q4660" s="5">
        <v>0</v>
      </c>
      <c r="R4660" s="5">
        <v>0</v>
      </c>
      <c r="S4660" s="5">
        <v>0</v>
      </c>
      <c r="T4660" s="5">
        <v>0</v>
      </c>
      <c r="U4660" s="5">
        <v>0</v>
      </c>
      <c r="V4660" s="5">
        <v>0</v>
      </c>
      <c r="W4660" s="5">
        <v>6436399.29</v>
      </c>
      <c r="X4660" s="5">
        <f t="shared" si="217"/>
        <v>434015672009.60834</v>
      </c>
      <c r="Y4660" s="5">
        <v>11721114794.550001</v>
      </c>
      <c r="Z4660" s="15">
        <f t="shared" si="218"/>
        <v>422294557215.05835</v>
      </c>
      <c r="AA4660" s="5">
        <v>325043720763.21002</v>
      </c>
      <c r="AB4660" s="26">
        <v>0.76970852503239295</v>
      </c>
      <c r="AC4660" s="5">
        <v>167480735961.73999</v>
      </c>
      <c r="AD4660" s="26">
        <v>0.39659695608259643</v>
      </c>
    </row>
    <row r="4661" spans="1:30" ht="33" x14ac:dyDescent="0.3">
      <c r="A4661" s="3" t="s">
        <v>2405</v>
      </c>
      <c r="B4661" s="4" t="s">
        <v>2283</v>
      </c>
      <c r="C4661" s="5" t="s">
        <v>10</v>
      </c>
      <c r="D4661" s="5" t="s">
        <v>1647</v>
      </c>
      <c r="E4661" s="5" t="s">
        <v>1648</v>
      </c>
      <c r="F4661" s="5" t="s">
        <v>2301</v>
      </c>
      <c r="G4661" s="5">
        <v>92906647175</v>
      </c>
      <c r="H4661" s="9">
        <v>0</v>
      </c>
      <c r="I4661" s="5">
        <v>0</v>
      </c>
      <c r="J4661" s="5">
        <f t="shared" si="216"/>
        <v>92906647175</v>
      </c>
      <c r="K4661" s="5">
        <v>0</v>
      </c>
      <c r="L4661" s="5">
        <v>119648928430.8293</v>
      </c>
      <c r="M4661" s="5">
        <v>0</v>
      </c>
      <c r="N4661" s="5">
        <v>3196803</v>
      </c>
      <c r="O4661" s="5">
        <v>0</v>
      </c>
      <c r="P4661" s="5">
        <v>0</v>
      </c>
      <c r="Q4661" s="5">
        <v>0</v>
      </c>
      <c r="R4661" s="5">
        <v>0</v>
      </c>
      <c r="S4661" s="5">
        <v>0</v>
      </c>
      <c r="T4661" s="5">
        <v>0</v>
      </c>
      <c r="U4661" s="5">
        <v>0</v>
      </c>
      <c r="V4661" s="5">
        <v>0</v>
      </c>
      <c r="W4661" s="5">
        <v>293597535.26999998</v>
      </c>
      <c r="X4661" s="5">
        <f t="shared" si="217"/>
        <v>212852369944.09927</v>
      </c>
      <c r="Y4661" s="5">
        <v>4645332358.75</v>
      </c>
      <c r="Z4661" s="15">
        <f t="shared" si="218"/>
        <v>208207037585.34927</v>
      </c>
      <c r="AA4661" s="5">
        <v>186334850159.85999</v>
      </c>
      <c r="AB4661" s="26">
        <v>0.89494981687867625</v>
      </c>
      <c r="AC4661" s="5">
        <v>131891743081.48001</v>
      </c>
      <c r="AD4661" s="26">
        <v>0.63346438531125193</v>
      </c>
    </row>
    <row r="4662" spans="1:30" ht="33" x14ac:dyDescent="0.3">
      <c r="A4662" s="3" t="s">
        <v>2405</v>
      </c>
      <c r="B4662" s="4" t="s">
        <v>2283</v>
      </c>
      <c r="C4662" s="5" t="s">
        <v>10</v>
      </c>
      <c r="D4662" s="5" t="s">
        <v>693</v>
      </c>
      <c r="E4662" s="5" t="s">
        <v>1670</v>
      </c>
      <c r="F4662" s="5" t="s">
        <v>2302</v>
      </c>
      <c r="G4662" s="5">
        <v>122482284542</v>
      </c>
      <c r="H4662" s="9">
        <v>0</v>
      </c>
      <c r="I4662" s="5">
        <v>0</v>
      </c>
      <c r="J4662" s="5">
        <f t="shared" si="216"/>
        <v>122482284542</v>
      </c>
      <c r="K4662" s="5">
        <v>0</v>
      </c>
      <c r="L4662" s="5">
        <v>75855163535.991989</v>
      </c>
      <c r="M4662" s="5">
        <v>371072325.12</v>
      </c>
      <c r="N4662" s="5">
        <v>4214464</v>
      </c>
      <c r="O4662" s="5">
        <v>0</v>
      </c>
      <c r="P4662" s="5">
        <v>0</v>
      </c>
      <c r="Q4662" s="5">
        <v>0</v>
      </c>
      <c r="R4662" s="5">
        <v>0</v>
      </c>
      <c r="S4662" s="5">
        <v>0</v>
      </c>
      <c r="T4662" s="5">
        <v>0</v>
      </c>
      <c r="U4662" s="5">
        <v>0</v>
      </c>
      <c r="V4662" s="5">
        <v>0</v>
      </c>
      <c r="W4662" s="5"/>
      <c r="X4662" s="5">
        <f t="shared" si="217"/>
        <v>198712734867.112</v>
      </c>
      <c r="Y4662" s="5">
        <v>6124114227.1000004</v>
      </c>
      <c r="Z4662" s="15">
        <f t="shared" si="218"/>
        <v>192588620640.01199</v>
      </c>
      <c r="AA4662" s="5">
        <v>130628326102.14</v>
      </c>
      <c r="AB4662" s="26">
        <v>0.67827645095559097</v>
      </c>
      <c r="AC4662" s="5">
        <v>88118110115.410004</v>
      </c>
      <c r="AD4662" s="26">
        <v>0.45754577722492229</v>
      </c>
    </row>
    <row r="4663" spans="1:30" ht="33" x14ac:dyDescent="0.3">
      <c r="A4663" s="3" t="s">
        <v>2405</v>
      </c>
      <c r="B4663" s="4" t="s">
        <v>2283</v>
      </c>
      <c r="C4663" s="5" t="s">
        <v>311</v>
      </c>
      <c r="D4663" s="5" t="s">
        <v>1698</v>
      </c>
      <c r="E4663" s="5" t="s">
        <v>1699</v>
      </c>
      <c r="F4663" s="5" t="s">
        <v>2303</v>
      </c>
      <c r="G4663" s="5">
        <v>185661698758</v>
      </c>
      <c r="H4663" s="9">
        <v>0</v>
      </c>
      <c r="I4663" s="5">
        <v>0</v>
      </c>
      <c r="J4663" s="5">
        <f t="shared" si="216"/>
        <v>185661698758</v>
      </c>
      <c r="K4663" s="5">
        <v>0</v>
      </c>
      <c r="L4663" s="5">
        <v>121217120522.27536</v>
      </c>
      <c r="M4663" s="5">
        <v>1662009080.7</v>
      </c>
      <c r="N4663" s="5">
        <v>6388389</v>
      </c>
      <c r="O4663" s="5">
        <v>0</v>
      </c>
      <c r="P4663" s="5">
        <v>0</v>
      </c>
      <c r="Q4663" s="5">
        <v>0</v>
      </c>
      <c r="R4663" s="5">
        <v>0</v>
      </c>
      <c r="S4663" s="5">
        <v>0</v>
      </c>
      <c r="T4663" s="5">
        <v>0</v>
      </c>
      <c r="U4663" s="5">
        <v>0</v>
      </c>
      <c r="V4663" s="5">
        <v>0</v>
      </c>
      <c r="W4663" s="5"/>
      <c r="X4663" s="5">
        <f t="shared" si="217"/>
        <v>308547216749.9754</v>
      </c>
      <c r="Y4663" s="5">
        <v>9283084937.8999996</v>
      </c>
      <c r="Z4663" s="15">
        <f t="shared" si="218"/>
        <v>299264131812.07538</v>
      </c>
      <c r="AA4663" s="5">
        <v>293144383273.01996</v>
      </c>
      <c r="AB4663" s="26">
        <v>0.97955067818518804</v>
      </c>
      <c r="AC4663" s="5">
        <v>148833131408.28003</v>
      </c>
      <c r="AD4663" s="26">
        <v>0.49733033660626141</v>
      </c>
    </row>
    <row r="4664" spans="1:30" ht="33" x14ac:dyDescent="0.3">
      <c r="A4664" s="3" t="s">
        <v>2405</v>
      </c>
      <c r="B4664" s="4" t="s">
        <v>2283</v>
      </c>
      <c r="C4664" s="5" t="s">
        <v>263</v>
      </c>
      <c r="D4664" s="5" t="s">
        <v>813</v>
      </c>
      <c r="E4664" s="5" t="s">
        <v>1869</v>
      </c>
      <c r="F4664" s="5" t="s">
        <v>2304</v>
      </c>
      <c r="G4664" s="5">
        <v>232935933664</v>
      </c>
      <c r="H4664" s="9">
        <v>0</v>
      </c>
      <c r="I4664" s="5">
        <v>0</v>
      </c>
      <c r="J4664" s="5">
        <f t="shared" si="216"/>
        <v>232935933664</v>
      </c>
      <c r="K4664" s="5">
        <v>0</v>
      </c>
      <c r="L4664" s="5">
        <v>144820996688.1189</v>
      </c>
      <c r="M4664" s="5">
        <v>40141609</v>
      </c>
      <c r="N4664" s="5">
        <v>8015037</v>
      </c>
      <c r="O4664" s="5">
        <v>0</v>
      </c>
      <c r="P4664" s="5">
        <v>0</v>
      </c>
      <c r="Q4664" s="5">
        <v>0</v>
      </c>
      <c r="R4664" s="5">
        <v>0</v>
      </c>
      <c r="S4664" s="5">
        <v>0</v>
      </c>
      <c r="T4664" s="5">
        <v>0</v>
      </c>
      <c r="U4664" s="5">
        <v>0</v>
      </c>
      <c r="V4664" s="5">
        <v>0</v>
      </c>
      <c r="W4664" s="5"/>
      <c r="X4664" s="5">
        <f t="shared" si="217"/>
        <v>377805086998.1189</v>
      </c>
      <c r="Y4664" s="5">
        <v>11646796683.200001</v>
      </c>
      <c r="Z4664" s="15">
        <f t="shared" si="218"/>
        <v>366158290314.91888</v>
      </c>
      <c r="AA4664" s="5">
        <v>304280013566.03003</v>
      </c>
      <c r="AB4664" s="26">
        <v>0.83100675749914144</v>
      </c>
      <c r="AC4664" s="5">
        <v>228619445624.34003</v>
      </c>
      <c r="AD4664" s="26">
        <v>0.62437326061281606</v>
      </c>
    </row>
    <row r="4665" spans="1:30" ht="33" x14ac:dyDescent="0.3">
      <c r="A4665" s="3" t="s">
        <v>2405</v>
      </c>
      <c r="B4665" s="4" t="s">
        <v>2283</v>
      </c>
      <c r="C4665" s="5" t="s">
        <v>708</v>
      </c>
      <c r="D4665" s="5" t="s">
        <v>1918</v>
      </c>
      <c r="E4665" s="5" t="s">
        <v>1919</v>
      </c>
      <c r="F4665" s="5" t="s">
        <v>2305</v>
      </c>
      <c r="G4665" s="5">
        <v>174483463198</v>
      </c>
      <c r="H4665" s="9">
        <v>0</v>
      </c>
      <c r="I4665" s="5">
        <v>0</v>
      </c>
      <c r="J4665" s="5">
        <f t="shared" si="216"/>
        <v>174483463198</v>
      </c>
      <c r="K4665" s="5">
        <v>0</v>
      </c>
      <c r="L4665" s="5">
        <v>110155995548.13049</v>
      </c>
      <c r="M4665" s="5">
        <v>0</v>
      </c>
      <c r="N4665" s="5">
        <v>6003760</v>
      </c>
      <c r="O4665" s="5">
        <v>0</v>
      </c>
      <c r="P4665" s="5">
        <v>0</v>
      </c>
      <c r="Q4665" s="5">
        <v>0</v>
      </c>
      <c r="R4665" s="5">
        <v>0</v>
      </c>
      <c r="S4665" s="5">
        <v>0</v>
      </c>
      <c r="T4665" s="5">
        <v>0</v>
      </c>
      <c r="U4665" s="5">
        <v>0</v>
      </c>
      <c r="V4665" s="5">
        <v>0</v>
      </c>
      <c r="W4665" s="5"/>
      <c r="X4665" s="5">
        <f t="shared" si="217"/>
        <v>284645462506.13049</v>
      </c>
      <c r="Y4665" s="5">
        <v>8724173159.8999996</v>
      </c>
      <c r="Z4665" s="15">
        <f t="shared" si="218"/>
        <v>275921289346.23047</v>
      </c>
      <c r="AA4665" s="5">
        <v>181978716398.97998</v>
      </c>
      <c r="AB4665" s="26">
        <v>0.6595312628110771</v>
      </c>
      <c r="AC4665" s="5">
        <v>127566351801.94</v>
      </c>
      <c r="AD4665" s="26">
        <v>0.46232877536994871</v>
      </c>
    </row>
    <row r="4666" spans="1:30" ht="33" x14ac:dyDescent="0.3">
      <c r="A4666" s="3" t="s">
        <v>2405</v>
      </c>
      <c r="B4666" s="4" t="s">
        <v>2283</v>
      </c>
      <c r="C4666" s="5" t="s">
        <v>742</v>
      </c>
      <c r="D4666" s="5" t="s">
        <v>2012</v>
      </c>
      <c r="E4666" s="5" t="s">
        <v>2013</v>
      </c>
      <c r="F4666" s="5" t="s">
        <v>2306</v>
      </c>
      <c r="G4666" s="5">
        <v>204351151689</v>
      </c>
      <c r="H4666" s="9">
        <v>0</v>
      </c>
      <c r="I4666" s="5">
        <v>0</v>
      </c>
      <c r="J4666" s="5">
        <f t="shared" si="216"/>
        <v>204351151689</v>
      </c>
      <c r="K4666" s="5">
        <v>0</v>
      </c>
      <c r="L4666" s="5">
        <v>49255216426.59726</v>
      </c>
      <c r="M4666" s="5">
        <v>7541342</v>
      </c>
      <c r="N4666" s="5">
        <v>7031470</v>
      </c>
      <c r="O4666" s="5">
        <v>0</v>
      </c>
      <c r="P4666" s="5">
        <v>0</v>
      </c>
      <c r="Q4666" s="5">
        <v>0</v>
      </c>
      <c r="R4666" s="5">
        <v>0</v>
      </c>
      <c r="S4666" s="5">
        <v>0</v>
      </c>
      <c r="T4666" s="5">
        <v>0</v>
      </c>
      <c r="U4666" s="5">
        <v>0</v>
      </c>
      <c r="V4666" s="5">
        <v>0</v>
      </c>
      <c r="W4666" s="5"/>
      <c r="X4666" s="5">
        <f t="shared" si="217"/>
        <v>253620940927.59726</v>
      </c>
      <c r="Y4666" s="5">
        <v>10217557584.450001</v>
      </c>
      <c r="Z4666" s="15">
        <f t="shared" si="218"/>
        <v>243403383343.14725</v>
      </c>
      <c r="AA4666" s="5">
        <v>183587477837.85995</v>
      </c>
      <c r="AB4666" s="26">
        <v>0.75425195540129564</v>
      </c>
      <c r="AC4666" s="5">
        <v>115990540021.54001</v>
      </c>
      <c r="AD4666" s="26">
        <v>0.47653626842983482</v>
      </c>
    </row>
    <row r="4667" spans="1:30" ht="33" x14ac:dyDescent="0.3">
      <c r="A4667" s="3" t="s">
        <v>2405</v>
      </c>
      <c r="B4667" s="4" t="s">
        <v>2283</v>
      </c>
      <c r="C4667" s="5" t="s">
        <v>1388</v>
      </c>
      <c r="D4667" s="5" t="s">
        <v>2091</v>
      </c>
      <c r="E4667" s="5" t="s">
        <v>2092</v>
      </c>
      <c r="F4667" s="5" t="s">
        <v>2307</v>
      </c>
      <c r="G4667" s="5">
        <v>168972997997</v>
      </c>
      <c r="H4667" s="9">
        <v>0</v>
      </c>
      <c r="I4667" s="5">
        <v>0</v>
      </c>
      <c r="J4667" s="5">
        <f t="shared" si="216"/>
        <v>168972997997</v>
      </c>
      <c r="K4667" s="5">
        <v>0</v>
      </c>
      <c r="L4667" s="5">
        <v>61550714164.271103</v>
      </c>
      <c r="M4667" s="5">
        <v>0</v>
      </c>
      <c r="N4667" s="5">
        <v>5814151</v>
      </c>
      <c r="O4667" s="5">
        <v>0</v>
      </c>
      <c r="P4667" s="5">
        <v>0</v>
      </c>
      <c r="Q4667" s="5">
        <v>0</v>
      </c>
      <c r="R4667" s="5">
        <v>0</v>
      </c>
      <c r="S4667" s="5">
        <v>0</v>
      </c>
      <c r="T4667" s="5">
        <v>0</v>
      </c>
      <c r="U4667" s="5">
        <v>0</v>
      </c>
      <c r="V4667" s="5">
        <v>0</v>
      </c>
      <c r="W4667" s="5">
        <v>47478200</v>
      </c>
      <c r="X4667" s="5">
        <f t="shared" si="217"/>
        <v>230577004512.27112</v>
      </c>
      <c r="Y4667" s="5">
        <v>8448649899.8500004</v>
      </c>
      <c r="Z4667" s="15">
        <f t="shared" si="218"/>
        <v>222128354612.42111</v>
      </c>
      <c r="AA4667" s="5">
        <v>161298868497.47</v>
      </c>
      <c r="AB4667" s="26">
        <v>0.72615163777227376</v>
      </c>
      <c r="AC4667" s="5">
        <v>103565650634.73999</v>
      </c>
      <c r="AD4667" s="26">
        <v>0.46624237061245821</v>
      </c>
    </row>
    <row r="4668" spans="1:30" ht="33" x14ac:dyDescent="0.3">
      <c r="A4668" s="3" t="s">
        <v>2405</v>
      </c>
      <c r="B4668" s="4" t="s">
        <v>2283</v>
      </c>
      <c r="C4668" s="5" t="s">
        <v>1388</v>
      </c>
      <c r="D4668" s="5" t="s">
        <v>2106</v>
      </c>
      <c r="E4668" s="5" t="s">
        <v>2107</v>
      </c>
      <c r="F4668" s="5" t="s">
        <v>2308</v>
      </c>
      <c r="G4668" s="5">
        <v>122140009704</v>
      </c>
      <c r="H4668" s="9">
        <v>0</v>
      </c>
      <c r="I4668" s="5">
        <v>0</v>
      </c>
      <c r="J4668" s="5">
        <f t="shared" si="216"/>
        <v>122140009704</v>
      </c>
      <c r="K4668" s="5">
        <v>0</v>
      </c>
      <c r="L4668" s="5">
        <v>50545745544.426208</v>
      </c>
      <c r="M4668" s="5">
        <v>0</v>
      </c>
      <c r="N4668" s="5">
        <v>4202686</v>
      </c>
      <c r="O4668" s="5">
        <v>0</v>
      </c>
      <c r="P4668" s="5">
        <v>0</v>
      </c>
      <c r="Q4668" s="5">
        <v>0</v>
      </c>
      <c r="R4668" s="5">
        <v>0</v>
      </c>
      <c r="S4668" s="5">
        <v>0</v>
      </c>
      <c r="T4668" s="5">
        <v>0</v>
      </c>
      <c r="U4668" s="5">
        <v>0</v>
      </c>
      <c r="V4668" s="5">
        <v>0</v>
      </c>
      <c r="W4668" s="5"/>
      <c r="X4668" s="5">
        <f t="shared" si="217"/>
        <v>172689957934.42621</v>
      </c>
      <c r="Y4668" s="5">
        <v>6107000485.2000008</v>
      </c>
      <c r="Z4668" s="15">
        <f t="shared" si="218"/>
        <v>166582957449.2262</v>
      </c>
      <c r="AA4668" s="5">
        <v>146783542522.19</v>
      </c>
      <c r="AB4668" s="26">
        <v>0.88114381428801936</v>
      </c>
      <c r="AC4668" s="5">
        <v>125847260044.37</v>
      </c>
      <c r="AD4668" s="26">
        <v>0.75546299556320295</v>
      </c>
    </row>
    <row r="4669" spans="1:30" ht="33" x14ac:dyDescent="0.3">
      <c r="A4669" s="3" t="s">
        <v>2405</v>
      </c>
      <c r="B4669" s="4" t="s">
        <v>2283</v>
      </c>
      <c r="C4669" s="5" t="s">
        <v>708</v>
      </c>
      <c r="D4669" s="5" t="s">
        <v>2162</v>
      </c>
      <c r="E4669" s="5" t="s">
        <v>2163</v>
      </c>
      <c r="F4669" s="5" t="s">
        <v>2309</v>
      </c>
      <c r="G4669" s="5">
        <v>135780160019</v>
      </c>
      <c r="H4669" s="9">
        <v>0</v>
      </c>
      <c r="I4669" s="5">
        <v>0</v>
      </c>
      <c r="J4669" s="5">
        <f t="shared" si="216"/>
        <v>135780160019</v>
      </c>
      <c r="K4669" s="5">
        <v>0</v>
      </c>
      <c r="L4669" s="5">
        <v>103357365943.43193</v>
      </c>
      <c r="M4669" s="5">
        <v>0</v>
      </c>
      <c r="N4669" s="5">
        <v>4672027</v>
      </c>
      <c r="O4669" s="5">
        <v>0</v>
      </c>
      <c r="P4669" s="5">
        <v>0</v>
      </c>
      <c r="Q4669" s="5">
        <v>0</v>
      </c>
      <c r="R4669" s="5">
        <v>0</v>
      </c>
      <c r="S4669" s="5">
        <v>0</v>
      </c>
      <c r="T4669" s="5">
        <v>0</v>
      </c>
      <c r="U4669" s="5">
        <v>0</v>
      </c>
      <c r="V4669" s="5">
        <v>0</v>
      </c>
      <c r="W4669" s="5"/>
      <c r="X4669" s="5">
        <f t="shared" si="217"/>
        <v>239142197989.43195</v>
      </c>
      <c r="Y4669" s="5">
        <v>6789008000.9500008</v>
      </c>
      <c r="Z4669" s="15">
        <f t="shared" si="218"/>
        <v>232353189988.48193</v>
      </c>
      <c r="AA4669" s="5">
        <v>202507370307.89999</v>
      </c>
      <c r="AB4669" s="26">
        <v>0.87154977436693926</v>
      </c>
      <c r="AC4669" s="5">
        <v>168075114606.04996</v>
      </c>
      <c r="AD4669" s="26">
        <v>0.72336047813409265</v>
      </c>
    </row>
    <row r="4670" spans="1:30" ht="33" x14ac:dyDescent="0.3">
      <c r="A4670" s="3" t="s">
        <v>2405</v>
      </c>
      <c r="B4670" s="4" t="s">
        <v>2283</v>
      </c>
      <c r="C4670" s="5" t="s">
        <v>263</v>
      </c>
      <c r="D4670" s="5" t="s">
        <v>2190</v>
      </c>
      <c r="E4670" s="5" t="s">
        <v>2191</v>
      </c>
      <c r="F4670" s="5" t="s">
        <v>2310</v>
      </c>
      <c r="G4670" s="5">
        <v>56400977334</v>
      </c>
      <c r="H4670" s="9">
        <v>0</v>
      </c>
      <c r="I4670" s="5">
        <v>0</v>
      </c>
      <c r="J4670" s="5">
        <f t="shared" si="216"/>
        <v>56400977334</v>
      </c>
      <c r="K4670" s="5">
        <v>0</v>
      </c>
      <c r="L4670" s="5">
        <v>102907477061.15015</v>
      </c>
      <c r="M4670" s="5">
        <v>0</v>
      </c>
      <c r="N4670" s="5">
        <v>1940688</v>
      </c>
      <c r="O4670" s="5">
        <v>0</v>
      </c>
      <c r="P4670" s="5">
        <v>0</v>
      </c>
      <c r="Q4670" s="5">
        <v>0</v>
      </c>
      <c r="R4670" s="5">
        <v>0</v>
      </c>
      <c r="S4670" s="5">
        <v>0</v>
      </c>
      <c r="T4670" s="5">
        <v>0</v>
      </c>
      <c r="U4670" s="5">
        <v>0</v>
      </c>
      <c r="V4670" s="5">
        <v>0</v>
      </c>
      <c r="W4670" s="5"/>
      <c r="X4670" s="5">
        <f t="shared" si="217"/>
        <v>159310395083.15015</v>
      </c>
      <c r="Y4670" s="5">
        <v>2820048866.7000003</v>
      </c>
      <c r="Z4670" s="15">
        <f t="shared" si="218"/>
        <v>156490346216.45013</v>
      </c>
      <c r="AA4670" s="5">
        <v>136114432116.42001</v>
      </c>
      <c r="AB4670" s="26">
        <v>0.86979443401673406</v>
      </c>
      <c r="AC4670" s="5">
        <v>81101177289.880005</v>
      </c>
      <c r="AD4670" s="26">
        <v>0.51825035378031981</v>
      </c>
    </row>
    <row r="4671" spans="1:30" ht="33" x14ac:dyDescent="0.3">
      <c r="A4671" s="3" t="s">
        <v>2405</v>
      </c>
      <c r="B4671" s="4" t="s">
        <v>2283</v>
      </c>
      <c r="C4671" s="5" t="s">
        <v>708</v>
      </c>
      <c r="D4671" s="5" t="s">
        <v>2212</v>
      </c>
      <c r="E4671" s="5" t="s">
        <v>2213</v>
      </c>
      <c r="F4671" s="5" t="s">
        <v>2311</v>
      </c>
      <c r="G4671" s="5">
        <v>91195980328</v>
      </c>
      <c r="H4671" s="9">
        <v>0</v>
      </c>
      <c r="I4671" s="5">
        <v>0</v>
      </c>
      <c r="J4671" s="5">
        <f t="shared" si="216"/>
        <v>91195980328</v>
      </c>
      <c r="K4671" s="5">
        <v>0</v>
      </c>
      <c r="L4671" s="5">
        <v>51119070198.512848</v>
      </c>
      <c r="M4671" s="5">
        <v>0</v>
      </c>
      <c r="N4671" s="5">
        <v>3137941</v>
      </c>
      <c r="O4671" s="5">
        <v>0</v>
      </c>
      <c r="P4671" s="5">
        <v>0</v>
      </c>
      <c r="Q4671" s="5">
        <v>0</v>
      </c>
      <c r="R4671" s="5">
        <v>0</v>
      </c>
      <c r="S4671" s="5">
        <v>0</v>
      </c>
      <c r="T4671" s="5">
        <v>0</v>
      </c>
      <c r="U4671" s="5">
        <v>0</v>
      </c>
      <c r="V4671" s="5">
        <v>0</v>
      </c>
      <c r="W4671" s="5"/>
      <c r="X4671" s="5">
        <f t="shared" si="217"/>
        <v>142318188467.51285</v>
      </c>
      <c r="Y4671" s="5">
        <v>4559799016.4000006</v>
      </c>
      <c r="Z4671" s="15">
        <f t="shared" si="218"/>
        <v>137758389451.11285</v>
      </c>
      <c r="AA4671" s="5">
        <v>101933467560.82999</v>
      </c>
      <c r="AB4671" s="26">
        <v>0.73994381007919474</v>
      </c>
      <c r="AC4671" s="5">
        <v>81794317864.790009</v>
      </c>
      <c r="AD4671" s="26">
        <v>0.59375198992012646</v>
      </c>
    </row>
    <row r="4672" spans="1:30" ht="33" x14ac:dyDescent="0.3">
      <c r="A4672" s="3" t="s">
        <v>2405</v>
      </c>
      <c r="B4672" s="4" t="s">
        <v>2283</v>
      </c>
      <c r="C4672" s="5" t="s">
        <v>1388</v>
      </c>
      <c r="D4672" s="5" t="s">
        <v>2218</v>
      </c>
      <c r="E4672" s="5" t="s">
        <v>2219</v>
      </c>
      <c r="F4672" s="5" t="s">
        <v>2312</v>
      </c>
      <c r="G4672" s="5">
        <v>105220174349</v>
      </c>
      <c r="H4672" s="9">
        <v>0</v>
      </c>
      <c r="I4672" s="5">
        <v>0</v>
      </c>
      <c r="J4672" s="5">
        <f t="shared" si="216"/>
        <v>105220174349</v>
      </c>
      <c r="K4672" s="5">
        <v>0</v>
      </c>
      <c r="L4672" s="5">
        <v>28761154557.487587</v>
      </c>
      <c r="M4672" s="5">
        <v>0</v>
      </c>
      <c r="N4672" s="5">
        <v>3620496</v>
      </c>
      <c r="O4672" s="5">
        <v>0</v>
      </c>
      <c r="P4672" s="5">
        <v>0</v>
      </c>
      <c r="Q4672" s="5">
        <v>0</v>
      </c>
      <c r="R4672" s="5">
        <v>0</v>
      </c>
      <c r="S4672" s="5">
        <v>0</v>
      </c>
      <c r="T4672" s="5">
        <v>0</v>
      </c>
      <c r="U4672" s="5">
        <v>0</v>
      </c>
      <c r="V4672" s="5">
        <v>0</v>
      </c>
      <c r="W4672" s="5"/>
      <c r="X4672" s="5">
        <f t="shared" si="217"/>
        <v>133984949402.48758</v>
      </c>
      <c r="Y4672" s="5">
        <v>5261008717.4500008</v>
      </c>
      <c r="Z4672" s="15">
        <f t="shared" si="218"/>
        <v>128723940685.03758</v>
      </c>
      <c r="AA4672" s="5">
        <v>89619071045.090012</v>
      </c>
      <c r="AB4672" s="26">
        <v>0.69621136960350238</v>
      </c>
      <c r="AC4672" s="5">
        <v>65782028501.230003</v>
      </c>
      <c r="AD4672" s="26">
        <v>0.51103181079723015</v>
      </c>
    </row>
    <row r="4673" spans="1:30" ht="33" x14ac:dyDescent="0.3">
      <c r="A4673" s="3" t="s">
        <v>2405</v>
      </c>
      <c r="B4673" s="4" t="s">
        <v>2283</v>
      </c>
      <c r="C4673" s="5" t="s">
        <v>1388</v>
      </c>
      <c r="D4673" s="5" t="s">
        <v>2224</v>
      </c>
      <c r="E4673" s="5" t="s">
        <v>2225</v>
      </c>
      <c r="F4673" s="5" t="s">
        <v>2313</v>
      </c>
      <c r="G4673" s="5">
        <v>88524002742</v>
      </c>
      <c r="H4673" s="9">
        <v>0</v>
      </c>
      <c r="I4673" s="5">
        <v>0</v>
      </c>
      <c r="J4673" s="5">
        <f t="shared" si="216"/>
        <v>88524002742</v>
      </c>
      <c r="K4673" s="5">
        <v>0</v>
      </c>
      <c r="L4673" s="5">
        <v>46740767184.999306</v>
      </c>
      <c r="M4673" s="5">
        <v>0</v>
      </c>
      <c r="N4673" s="5">
        <v>3046001</v>
      </c>
      <c r="O4673" s="5">
        <v>0</v>
      </c>
      <c r="P4673" s="5">
        <v>0</v>
      </c>
      <c r="Q4673" s="5">
        <v>0</v>
      </c>
      <c r="R4673" s="5">
        <v>0</v>
      </c>
      <c r="S4673" s="5">
        <v>0</v>
      </c>
      <c r="T4673" s="5">
        <v>0</v>
      </c>
      <c r="U4673" s="5">
        <v>0</v>
      </c>
      <c r="V4673" s="5">
        <v>0</v>
      </c>
      <c r="W4673" s="5">
        <v>20500203.52</v>
      </c>
      <c r="X4673" s="5">
        <f t="shared" si="217"/>
        <v>135288316131.5193</v>
      </c>
      <c r="Y4673" s="5">
        <v>4426200137.1000004</v>
      </c>
      <c r="Z4673" s="15">
        <f t="shared" si="218"/>
        <v>130862115994.4193</v>
      </c>
      <c r="AA4673" s="5">
        <v>110166721910.59001</v>
      </c>
      <c r="AB4673" s="26">
        <v>0.84185343537688284</v>
      </c>
      <c r="AC4673" s="5">
        <v>94922992121.699997</v>
      </c>
      <c r="AD4673" s="26">
        <v>0.72536647753539341</v>
      </c>
    </row>
    <row r="4674" spans="1:30" ht="33" x14ac:dyDescent="0.3">
      <c r="A4674" s="3" t="s">
        <v>2405</v>
      </c>
      <c r="B4674" s="4" t="s">
        <v>2283</v>
      </c>
      <c r="C4674" s="5" t="s">
        <v>1388</v>
      </c>
      <c r="D4674" s="5" t="s">
        <v>2232</v>
      </c>
      <c r="E4674" s="5" t="s">
        <v>2233</v>
      </c>
      <c r="F4674" s="5" t="s">
        <v>2314</v>
      </c>
      <c r="G4674" s="5">
        <v>111426479712</v>
      </c>
      <c r="H4674" s="9">
        <v>0</v>
      </c>
      <c r="I4674" s="5">
        <v>0</v>
      </c>
      <c r="J4674" s="5">
        <f t="shared" si="216"/>
        <v>111426479712</v>
      </c>
      <c r="K4674" s="5">
        <v>0</v>
      </c>
      <c r="L4674" s="5">
        <v>60542265494.555138</v>
      </c>
      <c r="M4674" s="5">
        <v>4668917010.5500002</v>
      </c>
      <c r="N4674" s="5">
        <v>3834047</v>
      </c>
      <c r="O4674" s="5">
        <v>0</v>
      </c>
      <c r="P4674" s="5">
        <v>0</v>
      </c>
      <c r="Q4674" s="5">
        <v>0</v>
      </c>
      <c r="R4674" s="5">
        <v>0</v>
      </c>
      <c r="S4674" s="5">
        <v>0</v>
      </c>
      <c r="T4674" s="5">
        <v>0</v>
      </c>
      <c r="U4674" s="5">
        <v>0</v>
      </c>
      <c r="V4674" s="5">
        <v>0</v>
      </c>
      <c r="W4674" s="5"/>
      <c r="X4674" s="5">
        <f t="shared" si="217"/>
        <v>176641496264.10513</v>
      </c>
      <c r="Y4674" s="5">
        <v>5571323985.6000004</v>
      </c>
      <c r="Z4674" s="15">
        <f t="shared" si="218"/>
        <v>171070172278.50513</v>
      </c>
      <c r="AA4674" s="5">
        <v>96589649935.809998</v>
      </c>
      <c r="AB4674" s="26">
        <v>0.56462005415275096</v>
      </c>
      <c r="AC4674" s="5">
        <v>60774843297.479996</v>
      </c>
      <c r="AD4674" s="26">
        <v>0.35526265326101109</v>
      </c>
    </row>
    <row r="4675" spans="1:30" ht="33" x14ac:dyDescent="0.3">
      <c r="A4675" s="3" t="s">
        <v>2405</v>
      </c>
      <c r="B4675" s="4" t="s">
        <v>2283</v>
      </c>
      <c r="C4675" s="5" t="s">
        <v>1388</v>
      </c>
      <c r="D4675" s="5" t="s">
        <v>2240</v>
      </c>
      <c r="E4675" s="5" t="s">
        <v>2241</v>
      </c>
      <c r="F4675" s="5" t="s">
        <v>2315</v>
      </c>
      <c r="G4675" s="5">
        <v>159706135244</v>
      </c>
      <c r="H4675" s="9">
        <v>0</v>
      </c>
      <c r="I4675" s="5">
        <v>0</v>
      </c>
      <c r="J4675" s="5">
        <f t="shared" si="216"/>
        <v>159706135244</v>
      </c>
      <c r="K4675" s="5">
        <v>0</v>
      </c>
      <c r="L4675" s="5">
        <v>93860036097.306076</v>
      </c>
      <c r="M4675" s="5">
        <v>0</v>
      </c>
      <c r="N4675" s="5">
        <v>5495286</v>
      </c>
      <c r="O4675" s="5">
        <v>0</v>
      </c>
      <c r="P4675" s="5">
        <v>0</v>
      </c>
      <c r="Q4675" s="5">
        <v>0</v>
      </c>
      <c r="R4675" s="5">
        <v>0</v>
      </c>
      <c r="S4675" s="5">
        <v>0</v>
      </c>
      <c r="T4675" s="5">
        <v>0</v>
      </c>
      <c r="U4675" s="5">
        <v>0</v>
      </c>
      <c r="V4675" s="5">
        <v>0</v>
      </c>
      <c r="W4675" s="5"/>
      <c r="X4675" s="5">
        <f t="shared" si="217"/>
        <v>253571666627.30609</v>
      </c>
      <c r="Y4675" s="5">
        <v>7985306762.2000008</v>
      </c>
      <c r="Z4675" s="15">
        <f t="shared" si="218"/>
        <v>245586359865.10608</v>
      </c>
      <c r="AA4675" s="5">
        <v>216286139072.85995</v>
      </c>
      <c r="AB4675" s="26">
        <v>0.88069280065741462</v>
      </c>
      <c r="AC4675" s="5">
        <v>141435770952.46002</v>
      </c>
      <c r="AD4675" s="26">
        <v>0.57591053114736035</v>
      </c>
    </row>
    <row r="4676" spans="1:30" ht="33" x14ac:dyDescent="0.3">
      <c r="A4676" s="3" t="s">
        <v>2409</v>
      </c>
      <c r="B4676" s="4" t="s">
        <v>2316</v>
      </c>
      <c r="C4676" s="5" t="s">
        <v>263</v>
      </c>
      <c r="D4676" s="5" t="s">
        <v>7</v>
      </c>
      <c r="E4676" s="5" t="s">
        <v>2317</v>
      </c>
      <c r="F4676" s="5" t="s">
        <v>2318</v>
      </c>
      <c r="G4676" s="5">
        <v>1294632228705</v>
      </c>
      <c r="H4676" s="9">
        <v>0</v>
      </c>
      <c r="I4676" s="5">
        <v>0</v>
      </c>
      <c r="J4676" s="5">
        <f t="shared" ref="J4676:J4864" si="219">SUM(G4676:I4676)</f>
        <v>1294632228705</v>
      </c>
      <c r="K4676" s="5">
        <v>0</v>
      </c>
      <c r="L4676" s="5">
        <v>360665640082.237</v>
      </c>
      <c r="M4676" s="5">
        <v>0</v>
      </c>
      <c r="N4676" s="5">
        <v>44546690</v>
      </c>
      <c r="O4676" s="5">
        <v>0</v>
      </c>
      <c r="P4676" s="5">
        <v>0</v>
      </c>
      <c r="Q4676" s="5">
        <v>0</v>
      </c>
      <c r="R4676" s="5">
        <v>0</v>
      </c>
      <c r="S4676" s="5">
        <v>0</v>
      </c>
      <c r="T4676" s="5">
        <v>0</v>
      </c>
      <c r="U4676" s="5">
        <v>0</v>
      </c>
      <c r="V4676" s="5">
        <v>0</v>
      </c>
      <c r="W4676" s="5"/>
      <c r="X4676" s="5">
        <f t="shared" ref="X4676:X4739" si="220">+J4676+K4676+L4676+M4676+N4676+O4676+P4676+Q4676+R4676+S4676+T4676+U4676+V4676+W4676</f>
        <v>1655342415477.2371</v>
      </c>
      <c r="Y4676" s="5">
        <v>64731611435.25</v>
      </c>
      <c r="Z4676" s="15">
        <f t="shared" ref="Z4676:Z4739" si="221">+X4676-Y4676</f>
        <v>1590610804041.9871</v>
      </c>
      <c r="AA4676" s="5">
        <v>1037591734198.2499</v>
      </c>
      <c r="AB4676" s="26">
        <v>0.65232282564758737</v>
      </c>
      <c r="AC4676" s="5">
        <v>686730347153.12012</v>
      </c>
      <c r="AD4676" s="26">
        <v>0.4317400242774867</v>
      </c>
    </row>
    <row r="4677" spans="1:30" ht="33" x14ac:dyDescent="0.3">
      <c r="A4677" s="3" t="s">
        <v>2409</v>
      </c>
      <c r="B4677" s="4" t="s">
        <v>2316</v>
      </c>
      <c r="C4677" s="5" t="s">
        <v>311</v>
      </c>
      <c r="D4677" s="5" t="s">
        <v>7</v>
      </c>
      <c r="E4677" s="5" t="s">
        <v>2319</v>
      </c>
      <c r="F4677" s="5" t="s">
        <v>2320</v>
      </c>
      <c r="G4677" s="5">
        <v>626392495817</v>
      </c>
      <c r="H4677" s="9">
        <v>0</v>
      </c>
      <c r="I4677" s="5">
        <v>0</v>
      </c>
      <c r="J4677" s="5">
        <f t="shared" si="219"/>
        <v>626392495817</v>
      </c>
      <c r="K4677" s="5">
        <v>0</v>
      </c>
      <c r="L4677" s="5">
        <v>249643745781.73523</v>
      </c>
      <c r="M4677" s="5">
        <v>0</v>
      </c>
      <c r="N4677" s="5">
        <v>21553389</v>
      </c>
      <c r="O4677" s="5">
        <v>0</v>
      </c>
      <c r="P4677" s="5">
        <v>0</v>
      </c>
      <c r="Q4677" s="5">
        <v>0</v>
      </c>
      <c r="R4677" s="5">
        <v>0</v>
      </c>
      <c r="S4677" s="5">
        <v>0</v>
      </c>
      <c r="T4677" s="5">
        <v>0</v>
      </c>
      <c r="U4677" s="5">
        <v>0</v>
      </c>
      <c r="V4677" s="5">
        <v>0</v>
      </c>
      <c r="W4677" s="5"/>
      <c r="X4677" s="5">
        <f t="shared" si="220"/>
        <v>876057794987.73523</v>
      </c>
      <c r="Y4677" s="5">
        <v>31319624790.850002</v>
      </c>
      <c r="Z4677" s="15">
        <f t="shared" si="221"/>
        <v>844738170196.88525</v>
      </c>
      <c r="AA4677" s="5">
        <v>493480061060.91998</v>
      </c>
      <c r="AB4677" s="26">
        <v>0.58418108530114521</v>
      </c>
      <c r="AC4677" s="5">
        <v>282296522921.75</v>
      </c>
      <c r="AD4677" s="26">
        <v>0.33418227432052044</v>
      </c>
    </row>
    <row r="4678" spans="1:30" ht="33" x14ac:dyDescent="0.3">
      <c r="A4678" s="3" t="s">
        <v>2409</v>
      </c>
      <c r="B4678" s="4" t="s">
        <v>2316</v>
      </c>
      <c r="C4678" s="5" t="s">
        <v>10</v>
      </c>
      <c r="D4678" s="5" t="s">
        <v>7</v>
      </c>
      <c r="E4678" s="5" t="s">
        <v>2321</v>
      </c>
      <c r="F4678" s="5" t="s">
        <v>2322</v>
      </c>
      <c r="G4678" s="5">
        <v>436930254673</v>
      </c>
      <c r="H4678" s="9">
        <v>0</v>
      </c>
      <c r="I4678" s="5">
        <v>0</v>
      </c>
      <c r="J4678" s="5">
        <f t="shared" si="219"/>
        <v>436930254673</v>
      </c>
      <c r="K4678" s="5">
        <v>0</v>
      </c>
      <c r="L4678" s="5">
        <v>184887156775.30942</v>
      </c>
      <c r="M4678" s="5">
        <v>0</v>
      </c>
      <c r="N4678" s="5">
        <v>15034228</v>
      </c>
      <c r="O4678" s="5">
        <v>0</v>
      </c>
      <c r="P4678" s="5">
        <v>0</v>
      </c>
      <c r="Q4678" s="5">
        <v>0</v>
      </c>
      <c r="R4678" s="5">
        <v>0</v>
      </c>
      <c r="S4678" s="5">
        <v>0</v>
      </c>
      <c r="T4678" s="5">
        <v>0</v>
      </c>
      <c r="U4678" s="5">
        <v>0</v>
      </c>
      <c r="V4678" s="5">
        <v>0</v>
      </c>
      <c r="W4678" s="5"/>
      <c r="X4678" s="5">
        <f t="shared" si="220"/>
        <v>621832445676.30945</v>
      </c>
      <c r="Y4678" s="5">
        <v>21846512733.650002</v>
      </c>
      <c r="Z4678" s="15">
        <f t="shared" si="221"/>
        <v>599985932942.65942</v>
      </c>
      <c r="AA4678" s="5">
        <v>294323181069.46002</v>
      </c>
      <c r="AB4678" s="26">
        <v>0.49055013611058851</v>
      </c>
      <c r="AC4678" s="5">
        <v>147400749231.32001</v>
      </c>
      <c r="AD4678" s="26">
        <v>0.24567367522832753</v>
      </c>
    </row>
    <row r="4679" spans="1:30" ht="33" x14ac:dyDescent="0.3">
      <c r="A4679" s="3" t="s">
        <v>2409</v>
      </c>
      <c r="B4679" s="4" t="s">
        <v>2316</v>
      </c>
      <c r="C4679" s="5" t="s">
        <v>742</v>
      </c>
      <c r="D4679" s="5" t="s">
        <v>7</v>
      </c>
      <c r="E4679" s="5" t="s">
        <v>2323</v>
      </c>
      <c r="F4679" s="5" t="s">
        <v>2324</v>
      </c>
      <c r="G4679" s="5">
        <v>618518904299</v>
      </c>
      <c r="H4679" s="9">
        <v>0</v>
      </c>
      <c r="I4679" s="5">
        <v>0</v>
      </c>
      <c r="J4679" s="5">
        <f t="shared" si="219"/>
        <v>618518904299</v>
      </c>
      <c r="K4679" s="5">
        <v>0</v>
      </c>
      <c r="L4679" s="5">
        <v>291115232546.07526</v>
      </c>
      <c r="M4679" s="5">
        <v>0</v>
      </c>
      <c r="N4679" s="5">
        <v>21282469</v>
      </c>
      <c r="O4679" s="5">
        <v>0</v>
      </c>
      <c r="P4679" s="5">
        <v>0</v>
      </c>
      <c r="Q4679" s="5">
        <v>0</v>
      </c>
      <c r="R4679" s="5">
        <v>0</v>
      </c>
      <c r="S4679" s="5">
        <v>0</v>
      </c>
      <c r="T4679" s="5">
        <v>0</v>
      </c>
      <c r="U4679" s="5">
        <v>0</v>
      </c>
      <c r="V4679" s="5">
        <v>0</v>
      </c>
      <c r="W4679" s="5"/>
      <c r="X4679" s="5">
        <f t="shared" si="220"/>
        <v>909655419314.0752</v>
      </c>
      <c r="Y4679" s="5">
        <v>30925945214.950001</v>
      </c>
      <c r="Z4679" s="15">
        <f t="shared" si="221"/>
        <v>878729474099.12524</v>
      </c>
      <c r="AA4679" s="5">
        <v>605301337862.23999</v>
      </c>
      <c r="AB4679" s="26">
        <v>0.68883695802146139</v>
      </c>
      <c r="AC4679" s="5">
        <v>378799491272.03992</v>
      </c>
      <c r="AD4679" s="26">
        <v>0.43107634651766485</v>
      </c>
    </row>
    <row r="4680" spans="1:30" ht="33" x14ac:dyDescent="0.3">
      <c r="A4680" s="3" t="s">
        <v>2409</v>
      </c>
      <c r="B4680" s="4" t="s">
        <v>2316</v>
      </c>
      <c r="C4680" s="5" t="s">
        <v>708</v>
      </c>
      <c r="D4680" s="5" t="s">
        <v>7</v>
      </c>
      <c r="E4680" s="5" t="s">
        <v>2325</v>
      </c>
      <c r="F4680" s="5" t="s">
        <v>2326</v>
      </c>
      <c r="G4680" s="5">
        <v>474091062185</v>
      </c>
      <c r="H4680" s="9">
        <v>0</v>
      </c>
      <c r="I4680" s="5">
        <v>0</v>
      </c>
      <c r="J4680" s="5">
        <f t="shared" si="219"/>
        <v>474091062185</v>
      </c>
      <c r="K4680" s="5">
        <v>0</v>
      </c>
      <c r="L4680" s="5">
        <v>201288846680.76569</v>
      </c>
      <c r="M4680" s="5">
        <v>0</v>
      </c>
      <c r="N4680" s="5">
        <v>16312886</v>
      </c>
      <c r="O4680" s="5">
        <v>0</v>
      </c>
      <c r="P4680" s="5">
        <v>0</v>
      </c>
      <c r="Q4680" s="5">
        <v>0</v>
      </c>
      <c r="R4680" s="5">
        <v>0</v>
      </c>
      <c r="S4680" s="5">
        <v>0</v>
      </c>
      <c r="T4680" s="5">
        <v>0</v>
      </c>
      <c r="U4680" s="5">
        <v>0</v>
      </c>
      <c r="V4680" s="5">
        <v>0</v>
      </c>
      <c r="W4680" s="5"/>
      <c r="X4680" s="5">
        <f t="shared" si="220"/>
        <v>675396221751.76563</v>
      </c>
      <c r="Y4680" s="5">
        <v>23704553109.25</v>
      </c>
      <c r="Z4680" s="15">
        <f t="shared" si="221"/>
        <v>651691668642.51563</v>
      </c>
      <c r="AA4680" s="5">
        <v>403170927636.79993</v>
      </c>
      <c r="AB4680" s="26">
        <v>0.61865287993724327</v>
      </c>
      <c r="AC4680" s="5">
        <v>203243788489.80005</v>
      </c>
      <c r="AD4680" s="26">
        <v>0.31187108608149033</v>
      </c>
    </row>
    <row r="4681" spans="1:30" ht="33" x14ac:dyDescent="0.3">
      <c r="A4681" s="3" t="s">
        <v>2409</v>
      </c>
      <c r="B4681" s="4" t="s">
        <v>2316</v>
      </c>
      <c r="C4681" s="5" t="s">
        <v>1388</v>
      </c>
      <c r="D4681" s="5" t="s">
        <v>7</v>
      </c>
      <c r="E4681" s="5" t="s">
        <v>2327</v>
      </c>
      <c r="F4681" s="5" t="s">
        <v>2328</v>
      </c>
      <c r="G4681" s="5">
        <v>616841143767</v>
      </c>
      <c r="H4681" s="9">
        <v>0</v>
      </c>
      <c r="I4681" s="5">
        <v>0</v>
      </c>
      <c r="J4681" s="5">
        <f t="shared" si="219"/>
        <v>616841143767</v>
      </c>
      <c r="K4681" s="5">
        <v>0</v>
      </c>
      <c r="L4681" s="5">
        <v>197185980971.53937</v>
      </c>
      <c r="M4681" s="5">
        <v>0</v>
      </c>
      <c r="N4681" s="5">
        <v>21224738</v>
      </c>
      <c r="O4681" s="5">
        <v>0</v>
      </c>
      <c r="P4681" s="5">
        <v>0</v>
      </c>
      <c r="Q4681" s="5">
        <v>0</v>
      </c>
      <c r="R4681" s="5">
        <v>0</v>
      </c>
      <c r="S4681" s="5">
        <v>0</v>
      </c>
      <c r="T4681" s="5">
        <v>0</v>
      </c>
      <c r="U4681" s="5">
        <v>0</v>
      </c>
      <c r="V4681" s="5">
        <v>0</v>
      </c>
      <c r="W4681" s="5"/>
      <c r="X4681" s="5">
        <f t="shared" si="220"/>
        <v>814048349476.53931</v>
      </c>
      <c r="Y4681" s="5">
        <v>30842057188.350002</v>
      </c>
      <c r="Z4681" s="15">
        <f t="shared" si="221"/>
        <v>783206292288.18933</v>
      </c>
      <c r="AA4681" s="5">
        <v>588243032123.56006</v>
      </c>
      <c r="AB4681" s="26">
        <v>0.75107036028141305</v>
      </c>
      <c r="AC4681" s="5">
        <v>380354918273.53003</v>
      </c>
      <c r="AD4681" s="26">
        <v>0.48563823097270808</v>
      </c>
    </row>
    <row r="4682" spans="1:30" x14ac:dyDescent="0.3">
      <c r="A4682" s="3" t="s">
        <v>2398</v>
      </c>
      <c r="B4682" s="4" t="s">
        <v>2329</v>
      </c>
      <c r="C4682" s="5" t="s">
        <v>7</v>
      </c>
      <c r="D4682" s="5" t="s">
        <v>7</v>
      </c>
      <c r="E4682" s="5" t="s">
        <v>7</v>
      </c>
      <c r="F4682" s="5" t="s">
        <v>2329</v>
      </c>
      <c r="G4682" s="5">
        <v>299073977165</v>
      </c>
      <c r="H4682" s="9">
        <v>0</v>
      </c>
      <c r="I4682" s="5">
        <v>0</v>
      </c>
      <c r="J4682" s="5">
        <f t="shared" si="219"/>
        <v>299073977165</v>
      </c>
      <c r="K4682" s="5">
        <v>0</v>
      </c>
      <c r="L4682" s="5">
        <v>152700898467.9281</v>
      </c>
      <c r="M4682" s="5">
        <v>0</v>
      </c>
      <c r="N4682" s="5">
        <v>10290765</v>
      </c>
      <c r="O4682" s="5">
        <v>0</v>
      </c>
      <c r="P4682" s="5">
        <v>0</v>
      </c>
      <c r="Q4682" s="5">
        <v>0</v>
      </c>
      <c r="R4682" s="5">
        <v>0</v>
      </c>
      <c r="S4682" s="5">
        <v>0</v>
      </c>
      <c r="T4682" s="5">
        <v>0</v>
      </c>
      <c r="U4682" s="5">
        <v>0</v>
      </c>
      <c r="V4682" s="5">
        <v>0</v>
      </c>
      <c r="W4682" s="5"/>
      <c r="X4682" s="5">
        <f t="shared" si="220"/>
        <v>451785166397.9281</v>
      </c>
      <c r="Y4682" s="5">
        <v>14953698858.25</v>
      </c>
      <c r="Z4682" s="15">
        <f t="shared" si="221"/>
        <v>436831467539.6781</v>
      </c>
      <c r="AA4682" s="5">
        <v>111685590978.53999</v>
      </c>
      <c r="AB4682" s="26">
        <v>0.25567203664968441</v>
      </c>
      <c r="AC4682" s="5">
        <v>76249328723.220001</v>
      </c>
      <c r="AD4682" s="26">
        <v>0.17455090667499623</v>
      </c>
    </row>
    <row r="4683" spans="1:30" ht="49.5" x14ac:dyDescent="0.3">
      <c r="A4683" s="3" t="s">
        <v>2406</v>
      </c>
      <c r="B4683" s="4" t="s">
        <v>2347</v>
      </c>
      <c r="C4683" s="5" t="s">
        <v>10</v>
      </c>
      <c r="D4683" s="5" t="s">
        <v>11</v>
      </c>
      <c r="E4683" s="5" t="s">
        <v>12</v>
      </c>
      <c r="F4683" s="5" t="s">
        <v>2284</v>
      </c>
      <c r="G4683" s="5">
        <v>0</v>
      </c>
      <c r="H4683" s="9">
        <v>0</v>
      </c>
      <c r="I4683" s="5">
        <v>0</v>
      </c>
      <c r="J4683" s="5">
        <f t="shared" si="219"/>
        <v>0</v>
      </c>
      <c r="K4683" s="5">
        <v>0</v>
      </c>
      <c r="L4683" s="5">
        <v>113451416987.99698</v>
      </c>
      <c r="M4683" s="5">
        <v>0</v>
      </c>
      <c r="N4683" s="5">
        <v>0</v>
      </c>
      <c r="O4683" s="5">
        <v>0</v>
      </c>
      <c r="P4683" s="5">
        <v>0</v>
      </c>
      <c r="Q4683" s="5">
        <v>0</v>
      </c>
      <c r="R4683" s="5">
        <v>0</v>
      </c>
      <c r="S4683" s="5">
        <v>0</v>
      </c>
      <c r="T4683" s="5">
        <v>0</v>
      </c>
      <c r="U4683" s="5">
        <v>0</v>
      </c>
      <c r="V4683" s="5">
        <v>0</v>
      </c>
      <c r="W4683" s="5"/>
      <c r="X4683" s="5">
        <f t="shared" si="220"/>
        <v>113451416987.99698</v>
      </c>
      <c r="Y4683" s="5">
        <v>0</v>
      </c>
      <c r="Z4683" s="15">
        <f t="shared" si="221"/>
        <v>113451416987.99698</v>
      </c>
      <c r="AA4683" s="5">
        <v>112713983243</v>
      </c>
      <c r="AB4683" s="26">
        <v>0.99350000410241679</v>
      </c>
      <c r="AC4683" s="5">
        <v>105321862331</v>
      </c>
      <c r="AD4683" s="26">
        <v>0.92834329554599504</v>
      </c>
    </row>
    <row r="4684" spans="1:30" ht="49.5" x14ac:dyDescent="0.3">
      <c r="A4684" s="3" t="s">
        <v>2406</v>
      </c>
      <c r="B4684" s="4" t="s">
        <v>2347</v>
      </c>
      <c r="C4684" s="5" t="s">
        <v>263</v>
      </c>
      <c r="D4684" s="5" t="s">
        <v>264</v>
      </c>
      <c r="E4684" s="5" t="s">
        <v>265</v>
      </c>
      <c r="F4684" s="5" t="s">
        <v>2285</v>
      </c>
      <c r="G4684" s="5">
        <v>0</v>
      </c>
      <c r="H4684" s="9">
        <v>0</v>
      </c>
      <c r="I4684" s="5">
        <v>0</v>
      </c>
      <c r="J4684" s="5">
        <f t="shared" si="219"/>
        <v>0</v>
      </c>
      <c r="K4684" s="5">
        <v>0</v>
      </c>
      <c r="L4684" s="5">
        <v>10837387479.428829</v>
      </c>
      <c r="M4684" s="5">
        <v>0</v>
      </c>
      <c r="N4684" s="5">
        <v>0</v>
      </c>
      <c r="O4684" s="5">
        <v>0</v>
      </c>
      <c r="P4684" s="5">
        <v>0</v>
      </c>
      <c r="Q4684" s="5">
        <v>0</v>
      </c>
      <c r="R4684" s="5">
        <v>0</v>
      </c>
      <c r="S4684" s="5">
        <v>0</v>
      </c>
      <c r="T4684" s="5">
        <v>0</v>
      </c>
      <c r="U4684" s="5">
        <v>0</v>
      </c>
      <c r="V4684" s="5">
        <v>0</v>
      </c>
      <c r="W4684" s="5"/>
      <c r="X4684" s="5">
        <f t="shared" si="220"/>
        <v>10837387479.428829</v>
      </c>
      <c r="Y4684" s="5">
        <v>0</v>
      </c>
      <c r="Z4684" s="15">
        <f t="shared" si="221"/>
        <v>10837387479.428829</v>
      </c>
      <c r="AA4684" s="5">
        <v>10820247512.139999</v>
      </c>
      <c r="AB4684" s="26">
        <v>0.99841844103836241</v>
      </c>
      <c r="AC4684" s="5">
        <v>10144810313.75</v>
      </c>
      <c r="AD4684" s="26">
        <v>0.9360937156677791</v>
      </c>
    </row>
    <row r="4685" spans="1:30" ht="49.5" x14ac:dyDescent="0.3">
      <c r="A4685" s="3" t="s">
        <v>2406</v>
      </c>
      <c r="B4685" s="4" t="s">
        <v>2347</v>
      </c>
      <c r="C4685" s="5" t="s">
        <v>311</v>
      </c>
      <c r="D4685" s="5" t="s">
        <v>312</v>
      </c>
      <c r="E4685" s="5" t="s">
        <v>313</v>
      </c>
      <c r="F4685" s="5" t="s">
        <v>2286</v>
      </c>
      <c r="G4685" s="5">
        <v>0</v>
      </c>
      <c r="H4685" s="9">
        <v>0</v>
      </c>
      <c r="I4685" s="5">
        <v>0</v>
      </c>
      <c r="J4685" s="5">
        <f t="shared" si="219"/>
        <v>0</v>
      </c>
      <c r="K4685" s="5">
        <v>0</v>
      </c>
      <c r="L4685" s="5">
        <v>255076137054.48453</v>
      </c>
      <c r="M4685" s="5">
        <v>0</v>
      </c>
      <c r="N4685" s="5">
        <v>0</v>
      </c>
      <c r="O4685" s="5">
        <v>0</v>
      </c>
      <c r="P4685" s="5">
        <v>0</v>
      </c>
      <c r="Q4685" s="5">
        <v>0</v>
      </c>
      <c r="R4685" s="5">
        <v>0</v>
      </c>
      <c r="S4685" s="5">
        <v>0</v>
      </c>
      <c r="T4685" s="5">
        <v>0</v>
      </c>
      <c r="U4685" s="5">
        <v>0</v>
      </c>
      <c r="V4685" s="5">
        <v>0</v>
      </c>
      <c r="W4685" s="5">
        <v>-25056395.489999998</v>
      </c>
      <c r="X4685" s="5">
        <f t="shared" si="220"/>
        <v>255051080658.99454</v>
      </c>
      <c r="Y4685" s="5">
        <v>0</v>
      </c>
      <c r="Z4685" s="15">
        <f t="shared" si="221"/>
        <v>255051080658.99454</v>
      </c>
      <c r="AA4685" s="5">
        <v>251207705765</v>
      </c>
      <c r="AB4685" s="26">
        <v>0.98493096016662962</v>
      </c>
      <c r="AC4685" s="5">
        <v>90244471376</v>
      </c>
      <c r="AD4685" s="26">
        <v>0.35382901002743694</v>
      </c>
    </row>
    <row r="4686" spans="1:30" ht="49.5" x14ac:dyDescent="0.3">
      <c r="A4686" s="3" t="s">
        <v>2406</v>
      </c>
      <c r="B4686" s="4" t="s">
        <v>2347</v>
      </c>
      <c r="C4686" s="5" t="s">
        <v>708</v>
      </c>
      <c r="D4686" s="5" t="s">
        <v>709</v>
      </c>
      <c r="E4686" s="5" t="s">
        <v>710</v>
      </c>
      <c r="F4686" s="5" t="s">
        <v>2289</v>
      </c>
      <c r="G4686" s="5">
        <v>0</v>
      </c>
      <c r="H4686" s="9">
        <v>0</v>
      </c>
      <c r="I4686" s="5">
        <v>0</v>
      </c>
      <c r="J4686" s="5">
        <f t="shared" si="219"/>
        <v>0</v>
      </c>
      <c r="K4686" s="5">
        <v>0</v>
      </c>
      <c r="L4686" s="5">
        <v>752997823.54272461</v>
      </c>
      <c r="M4686" s="5">
        <v>0</v>
      </c>
      <c r="N4686" s="5">
        <v>0</v>
      </c>
      <c r="O4686" s="5">
        <v>0</v>
      </c>
      <c r="P4686" s="5">
        <v>0</v>
      </c>
      <c r="Q4686" s="5">
        <v>0</v>
      </c>
      <c r="R4686" s="5">
        <v>0</v>
      </c>
      <c r="S4686" s="5">
        <v>0</v>
      </c>
      <c r="T4686" s="5">
        <v>0</v>
      </c>
      <c r="U4686" s="5">
        <v>0</v>
      </c>
      <c r="V4686" s="5">
        <v>0</v>
      </c>
      <c r="W4686" s="5"/>
      <c r="X4686" s="5">
        <f t="shared" si="220"/>
        <v>752997823.54272461</v>
      </c>
      <c r="Y4686" s="5">
        <v>0</v>
      </c>
      <c r="Z4686" s="15">
        <f t="shared" si="221"/>
        <v>752997823.54272461</v>
      </c>
      <c r="AA4686" s="5">
        <v>752872214</v>
      </c>
      <c r="AB4686" s="26">
        <v>0.99983318737611537</v>
      </c>
      <c r="AC4686" s="5">
        <v>668887114</v>
      </c>
      <c r="AD4686" s="26">
        <v>0.88829886765542265</v>
      </c>
    </row>
    <row r="4687" spans="1:30" ht="49.5" x14ac:dyDescent="0.3">
      <c r="A4687" s="3" t="s">
        <v>2406</v>
      </c>
      <c r="B4687" s="4" t="s">
        <v>2347</v>
      </c>
      <c r="C4687" s="5" t="s">
        <v>263</v>
      </c>
      <c r="D4687" s="5" t="s">
        <v>824</v>
      </c>
      <c r="E4687" s="5" t="s">
        <v>825</v>
      </c>
      <c r="F4687" s="5" t="s">
        <v>2291</v>
      </c>
      <c r="G4687" s="5">
        <v>0</v>
      </c>
      <c r="H4687" s="9">
        <v>0</v>
      </c>
      <c r="I4687" s="5">
        <v>0</v>
      </c>
      <c r="J4687" s="5">
        <f t="shared" si="219"/>
        <v>0</v>
      </c>
      <c r="K4687" s="5">
        <v>0</v>
      </c>
      <c r="L4687" s="5">
        <v>7034458952.2614594</v>
      </c>
      <c r="M4687" s="5">
        <v>0</v>
      </c>
      <c r="N4687" s="5">
        <v>0</v>
      </c>
      <c r="O4687" s="5">
        <v>0</v>
      </c>
      <c r="P4687" s="5">
        <v>0</v>
      </c>
      <c r="Q4687" s="5">
        <v>0</v>
      </c>
      <c r="R4687" s="5">
        <v>0</v>
      </c>
      <c r="S4687" s="5">
        <v>0</v>
      </c>
      <c r="T4687" s="5">
        <v>0</v>
      </c>
      <c r="U4687" s="5">
        <v>0</v>
      </c>
      <c r="V4687" s="5">
        <v>0</v>
      </c>
      <c r="W4687" s="5"/>
      <c r="X4687" s="5">
        <f t="shared" si="220"/>
        <v>7034458952.2614594</v>
      </c>
      <c r="Y4687" s="5">
        <v>0</v>
      </c>
      <c r="Z4687" s="15">
        <f t="shared" si="221"/>
        <v>7034458952.2614594</v>
      </c>
      <c r="AA4687" s="5">
        <v>6999411815.4399996</v>
      </c>
      <c r="AB4687" s="26">
        <v>0.99501779212028907</v>
      </c>
      <c r="AC4687" s="5">
        <v>6557788927.0500002</v>
      </c>
      <c r="AD4687" s="26">
        <v>0.93223785532813186</v>
      </c>
    </row>
    <row r="4688" spans="1:30" ht="49.5" x14ac:dyDescent="0.3">
      <c r="A4688" s="3" t="s">
        <v>2406</v>
      </c>
      <c r="B4688" s="4" t="s">
        <v>2347</v>
      </c>
      <c r="C4688" s="5" t="s">
        <v>311</v>
      </c>
      <c r="D4688" s="5" t="s">
        <v>935</v>
      </c>
      <c r="E4688" s="5" t="s">
        <v>936</v>
      </c>
      <c r="F4688" s="5" t="s">
        <v>2293</v>
      </c>
      <c r="G4688" s="5">
        <v>0</v>
      </c>
      <c r="H4688" s="9">
        <v>0</v>
      </c>
      <c r="I4688" s="5">
        <v>0</v>
      </c>
      <c r="J4688" s="5">
        <f t="shared" si="219"/>
        <v>0</v>
      </c>
      <c r="K4688" s="5">
        <v>0</v>
      </c>
      <c r="L4688" s="5">
        <v>9615162195.0025959</v>
      </c>
      <c r="M4688" s="5">
        <v>0</v>
      </c>
      <c r="N4688" s="5">
        <v>0</v>
      </c>
      <c r="O4688" s="5">
        <v>0</v>
      </c>
      <c r="P4688" s="5">
        <v>0</v>
      </c>
      <c r="Q4688" s="5">
        <v>0</v>
      </c>
      <c r="R4688" s="5">
        <v>0</v>
      </c>
      <c r="S4688" s="5">
        <v>0</v>
      </c>
      <c r="T4688" s="5">
        <v>0</v>
      </c>
      <c r="U4688" s="5">
        <v>0</v>
      </c>
      <c r="V4688" s="5">
        <v>0</v>
      </c>
      <c r="W4688" s="5">
        <v>-5352174918</v>
      </c>
      <c r="X4688" s="5">
        <f t="shared" si="220"/>
        <v>4262987277.0025959</v>
      </c>
      <c r="Y4688" s="5">
        <v>0</v>
      </c>
      <c r="Z4688" s="15">
        <f t="shared" si="221"/>
        <v>4262987277.0025959</v>
      </c>
      <c r="AA4688" s="5">
        <v>4217987277</v>
      </c>
      <c r="AB4688" s="26">
        <v>0.98944402197835402</v>
      </c>
      <c r="AC4688" s="5">
        <v>1069956085</v>
      </c>
      <c r="AD4688" s="26">
        <v>0.25098739814966342</v>
      </c>
    </row>
    <row r="4689" spans="1:30" ht="49.5" x14ac:dyDescent="0.3">
      <c r="A4689" s="3" t="s">
        <v>2406</v>
      </c>
      <c r="B4689" s="4" t="s">
        <v>2347</v>
      </c>
      <c r="C4689" s="5" t="s">
        <v>263</v>
      </c>
      <c r="D4689" s="5" t="s">
        <v>1299</v>
      </c>
      <c r="E4689" s="5" t="s">
        <v>1300</v>
      </c>
      <c r="F4689" s="5" t="s">
        <v>2296</v>
      </c>
      <c r="G4689" s="5">
        <v>0</v>
      </c>
      <c r="H4689" s="9">
        <v>0</v>
      </c>
      <c r="I4689" s="5">
        <v>0</v>
      </c>
      <c r="J4689" s="5">
        <f t="shared" si="219"/>
        <v>0</v>
      </c>
      <c r="K4689" s="5">
        <v>0</v>
      </c>
      <c r="L4689" s="5">
        <v>358377892.33743477</v>
      </c>
      <c r="M4689" s="5">
        <v>0</v>
      </c>
      <c r="N4689" s="5">
        <v>0</v>
      </c>
      <c r="O4689" s="5">
        <v>0</v>
      </c>
      <c r="P4689" s="5">
        <v>0</v>
      </c>
      <c r="Q4689" s="5">
        <v>0</v>
      </c>
      <c r="R4689" s="5">
        <v>0</v>
      </c>
      <c r="S4689" s="5">
        <v>0</v>
      </c>
      <c r="T4689" s="5">
        <v>0</v>
      </c>
      <c r="U4689" s="5">
        <v>0</v>
      </c>
      <c r="V4689" s="5">
        <v>0</v>
      </c>
      <c r="W4689" s="5"/>
      <c r="X4689" s="5">
        <f t="shared" si="220"/>
        <v>358377892.33743477</v>
      </c>
      <c r="Y4689" s="5">
        <v>0</v>
      </c>
      <c r="Z4689" s="15">
        <f t="shared" si="221"/>
        <v>358377892.33743477</v>
      </c>
      <c r="AA4689" s="5">
        <v>354857330.33999997</v>
      </c>
      <c r="AB4689" s="26">
        <v>0.99017639739306251</v>
      </c>
      <c r="AC4689" s="5">
        <v>354857330.33999997</v>
      </c>
      <c r="AD4689" s="26">
        <v>0.99017639739306251</v>
      </c>
    </row>
    <row r="4690" spans="1:30" ht="49.5" x14ac:dyDescent="0.3">
      <c r="A4690" s="3" t="s">
        <v>2406</v>
      </c>
      <c r="B4690" s="4" t="s">
        <v>2347</v>
      </c>
      <c r="C4690" s="5" t="s">
        <v>263</v>
      </c>
      <c r="D4690" s="5" t="s">
        <v>1328</v>
      </c>
      <c r="E4690" s="5" t="s">
        <v>1329</v>
      </c>
      <c r="F4690" s="5" t="s">
        <v>2297</v>
      </c>
      <c r="G4690" s="5">
        <v>0</v>
      </c>
      <c r="H4690" s="9">
        <v>0</v>
      </c>
      <c r="I4690" s="5">
        <v>0</v>
      </c>
      <c r="J4690" s="5">
        <f t="shared" si="219"/>
        <v>0</v>
      </c>
      <c r="K4690" s="5">
        <v>0</v>
      </c>
      <c r="L4690" s="5">
        <v>86407749102.411362</v>
      </c>
      <c r="M4690" s="5">
        <v>0</v>
      </c>
      <c r="N4690" s="5">
        <v>0</v>
      </c>
      <c r="O4690" s="5">
        <v>0</v>
      </c>
      <c r="P4690" s="5">
        <v>0</v>
      </c>
      <c r="Q4690" s="5">
        <v>0</v>
      </c>
      <c r="R4690" s="5">
        <v>0</v>
      </c>
      <c r="S4690" s="5">
        <v>0</v>
      </c>
      <c r="T4690" s="5">
        <v>0</v>
      </c>
      <c r="U4690" s="5">
        <v>0</v>
      </c>
      <c r="V4690" s="5">
        <v>0</v>
      </c>
      <c r="W4690" s="5"/>
      <c r="X4690" s="5">
        <f t="shared" si="220"/>
        <v>86407749102.411362</v>
      </c>
      <c r="Y4690" s="5">
        <v>0</v>
      </c>
      <c r="Z4690" s="15">
        <f t="shared" si="221"/>
        <v>86407749102.411362</v>
      </c>
      <c r="AA4690" s="5">
        <v>86193514737.259995</v>
      </c>
      <c r="AB4690" s="26">
        <v>0.99752065795745404</v>
      </c>
      <c r="AC4690" s="5">
        <v>28190599852.059998</v>
      </c>
      <c r="AD4690" s="26">
        <v>0.3262508298723093</v>
      </c>
    </row>
    <row r="4691" spans="1:30" ht="49.5" x14ac:dyDescent="0.3">
      <c r="A4691" s="3" t="s">
        <v>2406</v>
      </c>
      <c r="B4691" s="4" t="s">
        <v>2347</v>
      </c>
      <c r="C4691" s="5" t="s">
        <v>742</v>
      </c>
      <c r="D4691" s="5" t="s">
        <v>158</v>
      </c>
      <c r="E4691" s="5" t="s">
        <v>1449</v>
      </c>
      <c r="F4691" s="5" t="s">
        <v>2299</v>
      </c>
      <c r="G4691" s="5">
        <v>0</v>
      </c>
      <c r="H4691" s="9">
        <v>0</v>
      </c>
      <c r="I4691" s="5">
        <v>0</v>
      </c>
      <c r="J4691" s="5">
        <f t="shared" si="219"/>
        <v>0</v>
      </c>
      <c r="K4691" s="5">
        <v>0</v>
      </c>
      <c r="L4691" s="5">
        <v>31790078137.908493</v>
      </c>
      <c r="M4691" s="5">
        <v>0</v>
      </c>
      <c r="N4691" s="5">
        <v>0</v>
      </c>
      <c r="O4691" s="5">
        <v>0</v>
      </c>
      <c r="P4691" s="5">
        <v>0</v>
      </c>
      <c r="Q4691" s="5">
        <v>0</v>
      </c>
      <c r="R4691" s="5">
        <v>0</v>
      </c>
      <c r="S4691" s="5">
        <v>0</v>
      </c>
      <c r="T4691" s="5">
        <v>0</v>
      </c>
      <c r="U4691" s="5">
        <v>0</v>
      </c>
      <c r="V4691" s="5">
        <v>0</v>
      </c>
      <c r="W4691" s="5"/>
      <c r="X4691" s="5">
        <f t="shared" si="220"/>
        <v>31790078137.908493</v>
      </c>
      <c r="Y4691" s="5">
        <v>0</v>
      </c>
      <c r="Z4691" s="15">
        <f t="shared" si="221"/>
        <v>31790078137.908493</v>
      </c>
      <c r="AA4691" s="5">
        <v>31786597718.889999</v>
      </c>
      <c r="AB4691" s="26">
        <v>0.99989051870198631</v>
      </c>
      <c r="AC4691" s="5">
        <v>24816545370.860001</v>
      </c>
      <c r="AD4691" s="26">
        <v>0.78063807403062613</v>
      </c>
    </row>
    <row r="4692" spans="1:30" ht="49.5" x14ac:dyDescent="0.3">
      <c r="A4692" s="3" t="s">
        <v>2406</v>
      </c>
      <c r="B4692" s="4" t="s">
        <v>2347</v>
      </c>
      <c r="C4692" s="5" t="s">
        <v>311</v>
      </c>
      <c r="D4692" s="5" t="s">
        <v>1567</v>
      </c>
      <c r="E4692" s="5" t="s">
        <v>1568</v>
      </c>
      <c r="F4692" s="5" t="s">
        <v>2300</v>
      </c>
      <c r="G4692" s="5">
        <v>0</v>
      </c>
      <c r="H4692" s="9">
        <v>0</v>
      </c>
      <c r="I4692" s="5">
        <v>0</v>
      </c>
      <c r="J4692" s="5">
        <f t="shared" si="219"/>
        <v>0</v>
      </c>
      <c r="K4692" s="5">
        <v>0</v>
      </c>
      <c r="L4692" s="5">
        <v>6342664991.2838202</v>
      </c>
      <c r="M4692" s="5">
        <v>0</v>
      </c>
      <c r="N4692" s="5">
        <v>0</v>
      </c>
      <c r="O4692" s="5">
        <v>0</v>
      </c>
      <c r="P4692" s="5">
        <v>0</v>
      </c>
      <c r="Q4692" s="5">
        <v>0</v>
      </c>
      <c r="R4692" s="5">
        <v>0</v>
      </c>
      <c r="S4692" s="5">
        <v>0</v>
      </c>
      <c r="T4692" s="5">
        <v>0</v>
      </c>
      <c r="U4692" s="5">
        <v>0</v>
      </c>
      <c r="V4692" s="5">
        <v>0</v>
      </c>
      <c r="W4692" s="5">
        <v>-6436399.29</v>
      </c>
      <c r="X4692" s="5">
        <f t="shared" si="220"/>
        <v>6336228591.9938202</v>
      </c>
      <c r="Y4692" s="5">
        <v>0</v>
      </c>
      <c r="Z4692" s="15">
        <f t="shared" si="221"/>
        <v>6336228591.9938202</v>
      </c>
      <c r="AA4692" s="5">
        <v>6286210138.9899998</v>
      </c>
      <c r="AB4692" s="26">
        <v>0.99210595825614289</v>
      </c>
      <c r="AC4692" s="5">
        <v>6142633233.3800001</v>
      </c>
      <c r="AD4692" s="26">
        <v>0.96944627931220184</v>
      </c>
    </row>
    <row r="4693" spans="1:30" ht="49.5" x14ac:dyDescent="0.3">
      <c r="A4693" s="3" t="s">
        <v>2406</v>
      </c>
      <c r="B4693" s="4" t="s">
        <v>2347</v>
      </c>
      <c r="C4693" s="5" t="s">
        <v>10</v>
      </c>
      <c r="D4693" s="5" t="s">
        <v>1647</v>
      </c>
      <c r="E4693" s="5" t="s">
        <v>1648</v>
      </c>
      <c r="F4693" s="5" t="s">
        <v>2348</v>
      </c>
      <c r="G4693" s="5">
        <v>0</v>
      </c>
      <c r="H4693" s="9">
        <v>0</v>
      </c>
      <c r="I4693" s="5">
        <v>0</v>
      </c>
      <c r="J4693" s="5">
        <f t="shared" si="219"/>
        <v>0</v>
      </c>
      <c r="K4693" s="5">
        <v>0</v>
      </c>
      <c r="L4693" s="5">
        <v>1370625912.359448</v>
      </c>
      <c r="M4693" s="5">
        <v>0</v>
      </c>
      <c r="N4693" s="5">
        <v>0</v>
      </c>
      <c r="O4693" s="5">
        <v>0</v>
      </c>
      <c r="P4693" s="5">
        <v>0</v>
      </c>
      <c r="Q4693" s="5">
        <v>0</v>
      </c>
      <c r="R4693" s="5">
        <v>0</v>
      </c>
      <c r="S4693" s="5">
        <v>0</v>
      </c>
      <c r="T4693" s="5">
        <v>0</v>
      </c>
      <c r="U4693" s="5">
        <v>0</v>
      </c>
      <c r="V4693" s="5">
        <v>0</v>
      </c>
      <c r="W4693" s="5">
        <v>-293597535.26999998</v>
      </c>
      <c r="X4693" s="5">
        <f t="shared" si="220"/>
        <v>1077028377.089448</v>
      </c>
      <c r="Y4693" s="5">
        <v>0</v>
      </c>
      <c r="Z4693" s="15">
        <f t="shared" si="221"/>
        <v>1077028377.089448</v>
      </c>
      <c r="AA4693" s="5">
        <v>1024430940.09</v>
      </c>
      <c r="AB4693" s="26">
        <v>0.95116429787895951</v>
      </c>
      <c r="AC4693" s="5">
        <v>754271361.09000003</v>
      </c>
      <c r="AD4693" s="26">
        <v>0.70032635827881928</v>
      </c>
    </row>
    <row r="4694" spans="1:30" ht="49.5" x14ac:dyDescent="0.3">
      <c r="A4694" s="3" t="s">
        <v>2406</v>
      </c>
      <c r="B4694" s="4" t="s">
        <v>2347</v>
      </c>
      <c r="C4694" s="5" t="s">
        <v>742</v>
      </c>
      <c r="D4694" s="5" t="s">
        <v>2012</v>
      </c>
      <c r="E4694" s="5" t="s">
        <v>2013</v>
      </c>
      <c r="F4694" s="5" t="s">
        <v>2306</v>
      </c>
      <c r="G4694" s="5">
        <v>0</v>
      </c>
      <c r="H4694" s="9">
        <v>0</v>
      </c>
      <c r="I4694" s="5">
        <v>0</v>
      </c>
      <c r="J4694" s="5">
        <f t="shared" si="219"/>
        <v>0</v>
      </c>
      <c r="K4694" s="5">
        <v>0</v>
      </c>
      <c r="L4694" s="5">
        <v>5134385398.9957809</v>
      </c>
      <c r="M4694" s="5">
        <v>0</v>
      </c>
      <c r="N4694" s="5">
        <v>0</v>
      </c>
      <c r="O4694" s="5">
        <v>0</v>
      </c>
      <c r="P4694" s="5">
        <v>0</v>
      </c>
      <c r="Q4694" s="5">
        <v>0</v>
      </c>
      <c r="R4694" s="5">
        <v>0</v>
      </c>
      <c r="S4694" s="5">
        <v>0</v>
      </c>
      <c r="T4694" s="5">
        <v>0</v>
      </c>
      <c r="U4694" s="5">
        <v>0</v>
      </c>
      <c r="V4694" s="5">
        <v>0</v>
      </c>
      <c r="W4694" s="5"/>
      <c r="X4694" s="5">
        <f t="shared" si="220"/>
        <v>5134385398.9957809</v>
      </c>
      <c r="Y4694" s="5">
        <v>0</v>
      </c>
      <c r="Z4694" s="15">
        <f t="shared" si="221"/>
        <v>5134385398.9957809</v>
      </c>
      <c r="AA4694" s="5">
        <v>5134385399</v>
      </c>
      <c r="AB4694" s="26">
        <v>1.0000000000008218</v>
      </c>
      <c r="AC4694" s="5">
        <v>5027807120</v>
      </c>
      <c r="AD4694" s="26">
        <v>0.97924225185420899</v>
      </c>
    </row>
    <row r="4695" spans="1:30" ht="49.5" x14ac:dyDescent="0.3">
      <c r="A4695" s="3" t="s">
        <v>2406</v>
      </c>
      <c r="B4695" s="4" t="s">
        <v>2347</v>
      </c>
      <c r="C4695" s="5" t="s">
        <v>1388</v>
      </c>
      <c r="D4695" s="5" t="s">
        <v>2091</v>
      </c>
      <c r="E4695" s="5" t="s">
        <v>2092</v>
      </c>
      <c r="F4695" s="5" t="s">
        <v>2307</v>
      </c>
      <c r="G4695" s="5">
        <v>0</v>
      </c>
      <c r="H4695" s="9">
        <v>0</v>
      </c>
      <c r="I4695" s="5">
        <v>0</v>
      </c>
      <c r="J4695" s="5">
        <f t="shared" si="219"/>
        <v>0</v>
      </c>
      <c r="K4695" s="5">
        <v>0</v>
      </c>
      <c r="L4695" s="5">
        <v>4644617673.7456169</v>
      </c>
      <c r="M4695" s="5">
        <v>0</v>
      </c>
      <c r="N4695" s="5">
        <v>0</v>
      </c>
      <c r="O4695" s="5">
        <v>0</v>
      </c>
      <c r="P4695" s="5">
        <v>0</v>
      </c>
      <c r="Q4695" s="5">
        <v>0</v>
      </c>
      <c r="R4695" s="5">
        <v>0</v>
      </c>
      <c r="S4695" s="5">
        <v>0</v>
      </c>
      <c r="T4695" s="5">
        <v>0</v>
      </c>
      <c r="U4695" s="5">
        <v>0</v>
      </c>
      <c r="V4695" s="5">
        <v>0</v>
      </c>
      <c r="W4695" s="5">
        <v>-47478200</v>
      </c>
      <c r="X4695" s="5">
        <f t="shared" si="220"/>
        <v>4597139473.7456169</v>
      </c>
      <c r="Y4695" s="5">
        <v>0</v>
      </c>
      <c r="Z4695" s="15">
        <f t="shared" si="221"/>
        <v>4597139473.7456169</v>
      </c>
      <c r="AA4695" s="5">
        <v>4589771815.8699999</v>
      </c>
      <c r="AB4695" s="26">
        <v>0.99839733862379121</v>
      </c>
      <c r="AC4695" s="5">
        <v>1696254782.51</v>
      </c>
      <c r="AD4695" s="26">
        <v>0.36898049149854062</v>
      </c>
    </row>
    <row r="4696" spans="1:30" ht="49.5" x14ac:dyDescent="0.3">
      <c r="A4696" s="3" t="s">
        <v>2406</v>
      </c>
      <c r="B4696" s="4" t="s">
        <v>2347</v>
      </c>
      <c r="C4696" s="5" t="s">
        <v>1388</v>
      </c>
      <c r="D4696" s="5" t="s">
        <v>2218</v>
      </c>
      <c r="E4696" s="5" t="s">
        <v>2219</v>
      </c>
      <c r="F4696" s="5" t="s">
        <v>2312</v>
      </c>
      <c r="G4696" s="5">
        <v>0</v>
      </c>
      <c r="H4696" s="9">
        <v>0</v>
      </c>
      <c r="I4696" s="5">
        <v>0</v>
      </c>
      <c r="J4696" s="5">
        <f t="shared" si="219"/>
        <v>0</v>
      </c>
      <c r="K4696" s="5">
        <v>0</v>
      </c>
      <c r="L4696" s="5">
        <v>7193707977.4352474</v>
      </c>
      <c r="M4696" s="5">
        <v>0</v>
      </c>
      <c r="N4696" s="5">
        <v>0</v>
      </c>
      <c r="O4696" s="5">
        <v>0</v>
      </c>
      <c r="P4696" s="5">
        <v>0</v>
      </c>
      <c r="Q4696" s="5">
        <v>0</v>
      </c>
      <c r="R4696" s="5">
        <v>0</v>
      </c>
      <c r="S4696" s="5">
        <v>0</v>
      </c>
      <c r="T4696" s="5">
        <v>0</v>
      </c>
      <c r="U4696" s="5">
        <v>0</v>
      </c>
      <c r="V4696" s="5">
        <v>0</v>
      </c>
      <c r="W4696" s="5"/>
      <c r="X4696" s="5">
        <f t="shared" si="220"/>
        <v>7193707977.4352474</v>
      </c>
      <c r="Y4696" s="5">
        <v>0</v>
      </c>
      <c r="Z4696" s="15">
        <f t="shared" si="221"/>
        <v>7193707977.4352474</v>
      </c>
      <c r="AA4696" s="5">
        <v>7184031130.9499998</v>
      </c>
      <c r="AB4696" s="26">
        <v>0.99865481799989642</v>
      </c>
      <c r="AC4696" s="5">
        <v>6651554187.4899998</v>
      </c>
      <c r="AD4696" s="26">
        <v>0.92463500163673029</v>
      </c>
    </row>
    <row r="4697" spans="1:30" ht="49.5" x14ac:dyDescent="0.3">
      <c r="A4697" s="3" t="s">
        <v>2406</v>
      </c>
      <c r="B4697" s="4" t="s">
        <v>2347</v>
      </c>
      <c r="C4697" s="5" t="s">
        <v>1388</v>
      </c>
      <c r="D4697" s="5" t="s">
        <v>2224</v>
      </c>
      <c r="E4697" s="5" t="s">
        <v>2225</v>
      </c>
      <c r="F4697" s="5" t="s">
        <v>2313</v>
      </c>
      <c r="G4697" s="5">
        <v>0</v>
      </c>
      <c r="H4697" s="9">
        <v>0</v>
      </c>
      <c r="I4697" s="5">
        <v>0</v>
      </c>
      <c r="J4697" s="5">
        <f t="shared" si="219"/>
        <v>0</v>
      </c>
      <c r="K4697" s="5">
        <v>0</v>
      </c>
      <c r="L4697" s="5">
        <v>2370479342.9945092</v>
      </c>
      <c r="M4697" s="5">
        <v>0</v>
      </c>
      <c r="N4697" s="5">
        <v>0</v>
      </c>
      <c r="O4697" s="5">
        <v>0</v>
      </c>
      <c r="P4697" s="5">
        <v>0</v>
      </c>
      <c r="Q4697" s="5">
        <v>0</v>
      </c>
      <c r="R4697" s="5">
        <v>0</v>
      </c>
      <c r="S4697" s="5">
        <v>0</v>
      </c>
      <c r="T4697" s="5">
        <v>0</v>
      </c>
      <c r="U4697" s="5">
        <v>0</v>
      </c>
      <c r="V4697" s="5">
        <v>0</v>
      </c>
      <c r="W4697" s="5">
        <v>-20500203.52</v>
      </c>
      <c r="X4697" s="5">
        <f t="shared" si="220"/>
        <v>2349979139.4745092</v>
      </c>
      <c r="Y4697" s="5">
        <v>0</v>
      </c>
      <c r="Z4697" s="15">
        <f t="shared" si="221"/>
        <v>2349979139.4745092</v>
      </c>
      <c r="AA4697" s="5">
        <v>2348869202.27</v>
      </c>
      <c r="AB4697" s="26">
        <v>0.99952768210327281</v>
      </c>
      <c r="AC4697" s="5">
        <v>2348869202.27</v>
      </c>
      <c r="AD4697" s="26">
        <v>0.99952768210327281</v>
      </c>
    </row>
    <row r="4698" spans="1:30" ht="66" x14ac:dyDescent="0.3">
      <c r="A4698" s="3" t="s">
        <v>2407</v>
      </c>
      <c r="B4698" s="4" t="s">
        <v>2349</v>
      </c>
      <c r="C4698" s="5" t="s">
        <v>10</v>
      </c>
      <c r="D4698" s="5" t="s">
        <v>11</v>
      </c>
      <c r="E4698" s="5" t="s">
        <v>12</v>
      </c>
      <c r="F4698" s="18" t="s">
        <v>2284</v>
      </c>
      <c r="G4698" s="5">
        <v>0</v>
      </c>
      <c r="H4698" s="9">
        <v>0</v>
      </c>
      <c r="I4698" s="5">
        <v>0</v>
      </c>
      <c r="J4698" s="5">
        <f t="shared" si="219"/>
        <v>0</v>
      </c>
      <c r="K4698" s="5">
        <v>0</v>
      </c>
      <c r="L4698" s="5">
        <v>26587127321</v>
      </c>
      <c r="M4698" s="5">
        <v>0</v>
      </c>
      <c r="N4698" s="5">
        <v>0</v>
      </c>
      <c r="O4698" s="5">
        <v>0</v>
      </c>
      <c r="P4698" s="5">
        <v>0</v>
      </c>
      <c r="Q4698" s="5">
        <v>0</v>
      </c>
      <c r="R4698" s="5">
        <v>0</v>
      </c>
      <c r="S4698" s="5">
        <v>0</v>
      </c>
      <c r="T4698" s="5">
        <v>0</v>
      </c>
      <c r="U4698" s="5">
        <v>0</v>
      </c>
      <c r="V4698" s="5">
        <v>0</v>
      </c>
      <c r="W4698" s="5"/>
      <c r="X4698" s="5">
        <f t="shared" si="220"/>
        <v>26587127321</v>
      </c>
      <c r="Y4698" s="5">
        <v>0</v>
      </c>
      <c r="Z4698" s="15">
        <f t="shared" si="221"/>
        <v>26587127321</v>
      </c>
      <c r="AA4698" s="5">
        <v>6000000000</v>
      </c>
      <c r="AB4698" s="26">
        <v>0.22567312096410147</v>
      </c>
      <c r="AC4698" s="5">
        <v>3615374840</v>
      </c>
      <c r="AD4698" s="26">
        <v>0.13598215393298149</v>
      </c>
    </row>
    <row r="4699" spans="1:30" ht="66" x14ac:dyDescent="0.3">
      <c r="A4699" s="3" t="s">
        <v>2407</v>
      </c>
      <c r="B4699" s="4" t="s">
        <v>2349</v>
      </c>
      <c r="C4699" s="5" t="s">
        <v>311</v>
      </c>
      <c r="D4699" s="5" t="s">
        <v>312</v>
      </c>
      <c r="E4699" s="5" t="s">
        <v>313</v>
      </c>
      <c r="F4699" s="18" t="s">
        <v>2286</v>
      </c>
      <c r="G4699" s="5">
        <v>0</v>
      </c>
      <c r="H4699" s="9">
        <v>0</v>
      </c>
      <c r="I4699" s="5">
        <v>0</v>
      </c>
      <c r="J4699" s="5">
        <f t="shared" si="219"/>
        <v>0</v>
      </c>
      <c r="K4699" s="5">
        <v>0</v>
      </c>
      <c r="L4699" s="5">
        <v>36180500450</v>
      </c>
      <c r="M4699" s="5">
        <v>0</v>
      </c>
      <c r="N4699" s="5">
        <v>0</v>
      </c>
      <c r="O4699" s="5">
        <v>0</v>
      </c>
      <c r="P4699" s="5">
        <v>0</v>
      </c>
      <c r="Q4699" s="5">
        <v>0</v>
      </c>
      <c r="R4699" s="5">
        <v>0</v>
      </c>
      <c r="S4699" s="5">
        <v>0</v>
      </c>
      <c r="T4699" s="5">
        <v>0</v>
      </c>
      <c r="U4699" s="5">
        <v>0</v>
      </c>
      <c r="V4699" s="5">
        <v>0</v>
      </c>
      <c r="W4699" s="5"/>
      <c r="X4699" s="5">
        <f t="shared" si="220"/>
        <v>36180500450</v>
      </c>
      <c r="Y4699" s="5">
        <v>0</v>
      </c>
      <c r="Z4699" s="15">
        <f t="shared" si="221"/>
        <v>36180500450</v>
      </c>
      <c r="AA4699" s="5">
        <v>36180500450</v>
      </c>
      <c r="AB4699" s="26">
        <v>1</v>
      </c>
      <c r="AC4699" s="5">
        <v>36180500450</v>
      </c>
      <c r="AD4699" s="26">
        <v>1</v>
      </c>
    </row>
    <row r="4700" spans="1:30" ht="66" x14ac:dyDescent="0.3">
      <c r="A4700" s="3" t="s">
        <v>2407</v>
      </c>
      <c r="B4700" s="4" t="s">
        <v>2349</v>
      </c>
      <c r="C4700" s="5" t="s">
        <v>263</v>
      </c>
      <c r="D4700" s="5" t="s">
        <v>314</v>
      </c>
      <c r="E4700" s="5" t="s">
        <v>315</v>
      </c>
      <c r="F4700" s="18" t="s">
        <v>314</v>
      </c>
      <c r="G4700" s="5">
        <v>0</v>
      </c>
      <c r="H4700" s="9">
        <v>0</v>
      </c>
      <c r="I4700" s="5">
        <v>0</v>
      </c>
      <c r="J4700" s="5">
        <f t="shared" si="219"/>
        <v>0</v>
      </c>
      <c r="K4700" s="5">
        <v>0</v>
      </c>
      <c r="L4700" s="5">
        <v>229187.72000026703</v>
      </c>
      <c r="M4700" s="5">
        <v>0</v>
      </c>
      <c r="N4700" s="5">
        <v>0</v>
      </c>
      <c r="O4700" s="5">
        <v>0</v>
      </c>
      <c r="P4700" s="5">
        <v>0</v>
      </c>
      <c r="Q4700" s="5">
        <v>0</v>
      </c>
      <c r="R4700" s="5">
        <v>0</v>
      </c>
      <c r="S4700" s="5">
        <v>0</v>
      </c>
      <c r="T4700" s="5">
        <v>0</v>
      </c>
      <c r="U4700" s="5">
        <v>0</v>
      </c>
      <c r="V4700" s="5">
        <v>0</v>
      </c>
      <c r="W4700" s="5"/>
      <c r="X4700" s="5">
        <f t="shared" si="220"/>
        <v>229187.72000026703</v>
      </c>
      <c r="Y4700" s="5">
        <v>0</v>
      </c>
      <c r="Z4700" s="15">
        <f t="shared" si="221"/>
        <v>229187.72000026703</v>
      </c>
      <c r="AA4700" s="5">
        <v>0</v>
      </c>
      <c r="AB4700" s="26">
        <v>0</v>
      </c>
      <c r="AC4700" s="5">
        <v>0</v>
      </c>
      <c r="AD4700" s="26">
        <v>0</v>
      </c>
    </row>
    <row r="4701" spans="1:30" ht="66" x14ac:dyDescent="0.3">
      <c r="A4701" s="3" t="s">
        <v>2407</v>
      </c>
      <c r="B4701" s="4" t="s">
        <v>2349</v>
      </c>
      <c r="C4701" s="5" t="s">
        <v>311</v>
      </c>
      <c r="D4701" s="5" t="s">
        <v>409</v>
      </c>
      <c r="E4701" s="5" t="s">
        <v>410</v>
      </c>
      <c r="F4701" s="18" t="s">
        <v>2287</v>
      </c>
      <c r="G4701" s="5">
        <v>0</v>
      </c>
      <c r="H4701" s="9">
        <v>0</v>
      </c>
      <c r="I4701" s="5">
        <v>0</v>
      </c>
      <c r="J4701" s="5">
        <f t="shared" si="219"/>
        <v>0</v>
      </c>
      <c r="K4701" s="5">
        <v>0</v>
      </c>
      <c r="L4701" s="5">
        <v>1653355061.4200001</v>
      </c>
      <c r="M4701" s="5">
        <v>0</v>
      </c>
      <c r="N4701" s="5">
        <v>0</v>
      </c>
      <c r="O4701" s="5">
        <v>0</v>
      </c>
      <c r="P4701" s="5">
        <v>0</v>
      </c>
      <c r="Q4701" s="5">
        <v>0</v>
      </c>
      <c r="R4701" s="5">
        <v>0</v>
      </c>
      <c r="S4701" s="5">
        <v>0</v>
      </c>
      <c r="T4701" s="5">
        <v>0</v>
      </c>
      <c r="U4701" s="5">
        <v>0</v>
      </c>
      <c r="V4701" s="5">
        <v>0</v>
      </c>
      <c r="W4701" s="5"/>
      <c r="X4701" s="5">
        <f t="shared" si="220"/>
        <v>1653355061.4200001</v>
      </c>
      <c r="Y4701" s="5">
        <v>0</v>
      </c>
      <c r="Z4701" s="15">
        <f t="shared" si="221"/>
        <v>1653355061.4200001</v>
      </c>
      <c r="AA4701" s="5">
        <v>0</v>
      </c>
      <c r="AB4701" s="26">
        <v>0</v>
      </c>
      <c r="AC4701" s="5">
        <v>0</v>
      </c>
      <c r="AD4701" s="26">
        <v>0</v>
      </c>
    </row>
    <row r="4702" spans="1:30" ht="66" x14ac:dyDescent="0.3">
      <c r="A4702" s="3" t="s">
        <v>2407</v>
      </c>
      <c r="B4702" s="4" t="s">
        <v>2349</v>
      </c>
      <c r="C4702" s="5" t="s">
        <v>10</v>
      </c>
      <c r="D4702" s="5" t="s">
        <v>66</v>
      </c>
      <c r="E4702" s="5" t="s">
        <v>653</v>
      </c>
      <c r="F4702" s="18" t="s">
        <v>2288</v>
      </c>
      <c r="G4702" s="5">
        <v>0</v>
      </c>
      <c r="H4702" s="9">
        <v>0</v>
      </c>
      <c r="I4702" s="5">
        <v>0</v>
      </c>
      <c r="J4702" s="5">
        <f t="shared" si="219"/>
        <v>0</v>
      </c>
      <c r="K4702" s="5">
        <v>0</v>
      </c>
      <c r="L4702" s="5">
        <v>6497263</v>
      </c>
      <c r="M4702" s="5">
        <v>0</v>
      </c>
      <c r="N4702" s="5">
        <v>0</v>
      </c>
      <c r="O4702" s="5">
        <v>0</v>
      </c>
      <c r="P4702" s="5">
        <v>0</v>
      </c>
      <c r="Q4702" s="5">
        <v>0</v>
      </c>
      <c r="R4702" s="5">
        <v>0</v>
      </c>
      <c r="S4702" s="5">
        <v>0</v>
      </c>
      <c r="T4702" s="5">
        <v>0</v>
      </c>
      <c r="U4702" s="5">
        <v>0</v>
      </c>
      <c r="V4702" s="5">
        <v>0</v>
      </c>
      <c r="W4702" s="5"/>
      <c r="X4702" s="5">
        <f t="shared" si="220"/>
        <v>6497263</v>
      </c>
      <c r="Y4702" s="5">
        <v>0</v>
      </c>
      <c r="Z4702" s="15">
        <f t="shared" si="221"/>
        <v>6497263</v>
      </c>
      <c r="AA4702" s="5">
        <v>0</v>
      </c>
      <c r="AB4702" s="26">
        <v>0</v>
      </c>
      <c r="AC4702" s="5">
        <v>0</v>
      </c>
      <c r="AD4702" s="26">
        <v>0</v>
      </c>
    </row>
    <row r="4703" spans="1:30" ht="66" x14ac:dyDescent="0.3">
      <c r="A4703" s="3" t="s">
        <v>2407</v>
      </c>
      <c r="B4703" s="4" t="s">
        <v>2349</v>
      </c>
      <c r="C4703" s="5" t="s">
        <v>708</v>
      </c>
      <c r="D4703" s="5" t="s">
        <v>709</v>
      </c>
      <c r="E4703" s="5" t="s">
        <v>710</v>
      </c>
      <c r="F4703" s="18" t="s">
        <v>2289</v>
      </c>
      <c r="G4703" s="5">
        <v>0</v>
      </c>
      <c r="H4703" s="9">
        <v>0</v>
      </c>
      <c r="I4703" s="5">
        <v>0</v>
      </c>
      <c r="J4703" s="5">
        <f t="shared" si="219"/>
        <v>0</v>
      </c>
      <c r="K4703" s="5">
        <v>0</v>
      </c>
      <c r="L4703" s="5">
        <v>10307728</v>
      </c>
      <c r="M4703" s="5">
        <v>0</v>
      </c>
      <c r="N4703" s="5">
        <v>0</v>
      </c>
      <c r="O4703" s="5">
        <v>0</v>
      </c>
      <c r="P4703" s="5">
        <v>0</v>
      </c>
      <c r="Q4703" s="5">
        <v>0</v>
      </c>
      <c r="R4703" s="5">
        <v>0</v>
      </c>
      <c r="S4703" s="5">
        <v>0</v>
      </c>
      <c r="T4703" s="5">
        <v>0</v>
      </c>
      <c r="U4703" s="5">
        <v>0</v>
      </c>
      <c r="V4703" s="5">
        <v>0</v>
      </c>
      <c r="W4703" s="5"/>
      <c r="X4703" s="5">
        <f t="shared" si="220"/>
        <v>10307728</v>
      </c>
      <c r="Y4703" s="5">
        <v>0</v>
      </c>
      <c r="Z4703" s="15">
        <f t="shared" si="221"/>
        <v>10307728</v>
      </c>
      <c r="AA4703" s="5">
        <v>0</v>
      </c>
      <c r="AB4703" s="26">
        <v>0</v>
      </c>
      <c r="AC4703" s="5">
        <v>0</v>
      </c>
      <c r="AD4703" s="26">
        <v>0</v>
      </c>
    </row>
    <row r="4704" spans="1:30" ht="66" x14ac:dyDescent="0.3">
      <c r="A4704" s="3" t="s">
        <v>2407</v>
      </c>
      <c r="B4704" s="4" t="s">
        <v>2349</v>
      </c>
      <c r="C4704" s="5" t="s">
        <v>742</v>
      </c>
      <c r="D4704" s="5" t="s">
        <v>743</v>
      </c>
      <c r="E4704" s="5" t="s">
        <v>744</v>
      </c>
      <c r="F4704" s="18" t="s">
        <v>2290</v>
      </c>
      <c r="G4704" s="5">
        <v>0</v>
      </c>
      <c r="H4704" s="9">
        <v>0</v>
      </c>
      <c r="I4704" s="5">
        <v>0</v>
      </c>
      <c r="J4704" s="5">
        <f t="shared" si="219"/>
        <v>0</v>
      </c>
      <c r="K4704" s="5">
        <v>0</v>
      </c>
      <c r="L4704" s="5">
        <v>15062787294.6</v>
      </c>
      <c r="M4704" s="5">
        <v>0</v>
      </c>
      <c r="N4704" s="5">
        <v>0</v>
      </c>
      <c r="O4704" s="5">
        <v>0</v>
      </c>
      <c r="P4704" s="5">
        <v>0</v>
      </c>
      <c r="Q4704" s="5">
        <v>0</v>
      </c>
      <c r="R4704" s="5">
        <v>0</v>
      </c>
      <c r="S4704" s="5">
        <v>0</v>
      </c>
      <c r="T4704" s="5">
        <v>0</v>
      </c>
      <c r="U4704" s="5">
        <v>0</v>
      </c>
      <c r="V4704" s="5">
        <v>0</v>
      </c>
      <c r="W4704" s="5"/>
      <c r="X4704" s="5">
        <f t="shared" si="220"/>
        <v>15062787294.6</v>
      </c>
      <c r="Y4704" s="5">
        <v>0</v>
      </c>
      <c r="Z4704" s="15">
        <f t="shared" si="221"/>
        <v>15062787294.6</v>
      </c>
      <c r="AA4704" s="5">
        <v>0</v>
      </c>
      <c r="AB4704" s="26">
        <v>0</v>
      </c>
      <c r="AC4704" s="5">
        <v>0</v>
      </c>
      <c r="AD4704" s="26">
        <v>0</v>
      </c>
    </row>
    <row r="4705" spans="1:30" ht="66" x14ac:dyDescent="0.3">
      <c r="A4705" s="3" t="s">
        <v>2407</v>
      </c>
      <c r="B4705" s="4" t="s">
        <v>2349</v>
      </c>
      <c r="C4705" s="5" t="s">
        <v>263</v>
      </c>
      <c r="D4705" s="5" t="s">
        <v>824</v>
      </c>
      <c r="E4705" s="5" t="s">
        <v>825</v>
      </c>
      <c r="F4705" s="18" t="s">
        <v>2291</v>
      </c>
      <c r="G4705" s="5">
        <v>0</v>
      </c>
      <c r="H4705" s="9">
        <v>0</v>
      </c>
      <c r="I4705" s="5">
        <v>0</v>
      </c>
      <c r="J4705" s="5">
        <f t="shared" si="219"/>
        <v>0</v>
      </c>
      <c r="K4705" s="5">
        <v>0</v>
      </c>
      <c r="L4705" s="5">
        <v>639900660.05999947</v>
      </c>
      <c r="M4705" s="5">
        <v>0</v>
      </c>
      <c r="N4705" s="5">
        <v>0</v>
      </c>
      <c r="O4705" s="5">
        <v>0</v>
      </c>
      <c r="P4705" s="5">
        <v>0</v>
      </c>
      <c r="Q4705" s="5">
        <v>0</v>
      </c>
      <c r="R4705" s="5">
        <v>0</v>
      </c>
      <c r="S4705" s="5">
        <v>0</v>
      </c>
      <c r="T4705" s="5">
        <v>0</v>
      </c>
      <c r="U4705" s="5">
        <v>0</v>
      </c>
      <c r="V4705" s="5">
        <v>0</v>
      </c>
      <c r="W4705" s="5"/>
      <c r="X4705" s="5">
        <f t="shared" si="220"/>
        <v>639900660.05999947</v>
      </c>
      <c r="Y4705" s="5">
        <v>0</v>
      </c>
      <c r="Z4705" s="15">
        <f t="shared" si="221"/>
        <v>639900660.05999947</v>
      </c>
      <c r="AA4705" s="5">
        <v>0</v>
      </c>
      <c r="AB4705" s="26">
        <v>0</v>
      </c>
      <c r="AC4705" s="5">
        <v>0</v>
      </c>
      <c r="AD4705" s="26">
        <v>0</v>
      </c>
    </row>
    <row r="4706" spans="1:30" ht="66" x14ac:dyDescent="0.3">
      <c r="A4706" s="3" t="s">
        <v>2407</v>
      </c>
      <c r="B4706" s="4" t="s">
        <v>2349</v>
      </c>
      <c r="C4706" s="5" t="s">
        <v>263</v>
      </c>
      <c r="D4706" s="5" t="s">
        <v>338</v>
      </c>
      <c r="E4706" s="5" t="s">
        <v>876</v>
      </c>
      <c r="F4706" s="18" t="s">
        <v>2292</v>
      </c>
      <c r="G4706" s="5">
        <v>0</v>
      </c>
      <c r="H4706" s="9">
        <v>0</v>
      </c>
      <c r="I4706" s="5">
        <v>0</v>
      </c>
      <c r="J4706" s="5">
        <f t="shared" si="219"/>
        <v>0</v>
      </c>
      <c r="K4706" s="5">
        <v>0</v>
      </c>
      <c r="L4706" s="5">
        <v>1040000726</v>
      </c>
      <c r="M4706" s="5">
        <v>0</v>
      </c>
      <c r="N4706" s="5">
        <v>0</v>
      </c>
      <c r="O4706" s="5">
        <v>0</v>
      </c>
      <c r="P4706" s="5">
        <v>0</v>
      </c>
      <c r="Q4706" s="5">
        <v>0</v>
      </c>
      <c r="R4706" s="5">
        <v>0</v>
      </c>
      <c r="S4706" s="5">
        <v>0</v>
      </c>
      <c r="T4706" s="5">
        <v>0</v>
      </c>
      <c r="U4706" s="5">
        <v>0</v>
      </c>
      <c r="V4706" s="5">
        <v>0</v>
      </c>
      <c r="W4706" s="5"/>
      <c r="X4706" s="5">
        <f t="shared" si="220"/>
        <v>1040000726</v>
      </c>
      <c r="Y4706" s="5">
        <v>0</v>
      </c>
      <c r="Z4706" s="15">
        <f t="shared" si="221"/>
        <v>1040000726</v>
      </c>
      <c r="AA4706" s="5">
        <v>0</v>
      </c>
      <c r="AB4706" s="26">
        <v>0</v>
      </c>
      <c r="AC4706" s="5">
        <v>0</v>
      </c>
      <c r="AD4706" s="26">
        <v>0</v>
      </c>
    </row>
    <row r="4707" spans="1:30" ht="66" x14ac:dyDescent="0.3">
      <c r="A4707" s="3" t="s">
        <v>2407</v>
      </c>
      <c r="B4707" s="4" t="s">
        <v>2349</v>
      </c>
      <c r="C4707" s="5" t="s">
        <v>311</v>
      </c>
      <c r="D4707" s="5" t="s">
        <v>935</v>
      </c>
      <c r="E4707" s="5" t="s">
        <v>936</v>
      </c>
      <c r="F4707" s="18" t="s">
        <v>2293</v>
      </c>
      <c r="G4707" s="5">
        <v>0</v>
      </c>
      <c r="H4707" s="9">
        <v>0</v>
      </c>
      <c r="I4707" s="5">
        <v>0</v>
      </c>
      <c r="J4707" s="5">
        <f t="shared" si="219"/>
        <v>0</v>
      </c>
      <c r="K4707" s="5">
        <v>0</v>
      </c>
      <c r="L4707" s="5">
        <v>18454507029</v>
      </c>
      <c r="M4707" s="5">
        <v>0</v>
      </c>
      <c r="N4707" s="5">
        <v>0</v>
      </c>
      <c r="O4707" s="5">
        <v>0</v>
      </c>
      <c r="P4707" s="5">
        <v>0</v>
      </c>
      <c r="Q4707" s="5">
        <v>0</v>
      </c>
      <c r="R4707" s="5">
        <v>0</v>
      </c>
      <c r="S4707" s="5">
        <v>0</v>
      </c>
      <c r="T4707" s="5">
        <v>0</v>
      </c>
      <c r="U4707" s="5">
        <v>0</v>
      </c>
      <c r="V4707" s="5">
        <v>0</v>
      </c>
      <c r="W4707" s="5"/>
      <c r="X4707" s="5">
        <f t="shared" si="220"/>
        <v>18454507029</v>
      </c>
      <c r="Y4707" s="5">
        <v>0</v>
      </c>
      <c r="Z4707" s="15">
        <f t="shared" si="221"/>
        <v>18454507029</v>
      </c>
      <c r="AA4707" s="5">
        <v>7218465405.3199997</v>
      </c>
      <c r="AB4707" s="26">
        <v>0.39114918615689237</v>
      </c>
      <c r="AC4707" s="5">
        <v>6594718968.1499996</v>
      </c>
      <c r="AD4707" s="26">
        <v>0.35735004775726864</v>
      </c>
    </row>
    <row r="4708" spans="1:30" ht="66" x14ac:dyDescent="0.3">
      <c r="A4708" s="3" t="s">
        <v>2407</v>
      </c>
      <c r="B4708" s="4" t="s">
        <v>2349</v>
      </c>
      <c r="C4708" s="5" t="s">
        <v>742</v>
      </c>
      <c r="D4708" s="5" t="s">
        <v>1163</v>
      </c>
      <c r="E4708" s="5" t="s">
        <v>1164</v>
      </c>
      <c r="F4708" s="18" t="s">
        <v>2294</v>
      </c>
      <c r="G4708" s="5">
        <v>0</v>
      </c>
      <c r="H4708" s="9">
        <v>0</v>
      </c>
      <c r="I4708" s="5">
        <v>0</v>
      </c>
      <c r="J4708" s="5">
        <f t="shared" si="219"/>
        <v>0</v>
      </c>
      <c r="K4708" s="5">
        <v>0</v>
      </c>
      <c r="L4708" s="5">
        <v>1173189727.8600006</v>
      </c>
      <c r="M4708" s="5">
        <v>0</v>
      </c>
      <c r="N4708" s="5">
        <v>0</v>
      </c>
      <c r="O4708" s="5">
        <v>0</v>
      </c>
      <c r="P4708" s="5">
        <v>0</v>
      </c>
      <c r="Q4708" s="5">
        <v>0</v>
      </c>
      <c r="R4708" s="5">
        <v>0</v>
      </c>
      <c r="S4708" s="5">
        <v>0</v>
      </c>
      <c r="T4708" s="5">
        <v>0</v>
      </c>
      <c r="U4708" s="5">
        <v>0</v>
      </c>
      <c r="V4708" s="5">
        <v>0</v>
      </c>
      <c r="W4708" s="5"/>
      <c r="X4708" s="5">
        <f t="shared" si="220"/>
        <v>1173189727.8600006</v>
      </c>
      <c r="Y4708" s="5">
        <v>0</v>
      </c>
      <c r="Z4708" s="15">
        <f t="shared" si="221"/>
        <v>1173189727.8600006</v>
      </c>
      <c r="AA4708" s="5">
        <v>1168718721.8</v>
      </c>
      <c r="AB4708" s="26">
        <v>0.99618901704146678</v>
      </c>
      <c r="AC4708" s="5">
        <v>162137020.44</v>
      </c>
      <c r="AD4708" s="26">
        <v>0.13820187527191524</v>
      </c>
    </row>
    <row r="4709" spans="1:30" ht="66" x14ac:dyDescent="0.3">
      <c r="A4709" s="3" t="s">
        <v>2407</v>
      </c>
      <c r="B4709" s="4" t="s">
        <v>2349</v>
      </c>
      <c r="C4709" s="5" t="s">
        <v>708</v>
      </c>
      <c r="D4709" s="5" t="s">
        <v>1226</v>
      </c>
      <c r="E4709" s="5" t="s">
        <v>1227</v>
      </c>
      <c r="F4709" s="18" t="s">
        <v>2295</v>
      </c>
      <c r="G4709" s="5">
        <v>0</v>
      </c>
      <c r="H4709" s="9">
        <v>0</v>
      </c>
      <c r="I4709" s="5">
        <v>0</v>
      </c>
      <c r="J4709" s="5">
        <f t="shared" si="219"/>
        <v>0</v>
      </c>
      <c r="K4709" s="5">
        <v>0</v>
      </c>
      <c r="L4709" s="5">
        <v>817430979.19999886</v>
      </c>
      <c r="M4709" s="5">
        <v>0</v>
      </c>
      <c r="N4709" s="5">
        <v>0</v>
      </c>
      <c r="O4709" s="5">
        <v>0</v>
      </c>
      <c r="P4709" s="5">
        <v>0</v>
      </c>
      <c r="Q4709" s="5">
        <v>0</v>
      </c>
      <c r="R4709" s="5">
        <v>0</v>
      </c>
      <c r="S4709" s="5">
        <v>0</v>
      </c>
      <c r="T4709" s="5">
        <v>0</v>
      </c>
      <c r="U4709" s="5">
        <v>0</v>
      </c>
      <c r="V4709" s="5">
        <v>0</v>
      </c>
      <c r="W4709" s="5"/>
      <c r="X4709" s="5">
        <f t="shared" si="220"/>
        <v>817430979.19999886</v>
      </c>
      <c r="Y4709" s="5">
        <v>0</v>
      </c>
      <c r="Z4709" s="15">
        <f t="shared" si="221"/>
        <v>817430979.19999886</v>
      </c>
      <c r="AA4709" s="5">
        <v>0</v>
      </c>
      <c r="AB4709" s="26">
        <v>0</v>
      </c>
      <c r="AC4709" s="5">
        <v>0</v>
      </c>
      <c r="AD4709" s="26">
        <v>0</v>
      </c>
    </row>
    <row r="4710" spans="1:30" ht="66" x14ac:dyDescent="0.3">
      <c r="A4710" s="3" t="s">
        <v>2407</v>
      </c>
      <c r="B4710" s="4" t="s">
        <v>2349</v>
      </c>
      <c r="C4710" s="5" t="s">
        <v>263</v>
      </c>
      <c r="D4710" s="5" t="s">
        <v>1299</v>
      </c>
      <c r="E4710" s="5" t="s">
        <v>1300</v>
      </c>
      <c r="F4710" s="18" t="s">
        <v>2296</v>
      </c>
      <c r="G4710" s="5">
        <v>0</v>
      </c>
      <c r="H4710" s="9">
        <v>0</v>
      </c>
      <c r="I4710" s="5">
        <v>0</v>
      </c>
      <c r="J4710" s="5">
        <f t="shared" si="219"/>
        <v>0</v>
      </c>
      <c r="K4710" s="5">
        <v>0</v>
      </c>
      <c r="L4710" s="5">
        <v>115463576.18000031</v>
      </c>
      <c r="M4710" s="5">
        <v>0</v>
      </c>
      <c r="N4710" s="5">
        <v>0</v>
      </c>
      <c r="O4710" s="5">
        <v>0</v>
      </c>
      <c r="P4710" s="5">
        <v>0</v>
      </c>
      <c r="Q4710" s="5">
        <v>0</v>
      </c>
      <c r="R4710" s="5">
        <v>0</v>
      </c>
      <c r="S4710" s="5">
        <v>0</v>
      </c>
      <c r="T4710" s="5">
        <v>0</v>
      </c>
      <c r="U4710" s="5">
        <v>0</v>
      </c>
      <c r="V4710" s="5">
        <v>0</v>
      </c>
      <c r="W4710" s="5"/>
      <c r="X4710" s="5">
        <f t="shared" si="220"/>
        <v>115463576.18000031</v>
      </c>
      <c r="Y4710" s="5">
        <v>0</v>
      </c>
      <c r="Z4710" s="15">
        <f t="shared" si="221"/>
        <v>115463576.18000031</v>
      </c>
      <c r="AA4710" s="5">
        <v>0</v>
      </c>
      <c r="AB4710" s="26">
        <v>0</v>
      </c>
      <c r="AC4710" s="5">
        <v>0</v>
      </c>
      <c r="AD4710" s="26">
        <v>0</v>
      </c>
    </row>
    <row r="4711" spans="1:30" ht="66" x14ac:dyDescent="0.3">
      <c r="A4711" s="3" t="s">
        <v>2407</v>
      </c>
      <c r="B4711" s="4" t="s">
        <v>2349</v>
      </c>
      <c r="C4711" s="5" t="s">
        <v>263</v>
      </c>
      <c r="D4711" s="5" t="s">
        <v>1328</v>
      </c>
      <c r="E4711" s="5" t="s">
        <v>1329</v>
      </c>
      <c r="F4711" s="18" t="s">
        <v>2297</v>
      </c>
      <c r="G4711" s="5">
        <v>0</v>
      </c>
      <c r="H4711" s="9">
        <v>0</v>
      </c>
      <c r="I4711" s="5">
        <v>0</v>
      </c>
      <c r="J4711" s="5">
        <f t="shared" si="219"/>
        <v>0</v>
      </c>
      <c r="K4711" s="5">
        <v>0</v>
      </c>
      <c r="L4711" s="5">
        <v>19628902.200000763</v>
      </c>
      <c r="M4711" s="5">
        <v>0</v>
      </c>
      <c r="N4711" s="5">
        <v>0</v>
      </c>
      <c r="O4711" s="5">
        <v>0</v>
      </c>
      <c r="P4711" s="5">
        <v>0</v>
      </c>
      <c r="Q4711" s="5">
        <v>0</v>
      </c>
      <c r="R4711" s="5">
        <v>0</v>
      </c>
      <c r="S4711" s="5">
        <v>0</v>
      </c>
      <c r="T4711" s="5">
        <v>0</v>
      </c>
      <c r="U4711" s="5">
        <v>0</v>
      </c>
      <c r="V4711" s="5">
        <v>0</v>
      </c>
      <c r="W4711" s="5"/>
      <c r="X4711" s="5">
        <f t="shared" si="220"/>
        <v>19628902.200000763</v>
      </c>
      <c r="Y4711" s="5">
        <v>0</v>
      </c>
      <c r="Z4711" s="15">
        <f t="shared" si="221"/>
        <v>19628902.200000763</v>
      </c>
      <c r="AA4711" s="5">
        <v>0</v>
      </c>
      <c r="AB4711" s="26">
        <v>0</v>
      </c>
      <c r="AC4711" s="5">
        <v>0</v>
      </c>
      <c r="AD4711" s="26">
        <v>0</v>
      </c>
    </row>
    <row r="4712" spans="1:30" ht="66" x14ac:dyDescent="0.3">
      <c r="A4712" s="3" t="s">
        <v>2407</v>
      </c>
      <c r="B4712" s="4" t="s">
        <v>2349</v>
      </c>
      <c r="C4712" s="5" t="s">
        <v>1388</v>
      </c>
      <c r="D4712" s="5" t="s">
        <v>1389</v>
      </c>
      <c r="E4712" s="5" t="s">
        <v>1390</v>
      </c>
      <c r="F4712" s="18" t="s">
        <v>2298</v>
      </c>
      <c r="G4712" s="5">
        <v>0</v>
      </c>
      <c r="H4712" s="9">
        <v>0</v>
      </c>
      <c r="I4712" s="5">
        <v>0</v>
      </c>
      <c r="J4712" s="5">
        <f t="shared" si="219"/>
        <v>0</v>
      </c>
      <c r="K4712" s="5">
        <v>0</v>
      </c>
      <c r="L4712" s="5">
        <v>989705563.76000071</v>
      </c>
      <c r="M4712" s="5">
        <v>0</v>
      </c>
      <c r="N4712" s="5">
        <v>0</v>
      </c>
      <c r="O4712" s="5">
        <v>0</v>
      </c>
      <c r="P4712" s="5">
        <v>0</v>
      </c>
      <c r="Q4712" s="5">
        <v>0</v>
      </c>
      <c r="R4712" s="5">
        <v>0</v>
      </c>
      <c r="S4712" s="5">
        <v>0</v>
      </c>
      <c r="T4712" s="5">
        <v>0</v>
      </c>
      <c r="U4712" s="5">
        <v>0</v>
      </c>
      <c r="V4712" s="5">
        <v>0</v>
      </c>
      <c r="W4712" s="5"/>
      <c r="X4712" s="5">
        <f t="shared" si="220"/>
        <v>989705563.76000071</v>
      </c>
      <c r="Y4712" s="5">
        <v>0</v>
      </c>
      <c r="Z4712" s="15">
        <f t="shared" si="221"/>
        <v>989705563.76000071</v>
      </c>
      <c r="AA4712" s="5">
        <v>49899872.789999999</v>
      </c>
      <c r="AB4712" s="26">
        <v>5.0418907013541354E-2</v>
      </c>
      <c r="AC4712" s="5">
        <v>0</v>
      </c>
      <c r="AD4712" s="26">
        <v>0</v>
      </c>
    </row>
    <row r="4713" spans="1:30" ht="66" x14ac:dyDescent="0.3">
      <c r="A4713" s="3" t="s">
        <v>2407</v>
      </c>
      <c r="B4713" s="4" t="s">
        <v>2349</v>
      </c>
      <c r="C4713" s="5" t="s">
        <v>742</v>
      </c>
      <c r="D4713" s="5" t="s">
        <v>158</v>
      </c>
      <c r="E4713" s="5" t="s">
        <v>1449</v>
      </c>
      <c r="F4713" s="18" t="s">
        <v>2299</v>
      </c>
      <c r="G4713" s="5">
        <v>0</v>
      </c>
      <c r="H4713" s="9">
        <v>0</v>
      </c>
      <c r="I4713" s="5">
        <v>0</v>
      </c>
      <c r="J4713" s="5">
        <f t="shared" si="219"/>
        <v>0</v>
      </c>
      <c r="K4713" s="5">
        <v>0</v>
      </c>
      <c r="L4713" s="5">
        <v>13557422802.169998</v>
      </c>
      <c r="M4713" s="5">
        <v>0</v>
      </c>
      <c r="N4713" s="5">
        <v>0</v>
      </c>
      <c r="O4713" s="5">
        <v>0</v>
      </c>
      <c r="P4713" s="5">
        <v>0</v>
      </c>
      <c r="Q4713" s="5">
        <v>0</v>
      </c>
      <c r="R4713" s="5">
        <v>0</v>
      </c>
      <c r="S4713" s="5">
        <v>0</v>
      </c>
      <c r="T4713" s="5">
        <v>0</v>
      </c>
      <c r="U4713" s="5">
        <v>0</v>
      </c>
      <c r="V4713" s="5">
        <v>0</v>
      </c>
      <c r="W4713" s="5"/>
      <c r="X4713" s="5">
        <f t="shared" si="220"/>
        <v>13557422802.169998</v>
      </c>
      <c r="Y4713" s="5">
        <v>0</v>
      </c>
      <c r="Z4713" s="15">
        <f t="shared" si="221"/>
        <v>13557422802.169998</v>
      </c>
      <c r="AA4713" s="5">
        <v>5690893736.0200005</v>
      </c>
      <c r="AB4713" s="26">
        <v>0.41976220842718848</v>
      </c>
      <c r="AC4713" s="5">
        <v>5689849477.5200005</v>
      </c>
      <c r="AD4713" s="26">
        <v>0.41968518357407014</v>
      </c>
    </row>
    <row r="4714" spans="1:30" ht="66" x14ac:dyDescent="0.3">
      <c r="A4714" s="3" t="s">
        <v>2407</v>
      </c>
      <c r="B4714" s="4" t="s">
        <v>2349</v>
      </c>
      <c r="C4714" s="5" t="s">
        <v>311</v>
      </c>
      <c r="D4714" s="5" t="s">
        <v>1567</v>
      </c>
      <c r="E4714" s="5" t="s">
        <v>1568</v>
      </c>
      <c r="F4714" s="18" t="s">
        <v>2300</v>
      </c>
      <c r="G4714" s="5">
        <v>0</v>
      </c>
      <c r="H4714" s="9">
        <v>0</v>
      </c>
      <c r="I4714" s="5">
        <v>0</v>
      </c>
      <c r="J4714" s="5">
        <f t="shared" si="219"/>
        <v>0</v>
      </c>
      <c r="K4714" s="5">
        <v>0</v>
      </c>
      <c r="L4714" s="5">
        <v>61096062.329998016</v>
      </c>
      <c r="M4714" s="5">
        <v>0</v>
      </c>
      <c r="N4714" s="5">
        <v>0</v>
      </c>
      <c r="O4714" s="5">
        <v>0</v>
      </c>
      <c r="P4714" s="5">
        <v>0</v>
      </c>
      <c r="Q4714" s="5">
        <v>0</v>
      </c>
      <c r="R4714" s="5">
        <v>0</v>
      </c>
      <c r="S4714" s="5">
        <v>0</v>
      </c>
      <c r="T4714" s="5">
        <v>0</v>
      </c>
      <c r="U4714" s="5">
        <v>0</v>
      </c>
      <c r="V4714" s="5">
        <v>0</v>
      </c>
      <c r="W4714" s="5"/>
      <c r="X4714" s="5">
        <f t="shared" si="220"/>
        <v>61096062.329998016</v>
      </c>
      <c r="Y4714" s="5">
        <v>0</v>
      </c>
      <c r="Z4714" s="15">
        <f t="shared" si="221"/>
        <v>61096062.329998016</v>
      </c>
      <c r="AA4714" s="5">
        <v>0</v>
      </c>
      <c r="AB4714" s="26">
        <v>0</v>
      </c>
      <c r="AC4714" s="5">
        <v>0</v>
      </c>
      <c r="AD4714" s="26">
        <v>0</v>
      </c>
    </row>
    <row r="4715" spans="1:30" ht="66" x14ac:dyDescent="0.3">
      <c r="A4715" s="3" t="s">
        <v>2407</v>
      </c>
      <c r="B4715" s="4" t="s">
        <v>2349</v>
      </c>
      <c r="C4715" s="5" t="s">
        <v>10</v>
      </c>
      <c r="D4715" s="5" t="s">
        <v>1647</v>
      </c>
      <c r="E4715" s="5" t="s">
        <v>1648</v>
      </c>
      <c r="F4715" s="18" t="s">
        <v>2348</v>
      </c>
      <c r="G4715" s="5">
        <v>0</v>
      </c>
      <c r="H4715" s="9">
        <v>0</v>
      </c>
      <c r="I4715" s="5">
        <v>0</v>
      </c>
      <c r="J4715" s="5">
        <f t="shared" si="219"/>
        <v>0</v>
      </c>
      <c r="K4715" s="5">
        <v>0</v>
      </c>
      <c r="L4715" s="5">
        <v>5460905619</v>
      </c>
      <c r="M4715" s="5">
        <v>0</v>
      </c>
      <c r="N4715" s="5">
        <v>0</v>
      </c>
      <c r="O4715" s="5">
        <v>0</v>
      </c>
      <c r="P4715" s="5">
        <v>0</v>
      </c>
      <c r="Q4715" s="5">
        <v>0</v>
      </c>
      <c r="R4715" s="5">
        <v>0</v>
      </c>
      <c r="S4715" s="5">
        <v>0</v>
      </c>
      <c r="T4715" s="5">
        <v>0</v>
      </c>
      <c r="U4715" s="5">
        <v>0</v>
      </c>
      <c r="V4715" s="5">
        <v>0</v>
      </c>
      <c r="W4715" s="5"/>
      <c r="X4715" s="5">
        <f t="shared" si="220"/>
        <v>5460905619</v>
      </c>
      <c r="Y4715" s="5">
        <v>0</v>
      </c>
      <c r="Z4715" s="15">
        <f t="shared" si="221"/>
        <v>5460905619</v>
      </c>
      <c r="AA4715" s="5">
        <v>0</v>
      </c>
      <c r="AB4715" s="26">
        <v>0</v>
      </c>
      <c r="AC4715" s="5">
        <v>0</v>
      </c>
      <c r="AD4715" s="26">
        <v>0</v>
      </c>
    </row>
    <row r="4716" spans="1:30" ht="66" x14ac:dyDescent="0.3">
      <c r="A4716" s="3" t="s">
        <v>2407</v>
      </c>
      <c r="B4716" s="4" t="s">
        <v>2349</v>
      </c>
      <c r="C4716" s="5" t="s">
        <v>10</v>
      </c>
      <c r="D4716" s="5" t="s">
        <v>693</v>
      </c>
      <c r="E4716" s="5" t="s">
        <v>1670</v>
      </c>
      <c r="F4716" s="18" t="s">
        <v>2302</v>
      </c>
      <c r="G4716" s="5">
        <v>0</v>
      </c>
      <c r="H4716" s="9">
        <v>0</v>
      </c>
      <c r="I4716" s="5">
        <v>0</v>
      </c>
      <c r="J4716" s="5">
        <f t="shared" si="219"/>
        <v>0</v>
      </c>
      <c r="K4716" s="5">
        <v>0</v>
      </c>
      <c r="L4716" s="5">
        <v>3199334001.9300003</v>
      </c>
      <c r="M4716" s="5">
        <v>0</v>
      </c>
      <c r="N4716" s="5">
        <v>0</v>
      </c>
      <c r="O4716" s="5">
        <v>0</v>
      </c>
      <c r="P4716" s="5">
        <v>0</v>
      </c>
      <c r="Q4716" s="5">
        <v>0</v>
      </c>
      <c r="R4716" s="5">
        <v>0</v>
      </c>
      <c r="S4716" s="5">
        <v>0</v>
      </c>
      <c r="T4716" s="5">
        <v>0</v>
      </c>
      <c r="U4716" s="5">
        <v>0</v>
      </c>
      <c r="V4716" s="5">
        <v>0</v>
      </c>
      <c r="W4716" s="5"/>
      <c r="X4716" s="5">
        <f t="shared" si="220"/>
        <v>3199334001.9300003</v>
      </c>
      <c r="Y4716" s="5">
        <v>0</v>
      </c>
      <c r="Z4716" s="15">
        <f t="shared" si="221"/>
        <v>3199334001.9300003</v>
      </c>
      <c r="AA4716" s="5">
        <v>0</v>
      </c>
      <c r="AB4716" s="26">
        <v>0</v>
      </c>
      <c r="AC4716" s="5">
        <v>0</v>
      </c>
      <c r="AD4716" s="26">
        <v>0</v>
      </c>
    </row>
    <row r="4717" spans="1:30" ht="66" x14ac:dyDescent="0.3">
      <c r="A4717" s="3" t="s">
        <v>2407</v>
      </c>
      <c r="B4717" s="4" t="s">
        <v>2349</v>
      </c>
      <c r="C4717" s="5" t="s">
        <v>311</v>
      </c>
      <c r="D4717" s="5" t="s">
        <v>1698</v>
      </c>
      <c r="E4717" s="5" t="s">
        <v>1699</v>
      </c>
      <c r="F4717" s="18" t="s">
        <v>2303</v>
      </c>
      <c r="G4717" s="5">
        <v>0</v>
      </c>
      <c r="H4717" s="9">
        <v>0</v>
      </c>
      <c r="I4717" s="5">
        <v>0</v>
      </c>
      <c r="J4717" s="5">
        <f t="shared" si="219"/>
        <v>0</v>
      </c>
      <c r="K4717" s="5">
        <v>0</v>
      </c>
      <c r="L4717" s="5">
        <v>119518776</v>
      </c>
      <c r="M4717" s="5">
        <v>0</v>
      </c>
      <c r="N4717" s="5">
        <v>0</v>
      </c>
      <c r="O4717" s="5">
        <v>0</v>
      </c>
      <c r="P4717" s="5">
        <v>0</v>
      </c>
      <c r="Q4717" s="5">
        <v>0</v>
      </c>
      <c r="R4717" s="5">
        <v>0</v>
      </c>
      <c r="S4717" s="5">
        <v>0</v>
      </c>
      <c r="T4717" s="5">
        <v>0</v>
      </c>
      <c r="U4717" s="5">
        <v>0</v>
      </c>
      <c r="V4717" s="5">
        <v>0</v>
      </c>
      <c r="W4717" s="5"/>
      <c r="X4717" s="5">
        <f t="shared" si="220"/>
        <v>119518776</v>
      </c>
      <c r="Y4717" s="5">
        <v>0</v>
      </c>
      <c r="Z4717" s="15">
        <f t="shared" si="221"/>
        <v>119518776</v>
      </c>
      <c r="AA4717" s="5">
        <v>0</v>
      </c>
      <c r="AB4717" s="26">
        <v>0</v>
      </c>
      <c r="AC4717" s="5">
        <v>0</v>
      </c>
      <c r="AD4717" s="26">
        <v>0</v>
      </c>
    </row>
    <row r="4718" spans="1:30" ht="66" x14ac:dyDescent="0.3">
      <c r="A4718" s="3" t="s">
        <v>2407</v>
      </c>
      <c r="B4718" s="4" t="s">
        <v>2349</v>
      </c>
      <c r="C4718" s="5" t="s">
        <v>263</v>
      </c>
      <c r="D4718" s="5" t="s">
        <v>813</v>
      </c>
      <c r="E4718" s="5" t="s">
        <v>1869</v>
      </c>
      <c r="F4718" s="18" t="s">
        <v>2304</v>
      </c>
      <c r="G4718" s="5">
        <v>0</v>
      </c>
      <c r="H4718" s="9">
        <v>0</v>
      </c>
      <c r="I4718" s="5">
        <v>0</v>
      </c>
      <c r="J4718" s="5">
        <f t="shared" si="219"/>
        <v>0</v>
      </c>
      <c r="K4718" s="5">
        <v>0</v>
      </c>
      <c r="L4718" s="5">
        <v>18686112715.299999</v>
      </c>
      <c r="M4718" s="5">
        <v>0</v>
      </c>
      <c r="N4718" s="5">
        <v>0</v>
      </c>
      <c r="O4718" s="5">
        <v>0</v>
      </c>
      <c r="P4718" s="5">
        <v>0</v>
      </c>
      <c r="Q4718" s="5">
        <v>0</v>
      </c>
      <c r="R4718" s="5">
        <v>0</v>
      </c>
      <c r="S4718" s="5">
        <v>0</v>
      </c>
      <c r="T4718" s="5">
        <v>0</v>
      </c>
      <c r="U4718" s="5">
        <v>0</v>
      </c>
      <c r="V4718" s="5">
        <v>0</v>
      </c>
      <c r="W4718" s="5"/>
      <c r="X4718" s="5">
        <f t="shared" si="220"/>
        <v>18686112715.299999</v>
      </c>
      <c r="Y4718" s="5">
        <v>0</v>
      </c>
      <c r="Z4718" s="15">
        <f t="shared" si="221"/>
        <v>18686112715.299999</v>
      </c>
      <c r="AA4718" s="5">
        <v>18685602262.639999</v>
      </c>
      <c r="AB4718" s="26">
        <v>0.9999726827795713</v>
      </c>
      <c r="AC4718" s="5">
        <v>18685602262.34</v>
      </c>
      <c r="AD4718" s="26">
        <v>0.99997268276351658</v>
      </c>
    </row>
    <row r="4719" spans="1:30" ht="66" x14ac:dyDescent="0.3">
      <c r="A4719" s="3" t="s">
        <v>2407</v>
      </c>
      <c r="B4719" s="4" t="s">
        <v>2349</v>
      </c>
      <c r="C4719" s="5" t="s">
        <v>708</v>
      </c>
      <c r="D4719" s="5" t="s">
        <v>1918</v>
      </c>
      <c r="E4719" s="5" t="s">
        <v>1919</v>
      </c>
      <c r="F4719" s="18" t="s">
        <v>2305</v>
      </c>
      <c r="G4719" s="5">
        <v>0</v>
      </c>
      <c r="H4719" s="9">
        <v>0</v>
      </c>
      <c r="I4719" s="5">
        <v>0</v>
      </c>
      <c r="J4719" s="5">
        <f t="shared" si="219"/>
        <v>0</v>
      </c>
      <c r="K4719" s="5">
        <v>0</v>
      </c>
      <c r="L4719" s="5">
        <v>1431719.5199999809</v>
      </c>
      <c r="M4719" s="5">
        <v>0</v>
      </c>
      <c r="N4719" s="5">
        <v>0</v>
      </c>
      <c r="O4719" s="5">
        <v>0</v>
      </c>
      <c r="P4719" s="5">
        <v>0</v>
      </c>
      <c r="Q4719" s="5">
        <v>0</v>
      </c>
      <c r="R4719" s="5">
        <v>0</v>
      </c>
      <c r="S4719" s="5">
        <v>0</v>
      </c>
      <c r="T4719" s="5">
        <v>0</v>
      </c>
      <c r="U4719" s="5">
        <v>0</v>
      </c>
      <c r="V4719" s="5">
        <v>0</v>
      </c>
      <c r="W4719" s="5"/>
      <c r="X4719" s="5">
        <f t="shared" si="220"/>
        <v>1431719.5199999809</v>
      </c>
      <c r="Y4719" s="5">
        <v>0</v>
      </c>
      <c r="Z4719" s="15">
        <f t="shared" si="221"/>
        <v>1431719.5199999809</v>
      </c>
      <c r="AA4719" s="5">
        <v>0</v>
      </c>
      <c r="AB4719" s="26">
        <v>0</v>
      </c>
      <c r="AC4719" s="5">
        <v>0</v>
      </c>
      <c r="AD4719" s="26">
        <v>0</v>
      </c>
    </row>
    <row r="4720" spans="1:30" ht="66" x14ac:dyDescent="0.3">
      <c r="A4720" s="3" t="s">
        <v>2407</v>
      </c>
      <c r="B4720" s="4" t="s">
        <v>2349</v>
      </c>
      <c r="C4720" s="5" t="s">
        <v>742</v>
      </c>
      <c r="D4720" s="5" t="s">
        <v>2012</v>
      </c>
      <c r="E4720" s="5" t="s">
        <v>2013</v>
      </c>
      <c r="F4720" s="18" t="s">
        <v>2306</v>
      </c>
      <c r="G4720" s="5">
        <v>0</v>
      </c>
      <c r="H4720" s="9">
        <v>0</v>
      </c>
      <c r="I4720" s="5">
        <v>0</v>
      </c>
      <c r="J4720" s="5">
        <f t="shared" si="219"/>
        <v>0</v>
      </c>
      <c r="K4720" s="5">
        <v>0</v>
      </c>
      <c r="L4720" s="5">
        <v>6790901848.2400017</v>
      </c>
      <c r="M4720" s="5">
        <v>0</v>
      </c>
      <c r="N4720" s="5">
        <v>0</v>
      </c>
      <c r="O4720" s="5">
        <v>0</v>
      </c>
      <c r="P4720" s="5">
        <v>0</v>
      </c>
      <c r="Q4720" s="5">
        <v>0</v>
      </c>
      <c r="R4720" s="5">
        <v>0</v>
      </c>
      <c r="S4720" s="5">
        <v>0</v>
      </c>
      <c r="T4720" s="5">
        <v>0</v>
      </c>
      <c r="U4720" s="5">
        <v>0</v>
      </c>
      <c r="V4720" s="5">
        <v>0</v>
      </c>
      <c r="W4720" s="5"/>
      <c r="X4720" s="5">
        <f t="shared" si="220"/>
        <v>6790901848.2400017</v>
      </c>
      <c r="Y4720" s="5">
        <v>0</v>
      </c>
      <c r="Z4720" s="15">
        <f t="shared" si="221"/>
        <v>6790901848.2400017</v>
      </c>
      <c r="AA4720" s="5">
        <v>6383790332</v>
      </c>
      <c r="AB4720" s="26">
        <v>0.94005044906583168</v>
      </c>
      <c r="AC4720" s="5">
        <v>4692821494</v>
      </c>
      <c r="AD4720" s="26">
        <v>0.69104540146110915</v>
      </c>
    </row>
    <row r="4721" spans="1:30" ht="66" x14ac:dyDescent="0.3">
      <c r="A4721" s="3" t="s">
        <v>2407</v>
      </c>
      <c r="B4721" s="4" t="s">
        <v>2349</v>
      </c>
      <c r="C4721" s="5" t="s">
        <v>1388</v>
      </c>
      <c r="D4721" s="5" t="s">
        <v>2091</v>
      </c>
      <c r="E4721" s="5" t="s">
        <v>2092</v>
      </c>
      <c r="F4721" s="18" t="s">
        <v>2307</v>
      </c>
      <c r="G4721" s="5">
        <v>0</v>
      </c>
      <c r="H4721" s="9">
        <v>0</v>
      </c>
      <c r="I4721" s="5">
        <v>0</v>
      </c>
      <c r="J4721" s="5">
        <f t="shared" si="219"/>
        <v>0</v>
      </c>
      <c r="K4721" s="5">
        <v>0</v>
      </c>
      <c r="L4721" s="5">
        <v>108902849.38000011</v>
      </c>
      <c r="M4721" s="5">
        <v>0</v>
      </c>
      <c r="N4721" s="5">
        <v>0</v>
      </c>
      <c r="O4721" s="5">
        <v>0</v>
      </c>
      <c r="P4721" s="5">
        <v>0</v>
      </c>
      <c r="Q4721" s="5">
        <v>0</v>
      </c>
      <c r="R4721" s="5">
        <v>0</v>
      </c>
      <c r="S4721" s="5">
        <v>0</v>
      </c>
      <c r="T4721" s="5">
        <v>0</v>
      </c>
      <c r="U4721" s="5">
        <v>0</v>
      </c>
      <c r="V4721" s="5">
        <v>0</v>
      </c>
      <c r="W4721" s="5"/>
      <c r="X4721" s="5">
        <f t="shared" si="220"/>
        <v>108902849.38000011</v>
      </c>
      <c r="Y4721" s="5">
        <v>0</v>
      </c>
      <c r="Z4721" s="15">
        <f t="shared" si="221"/>
        <v>108902849.38000011</v>
      </c>
      <c r="AA4721" s="5">
        <v>0</v>
      </c>
      <c r="AB4721" s="26">
        <v>0</v>
      </c>
      <c r="AC4721" s="5">
        <v>0</v>
      </c>
      <c r="AD4721" s="26">
        <v>0</v>
      </c>
    </row>
    <row r="4722" spans="1:30" ht="66" x14ac:dyDescent="0.3">
      <c r="A4722" s="3" t="s">
        <v>2407</v>
      </c>
      <c r="B4722" s="4" t="s">
        <v>2349</v>
      </c>
      <c r="C4722" s="5" t="s">
        <v>1388</v>
      </c>
      <c r="D4722" s="5" t="s">
        <v>2106</v>
      </c>
      <c r="E4722" s="5" t="s">
        <v>2107</v>
      </c>
      <c r="F4722" s="18" t="s">
        <v>2308</v>
      </c>
      <c r="G4722" s="5">
        <v>0</v>
      </c>
      <c r="H4722" s="9">
        <v>0</v>
      </c>
      <c r="I4722" s="5">
        <v>0</v>
      </c>
      <c r="J4722" s="5">
        <f t="shared" si="219"/>
        <v>0</v>
      </c>
      <c r="K4722" s="5">
        <v>0</v>
      </c>
      <c r="L4722" s="5">
        <v>17633310</v>
      </c>
      <c r="M4722" s="5">
        <v>0</v>
      </c>
      <c r="N4722" s="5">
        <v>0</v>
      </c>
      <c r="O4722" s="5">
        <v>0</v>
      </c>
      <c r="P4722" s="5">
        <v>0</v>
      </c>
      <c r="Q4722" s="5">
        <v>0</v>
      </c>
      <c r="R4722" s="5">
        <v>0</v>
      </c>
      <c r="S4722" s="5">
        <v>0</v>
      </c>
      <c r="T4722" s="5">
        <v>0</v>
      </c>
      <c r="U4722" s="5">
        <v>0</v>
      </c>
      <c r="V4722" s="5">
        <v>0</v>
      </c>
      <c r="W4722" s="5"/>
      <c r="X4722" s="5">
        <f t="shared" si="220"/>
        <v>17633310</v>
      </c>
      <c r="Y4722" s="5">
        <v>0</v>
      </c>
      <c r="Z4722" s="15">
        <f t="shared" si="221"/>
        <v>17633310</v>
      </c>
      <c r="AA4722" s="5">
        <v>0</v>
      </c>
      <c r="AB4722" s="26">
        <v>0</v>
      </c>
      <c r="AC4722" s="5">
        <v>0</v>
      </c>
      <c r="AD4722" s="26">
        <v>0</v>
      </c>
    </row>
    <row r="4723" spans="1:30" ht="66" x14ac:dyDescent="0.3">
      <c r="A4723" s="3" t="s">
        <v>2407</v>
      </c>
      <c r="B4723" s="4" t="s">
        <v>2349</v>
      </c>
      <c r="C4723" s="5" t="s">
        <v>708</v>
      </c>
      <c r="D4723" s="5" t="s">
        <v>2162</v>
      </c>
      <c r="E4723" s="5" t="s">
        <v>2163</v>
      </c>
      <c r="F4723" s="18" t="s">
        <v>2309</v>
      </c>
      <c r="G4723" s="5">
        <v>0</v>
      </c>
      <c r="H4723" s="9">
        <v>0</v>
      </c>
      <c r="I4723" s="5">
        <v>0</v>
      </c>
      <c r="J4723" s="5">
        <f t="shared" si="219"/>
        <v>0</v>
      </c>
      <c r="K4723" s="5">
        <v>0</v>
      </c>
      <c r="L4723" s="5">
        <v>5439751515.3999996</v>
      </c>
      <c r="M4723" s="5">
        <v>0</v>
      </c>
      <c r="N4723" s="5">
        <v>0</v>
      </c>
      <c r="O4723" s="5">
        <v>0</v>
      </c>
      <c r="P4723" s="5">
        <v>0</v>
      </c>
      <c r="Q4723" s="5">
        <v>0</v>
      </c>
      <c r="R4723" s="5">
        <v>0</v>
      </c>
      <c r="S4723" s="5">
        <v>0</v>
      </c>
      <c r="T4723" s="5">
        <v>0</v>
      </c>
      <c r="U4723" s="5">
        <v>0</v>
      </c>
      <c r="V4723" s="5">
        <v>0</v>
      </c>
      <c r="W4723" s="5"/>
      <c r="X4723" s="5">
        <f t="shared" si="220"/>
        <v>5439751515.3999996</v>
      </c>
      <c r="Y4723" s="5">
        <v>0</v>
      </c>
      <c r="Z4723" s="15">
        <f t="shared" si="221"/>
        <v>5439751515.3999996</v>
      </c>
      <c r="AA4723" s="5">
        <v>5429351515</v>
      </c>
      <c r="AB4723" s="26">
        <v>0.99808814789231515</v>
      </c>
      <c r="AC4723" s="5">
        <v>2922818514.5</v>
      </c>
      <c r="AD4723" s="26">
        <v>0.53730735792351303</v>
      </c>
    </row>
    <row r="4724" spans="1:30" ht="66" x14ac:dyDescent="0.3">
      <c r="A4724" s="3" t="s">
        <v>2407</v>
      </c>
      <c r="B4724" s="4" t="s">
        <v>2349</v>
      </c>
      <c r="C4724" s="5" t="s">
        <v>263</v>
      </c>
      <c r="D4724" s="5" t="s">
        <v>2190</v>
      </c>
      <c r="E4724" s="5" t="s">
        <v>2191</v>
      </c>
      <c r="F4724" s="18" t="s">
        <v>2350</v>
      </c>
      <c r="G4724" s="5">
        <v>0</v>
      </c>
      <c r="H4724" s="9">
        <v>0</v>
      </c>
      <c r="I4724" s="5">
        <v>0</v>
      </c>
      <c r="J4724" s="5">
        <f t="shared" si="219"/>
        <v>0</v>
      </c>
      <c r="K4724" s="5">
        <v>0</v>
      </c>
      <c r="L4724" s="5">
        <v>2469802210</v>
      </c>
      <c r="M4724" s="5">
        <v>0</v>
      </c>
      <c r="N4724" s="5">
        <v>0</v>
      </c>
      <c r="O4724" s="5">
        <v>0</v>
      </c>
      <c r="P4724" s="5">
        <v>0</v>
      </c>
      <c r="Q4724" s="5">
        <v>0</v>
      </c>
      <c r="R4724" s="5">
        <v>0</v>
      </c>
      <c r="S4724" s="5">
        <v>0</v>
      </c>
      <c r="T4724" s="5">
        <v>0</v>
      </c>
      <c r="U4724" s="5">
        <v>0</v>
      </c>
      <c r="V4724" s="5">
        <v>0</v>
      </c>
      <c r="W4724" s="5"/>
      <c r="X4724" s="5">
        <f t="shared" si="220"/>
        <v>2469802210</v>
      </c>
      <c r="Y4724" s="5">
        <v>0</v>
      </c>
      <c r="Z4724" s="15">
        <f t="shared" si="221"/>
        <v>2469802210</v>
      </c>
      <c r="AA4724" s="5">
        <v>2458822802</v>
      </c>
      <c r="AB4724" s="26">
        <v>0.99555453956776563</v>
      </c>
      <c r="AC4724" s="5">
        <v>2458822802</v>
      </c>
      <c r="AD4724" s="26">
        <v>0.99555453956776563</v>
      </c>
    </row>
    <row r="4725" spans="1:30" ht="66" x14ac:dyDescent="0.3">
      <c r="A4725" s="3" t="s">
        <v>2407</v>
      </c>
      <c r="B4725" s="4" t="s">
        <v>2349</v>
      </c>
      <c r="C4725" s="5" t="s">
        <v>708</v>
      </c>
      <c r="D4725" s="5" t="s">
        <v>2212</v>
      </c>
      <c r="E4725" s="5" t="s">
        <v>2213</v>
      </c>
      <c r="F4725" s="18" t="s">
        <v>2351</v>
      </c>
      <c r="G4725" s="5">
        <v>0</v>
      </c>
      <c r="H4725" s="9">
        <v>0</v>
      </c>
      <c r="I4725" s="5">
        <v>0</v>
      </c>
      <c r="J4725" s="5">
        <f t="shared" si="219"/>
        <v>0</v>
      </c>
      <c r="K4725" s="5">
        <v>0</v>
      </c>
      <c r="L4725" s="5">
        <v>2683951503</v>
      </c>
      <c r="M4725" s="5">
        <v>0</v>
      </c>
      <c r="N4725" s="5">
        <v>0</v>
      </c>
      <c r="O4725" s="5">
        <v>0</v>
      </c>
      <c r="P4725" s="5">
        <v>0</v>
      </c>
      <c r="Q4725" s="5">
        <v>0</v>
      </c>
      <c r="R4725" s="5">
        <v>0</v>
      </c>
      <c r="S4725" s="5">
        <v>0</v>
      </c>
      <c r="T4725" s="5">
        <v>0</v>
      </c>
      <c r="U4725" s="5">
        <v>0</v>
      </c>
      <c r="V4725" s="5">
        <v>0</v>
      </c>
      <c r="W4725" s="5"/>
      <c r="X4725" s="5">
        <f t="shared" si="220"/>
        <v>2683951503</v>
      </c>
      <c r="Y4725" s="5">
        <v>0</v>
      </c>
      <c r="Z4725" s="15">
        <f t="shared" si="221"/>
        <v>2683951503</v>
      </c>
      <c r="AA4725" s="5">
        <v>0</v>
      </c>
      <c r="AB4725" s="26">
        <v>0</v>
      </c>
      <c r="AC4725" s="5">
        <v>0</v>
      </c>
      <c r="AD4725" s="26">
        <v>0</v>
      </c>
    </row>
    <row r="4726" spans="1:30" ht="66" x14ac:dyDescent="0.3">
      <c r="A4726" s="3" t="s">
        <v>2407</v>
      </c>
      <c r="B4726" s="4" t="s">
        <v>2349</v>
      </c>
      <c r="C4726" s="5" t="s">
        <v>1388</v>
      </c>
      <c r="D4726" s="5" t="s">
        <v>2218</v>
      </c>
      <c r="E4726" s="5" t="s">
        <v>2219</v>
      </c>
      <c r="F4726" s="18" t="s">
        <v>2312</v>
      </c>
      <c r="G4726" s="5">
        <v>0</v>
      </c>
      <c r="H4726" s="9">
        <v>0</v>
      </c>
      <c r="I4726" s="5">
        <v>0</v>
      </c>
      <c r="J4726" s="5">
        <f t="shared" si="219"/>
        <v>0</v>
      </c>
      <c r="K4726" s="5">
        <v>0</v>
      </c>
      <c r="L4726" s="5">
        <v>1661651359</v>
      </c>
      <c r="M4726" s="5">
        <v>0</v>
      </c>
      <c r="N4726" s="5">
        <v>0</v>
      </c>
      <c r="O4726" s="5">
        <v>0</v>
      </c>
      <c r="P4726" s="5">
        <v>0</v>
      </c>
      <c r="Q4726" s="5">
        <v>0</v>
      </c>
      <c r="R4726" s="5">
        <v>0</v>
      </c>
      <c r="S4726" s="5">
        <v>0</v>
      </c>
      <c r="T4726" s="5">
        <v>0</v>
      </c>
      <c r="U4726" s="5">
        <v>0</v>
      </c>
      <c r="V4726" s="5">
        <v>0</v>
      </c>
      <c r="W4726" s="5"/>
      <c r="X4726" s="5">
        <f t="shared" si="220"/>
        <v>1661651359</v>
      </c>
      <c r="Y4726" s="5">
        <v>0</v>
      </c>
      <c r="Z4726" s="15">
        <f t="shared" si="221"/>
        <v>1661651359</v>
      </c>
      <c r="AA4726" s="5">
        <v>1661625566</v>
      </c>
      <c r="AB4726" s="26">
        <v>0.99998447748990171</v>
      </c>
      <c r="AC4726" s="5">
        <v>1661625566</v>
      </c>
      <c r="AD4726" s="26">
        <v>0.99998447748990171</v>
      </c>
    </row>
    <row r="4727" spans="1:30" ht="66" x14ac:dyDescent="0.3">
      <c r="A4727" s="3" t="s">
        <v>2407</v>
      </c>
      <c r="B4727" s="4" t="s">
        <v>2349</v>
      </c>
      <c r="C4727" s="5" t="s">
        <v>1388</v>
      </c>
      <c r="D4727" s="5" t="s">
        <v>2224</v>
      </c>
      <c r="E4727" s="5" t="s">
        <v>2225</v>
      </c>
      <c r="F4727" s="18" t="s">
        <v>2313</v>
      </c>
      <c r="G4727" s="5">
        <v>0</v>
      </c>
      <c r="H4727" s="9">
        <v>0</v>
      </c>
      <c r="I4727" s="5">
        <v>0</v>
      </c>
      <c r="J4727" s="5">
        <f t="shared" si="219"/>
        <v>0</v>
      </c>
      <c r="K4727" s="5">
        <v>0</v>
      </c>
      <c r="L4727" s="5">
        <v>463925.04000031948</v>
      </c>
      <c r="M4727" s="5">
        <v>0</v>
      </c>
      <c r="N4727" s="5">
        <v>0</v>
      </c>
      <c r="O4727" s="5">
        <v>0</v>
      </c>
      <c r="P4727" s="5">
        <v>0</v>
      </c>
      <c r="Q4727" s="5">
        <v>0</v>
      </c>
      <c r="R4727" s="5">
        <v>0</v>
      </c>
      <c r="S4727" s="5">
        <v>0</v>
      </c>
      <c r="T4727" s="5">
        <v>0</v>
      </c>
      <c r="U4727" s="5">
        <v>0</v>
      </c>
      <c r="V4727" s="5">
        <v>0</v>
      </c>
      <c r="W4727" s="5"/>
      <c r="X4727" s="5">
        <f t="shared" si="220"/>
        <v>463925.04000031948</v>
      </c>
      <c r="Y4727" s="5">
        <v>0</v>
      </c>
      <c r="Z4727" s="15">
        <f t="shared" si="221"/>
        <v>463925.04000031948</v>
      </c>
      <c r="AA4727" s="5">
        <v>0</v>
      </c>
      <c r="AB4727" s="26">
        <v>0</v>
      </c>
      <c r="AC4727" s="5">
        <v>0</v>
      </c>
      <c r="AD4727" s="26">
        <v>0</v>
      </c>
    </row>
    <row r="4728" spans="1:30" ht="66" x14ac:dyDescent="0.3">
      <c r="A4728" s="3" t="s">
        <v>2407</v>
      </c>
      <c r="B4728" s="4" t="s">
        <v>2349</v>
      </c>
      <c r="C4728" s="5" t="s">
        <v>1388</v>
      </c>
      <c r="D4728" s="5" t="s">
        <v>2240</v>
      </c>
      <c r="E4728" s="5" t="s">
        <v>2241</v>
      </c>
      <c r="F4728" s="18" t="s">
        <v>2315</v>
      </c>
      <c r="G4728" s="5">
        <v>0</v>
      </c>
      <c r="H4728" s="9">
        <v>0</v>
      </c>
      <c r="I4728" s="5">
        <v>0</v>
      </c>
      <c r="J4728" s="5">
        <f t="shared" si="219"/>
        <v>0</v>
      </c>
      <c r="K4728" s="5">
        <v>0</v>
      </c>
      <c r="L4728" s="5">
        <v>1755310050</v>
      </c>
      <c r="M4728" s="5">
        <v>0</v>
      </c>
      <c r="N4728" s="5">
        <v>0</v>
      </c>
      <c r="O4728" s="5">
        <v>0</v>
      </c>
      <c r="P4728" s="5">
        <v>0</v>
      </c>
      <c r="Q4728" s="5">
        <v>0</v>
      </c>
      <c r="R4728" s="5">
        <v>0</v>
      </c>
      <c r="S4728" s="5">
        <v>0</v>
      </c>
      <c r="T4728" s="5">
        <v>0</v>
      </c>
      <c r="U4728" s="5">
        <v>0</v>
      </c>
      <c r="V4728" s="5">
        <v>0</v>
      </c>
      <c r="W4728" s="5"/>
      <c r="X4728" s="5">
        <f t="shared" si="220"/>
        <v>1755310050</v>
      </c>
      <c r="Y4728" s="5">
        <v>0</v>
      </c>
      <c r="Z4728" s="15">
        <f t="shared" si="221"/>
        <v>1755310050</v>
      </c>
      <c r="AA4728" s="5">
        <v>1700350026</v>
      </c>
      <c r="AB4728" s="26">
        <v>0.96868927856933307</v>
      </c>
      <c r="AC4728" s="5">
        <v>1700286564.98</v>
      </c>
      <c r="AD4728" s="26">
        <v>0.96865312483113741</v>
      </c>
    </row>
    <row r="4729" spans="1:30" ht="49.5" x14ac:dyDescent="0.3">
      <c r="A4729" s="3" t="s">
        <v>2408</v>
      </c>
      <c r="B4729" s="4" t="s">
        <v>2352</v>
      </c>
      <c r="C4729" s="5" t="s">
        <v>10</v>
      </c>
      <c r="D4729" s="5" t="s">
        <v>11</v>
      </c>
      <c r="E4729" s="5" t="s">
        <v>12</v>
      </c>
      <c r="F4729" s="5" t="s">
        <v>2284</v>
      </c>
      <c r="G4729" s="5">
        <v>0</v>
      </c>
      <c r="H4729" s="9">
        <v>0</v>
      </c>
      <c r="I4729" s="5">
        <v>0</v>
      </c>
      <c r="J4729" s="5">
        <f t="shared" si="219"/>
        <v>0</v>
      </c>
      <c r="K4729" s="5">
        <v>0</v>
      </c>
      <c r="L4729" s="5">
        <v>5647740810.3447113</v>
      </c>
      <c r="M4729" s="5">
        <v>0</v>
      </c>
      <c r="N4729" s="5">
        <v>0</v>
      </c>
      <c r="O4729" s="5">
        <v>0</v>
      </c>
      <c r="P4729" s="5">
        <v>0</v>
      </c>
      <c r="Q4729" s="5">
        <v>0</v>
      </c>
      <c r="R4729" s="5">
        <v>0</v>
      </c>
      <c r="S4729" s="5">
        <v>0</v>
      </c>
      <c r="T4729" s="5">
        <v>0</v>
      </c>
      <c r="U4729" s="5">
        <v>0</v>
      </c>
      <c r="V4729" s="5">
        <v>0</v>
      </c>
      <c r="W4729" s="5"/>
      <c r="X4729" s="5">
        <f t="shared" si="220"/>
        <v>5647740810.3447113</v>
      </c>
      <c r="Y4729" s="5">
        <v>0</v>
      </c>
      <c r="Z4729" s="15">
        <f t="shared" si="221"/>
        <v>5647740810.3447113</v>
      </c>
      <c r="AA4729" s="5">
        <v>2050403014</v>
      </c>
      <c r="AB4729" s="26">
        <v>0.36304835559103021</v>
      </c>
      <c r="AC4729" s="5">
        <v>2050403014</v>
      </c>
      <c r="AD4729" s="26">
        <v>0.36304835559103021</v>
      </c>
    </row>
    <row r="4730" spans="1:30" ht="49.5" x14ac:dyDescent="0.3">
      <c r="A4730" s="3" t="s">
        <v>2408</v>
      </c>
      <c r="B4730" s="4" t="s">
        <v>2352</v>
      </c>
      <c r="C4730" s="5" t="s">
        <v>263</v>
      </c>
      <c r="D4730" s="5" t="s">
        <v>264</v>
      </c>
      <c r="E4730" s="5" t="s">
        <v>265</v>
      </c>
      <c r="F4730" s="5" t="s">
        <v>2285</v>
      </c>
      <c r="G4730" s="5">
        <v>0</v>
      </c>
      <c r="H4730" s="9">
        <v>0</v>
      </c>
      <c r="I4730" s="5">
        <v>0</v>
      </c>
      <c r="J4730" s="5">
        <f t="shared" si="219"/>
        <v>0</v>
      </c>
      <c r="K4730" s="5">
        <v>0</v>
      </c>
      <c r="L4730" s="5">
        <v>1.5326509475708008</v>
      </c>
      <c r="M4730" s="5">
        <v>0</v>
      </c>
      <c r="N4730" s="5">
        <v>0</v>
      </c>
      <c r="O4730" s="5">
        <v>0</v>
      </c>
      <c r="P4730" s="5">
        <v>0</v>
      </c>
      <c r="Q4730" s="5">
        <v>0</v>
      </c>
      <c r="R4730" s="5">
        <v>0</v>
      </c>
      <c r="S4730" s="5">
        <v>0</v>
      </c>
      <c r="T4730" s="5">
        <v>0</v>
      </c>
      <c r="U4730" s="5">
        <v>0</v>
      </c>
      <c r="V4730" s="5">
        <v>0</v>
      </c>
      <c r="W4730" s="5"/>
      <c r="X4730" s="5">
        <f t="shared" si="220"/>
        <v>1.5326509475708008</v>
      </c>
      <c r="Y4730" s="5">
        <v>0</v>
      </c>
      <c r="Z4730" s="15">
        <f t="shared" si="221"/>
        <v>1.5326509475708008</v>
      </c>
      <c r="AA4730" s="5">
        <v>0</v>
      </c>
      <c r="AB4730" s="26">
        <v>0</v>
      </c>
      <c r="AC4730" s="5">
        <v>0</v>
      </c>
      <c r="AD4730" s="26">
        <v>0</v>
      </c>
    </row>
    <row r="4731" spans="1:30" ht="49.5" x14ac:dyDescent="0.3">
      <c r="A4731" s="3" t="s">
        <v>2408</v>
      </c>
      <c r="B4731" s="4" t="s">
        <v>2352</v>
      </c>
      <c r="C4731" s="5" t="s">
        <v>311</v>
      </c>
      <c r="D4731" s="5" t="s">
        <v>312</v>
      </c>
      <c r="E4731" s="5" t="s">
        <v>313</v>
      </c>
      <c r="F4731" s="5" t="s">
        <v>2286</v>
      </c>
      <c r="G4731" s="5">
        <v>0</v>
      </c>
      <c r="H4731" s="9">
        <v>0</v>
      </c>
      <c r="I4731" s="5">
        <v>0</v>
      </c>
      <c r="J4731" s="5">
        <f t="shared" si="219"/>
        <v>0</v>
      </c>
      <c r="K4731" s="5">
        <v>0</v>
      </c>
      <c r="L4731" s="5">
        <v>6141370779.211853</v>
      </c>
      <c r="M4731" s="5">
        <v>0</v>
      </c>
      <c r="N4731" s="5">
        <v>0</v>
      </c>
      <c r="O4731" s="5">
        <v>0</v>
      </c>
      <c r="P4731" s="5">
        <v>0</v>
      </c>
      <c r="Q4731" s="5">
        <v>0</v>
      </c>
      <c r="R4731" s="5">
        <v>0</v>
      </c>
      <c r="S4731" s="5">
        <v>0</v>
      </c>
      <c r="T4731" s="5">
        <v>0</v>
      </c>
      <c r="U4731" s="5">
        <v>0</v>
      </c>
      <c r="V4731" s="5">
        <v>0</v>
      </c>
      <c r="W4731" s="5"/>
      <c r="X4731" s="5">
        <f t="shared" si="220"/>
        <v>6141370779.211853</v>
      </c>
      <c r="Y4731" s="5">
        <v>0</v>
      </c>
      <c r="Z4731" s="15">
        <f t="shared" si="221"/>
        <v>6141370779.211853</v>
      </c>
      <c r="AA4731" s="5">
        <v>4511524374</v>
      </c>
      <c r="AB4731" s="26">
        <v>0.73461195166252158</v>
      </c>
      <c r="AC4731" s="5">
        <v>1538370583</v>
      </c>
      <c r="AD4731" s="26">
        <v>0.25049303132898049</v>
      </c>
    </row>
    <row r="4732" spans="1:30" ht="49.5" x14ac:dyDescent="0.3">
      <c r="A4732" s="3" t="s">
        <v>2408</v>
      </c>
      <c r="B4732" s="4" t="s">
        <v>2352</v>
      </c>
      <c r="C4732" s="5" t="s">
        <v>263</v>
      </c>
      <c r="D4732" s="5" t="s">
        <v>314</v>
      </c>
      <c r="E4732" s="5" t="s">
        <v>315</v>
      </c>
      <c r="F4732" s="5" t="s">
        <v>314</v>
      </c>
      <c r="G4732" s="5">
        <v>0</v>
      </c>
      <c r="H4732" s="9">
        <v>0</v>
      </c>
      <c r="I4732" s="5">
        <v>0</v>
      </c>
      <c r="J4732" s="5">
        <f t="shared" si="219"/>
        <v>0</v>
      </c>
      <c r="K4732" s="5">
        <v>0</v>
      </c>
      <c r="L4732" s="5">
        <v>1822429023.5216274</v>
      </c>
      <c r="M4732" s="5">
        <v>0</v>
      </c>
      <c r="N4732" s="5">
        <v>0</v>
      </c>
      <c r="O4732" s="5">
        <v>0</v>
      </c>
      <c r="P4732" s="5">
        <v>0</v>
      </c>
      <c r="Q4732" s="5">
        <v>0</v>
      </c>
      <c r="R4732" s="5">
        <v>0</v>
      </c>
      <c r="S4732" s="5">
        <v>0</v>
      </c>
      <c r="T4732" s="5">
        <v>0</v>
      </c>
      <c r="U4732" s="5">
        <v>0</v>
      </c>
      <c r="V4732" s="5">
        <v>0</v>
      </c>
      <c r="W4732" s="5"/>
      <c r="X4732" s="5">
        <f t="shared" si="220"/>
        <v>1822429023.5216274</v>
      </c>
      <c r="Y4732" s="5">
        <v>0</v>
      </c>
      <c r="Z4732" s="15">
        <f t="shared" si="221"/>
        <v>1822429023.5216274</v>
      </c>
      <c r="AA4732" s="5">
        <v>1179979232</v>
      </c>
      <c r="AB4732" s="26">
        <v>0.64747609743386902</v>
      </c>
      <c r="AC4732" s="5">
        <v>1173129643.1600001</v>
      </c>
      <c r="AD4732" s="26">
        <v>0.64371760327492289</v>
      </c>
    </row>
    <row r="4733" spans="1:30" ht="49.5" x14ac:dyDescent="0.3">
      <c r="A4733" s="3" t="s">
        <v>2408</v>
      </c>
      <c r="B4733" s="4" t="s">
        <v>2352</v>
      </c>
      <c r="C4733" s="5" t="s">
        <v>311</v>
      </c>
      <c r="D4733" s="5" t="s">
        <v>409</v>
      </c>
      <c r="E4733" s="5" t="s">
        <v>410</v>
      </c>
      <c r="F4733" s="5" t="s">
        <v>2287</v>
      </c>
      <c r="G4733" s="5">
        <v>0</v>
      </c>
      <c r="H4733" s="9">
        <v>0</v>
      </c>
      <c r="I4733" s="5">
        <v>0</v>
      </c>
      <c r="J4733" s="5">
        <f t="shared" si="219"/>
        <v>0</v>
      </c>
      <c r="K4733" s="5">
        <v>0</v>
      </c>
      <c r="L4733" s="5">
        <v>263474242.96102047</v>
      </c>
      <c r="M4733" s="5">
        <v>0</v>
      </c>
      <c r="N4733" s="5">
        <v>0</v>
      </c>
      <c r="O4733" s="5">
        <v>0</v>
      </c>
      <c r="P4733" s="5">
        <v>0</v>
      </c>
      <c r="Q4733" s="5">
        <v>0</v>
      </c>
      <c r="R4733" s="5">
        <v>0</v>
      </c>
      <c r="S4733" s="5">
        <v>0</v>
      </c>
      <c r="T4733" s="5">
        <v>0</v>
      </c>
      <c r="U4733" s="5">
        <v>0</v>
      </c>
      <c r="V4733" s="5">
        <v>0</v>
      </c>
      <c r="W4733" s="5"/>
      <c r="X4733" s="5">
        <f t="shared" si="220"/>
        <v>263474242.96102047</v>
      </c>
      <c r="Y4733" s="5">
        <v>0</v>
      </c>
      <c r="Z4733" s="15">
        <f t="shared" si="221"/>
        <v>263474242.96102047</v>
      </c>
      <c r="AA4733" s="5">
        <v>259947498.50999999</v>
      </c>
      <c r="AB4733" s="26">
        <v>0.98661446215240767</v>
      </c>
      <c r="AC4733" s="5">
        <v>219757199.69999999</v>
      </c>
      <c r="AD4733" s="26">
        <v>0.8340746982714049</v>
      </c>
    </row>
    <row r="4734" spans="1:30" ht="49.5" x14ac:dyDescent="0.3">
      <c r="A4734" s="3" t="s">
        <v>2408</v>
      </c>
      <c r="B4734" s="4" t="s">
        <v>2352</v>
      </c>
      <c r="C4734" s="5" t="s">
        <v>10</v>
      </c>
      <c r="D4734" s="5" t="s">
        <v>66</v>
      </c>
      <c r="E4734" s="5" t="s">
        <v>653</v>
      </c>
      <c r="F4734" s="5" t="s">
        <v>2288</v>
      </c>
      <c r="G4734" s="5">
        <v>0</v>
      </c>
      <c r="H4734" s="9">
        <v>0</v>
      </c>
      <c r="I4734" s="5">
        <v>0</v>
      </c>
      <c r="J4734" s="5">
        <f t="shared" si="219"/>
        <v>0</v>
      </c>
      <c r="K4734" s="5">
        <v>0</v>
      </c>
      <c r="L4734" s="5">
        <v>1070873447.7445421</v>
      </c>
      <c r="M4734" s="5">
        <v>0</v>
      </c>
      <c r="N4734" s="5">
        <v>0</v>
      </c>
      <c r="O4734" s="5">
        <v>0</v>
      </c>
      <c r="P4734" s="5">
        <v>0</v>
      </c>
      <c r="Q4734" s="5">
        <v>0</v>
      </c>
      <c r="R4734" s="5">
        <v>0</v>
      </c>
      <c r="S4734" s="5">
        <v>0</v>
      </c>
      <c r="T4734" s="5">
        <v>0</v>
      </c>
      <c r="U4734" s="5">
        <v>0</v>
      </c>
      <c r="V4734" s="5">
        <v>0</v>
      </c>
      <c r="W4734" s="5"/>
      <c r="X4734" s="5">
        <f t="shared" si="220"/>
        <v>1070873447.7445421</v>
      </c>
      <c r="Y4734" s="5">
        <v>0</v>
      </c>
      <c r="Z4734" s="15">
        <f t="shared" si="221"/>
        <v>1070873447.7445421</v>
      </c>
      <c r="AA4734" s="5">
        <v>0</v>
      </c>
      <c r="AB4734" s="26">
        <v>0</v>
      </c>
      <c r="AC4734" s="5">
        <v>0</v>
      </c>
      <c r="AD4734" s="26">
        <v>0</v>
      </c>
    </row>
    <row r="4735" spans="1:30" ht="49.5" x14ac:dyDescent="0.3">
      <c r="A4735" s="3" t="s">
        <v>2408</v>
      </c>
      <c r="B4735" s="4" t="s">
        <v>2352</v>
      </c>
      <c r="C4735" s="5" t="s">
        <v>708</v>
      </c>
      <c r="D4735" s="5" t="s">
        <v>709</v>
      </c>
      <c r="E4735" s="5" t="s">
        <v>710</v>
      </c>
      <c r="F4735" s="5" t="s">
        <v>2289</v>
      </c>
      <c r="G4735" s="5">
        <v>0</v>
      </c>
      <c r="H4735" s="9">
        <v>0</v>
      </c>
      <c r="I4735" s="5">
        <v>0</v>
      </c>
      <c r="J4735" s="5">
        <f t="shared" si="219"/>
        <v>0</v>
      </c>
      <c r="K4735" s="5">
        <v>0</v>
      </c>
      <c r="L4735" s="5">
        <v>22761876.44127655</v>
      </c>
      <c r="M4735" s="5">
        <v>0</v>
      </c>
      <c r="N4735" s="5">
        <v>0</v>
      </c>
      <c r="O4735" s="5">
        <v>0</v>
      </c>
      <c r="P4735" s="5">
        <v>0</v>
      </c>
      <c r="Q4735" s="5">
        <v>0</v>
      </c>
      <c r="R4735" s="5">
        <v>0</v>
      </c>
      <c r="S4735" s="5">
        <v>0</v>
      </c>
      <c r="T4735" s="5">
        <v>0</v>
      </c>
      <c r="U4735" s="5">
        <v>0</v>
      </c>
      <c r="V4735" s="5">
        <v>0</v>
      </c>
      <c r="W4735" s="5"/>
      <c r="X4735" s="5">
        <f t="shared" si="220"/>
        <v>22761876.44127655</v>
      </c>
      <c r="Y4735" s="5">
        <v>0</v>
      </c>
      <c r="Z4735" s="15">
        <f t="shared" si="221"/>
        <v>22761876.44127655</v>
      </c>
      <c r="AA4735" s="5">
        <v>22760005</v>
      </c>
      <c r="AB4735" s="26">
        <v>0.99991778176630652</v>
      </c>
      <c r="AC4735" s="5">
        <v>0</v>
      </c>
      <c r="AD4735" s="26">
        <v>0</v>
      </c>
    </row>
    <row r="4736" spans="1:30" ht="49.5" x14ac:dyDescent="0.3">
      <c r="A4736" s="3" t="s">
        <v>2408</v>
      </c>
      <c r="B4736" s="4" t="s">
        <v>2352</v>
      </c>
      <c r="C4736" s="5" t="s">
        <v>742</v>
      </c>
      <c r="D4736" s="5" t="s">
        <v>743</v>
      </c>
      <c r="E4736" s="5" t="s">
        <v>744</v>
      </c>
      <c r="F4736" s="5" t="s">
        <v>2290</v>
      </c>
      <c r="G4736" s="5">
        <v>0</v>
      </c>
      <c r="H4736" s="9">
        <v>0</v>
      </c>
      <c r="I4736" s="5">
        <v>0</v>
      </c>
      <c r="J4736" s="5">
        <f t="shared" si="219"/>
        <v>0</v>
      </c>
      <c r="K4736" s="5">
        <v>0</v>
      </c>
      <c r="L4736" s="5">
        <v>7727214238.7446365</v>
      </c>
      <c r="M4736" s="5">
        <v>0</v>
      </c>
      <c r="N4736" s="5">
        <v>0</v>
      </c>
      <c r="O4736" s="5">
        <v>0</v>
      </c>
      <c r="P4736" s="5">
        <v>0</v>
      </c>
      <c r="Q4736" s="5">
        <v>0</v>
      </c>
      <c r="R4736" s="5">
        <v>0</v>
      </c>
      <c r="S4736" s="5">
        <v>0</v>
      </c>
      <c r="T4736" s="5">
        <v>0</v>
      </c>
      <c r="U4736" s="5">
        <v>0</v>
      </c>
      <c r="V4736" s="5">
        <v>0</v>
      </c>
      <c r="W4736" s="5"/>
      <c r="X4736" s="5">
        <f t="shared" si="220"/>
        <v>7727214238.7446365</v>
      </c>
      <c r="Y4736" s="5">
        <v>0</v>
      </c>
      <c r="Z4736" s="15">
        <f t="shared" si="221"/>
        <v>7727214238.7446365</v>
      </c>
      <c r="AA4736" s="5">
        <v>4891040314.1999998</v>
      </c>
      <c r="AB4736" s="26">
        <v>0.63296294927039554</v>
      </c>
      <c r="AC4736" s="5">
        <v>1792834092</v>
      </c>
      <c r="AD4736" s="26">
        <v>0.2320155798205569</v>
      </c>
    </row>
    <row r="4737" spans="1:30" ht="49.5" x14ac:dyDescent="0.3">
      <c r="A4737" s="3" t="s">
        <v>2408</v>
      </c>
      <c r="B4737" s="4" t="s">
        <v>2352</v>
      </c>
      <c r="C4737" s="5" t="s">
        <v>263</v>
      </c>
      <c r="D4737" s="5" t="s">
        <v>824</v>
      </c>
      <c r="E4737" s="5" t="s">
        <v>825</v>
      </c>
      <c r="F4737" s="5" t="s">
        <v>2291</v>
      </c>
      <c r="G4737" s="5">
        <v>0</v>
      </c>
      <c r="H4737" s="9">
        <v>0</v>
      </c>
      <c r="I4737" s="5">
        <v>0</v>
      </c>
      <c r="J4737" s="5">
        <f t="shared" si="219"/>
        <v>0</v>
      </c>
      <c r="K4737" s="5">
        <v>0</v>
      </c>
      <c r="L4737" s="5">
        <v>26175964.802501202</v>
      </c>
      <c r="M4737" s="5">
        <v>0</v>
      </c>
      <c r="N4737" s="5">
        <v>0</v>
      </c>
      <c r="O4737" s="5">
        <v>0</v>
      </c>
      <c r="P4737" s="5">
        <v>0</v>
      </c>
      <c r="Q4737" s="5">
        <v>0</v>
      </c>
      <c r="R4737" s="5">
        <v>0</v>
      </c>
      <c r="S4737" s="5">
        <v>0</v>
      </c>
      <c r="T4737" s="5">
        <v>0</v>
      </c>
      <c r="U4737" s="5">
        <v>0</v>
      </c>
      <c r="V4737" s="5">
        <v>0</v>
      </c>
      <c r="W4737" s="5"/>
      <c r="X4737" s="5">
        <f t="shared" si="220"/>
        <v>26175964.802501202</v>
      </c>
      <c r="Y4737" s="5">
        <v>0</v>
      </c>
      <c r="Z4737" s="15">
        <f t="shared" si="221"/>
        <v>26175964.802501202</v>
      </c>
      <c r="AA4737" s="5">
        <v>0</v>
      </c>
      <c r="AB4737" s="26">
        <v>0</v>
      </c>
      <c r="AC4737" s="5">
        <v>0</v>
      </c>
      <c r="AD4737" s="26">
        <v>0</v>
      </c>
    </row>
    <row r="4738" spans="1:30" ht="49.5" x14ac:dyDescent="0.3">
      <c r="A4738" s="3" t="s">
        <v>2408</v>
      </c>
      <c r="B4738" s="4" t="s">
        <v>2352</v>
      </c>
      <c r="C4738" s="5" t="s">
        <v>263</v>
      </c>
      <c r="D4738" s="5" t="s">
        <v>338</v>
      </c>
      <c r="E4738" s="5" t="s">
        <v>876</v>
      </c>
      <c r="F4738" s="5" t="s">
        <v>2292</v>
      </c>
      <c r="G4738" s="5">
        <v>0</v>
      </c>
      <c r="H4738" s="9">
        <v>0</v>
      </c>
      <c r="I4738" s="5">
        <v>0</v>
      </c>
      <c r="J4738" s="5">
        <f t="shared" si="219"/>
        <v>0</v>
      </c>
      <c r="K4738" s="5">
        <v>0</v>
      </c>
      <c r="L4738" s="5">
        <v>618217429.51086617</v>
      </c>
      <c r="M4738" s="5">
        <v>0</v>
      </c>
      <c r="N4738" s="5">
        <v>0</v>
      </c>
      <c r="O4738" s="5">
        <v>0</v>
      </c>
      <c r="P4738" s="5">
        <v>0</v>
      </c>
      <c r="Q4738" s="5">
        <v>0</v>
      </c>
      <c r="R4738" s="5">
        <v>0</v>
      </c>
      <c r="S4738" s="5">
        <v>0</v>
      </c>
      <c r="T4738" s="5">
        <v>0</v>
      </c>
      <c r="U4738" s="5">
        <v>0</v>
      </c>
      <c r="V4738" s="5">
        <v>0</v>
      </c>
      <c r="W4738" s="5"/>
      <c r="X4738" s="5">
        <f t="shared" si="220"/>
        <v>618217429.51086617</v>
      </c>
      <c r="Y4738" s="5">
        <v>0</v>
      </c>
      <c r="Z4738" s="15">
        <f t="shared" si="221"/>
        <v>618217429.51086617</v>
      </c>
      <c r="AA4738" s="5">
        <v>560633280.27999997</v>
      </c>
      <c r="AB4738" s="26">
        <v>0.90685453615174394</v>
      </c>
      <c r="AC4738" s="5">
        <v>170647117.16</v>
      </c>
      <c r="AD4738" s="26">
        <v>0.27603090597917312</v>
      </c>
    </row>
    <row r="4739" spans="1:30" ht="49.5" x14ac:dyDescent="0.3">
      <c r="A4739" s="3" t="s">
        <v>2408</v>
      </c>
      <c r="B4739" s="4" t="s">
        <v>2352</v>
      </c>
      <c r="C4739" s="5" t="s">
        <v>311</v>
      </c>
      <c r="D4739" s="5" t="s">
        <v>935</v>
      </c>
      <c r="E4739" s="5" t="s">
        <v>936</v>
      </c>
      <c r="F4739" s="5" t="s">
        <v>2293</v>
      </c>
      <c r="G4739" s="5">
        <v>0</v>
      </c>
      <c r="H4739" s="9">
        <v>0</v>
      </c>
      <c r="I4739" s="5">
        <v>0</v>
      </c>
      <c r="J4739" s="5">
        <f t="shared" si="219"/>
        <v>0</v>
      </c>
      <c r="K4739" s="5">
        <v>0</v>
      </c>
      <c r="L4739" s="5">
        <v>1521750993.5460072</v>
      </c>
      <c r="M4739" s="5">
        <v>0</v>
      </c>
      <c r="N4739" s="5">
        <v>0</v>
      </c>
      <c r="O4739" s="5">
        <v>0</v>
      </c>
      <c r="P4739" s="5">
        <v>0</v>
      </c>
      <c r="Q4739" s="5">
        <v>0</v>
      </c>
      <c r="R4739" s="5">
        <v>0</v>
      </c>
      <c r="S4739" s="5">
        <v>0</v>
      </c>
      <c r="T4739" s="5">
        <v>0</v>
      </c>
      <c r="U4739" s="5">
        <v>0</v>
      </c>
      <c r="V4739" s="5">
        <v>0</v>
      </c>
      <c r="W4739" s="5"/>
      <c r="X4739" s="5">
        <f t="shared" si="220"/>
        <v>1521750993.5460072</v>
      </c>
      <c r="Y4739" s="5">
        <v>0</v>
      </c>
      <c r="Z4739" s="15">
        <f t="shared" si="221"/>
        <v>1521750993.5460072</v>
      </c>
      <c r="AA4739" s="5">
        <v>262499405.80000001</v>
      </c>
      <c r="AB4739" s="26">
        <v>0.1724982647708479</v>
      </c>
      <c r="AC4739" s="5">
        <v>212702609</v>
      </c>
      <c r="AD4739" s="26">
        <v>0.13977491054851041</v>
      </c>
    </row>
    <row r="4740" spans="1:30" ht="49.5" x14ac:dyDescent="0.3">
      <c r="A4740" s="3" t="s">
        <v>2408</v>
      </c>
      <c r="B4740" s="4" t="s">
        <v>2352</v>
      </c>
      <c r="C4740" s="5" t="s">
        <v>742</v>
      </c>
      <c r="D4740" s="5" t="s">
        <v>1163</v>
      </c>
      <c r="E4740" s="5" t="s">
        <v>1164</v>
      </c>
      <c r="F4740" s="5" t="s">
        <v>2294</v>
      </c>
      <c r="G4740" s="5">
        <v>0</v>
      </c>
      <c r="H4740" s="9">
        <v>0</v>
      </c>
      <c r="I4740" s="5">
        <v>0</v>
      </c>
      <c r="J4740" s="5">
        <f t="shared" si="219"/>
        <v>0</v>
      </c>
      <c r="K4740" s="5">
        <v>0</v>
      </c>
      <c r="L4740" s="5">
        <v>8981978480.965929</v>
      </c>
      <c r="M4740" s="5">
        <v>0</v>
      </c>
      <c r="N4740" s="5">
        <v>0</v>
      </c>
      <c r="O4740" s="5">
        <v>0</v>
      </c>
      <c r="P4740" s="5">
        <v>0</v>
      </c>
      <c r="Q4740" s="5">
        <v>0</v>
      </c>
      <c r="R4740" s="5">
        <v>0</v>
      </c>
      <c r="S4740" s="5">
        <v>0</v>
      </c>
      <c r="T4740" s="5">
        <v>0</v>
      </c>
      <c r="U4740" s="5">
        <v>0</v>
      </c>
      <c r="V4740" s="5">
        <v>0</v>
      </c>
      <c r="W4740" s="5"/>
      <c r="X4740" s="5">
        <f t="shared" ref="X4740:X4803" si="222">+J4740+K4740+L4740+M4740+N4740+O4740+P4740+Q4740+R4740+S4740+T4740+U4740+V4740+W4740</f>
        <v>8981978480.965929</v>
      </c>
      <c r="Y4740" s="5">
        <v>0</v>
      </c>
      <c r="Z4740" s="15">
        <f t="shared" ref="Z4740:Z4803" si="223">+X4740-Y4740</f>
        <v>8981978480.965929</v>
      </c>
      <c r="AA4740" s="5">
        <v>0</v>
      </c>
      <c r="AB4740" s="26">
        <v>0</v>
      </c>
      <c r="AC4740" s="5">
        <v>0</v>
      </c>
      <c r="AD4740" s="26">
        <v>0</v>
      </c>
    </row>
    <row r="4741" spans="1:30" ht="49.5" x14ac:dyDescent="0.3">
      <c r="A4741" s="3" t="s">
        <v>2408</v>
      </c>
      <c r="B4741" s="4" t="s">
        <v>2352</v>
      </c>
      <c r="C4741" s="5" t="s">
        <v>708</v>
      </c>
      <c r="D4741" s="5" t="s">
        <v>1226</v>
      </c>
      <c r="E4741" s="5" t="s">
        <v>1227</v>
      </c>
      <c r="F4741" s="5" t="s">
        <v>2295</v>
      </c>
      <c r="G4741" s="5">
        <v>0</v>
      </c>
      <c r="H4741" s="9">
        <v>0</v>
      </c>
      <c r="I4741" s="5">
        <v>0</v>
      </c>
      <c r="J4741" s="5">
        <f t="shared" si="219"/>
        <v>0</v>
      </c>
      <c r="K4741" s="5">
        <v>0</v>
      </c>
      <c r="L4741" s="5">
        <v>2627349388.0888629</v>
      </c>
      <c r="M4741" s="5">
        <v>0</v>
      </c>
      <c r="N4741" s="5">
        <v>0</v>
      </c>
      <c r="O4741" s="5">
        <v>0</v>
      </c>
      <c r="P4741" s="5">
        <v>0</v>
      </c>
      <c r="Q4741" s="5">
        <v>0</v>
      </c>
      <c r="R4741" s="5">
        <v>0</v>
      </c>
      <c r="S4741" s="5">
        <v>0</v>
      </c>
      <c r="T4741" s="5">
        <v>0</v>
      </c>
      <c r="U4741" s="5">
        <v>0</v>
      </c>
      <c r="V4741" s="5">
        <v>0</v>
      </c>
      <c r="W4741" s="5"/>
      <c r="X4741" s="5">
        <f t="shared" si="222"/>
        <v>2627349388.0888629</v>
      </c>
      <c r="Y4741" s="5">
        <v>0</v>
      </c>
      <c r="Z4741" s="15">
        <f t="shared" si="223"/>
        <v>2627349388.0888629</v>
      </c>
      <c r="AA4741" s="5">
        <v>2627349387.7199998</v>
      </c>
      <c r="AB4741" s="26">
        <v>0.99999999985960641</v>
      </c>
      <c r="AC4741" s="5">
        <v>727650208.37</v>
      </c>
      <c r="AD4741" s="26">
        <v>0.27695220577393159</v>
      </c>
    </row>
    <row r="4742" spans="1:30" ht="49.5" x14ac:dyDescent="0.3">
      <c r="A4742" s="3" t="s">
        <v>2408</v>
      </c>
      <c r="B4742" s="4" t="s">
        <v>2352</v>
      </c>
      <c r="C4742" s="5" t="s">
        <v>263</v>
      </c>
      <c r="D4742" s="5" t="s">
        <v>1299</v>
      </c>
      <c r="E4742" s="5" t="s">
        <v>1300</v>
      </c>
      <c r="F4742" s="5" t="s">
        <v>2296</v>
      </c>
      <c r="G4742" s="5">
        <v>0</v>
      </c>
      <c r="H4742" s="9">
        <v>0</v>
      </c>
      <c r="I4742" s="5">
        <v>0</v>
      </c>
      <c r="J4742" s="5">
        <f t="shared" si="219"/>
        <v>0</v>
      </c>
      <c r="K4742" s="5">
        <v>0</v>
      </c>
      <c r="L4742" s="5">
        <v>2315404786.5432987</v>
      </c>
      <c r="M4742" s="5">
        <v>0</v>
      </c>
      <c r="N4742" s="5">
        <v>0</v>
      </c>
      <c r="O4742" s="5">
        <v>0</v>
      </c>
      <c r="P4742" s="5">
        <v>0</v>
      </c>
      <c r="Q4742" s="5">
        <v>0</v>
      </c>
      <c r="R4742" s="5">
        <v>0</v>
      </c>
      <c r="S4742" s="5">
        <v>0</v>
      </c>
      <c r="T4742" s="5">
        <v>0</v>
      </c>
      <c r="U4742" s="5">
        <v>0</v>
      </c>
      <c r="V4742" s="5">
        <v>0</v>
      </c>
      <c r="W4742" s="5"/>
      <c r="X4742" s="5">
        <f t="shared" si="222"/>
        <v>2315404786.5432987</v>
      </c>
      <c r="Y4742" s="5">
        <v>0</v>
      </c>
      <c r="Z4742" s="15">
        <f t="shared" si="223"/>
        <v>2315404786.5432987</v>
      </c>
      <c r="AA4742" s="5">
        <v>1804113244.1400001</v>
      </c>
      <c r="AB4742" s="26">
        <v>0.77917833401104208</v>
      </c>
      <c r="AC4742" s="5">
        <v>1666427611.05</v>
      </c>
      <c r="AD4742" s="26">
        <v>0.71971329623872538</v>
      </c>
    </row>
    <row r="4743" spans="1:30" ht="49.5" x14ac:dyDescent="0.3">
      <c r="A4743" s="3" t="s">
        <v>2408</v>
      </c>
      <c r="B4743" s="4" t="s">
        <v>2352</v>
      </c>
      <c r="C4743" s="5" t="s">
        <v>263</v>
      </c>
      <c r="D4743" s="5" t="s">
        <v>1328</v>
      </c>
      <c r="E4743" s="5" t="s">
        <v>1329</v>
      </c>
      <c r="F4743" s="5" t="s">
        <v>2297</v>
      </c>
      <c r="G4743" s="5">
        <v>0</v>
      </c>
      <c r="H4743" s="9">
        <v>0</v>
      </c>
      <c r="I4743" s="5">
        <v>0</v>
      </c>
      <c r="J4743" s="5">
        <f t="shared" si="219"/>
        <v>0</v>
      </c>
      <c r="K4743" s="5">
        <v>0</v>
      </c>
      <c r="L4743" s="5">
        <v>422965143.64398575</v>
      </c>
      <c r="M4743" s="5">
        <v>0</v>
      </c>
      <c r="N4743" s="5">
        <v>0</v>
      </c>
      <c r="O4743" s="5">
        <v>0</v>
      </c>
      <c r="P4743" s="5">
        <v>0</v>
      </c>
      <c r="Q4743" s="5">
        <v>0</v>
      </c>
      <c r="R4743" s="5">
        <v>0</v>
      </c>
      <c r="S4743" s="5">
        <v>0</v>
      </c>
      <c r="T4743" s="5">
        <v>0</v>
      </c>
      <c r="U4743" s="5">
        <v>0</v>
      </c>
      <c r="V4743" s="5">
        <v>0</v>
      </c>
      <c r="W4743" s="5"/>
      <c r="X4743" s="5">
        <f t="shared" si="222"/>
        <v>422965143.64398575</v>
      </c>
      <c r="Y4743" s="5">
        <v>0</v>
      </c>
      <c r="Z4743" s="15">
        <f t="shared" si="223"/>
        <v>422965143.64398575</v>
      </c>
      <c r="AA4743" s="5">
        <v>292080238.76999998</v>
      </c>
      <c r="AB4743" s="26">
        <v>0.69055392189916964</v>
      </c>
      <c r="AC4743" s="5">
        <v>0</v>
      </c>
      <c r="AD4743" s="26">
        <v>0</v>
      </c>
    </row>
    <row r="4744" spans="1:30" ht="49.5" x14ac:dyDescent="0.3">
      <c r="A4744" s="3" t="s">
        <v>2408</v>
      </c>
      <c r="B4744" s="4" t="s">
        <v>2352</v>
      </c>
      <c r="C4744" s="5" t="s">
        <v>1388</v>
      </c>
      <c r="D4744" s="5" t="s">
        <v>1389</v>
      </c>
      <c r="E4744" s="5" t="s">
        <v>1390</v>
      </c>
      <c r="F4744" s="5" t="s">
        <v>2298</v>
      </c>
      <c r="G4744" s="5">
        <v>0</v>
      </c>
      <c r="H4744" s="9">
        <v>0</v>
      </c>
      <c r="I4744" s="5">
        <v>0</v>
      </c>
      <c r="J4744" s="5">
        <f t="shared" si="219"/>
        <v>0</v>
      </c>
      <c r="K4744" s="5">
        <v>0</v>
      </c>
      <c r="L4744" s="5">
        <v>1258816579.0281191</v>
      </c>
      <c r="M4744" s="5">
        <v>0</v>
      </c>
      <c r="N4744" s="5">
        <v>0</v>
      </c>
      <c r="O4744" s="5">
        <v>0</v>
      </c>
      <c r="P4744" s="5">
        <v>0</v>
      </c>
      <c r="Q4744" s="5">
        <v>0</v>
      </c>
      <c r="R4744" s="5">
        <v>0</v>
      </c>
      <c r="S4744" s="5">
        <v>0</v>
      </c>
      <c r="T4744" s="5">
        <v>0</v>
      </c>
      <c r="U4744" s="5">
        <v>0</v>
      </c>
      <c r="V4744" s="5">
        <v>0</v>
      </c>
      <c r="W4744" s="5"/>
      <c r="X4744" s="5">
        <f t="shared" si="222"/>
        <v>1258816579.0281191</v>
      </c>
      <c r="Y4744" s="5">
        <v>0</v>
      </c>
      <c r="Z4744" s="15">
        <f t="shared" si="223"/>
        <v>1258816579.0281191</v>
      </c>
      <c r="AA4744" s="5">
        <v>0</v>
      </c>
      <c r="AB4744" s="26">
        <v>0</v>
      </c>
      <c r="AC4744" s="5">
        <v>0</v>
      </c>
      <c r="AD4744" s="26">
        <v>0</v>
      </c>
    </row>
    <row r="4745" spans="1:30" ht="49.5" x14ac:dyDescent="0.3">
      <c r="A4745" s="3" t="s">
        <v>2408</v>
      </c>
      <c r="B4745" s="4" t="s">
        <v>2352</v>
      </c>
      <c r="C4745" s="5" t="s">
        <v>742</v>
      </c>
      <c r="D4745" s="5" t="s">
        <v>158</v>
      </c>
      <c r="E4745" s="5" t="s">
        <v>1449</v>
      </c>
      <c r="F4745" s="5" t="s">
        <v>2299</v>
      </c>
      <c r="G4745" s="5">
        <v>0</v>
      </c>
      <c r="H4745" s="9">
        <v>0</v>
      </c>
      <c r="I4745" s="5">
        <v>0</v>
      </c>
      <c r="J4745" s="5">
        <f t="shared" si="219"/>
        <v>0</v>
      </c>
      <c r="K4745" s="5">
        <v>0</v>
      </c>
      <c r="L4745" s="5">
        <v>36413337131.801941</v>
      </c>
      <c r="M4745" s="5">
        <v>0</v>
      </c>
      <c r="N4745" s="5">
        <v>0</v>
      </c>
      <c r="O4745" s="5">
        <v>0</v>
      </c>
      <c r="P4745" s="5">
        <v>0</v>
      </c>
      <c r="Q4745" s="5">
        <v>0</v>
      </c>
      <c r="R4745" s="5">
        <v>0</v>
      </c>
      <c r="S4745" s="5">
        <v>0</v>
      </c>
      <c r="T4745" s="5">
        <v>0</v>
      </c>
      <c r="U4745" s="5">
        <v>0</v>
      </c>
      <c r="V4745" s="5">
        <v>0</v>
      </c>
      <c r="W4745" s="5"/>
      <c r="X4745" s="5">
        <f t="shared" si="222"/>
        <v>36413337131.801941</v>
      </c>
      <c r="Y4745" s="5">
        <v>0</v>
      </c>
      <c r="Z4745" s="15">
        <f t="shared" si="223"/>
        <v>36413337131.801941</v>
      </c>
      <c r="AA4745" s="5">
        <v>36302691062.200005</v>
      </c>
      <c r="AB4745" s="26">
        <v>0.99696138617558061</v>
      </c>
      <c r="AC4745" s="5">
        <v>23418640543.220001</v>
      </c>
      <c r="AD4745" s="26">
        <v>0.64313359850688068</v>
      </c>
    </row>
    <row r="4746" spans="1:30" ht="49.5" x14ac:dyDescent="0.3">
      <c r="A4746" s="3" t="s">
        <v>2408</v>
      </c>
      <c r="B4746" s="4" t="s">
        <v>2352</v>
      </c>
      <c r="C4746" s="5" t="s">
        <v>311</v>
      </c>
      <c r="D4746" s="5" t="s">
        <v>1567</v>
      </c>
      <c r="E4746" s="5" t="s">
        <v>1568</v>
      </c>
      <c r="F4746" s="5" t="s">
        <v>2300</v>
      </c>
      <c r="G4746" s="5">
        <v>0</v>
      </c>
      <c r="H4746" s="9">
        <v>0</v>
      </c>
      <c r="I4746" s="5">
        <v>0</v>
      </c>
      <c r="J4746" s="5">
        <f t="shared" si="219"/>
        <v>0</v>
      </c>
      <c r="K4746" s="5">
        <v>0</v>
      </c>
      <c r="L4746" s="5">
        <v>1355460912.9444618</v>
      </c>
      <c r="M4746" s="5">
        <v>0</v>
      </c>
      <c r="N4746" s="5">
        <v>0</v>
      </c>
      <c r="O4746" s="5">
        <v>0</v>
      </c>
      <c r="P4746" s="5">
        <v>0</v>
      </c>
      <c r="Q4746" s="5">
        <v>0</v>
      </c>
      <c r="R4746" s="5">
        <v>0</v>
      </c>
      <c r="S4746" s="5">
        <v>0</v>
      </c>
      <c r="T4746" s="5">
        <v>0</v>
      </c>
      <c r="U4746" s="5">
        <v>0</v>
      </c>
      <c r="V4746" s="5">
        <v>0</v>
      </c>
      <c r="W4746" s="5"/>
      <c r="X4746" s="5">
        <f t="shared" si="222"/>
        <v>1355460912.9444618</v>
      </c>
      <c r="Y4746" s="5">
        <v>0</v>
      </c>
      <c r="Z4746" s="15">
        <f t="shared" si="223"/>
        <v>1355460912.9444618</v>
      </c>
      <c r="AA4746" s="5">
        <v>1164842625.6800001</v>
      </c>
      <c r="AB4746" s="26">
        <v>0.85937013347704549</v>
      </c>
      <c r="AC4746" s="5">
        <v>1164842625.6800001</v>
      </c>
      <c r="AD4746" s="26">
        <v>0.85937013347704549</v>
      </c>
    </row>
    <row r="4747" spans="1:30" ht="49.5" x14ac:dyDescent="0.3">
      <c r="A4747" s="3" t="s">
        <v>2408</v>
      </c>
      <c r="B4747" s="4" t="s">
        <v>2352</v>
      </c>
      <c r="C4747" s="5" t="s">
        <v>10</v>
      </c>
      <c r="D4747" s="5" t="s">
        <v>1647</v>
      </c>
      <c r="E4747" s="5" t="s">
        <v>1648</v>
      </c>
      <c r="F4747" s="5" t="s">
        <v>2348</v>
      </c>
      <c r="G4747" s="5">
        <v>0</v>
      </c>
      <c r="H4747" s="9">
        <v>0</v>
      </c>
      <c r="I4747" s="5">
        <v>0</v>
      </c>
      <c r="J4747" s="5">
        <f t="shared" si="219"/>
        <v>0</v>
      </c>
      <c r="K4747" s="5">
        <v>0</v>
      </c>
      <c r="L4747" s="5">
        <v>6269583176.4889708</v>
      </c>
      <c r="M4747" s="5">
        <v>0</v>
      </c>
      <c r="N4747" s="5">
        <v>0</v>
      </c>
      <c r="O4747" s="5">
        <v>0</v>
      </c>
      <c r="P4747" s="5">
        <v>0</v>
      </c>
      <c r="Q4747" s="5">
        <v>0</v>
      </c>
      <c r="R4747" s="5">
        <v>0</v>
      </c>
      <c r="S4747" s="5">
        <v>0</v>
      </c>
      <c r="T4747" s="5">
        <v>0</v>
      </c>
      <c r="U4747" s="5">
        <v>0</v>
      </c>
      <c r="V4747" s="5">
        <v>0</v>
      </c>
      <c r="W4747" s="5"/>
      <c r="X4747" s="5">
        <f t="shared" si="222"/>
        <v>6269583176.4889708</v>
      </c>
      <c r="Y4747" s="5">
        <v>0</v>
      </c>
      <c r="Z4747" s="15">
        <f t="shared" si="223"/>
        <v>6269583176.4889708</v>
      </c>
      <c r="AA4747" s="5">
        <v>0</v>
      </c>
      <c r="AB4747" s="26">
        <v>0</v>
      </c>
      <c r="AC4747" s="5">
        <v>0</v>
      </c>
      <c r="AD4747" s="26">
        <v>0</v>
      </c>
    </row>
    <row r="4748" spans="1:30" ht="49.5" x14ac:dyDescent="0.3">
      <c r="A4748" s="3" t="s">
        <v>2408</v>
      </c>
      <c r="B4748" s="4" t="s">
        <v>2352</v>
      </c>
      <c r="C4748" s="5" t="s">
        <v>311</v>
      </c>
      <c r="D4748" s="5" t="s">
        <v>1698</v>
      </c>
      <c r="E4748" s="5" t="s">
        <v>1699</v>
      </c>
      <c r="F4748" s="5" t="s">
        <v>2303</v>
      </c>
      <c r="G4748" s="5">
        <v>0</v>
      </c>
      <c r="H4748" s="9">
        <v>0</v>
      </c>
      <c r="I4748" s="5">
        <v>0</v>
      </c>
      <c r="J4748" s="5">
        <f t="shared" si="219"/>
        <v>0</v>
      </c>
      <c r="K4748" s="5">
        <v>0</v>
      </c>
      <c r="L4748" s="5">
        <v>2257544065.3460126</v>
      </c>
      <c r="M4748" s="5">
        <v>0</v>
      </c>
      <c r="N4748" s="5">
        <v>0</v>
      </c>
      <c r="O4748" s="5">
        <v>0</v>
      </c>
      <c r="P4748" s="5">
        <v>0</v>
      </c>
      <c r="Q4748" s="5">
        <v>0</v>
      </c>
      <c r="R4748" s="5">
        <v>0</v>
      </c>
      <c r="S4748" s="5">
        <v>0</v>
      </c>
      <c r="T4748" s="5">
        <v>0</v>
      </c>
      <c r="U4748" s="5">
        <v>0</v>
      </c>
      <c r="V4748" s="5">
        <v>0</v>
      </c>
      <c r="W4748" s="5"/>
      <c r="X4748" s="5">
        <f t="shared" si="222"/>
        <v>2257544065.3460126</v>
      </c>
      <c r="Y4748" s="5">
        <v>0</v>
      </c>
      <c r="Z4748" s="15">
        <f t="shared" si="223"/>
        <v>2257544065.3460126</v>
      </c>
      <c r="AA4748" s="5">
        <v>2203156741.04</v>
      </c>
      <c r="AB4748" s="26">
        <v>0.97590863224294289</v>
      </c>
      <c r="AC4748" s="5">
        <v>2134049096.8699999</v>
      </c>
      <c r="AD4748" s="26">
        <v>0.94529676280888686</v>
      </c>
    </row>
    <row r="4749" spans="1:30" ht="49.5" x14ac:dyDescent="0.3">
      <c r="A4749" s="3" t="s">
        <v>2408</v>
      </c>
      <c r="B4749" s="4" t="s">
        <v>2352</v>
      </c>
      <c r="C4749" s="5" t="s">
        <v>263</v>
      </c>
      <c r="D4749" s="5" t="s">
        <v>813</v>
      </c>
      <c r="E4749" s="5" t="s">
        <v>1869</v>
      </c>
      <c r="F4749" s="5" t="s">
        <v>2304</v>
      </c>
      <c r="G4749" s="5">
        <v>0</v>
      </c>
      <c r="H4749" s="9">
        <v>0</v>
      </c>
      <c r="I4749" s="5">
        <v>0</v>
      </c>
      <c r="J4749" s="5">
        <f t="shared" si="219"/>
        <v>0</v>
      </c>
      <c r="K4749" s="5">
        <v>0</v>
      </c>
      <c r="L4749" s="5">
        <v>112688196.60809898</v>
      </c>
      <c r="M4749" s="5">
        <v>0</v>
      </c>
      <c r="N4749" s="5">
        <v>0</v>
      </c>
      <c r="O4749" s="5">
        <v>0</v>
      </c>
      <c r="P4749" s="5">
        <v>0</v>
      </c>
      <c r="Q4749" s="5">
        <v>0</v>
      </c>
      <c r="R4749" s="5">
        <v>0</v>
      </c>
      <c r="S4749" s="5">
        <v>0</v>
      </c>
      <c r="T4749" s="5">
        <v>0</v>
      </c>
      <c r="U4749" s="5">
        <v>0</v>
      </c>
      <c r="V4749" s="5">
        <v>0</v>
      </c>
      <c r="W4749" s="5"/>
      <c r="X4749" s="5">
        <f t="shared" si="222"/>
        <v>112688196.60809898</v>
      </c>
      <c r="Y4749" s="5">
        <v>0</v>
      </c>
      <c r="Z4749" s="15">
        <f t="shared" si="223"/>
        <v>112688196.60809898</v>
      </c>
      <c r="AA4749" s="5">
        <v>83137148.340000004</v>
      </c>
      <c r="AB4749" s="26">
        <v>0.73776270135132216</v>
      </c>
      <c r="AC4749" s="5">
        <v>0</v>
      </c>
      <c r="AD4749" s="26">
        <v>0</v>
      </c>
    </row>
    <row r="4750" spans="1:30" ht="49.5" x14ac:dyDescent="0.3">
      <c r="A4750" s="3" t="s">
        <v>2408</v>
      </c>
      <c r="B4750" s="4" t="s">
        <v>2352</v>
      </c>
      <c r="C4750" s="5" t="s">
        <v>708</v>
      </c>
      <c r="D4750" s="5" t="s">
        <v>1918</v>
      </c>
      <c r="E4750" s="5" t="s">
        <v>1919</v>
      </c>
      <c r="F4750" s="5" t="s">
        <v>2305</v>
      </c>
      <c r="G4750" s="5">
        <v>0</v>
      </c>
      <c r="H4750" s="9">
        <v>0</v>
      </c>
      <c r="I4750" s="5">
        <v>0</v>
      </c>
      <c r="J4750" s="5">
        <f t="shared" si="219"/>
        <v>0</v>
      </c>
      <c r="K4750" s="5">
        <v>0</v>
      </c>
      <c r="L4750" s="5">
        <v>59335268.63908577</v>
      </c>
      <c r="M4750" s="5">
        <v>0</v>
      </c>
      <c r="N4750" s="5">
        <v>0</v>
      </c>
      <c r="O4750" s="5">
        <v>0</v>
      </c>
      <c r="P4750" s="5">
        <v>0</v>
      </c>
      <c r="Q4750" s="5">
        <v>0</v>
      </c>
      <c r="R4750" s="5">
        <v>0</v>
      </c>
      <c r="S4750" s="5">
        <v>0</v>
      </c>
      <c r="T4750" s="5">
        <v>0</v>
      </c>
      <c r="U4750" s="5">
        <v>0</v>
      </c>
      <c r="V4750" s="5">
        <v>0</v>
      </c>
      <c r="W4750" s="5"/>
      <c r="X4750" s="5">
        <f t="shared" si="222"/>
        <v>59335268.63908577</v>
      </c>
      <c r="Y4750" s="5">
        <v>0</v>
      </c>
      <c r="Z4750" s="15">
        <f t="shared" si="223"/>
        <v>59335268.63908577</v>
      </c>
      <c r="AA4750" s="5">
        <v>0</v>
      </c>
      <c r="AB4750" s="26">
        <v>0</v>
      </c>
      <c r="AC4750" s="5">
        <v>0</v>
      </c>
      <c r="AD4750" s="26">
        <v>0</v>
      </c>
    </row>
    <row r="4751" spans="1:30" ht="49.5" x14ac:dyDescent="0.3">
      <c r="A4751" s="3" t="s">
        <v>2408</v>
      </c>
      <c r="B4751" s="4" t="s">
        <v>2352</v>
      </c>
      <c r="C4751" s="5" t="s">
        <v>742</v>
      </c>
      <c r="D4751" s="5" t="s">
        <v>2012</v>
      </c>
      <c r="E4751" s="5" t="s">
        <v>2013</v>
      </c>
      <c r="F4751" s="5" t="s">
        <v>2306</v>
      </c>
      <c r="G4751" s="5">
        <v>0</v>
      </c>
      <c r="H4751" s="9">
        <v>0</v>
      </c>
      <c r="I4751" s="5">
        <v>0</v>
      </c>
      <c r="J4751" s="5">
        <f t="shared" si="219"/>
        <v>0</v>
      </c>
      <c r="K4751" s="5">
        <v>0</v>
      </c>
      <c r="L4751" s="5">
        <v>3985600436.4728966</v>
      </c>
      <c r="M4751" s="5">
        <v>0</v>
      </c>
      <c r="N4751" s="5">
        <v>0</v>
      </c>
      <c r="O4751" s="5">
        <v>0</v>
      </c>
      <c r="P4751" s="5">
        <v>0</v>
      </c>
      <c r="Q4751" s="5">
        <v>0</v>
      </c>
      <c r="R4751" s="5">
        <v>0</v>
      </c>
      <c r="S4751" s="5">
        <v>0</v>
      </c>
      <c r="T4751" s="5">
        <v>0</v>
      </c>
      <c r="U4751" s="5">
        <v>0</v>
      </c>
      <c r="V4751" s="5">
        <v>0</v>
      </c>
      <c r="W4751" s="5"/>
      <c r="X4751" s="5">
        <f t="shared" si="222"/>
        <v>3985600436.4728966</v>
      </c>
      <c r="Y4751" s="5">
        <v>0</v>
      </c>
      <c r="Z4751" s="15">
        <f t="shared" si="223"/>
        <v>3985600436.4728966</v>
      </c>
      <c r="AA4751" s="5">
        <v>3836898186</v>
      </c>
      <c r="AB4751" s="26">
        <v>0.96269012590622549</v>
      </c>
      <c r="AC4751" s="5">
        <v>0</v>
      </c>
      <c r="AD4751" s="26">
        <v>0</v>
      </c>
    </row>
    <row r="4752" spans="1:30" ht="49.5" x14ac:dyDescent="0.3">
      <c r="A4752" s="3" t="s">
        <v>2408</v>
      </c>
      <c r="B4752" s="4" t="s">
        <v>2352</v>
      </c>
      <c r="C4752" s="5" t="s">
        <v>1388</v>
      </c>
      <c r="D4752" s="5" t="s">
        <v>2091</v>
      </c>
      <c r="E4752" s="5" t="s">
        <v>2092</v>
      </c>
      <c r="F4752" s="5" t="s">
        <v>2307</v>
      </c>
      <c r="G4752" s="5">
        <v>0</v>
      </c>
      <c r="H4752" s="9">
        <v>0</v>
      </c>
      <c r="I4752" s="5">
        <v>0</v>
      </c>
      <c r="J4752" s="5">
        <f t="shared" si="219"/>
        <v>0</v>
      </c>
      <c r="K4752" s="5">
        <v>0</v>
      </c>
      <c r="L4752" s="5">
        <v>80658915.559801102</v>
      </c>
      <c r="M4752" s="5">
        <v>0</v>
      </c>
      <c r="N4752" s="5">
        <v>0</v>
      </c>
      <c r="O4752" s="5">
        <v>0</v>
      </c>
      <c r="P4752" s="5">
        <v>0</v>
      </c>
      <c r="Q4752" s="5">
        <v>0</v>
      </c>
      <c r="R4752" s="5">
        <v>0</v>
      </c>
      <c r="S4752" s="5">
        <v>0</v>
      </c>
      <c r="T4752" s="5">
        <v>0</v>
      </c>
      <c r="U4752" s="5">
        <v>0</v>
      </c>
      <c r="V4752" s="5">
        <v>0</v>
      </c>
      <c r="W4752" s="5"/>
      <c r="X4752" s="5">
        <f t="shared" si="222"/>
        <v>80658915.559801102</v>
      </c>
      <c r="Y4752" s="5">
        <v>0</v>
      </c>
      <c r="Z4752" s="15">
        <f t="shared" si="223"/>
        <v>80658915.559801102</v>
      </c>
      <c r="AA4752" s="5">
        <v>0</v>
      </c>
      <c r="AB4752" s="26">
        <v>0</v>
      </c>
      <c r="AC4752" s="5">
        <v>0</v>
      </c>
      <c r="AD4752" s="26">
        <v>0</v>
      </c>
    </row>
    <row r="4753" spans="1:30" ht="49.5" x14ac:dyDescent="0.3">
      <c r="A4753" s="3" t="s">
        <v>2408</v>
      </c>
      <c r="B4753" s="4" t="s">
        <v>2352</v>
      </c>
      <c r="C4753" s="5" t="s">
        <v>1388</v>
      </c>
      <c r="D4753" s="5" t="s">
        <v>2106</v>
      </c>
      <c r="E4753" s="5" t="s">
        <v>2107</v>
      </c>
      <c r="F4753" s="5" t="s">
        <v>2308</v>
      </c>
      <c r="G4753" s="5">
        <v>0</v>
      </c>
      <c r="H4753" s="9">
        <v>0</v>
      </c>
      <c r="I4753" s="5">
        <v>0</v>
      </c>
      <c r="J4753" s="5">
        <f t="shared" si="219"/>
        <v>0</v>
      </c>
      <c r="K4753" s="5">
        <v>0</v>
      </c>
      <c r="L4753" s="5">
        <v>9734121450.8973618</v>
      </c>
      <c r="M4753" s="5">
        <v>0</v>
      </c>
      <c r="N4753" s="5">
        <v>0</v>
      </c>
      <c r="O4753" s="5">
        <v>0</v>
      </c>
      <c r="P4753" s="5">
        <v>0</v>
      </c>
      <c r="Q4753" s="5">
        <v>0</v>
      </c>
      <c r="R4753" s="5">
        <v>0</v>
      </c>
      <c r="S4753" s="5">
        <v>0</v>
      </c>
      <c r="T4753" s="5">
        <v>0</v>
      </c>
      <c r="U4753" s="5">
        <v>0</v>
      </c>
      <c r="V4753" s="5">
        <v>0</v>
      </c>
      <c r="W4753" s="5"/>
      <c r="X4753" s="5">
        <f t="shared" si="222"/>
        <v>9734121450.8973618</v>
      </c>
      <c r="Y4753" s="5">
        <v>0</v>
      </c>
      <c r="Z4753" s="15">
        <f t="shared" si="223"/>
        <v>9734121450.8973618</v>
      </c>
      <c r="AA4753" s="5">
        <v>60266672</v>
      </c>
      <c r="AB4753" s="26">
        <v>6.1912800558333063E-3</v>
      </c>
      <c r="AC4753" s="5">
        <v>60247221</v>
      </c>
      <c r="AD4753" s="26">
        <v>6.1892818272208817E-3</v>
      </c>
    </row>
    <row r="4754" spans="1:30" ht="49.5" x14ac:dyDescent="0.3">
      <c r="A4754" s="3" t="s">
        <v>2408</v>
      </c>
      <c r="B4754" s="4" t="s">
        <v>2352</v>
      </c>
      <c r="C4754" s="5" t="s">
        <v>708</v>
      </c>
      <c r="D4754" s="5" t="s">
        <v>2162</v>
      </c>
      <c r="E4754" s="5" t="s">
        <v>2163</v>
      </c>
      <c r="F4754" s="5" t="s">
        <v>2309</v>
      </c>
      <c r="G4754" s="5">
        <v>0</v>
      </c>
      <c r="H4754" s="9">
        <v>0</v>
      </c>
      <c r="I4754" s="5">
        <v>0</v>
      </c>
      <c r="J4754" s="5">
        <f t="shared" si="219"/>
        <v>0</v>
      </c>
      <c r="K4754" s="5">
        <v>0</v>
      </c>
      <c r="L4754" s="5">
        <v>11430804026.242043</v>
      </c>
      <c r="M4754" s="5">
        <v>0</v>
      </c>
      <c r="N4754" s="5">
        <v>0</v>
      </c>
      <c r="O4754" s="5">
        <v>0</v>
      </c>
      <c r="P4754" s="5">
        <v>0</v>
      </c>
      <c r="Q4754" s="5">
        <v>0</v>
      </c>
      <c r="R4754" s="5">
        <v>0</v>
      </c>
      <c r="S4754" s="5">
        <v>0</v>
      </c>
      <c r="T4754" s="5">
        <v>0</v>
      </c>
      <c r="U4754" s="5">
        <v>0</v>
      </c>
      <c r="V4754" s="5">
        <v>0</v>
      </c>
      <c r="W4754" s="5"/>
      <c r="X4754" s="5">
        <f t="shared" si="222"/>
        <v>11430804026.242043</v>
      </c>
      <c r="Y4754" s="5">
        <v>0</v>
      </c>
      <c r="Z4754" s="15">
        <f t="shared" si="223"/>
        <v>11430804026.242043</v>
      </c>
      <c r="AA4754" s="5">
        <v>11430653182.9</v>
      </c>
      <c r="AB4754" s="26">
        <v>0.9999868037854821</v>
      </c>
      <c r="AC4754" s="5">
        <v>1676520938.25</v>
      </c>
      <c r="AD4754" s="26">
        <v>0.14666693037525272</v>
      </c>
    </row>
    <row r="4755" spans="1:30" ht="49.5" x14ac:dyDescent="0.3">
      <c r="A4755" s="3" t="s">
        <v>2408</v>
      </c>
      <c r="B4755" s="4" t="s">
        <v>2352</v>
      </c>
      <c r="C4755" s="5" t="s">
        <v>263</v>
      </c>
      <c r="D4755" s="5" t="s">
        <v>2190</v>
      </c>
      <c r="E4755" s="5" t="s">
        <v>2191</v>
      </c>
      <c r="F4755" s="5" t="s">
        <v>2350</v>
      </c>
      <c r="G4755" s="5">
        <v>0</v>
      </c>
      <c r="H4755" s="9">
        <v>0</v>
      </c>
      <c r="I4755" s="5">
        <v>0</v>
      </c>
      <c r="J4755" s="5">
        <f t="shared" si="219"/>
        <v>0</v>
      </c>
      <c r="K4755" s="5">
        <v>0</v>
      </c>
      <c r="L4755" s="5">
        <v>5322890531.5769863</v>
      </c>
      <c r="M4755" s="5">
        <v>0</v>
      </c>
      <c r="N4755" s="5">
        <v>0</v>
      </c>
      <c r="O4755" s="5">
        <v>0</v>
      </c>
      <c r="P4755" s="5">
        <v>0</v>
      </c>
      <c r="Q4755" s="5">
        <v>0</v>
      </c>
      <c r="R4755" s="5">
        <v>0</v>
      </c>
      <c r="S4755" s="5">
        <v>0</v>
      </c>
      <c r="T4755" s="5">
        <v>0</v>
      </c>
      <c r="U4755" s="5">
        <v>0</v>
      </c>
      <c r="V4755" s="5">
        <v>0</v>
      </c>
      <c r="W4755" s="5"/>
      <c r="X4755" s="5">
        <f t="shared" si="222"/>
        <v>5322890531.5769863</v>
      </c>
      <c r="Y4755" s="5">
        <v>0</v>
      </c>
      <c r="Z4755" s="15">
        <f t="shared" si="223"/>
        <v>5322890531.5769863</v>
      </c>
      <c r="AA4755" s="5">
        <v>5322890531.3999996</v>
      </c>
      <c r="AB4755" s="26">
        <v>0.99999999996674993</v>
      </c>
      <c r="AC4755" s="5">
        <v>3824230939.5</v>
      </c>
      <c r="AD4755" s="26">
        <v>0.71845004454130945</v>
      </c>
    </row>
    <row r="4756" spans="1:30" ht="49.5" x14ac:dyDescent="0.3">
      <c r="A4756" s="3" t="s">
        <v>2408</v>
      </c>
      <c r="B4756" s="4" t="s">
        <v>2352</v>
      </c>
      <c r="C4756" s="5" t="s">
        <v>708</v>
      </c>
      <c r="D4756" s="5" t="s">
        <v>2212</v>
      </c>
      <c r="E4756" s="5" t="s">
        <v>2213</v>
      </c>
      <c r="F4756" s="5" t="s">
        <v>2351</v>
      </c>
      <c r="G4756" s="5">
        <v>0</v>
      </c>
      <c r="H4756" s="9">
        <v>0</v>
      </c>
      <c r="I4756" s="5">
        <v>0</v>
      </c>
      <c r="J4756" s="5">
        <f t="shared" si="219"/>
        <v>0</v>
      </c>
      <c r="K4756" s="5">
        <v>0</v>
      </c>
      <c r="L4756" s="5">
        <v>2566120350.7326088</v>
      </c>
      <c r="M4756" s="5">
        <v>0</v>
      </c>
      <c r="N4756" s="5">
        <v>0</v>
      </c>
      <c r="O4756" s="5">
        <v>0</v>
      </c>
      <c r="P4756" s="5">
        <v>0</v>
      </c>
      <c r="Q4756" s="5">
        <v>0</v>
      </c>
      <c r="R4756" s="5">
        <v>0</v>
      </c>
      <c r="S4756" s="5">
        <v>0</v>
      </c>
      <c r="T4756" s="5">
        <v>0</v>
      </c>
      <c r="U4756" s="5">
        <v>0</v>
      </c>
      <c r="V4756" s="5">
        <v>0</v>
      </c>
      <c r="W4756" s="5"/>
      <c r="X4756" s="5">
        <f t="shared" si="222"/>
        <v>2566120350.7326088</v>
      </c>
      <c r="Y4756" s="5">
        <v>0</v>
      </c>
      <c r="Z4756" s="15">
        <f t="shared" si="223"/>
        <v>2566120350.7326088</v>
      </c>
      <c r="AA4756" s="5">
        <v>0</v>
      </c>
      <c r="AB4756" s="26">
        <v>0</v>
      </c>
      <c r="AC4756" s="5">
        <v>0</v>
      </c>
      <c r="AD4756" s="26">
        <v>0</v>
      </c>
    </row>
    <row r="4757" spans="1:30" ht="49.5" x14ac:dyDescent="0.3">
      <c r="A4757" s="3" t="s">
        <v>2408</v>
      </c>
      <c r="B4757" s="4" t="s">
        <v>2352</v>
      </c>
      <c r="C4757" s="5" t="s">
        <v>1388</v>
      </c>
      <c r="D4757" s="5" t="s">
        <v>2218</v>
      </c>
      <c r="E4757" s="5" t="s">
        <v>2219</v>
      </c>
      <c r="F4757" s="5" t="s">
        <v>2312</v>
      </c>
      <c r="G4757" s="5">
        <v>0</v>
      </c>
      <c r="H4757" s="9">
        <v>0</v>
      </c>
      <c r="I4757" s="5">
        <v>0</v>
      </c>
      <c r="J4757" s="5">
        <f t="shared" si="219"/>
        <v>0</v>
      </c>
      <c r="K4757" s="5">
        <v>0</v>
      </c>
      <c r="L4757" s="5">
        <v>231016.65931510925</v>
      </c>
      <c r="M4757" s="5">
        <v>0</v>
      </c>
      <c r="N4757" s="5">
        <v>0</v>
      </c>
      <c r="O4757" s="5">
        <v>0</v>
      </c>
      <c r="P4757" s="5">
        <v>0</v>
      </c>
      <c r="Q4757" s="5">
        <v>0</v>
      </c>
      <c r="R4757" s="5">
        <v>0</v>
      </c>
      <c r="S4757" s="5">
        <v>0</v>
      </c>
      <c r="T4757" s="5">
        <v>0</v>
      </c>
      <c r="U4757" s="5">
        <v>0</v>
      </c>
      <c r="V4757" s="5">
        <v>0</v>
      </c>
      <c r="W4757" s="5"/>
      <c r="X4757" s="5">
        <f t="shared" si="222"/>
        <v>231016.65931510925</v>
      </c>
      <c r="Y4757" s="5">
        <v>0</v>
      </c>
      <c r="Z4757" s="15">
        <f t="shared" si="223"/>
        <v>231016.65931510925</v>
      </c>
      <c r="AA4757" s="5">
        <v>0</v>
      </c>
      <c r="AB4757" s="26">
        <v>0</v>
      </c>
      <c r="AC4757" s="5">
        <v>0</v>
      </c>
      <c r="AD4757" s="26">
        <v>0</v>
      </c>
    </row>
    <row r="4758" spans="1:30" ht="49.5" x14ac:dyDescent="0.3">
      <c r="A4758" s="3" t="s">
        <v>2408</v>
      </c>
      <c r="B4758" s="4" t="s">
        <v>2352</v>
      </c>
      <c r="C4758" s="5" t="s">
        <v>1388</v>
      </c>
      <c r="D4758" s="5" t="s">
        <v>2224</v>
      </c>
      <c r="E4758" s="5" t="s">
        <v>2225</v>
      </c>
      <c r="F4758" s="5" t="s">
        <v>2313</v>
      </c>
      <c r="G4758" s="5">
        <v>0</v>
      </c>
      <c r="H4758" s="9">
        <v>0</v>
      </c>
      <c r="I4758" s="5">
        <v>0</v>
      </c>
      <c r="J4758" s="5">
        <f t="shared" si="219"/>
        <v>0</v>
      </c>
      <c r="K4758" s="5">
        <v>0</v>
      </c>
      <c r="L4758" s="5">
        <v>9475933.090408802</v>
      </c>
      <c r="M4758" s="5">
        <v>0</v>
      </c>
      <c r="N4758" s="5">
        <v>0</v>
      </c>
      <c r="O4758" s="5">
        <v>0</v>
      </c>
      <c r="P4758" s="5">
        <v>0</v>
      </c>
      <c r="Q4758" s="5">
        <v>0</v>
      </c>
      <c r="R4758" s="5">
        <v>0</v>
      </c>
      <c r="S4758" s="5">
        <v>0</v>
      </c>
      <c r="T4758" s="5">
        <v>0</v>
      </c>
      <c r="U4758" s="5">
        <v>0</v>
      </c>
      <c r="V4758" s="5">
        <v>0</v>
      </c>
      <c r="W4758" s="5"/>
      <c r="X4758" s="5">
        <f t="shared" si="222"/>
        <v>9475933.090408802</v>
      </c>
      <c r="Y4758" s="5">
        <v>0</v>
      </c>
      <c r="Z4758" s="15">
        <f t="shared" si="223"/>
        <v>9475933.090408802</v>
      </c>
      <c r="AA4758" s="5">
        <v>0</v>
      </c>
      <c r="AB4758" s="26">
        <v>0</v>
      </c>
      <c r="AC4758" s="5">
        <v>0</v>
      </c>
      <c r="AD4758" s="26">
        <v>0</v>
      </c>
    </row>
    <row r="4759" spans="1:30" ht="49.5" x14ac:dyDescent="0.3">
      <c r="A4759" s="3" t="s">
        <v>2408</v>
      </c>
      <c r="B4759" s="4" t="s">
        <v>2352</v>
      </c>
      <c r="C4759" s="5" t="s">
        <v>1388</v>
      </c>
      <c r="D4759" s="5" t="s">
        <v>2232</v>
      </c>
      <c r="E4759" s="5" t="s">
        <v>2233</v>
      </c>
      <c r="F4759" s="5" t="s">
        <v>2314</v>
      </c>
      <c r="G4759" s="5">
        <v>0</v>
      </c>
      <c r="H4759" s="9">
        <v>0</v>
      </c>
      <c r="I4759" s="5">
        <v>0</v>
      </c>
      <c r="J4759" s="5">
        <f t="shared" si="219"/>
        <v>0</v>
      </c>
      <c r="K4759" s="5">
        <v>0</v>
      </c>
      <c r="L4759" s="5">
        <v>2261236553.6579304</v>
      </c>
      <c r="M4759" s="5">
        <v>0</v>
      </c>
      <c r="N4759" s="5">
        <v>0</v>
      </c>
      <c r="O4759" s="5">
        <v>0</v>
      </c>
      <c r="P4759" s="5">
        <v>0</v>
      </c>
      <c r="Q4759" s="5">
        <v>0</v>
      </c>
      <c r="R4759" s="5">
        <v>0</v>
      </c>
      <c r="S4759" s="5">
        <v>0</v>
      </c>
      <c r="T4759" s="5">
        <v>0</v>
      </c>
      <c r="U4759" s="5">
        <v>0</v>
      </c>
      <c r="V4759" s="5">
        <v>0</v>
      </c>
      <c r="W4759" s="5"/>
      <c r="X4759" s="5">
        <f t="shared" si="222"/>
        <v>2261236553.6579304</v>
      </c>
      <c r="Y4759" s="5">
        <v>0</v>
      </c>
      <c r="Z4759" s="15">
        <f t="shared" si="223"/>
        <v>2261236553.6579304</v>
      </c>
      <c r="AA4759" s="5">
        <v>2261236553.5999999</v>
      </c>
      <c r="AB4759" s="26">
        <v>0.99999999997438105</v>
      </c>
      <c r="AC4759" s="5">
        <v>2058796807</v>
      </c>
      <c r="AD4759" s="26">
        <v>0.91047387486707221</v>
      </c>
    </row>
    <row r="4760" spans="1:30" ht="49.5" x14ac:dyDescent="0.3">
      <c r="A4760" s="3" t="s">
        <v>2408</v>
      </c>
      <c r="B4760" s="4" t="s">
        <v>2352</v>
      </c>
      <c r="C4760" s="5" t="s">
        <v>1388</v>
      </c>
      <c r="D4760" s="5" t="s">
        <v>2240</v>
      </c>
      <c r="E4760" s="5" t="s">
        <v>2241</v>
      </c>
      <c r="F4760" s="5" t="s">
        <v>2315</v>
      </c>
      <c r="G4760" s="5">
        <v>0</v>
      </c>
      <c r="H4760" s="9">
        <v>0</v>
      </c>
      <c r="I4760" s="5">
        <v>0</v>
      </c>
      <c r="J4760" s="5">
        <f t="shared" si="219"/>
        <v>0</v>
      </c>
      <c r="K4760" s="5">
        <v>0</v>
      </c>
      <c r="L4760" s="5">
        <v>5982858823.7974825</v>
      </c>
      <c r="M4760" s="5">
        <v>0</v>
      </c>
      <c r="N4760" s="5">
        <v>0</v>
      </c>
      <c r="O4760" s="5">
        <v>0</v>
      </c>
      <c r="P4760" s="5">
        <v>0</v>
      </c>
      <c r="Q4760" s="5">
        <v>0</v>
      </c>
      <c r="R4760" s="5">
        <v>0</v>
      </c>
      <c r="S4760" s="5">
        <v>0</v>
      </c>
      <c r="T4760" s="5">
        <v>0</v>
      </c>
      <c r="U4760" s="5">
        <v>0</v>
      </c>
      <c r="V4760" s="5">
        <v>0</v>
      </c>
      <c r="W4760" s="5"/>
      <c r="X4760" s="5">
        <f t="shared" si="222"/>
        <v>5982858823.7974825</v>
      </c>
      <c r="Y4760" s="5">
        <v>0</v>
      </c>
      <c r="Z4760" s="15">
        <f t="shared" si="223"/>
        <v>5982858823.7974825</v>
      </c>
      <c r="AA4760" s="5">
        <v>5949481342.3899994</v>
      </c>
      <c r="AB4760" s="26">
        <v>0.99442114841909346</v>
      </c>
      <c r="AC4760" s="5">
        <v>4904129436.1900005</v>
      </c>
      <c r="AD4760" s="26">
        <v>0.81969666686489129</v>
      </c>
    </row>
    <row r="4761" spans="1:30" ht="49.5" x14ac:dyDescent="0.3">
      <c r="A4761" s="3" t="s">
        <v>2400</v>
      </c>
      <c r="B4761" s="4" t="s">
        <v>2330</v>
      </c>
      <c r="C4761" s="5" t="s">
        <v>7</v>
      </c>
      <c r="D4761" s="5" t="s">
        <v>7</v>
      </c>
      <c r="E4761" s="5" t="s">
        <v>7</v>
      </c>
      <c r="F4761" s="5" t="s">
        <v>7</v>
      </c>
      <c r="G4761" s="5">
        <v>2392591817322</v>
      </c>
      <c r="H4761" s="9">
        <v>0</v>
      </c>
      <c r="I4761" s="5">
        <v>0</v>
      </c>
      <c r="J4761" s="5">
        <f t="shared" si="219"/>
        <v>2392591817322</v>
      </c>
      <c r="K4761" s="5">
        <v>0</v>
      </c>
      <c r="L4761" s="5">
        <v>635921900565.31372</v>
      </c>
      <c r="M4761" s="5">
        <v>0</v>
      </c>
      <c r="N4761" s="5">
        <v>82326118</v>
      </c>
      <c r="O4761" s="5">
        <v>0</v>
      </c>
      <c r="P4761" s="5">
        <v>0</v>
      </c>
      <c r="Q4761" s="5">
        <v>0</v>
      </c>
      <c r="R4761" s="5">
        <v>0</v>
      </c>
      <c r="S4761" s="5">
        <v>0</v>
      </c>
      <c r="T4761" s="5">
        <v>0</v>
      </c>
      <c r="U4761" s="5">
        <v>0</v>
      </c>
      <c r="V4761" s="5">
        <v>0</v>
      </c>
      <c r="W4761" s="5"/>
      <c r="X4761" s="5">
        <f t="shared" si="222"/>
        <v>3028596044005.3135</v>
      </c>
      <c r="Y4761" s="5">
        <v>119629590866.10001</v>
      </c>
      <c r="Z4761" s="15">
        <f t="shared" si="223"/>
        <v>2908966453139.2134</v>
      </c>
      <c r="AA4761" s="5">
        <v>293259572688.8725</v>
      </c>
      <c r="AB4761" s="26">
        <v>0.10081229103635801</v>
      </c>
      <c r="AC4761" s="5">
        <v>206228696252.70285</v>
      </c>
      <c r="AD4761" s="26">
        <v>7.0894147311376179E-2</v>
      </c>
    </row>
    <row r="4762" spans="1:30" ht="66" x14ac:dyDescent="0.3">
      <c r="A4762" s="52" t="s">
        <v>2402</v>
      </c>
      <c r="B4762" s="4" t="s">
        <v>2331</v>
      </c>
      <c r="C4762" s="5" t="s">
        <v>7</v>
      </c>
      <c r="D4762" s="5" t="s">
        <v>7</v>
      </c>
      <c r="E4762" s="5" t="s">
        <v>7</v>
      </c>
      <c r="F4762" s="5" t="s">
        <v>7</v>
      </c>
      <c r="G4762" s="5">
        <v>598147954330</v>
      </c>
      <c r="H4762" s="9">
        <v>0</v>
      </c>
      <c r="I4762" s="5">
        <v>0</v>
      </c>
      <c r="J4762" s="5">
        <f t="shared" si="219"/>
        <v>598147954330</v>
      </c>
      <c r="K4762" s="5">
        <v>0</v>
      </c>
      <c r="L4762" s="5">
        <v>165144333067.45593</v>
      </c>
      <c r="M4762" s="5">
        <v>0</v>
      </c>
      <c r="N4762" s="5">
        <v>20581529</v>
      </c>
      <c r="O4762" s="5">
        <v>0</v>
      </c>
      <c r="P4762" s="5">
        <v>0</v>
      </c>
      <c r="Q4762" s="5">
        <v>0</v>
      </c>
      <c r="R4762" s="5">
        <v>0</v>
      </c>
      <c r="S4762" s="5">
        <v>0</v>
      </c>
      <c r="T4762" s="5">
        <v>0</v>
      </c>
      <c r="U4762" s="5">
        <v>0</v>
      </c>
      <c r="V4762" s="5">
        <v>0</v>
      </c>
      <c r="W4762" s="5"/>
      <c r="X4762" s="5">
        <f t="shared" si="222"/>
        <v>763312868926.45593</v>
      </c>
      <c r="Y4762" s="5">
        <v>29907397716.5</v>
      </c>
      <c r="Z4762" s="15">
        <f t="shared" si="223"/>
        <v>733405471209.95593</v>
      </c>
      <c r="AA4762" s="5">
        <v>98069578074.680008</v>
      </c>
      <c r="AB4762" s="26">
        <v>0.13371808900319085</v>
      </c>
      <c r="AC4762" s="5">
        <v>67446242446.389984</v>
      </c>
      <c r="AD4762" s="26">
        <v>9.1963102395621193E-2</v>
      </c>
    </row>
    <row r="4763" spans="1:30" ht="49.5" x14ac:dyDescent="0.3">
      <c r="A4763" s="3" t="s">
        <v>2401</v>
      </c>
      <c r="B4763" s="4" t="s">
        <v>2357</v>
      </c>
      <c r="C4763" s="5" t="s">
        <v>10</v>
      </c>
      <c r="D4763" s="5" t="s">
        <v>11</v>
      </c>
      <c r="E4763" s="5" t="s">
        <v>12</v>
      </c>
      <c r="F4763" s="5" t="s">
        <v>2284</v>
      </c>
      <c r="G4763" s="5">
        <v>0</v>
      </c>
      <c r="H4763" s="9">
        <v>0</v>
      </c>
      <c r="I4763" s="5">
        <v>0</v>
      </c>
      <c r="J4763" s="5">
        <f t="shared" si="219"/>
        <v>0</v>
      </c>
      <c r="K4763" s="5">
        <v>0</v>
      </c>
      <c r="L4763" s="5">
        <v>83456327081.067017</v>
      </c>
      <c r="M4763" s="5">
        <v>681247650</v>
      </c>
      <c r="N4763" s="5">
        <v>0</v>
      </c>
      <c r="O4763" s="5">
        <v>0</v>
      </c>
      <c r="P4763" s="5">
        <v>0</v>
      </c>
      <c r="Q4763" s="5">
        <v>0</v>
      </c>
      <c r="R4763" s="5">
        <v>0</v>
      </c>
      <c r="S4763" s="5">
        <v>0</v>
      </c>
      <c r="T4763" s="5">
        <v>0</v>
      </c>
      <c r="U4763" s="5">
        <v>0</v>
      </c>
      <c r="V4763" s="5">
        <v>0</v>
      </c>
      <c r="W4763" s="5"/>
      <c r="X4763" s="5">
        <f t="shared" si="222"/>
        <v>84137574731.067017</v>
      </c>
      <c r="Y4763" s="5">
        <v>0</v>
      </c>
      <c r="Z4763" s="15">
        <f t="shared" si="223"/>
        <v>84137574731.067017</v>
      </c>
      <c r="AA4763" s="5">
        <v>62693689293.099998</v>
      </c>
      <c r="AB4763" s="26">
        <v>0.74513306918449762</v>
      </c>
      <c r="AC4763" s="5">
        <v>55920441484.729401</v>
      </c>
      <c r="AD4763" s="26">
        <v>0.66463101252289003</v>
      </c>
    </row>
    <row r="4764" spans="1:30" ht="49.5" x14ac:dyDescent="0.3">
      <c r="A4764" s="3" t="s">
        <v>2401</v>
      </c>
      <c r="B4764" s="4" t="s">
        <v>2357</v>
      </c>
      <c r="C4764" s="5" t="s">
        <v>263</v>
      </c>
      <c r="D4764" s="5" t="s">
        <v>264</v>
      </c>
      <c r="E4764" s="5" t="s">
        <v>265</v>
      </c>
      <c r="F4764" s="5" t="s">
        <v>2285</v>
      </c>
      <c r="G4764" s="5">
        <v>0</v>
      </c>
      <c r="H4764" s="9">
        <v>0</v>
      </c>
      <c r="I4764" s="5">
        <v>0</v>
      </c>
      <c r="J4764" s="5">
        <f t="shared" si="219"/>
        <v>0</v>
      </c>
      <c r="K4764" s="5">
        <v>0</v>
      </c>
      <c r="L4764" s="5">
        <v>31718362930.213593</v>
      </c>
      <c r="M4764" s="5">
        <v>0</v>
      </c>
      <c r="N4764" s="5">
        <v>0</v>
      </c>
      <c r="O4764" s="5">
        <v>0</v>
      </c>
      <c r="P4764" s="5">
        <v>0</v>
      </c>
      <c r="Q4764" s="5">
        <v>0</v>
      </c>
      <c r="R4764" s="5">
        <v>0</v>
      </c>
      <c r="S4764" s="5">
        <v>0</v>
      </c>
      <c r="T4764" s="5">
        <v>0</v>
      </c>
      <c r="U4764" s="5">
        <v>0</v>
      </c>
      <c r="V4764" s="5">
        <v>0</v>
      </c>
      <c r="W4764" s="5"/>
      <c r="X4764" s="5">
        <f t="shared" si="222"/>
        <v>31718362930.213593</v>
      </c>
      <c r="Y4764" s="5">
        <v>0</v>
      </c>
      <c r="Z4764" s="15">
        <f t="shared" si="223"/>
        <v>31718362930.213593</v>
      </c>
      <c r="AA4764" s="5">
        <v>24413593417.449997</v>
      </c>
      <c r="AB4764" s="26">
        <v>0.76969903746812307</v>
      </c>
      <c r="AC4764" s="5">
        <v>18035568605.488094</v>
      </c>
      <c r="AD4764" s="26">
        <v>0.56861599840980959</v>
      </c>
    </row>
    <row r="4765" spans="1:30" ht="49.5" x14ac:dyDescent="0.3">
      <c r="A4765" s="3" t="s">
        <v>2401</v>
      </c>
      <c r="B4765" s="4" t="s">
        <v>2357</v>
      </c>
      <c r="C4765" s="5" t="s">
        <v>311</v>
      </c>
      <c r="D4765" s="5" t="s">
        <v>312</v>
      </c>
      <c r="E4765" s="5">
        <v>11001</v>
      </c>
      <c r="F4765" s="5" t="s">
        <v>2286</v>
      </c>
      <c r="G4765" s="5">
        <v>0</v>
      </c>
      <c r="H4765" s="9">
        <v>0</v>
      </c>
      <c r="I4765" s="5">
        <v>0</v>
      </c>
      <c r="J4765" s="5">
        <f t="shared" si="219"/>
        <v>0</v>
      </c>
      <c r="K4765" s="5">
        <v>0</v>
      </c>
      <c r="L4765" s="5">
        <v>32304091496.577377</v>
      </c>
      <c r="M4765" s="5">
        <v>107567474.5</v>
      </c>
      <c r="N4765" s="5">
        <v>0</v>
      </c>
      <c r="O4765" s="5">
        <v>0</v>
      </c>
      <c r="P4765" s="5">
        <v>0</v>
      </c>
      <c r="Q4765" s="5">
        <v>0</v>
      </c>
      <c r="R4765" s="5">
        <v>0</v>
      </c>
      <c r="S4765" s="5">
        <v>0</v>
      </c>
      <c r="T4765" s="5">
        <v>0</v>
      </c>
      <c r="U4765" s="5">
        <v>0</v>
      </c>
      <c r="V4765" s="5">
        <v>0</v>
      </c>
      <c r="W4765" s="5"/>
      <c r="X4765" s="5">
        <f t="shared" si="222"/>
        <v>32411658971.077377</v>
      </c>
      <c r="Y4765" s="5">
        <v>0</v>
      </c>
      <c r="Z4765" s="15">
        <f t="shared" si="223"/>
        <v>32411658971.077377</v>
      </c>
      <c r="AA4765" s="5">
        <v>23954924162.849995</v>
      </c>
      <c r="AB4765" s="26">
        <v>0.73908355583483798</v>
      </c>
      <c r="AC4765" s="5">
        <v>18958975234.949997</v>
      </c>
      <c r="AD4765" s="26">
        <v>0.58494306792096273</v>
      </c>
    </row>
    <row r="4766" spans="1:30" ht="49.5" x14ac:dyDescent="0.3">
      <c r="A4766" s="3" t="s">
        <v>2401</v>
      </c>
      <c r="B4766" s="4" t="s">
        <v>2357</v>
      </c>
      <c r="C4766" s="5" t="s">
        <v>263</v>
      </c>
      <c r="D4766" s="5" t="s">
        <v>314</v>
      </c>
      <c r="E4766" s="5" t="s">
        <v>315</v>
      </c>
      <c r="F4766" s="5" t="s">
        <v>314</v>
      </c>
      <c r="G4766" s="5">
        <v>0</v>
      </c>
      <c r="H4766" s="9">
        <v>0</v>
      </c>
      <c r="I4766" s="5">
        <v>0</v>
      </c>
      <c r="J4766" s="5">
        <f t="shared" si="219"/>
        <v>0</v>
      </c>
      <c r="K4766" s="5">
        <v>0</v>
      </c>
      <c r="L4766" s="5">
        <v>63033245668.651443</v>
      </c>
      <c r="M4766" s="5">
        <v>0</v>
      </c>
      <c r="N4766" s="5">
        <v>0</v>
      </c>
      <c r="O4766" s="5">
        <v>0</v>
      </c>
      <c r="P4766" s="5">
        <v>0</v>
      </c>
      <c r="Q4766" s="5">
        <v>0</v>
      </c>
      <c r="R4766" s="5">
        <v>0</v>
      </c>
      <c r="S4766" s="5">
        <v>0</v>
      </c>
      <c r="T4766" s="5">
        <v>0</v>
      </c>
      <c r="U4766" s="5">
        <v>0</v>
      </c>
      <c r="V4766" s="5">
        <v>0</v>
      </c>
      <c r="W4766" s="5"/>
      <c r="X4766" s="5">
        <f t="shared" si="222"/>
        <v>63033245668.651443</v>
      </c>
      <c r="Y4766" s="5">
        <v>0</v>
      </c>
      <c r="Z4766" s="15">
        <f t="shared" si="223"/>
        <v>63033245668.651443</v>
      </c>
      <c r="AA4766" s="5">
        <v>53867971010.250008</v>
      </c>
      <c r="AB4766" s="26">
        <v>0.85459618077449506</v>
      </c>
      <c r="AC4766" s="5">
        <v>35760951209.725998</v>
      </c>
      <c r="AD4766" s="26">
        <v>0.56733475851317494</v>
      </c>
    </row>
    <row r="4767" spans="1:30" ht="49.5" x14ac:dyDescent="0.3">
      <c r="A4767" s="3" t="s">
        <v>2401</v>
      </c>
      <c r="B4767" s="4" t="s">
        <v>2357</v>
      </c>
      <c r="C4767" s="5" t="s">
        <v>311</v>
      </c>
      <c r="D4767" s="5" t="s">
        <v>409</v>
      </c>
      <c r="E4767" s="5" t="s">
        <v>410</v>
      </c>
      <c r="F4767" s="5" t="s">
        <v>2287</v>
      </c>
      <c r="G4767" s="5">
        <v>0</v>
      </c>
      <c r="H4767" s="9">
        <v>0</v>
      </c>
      <c r="I4767" s="5">
        <v>0</v>
      </c>
      <c r="J4767" s="5">
        <f t="shared" si="219"/>
        <v>0</v>
      </c>
      <c r="K4767" s="5">
        <v>0</v>
      </c>
      <c r="L4767" s="5">
        <v>30074580353.184425</v>
      </c>
      <c r="M4767" s="5">
        <v>39022247</v>
      </c>
      <c r="N4767" s="5">
        <v>0</v>
      </c>
      <c r="O4767" s="5">
        <v>0</v>
      </c>
      <c r="P4767" s="5">
        <v>0</v>
      </c>
      <c r="Q4767" s="5">
        <v>0</v>
      </c>
      <c r="R4767" s="5">
        <v>0</v>
      </c>
      <c r="S4767" s="5">
        <v>0</v>
      </c>
      <c r="T4767" s="5">
        <v>0</v>
      </c>
      <c r="U4767" s="5">
        <v>0</v>
      </c>
      <c r="V4767" s="5">
        <v>0</v>
      </c>
      <c r="W4767" s="5"/>
      <c r="X4767" s="5">
        <f t="shared" si="222"/>
        <v>30113602600.184425</v>
      </c>
      <c r="Y4767" s="5">
        <v>0</v>
      </c>
      <c r="Z4767" s="15">
        <f t="shared" si="223"/>
        <v>30113602600.184425</v>
      </c>
      <c r="AA4767" s="5">
        <v>24631704335.250004</v>
      </c>
      <c r="AB4767" s="26">
        <v>0.8179594006829044</v>
      </c>
      <c r="AC4767" s="5">
        <v>17700691284.740002</v>
      </c>
      <c r="AD4767" s="26">
        <v>0.58779719981532852</v>
      </c>
    </row>
    <row r="4768" spans="1:30" ht="49.5" x14ac:dyDescent="0.3">
      <c r="A4768" s="3" t="s">
        <v>2401</v>
      </c>
      <c r="B4768" s="4" t="s">
        <v>2357</v>
      </c>
      <c r="C4768" s="5" t="s">
        <v>10</v>
      </c>
      <c r="D4768" s="5" t="s">
        <v>66</v>
      </c>
      <c r="E4768" s="5" t="s">
        <v>653</v>
      </c>
      <c r="F4768" s="5" t="s">
        <v>2288</v>
      </c>
      <c r="G4768" s="5">
        <v>0</v>
      </c>
      <c r="H4768" s="9">
        <v>0</v>
      </c>
      <c r="I4768" s="5">
        <v>0</v>
      </c>
      <c r="J4768" s="5">
        <f t="shared" si="219"/>
        <v>0</v>
      </c>
      <c r="K4768" s="5">
        <v>0</v>
      </c>
      <c r="L4768" s="5">
        <v>19910093750.272652</v>
      </c>
      <c r="M4768" s="5">
        <v>0</v>
      </c>
      <c r="N4768" s="5">
        <v>0</v>
      </c>
      <c r="O4768" s="5">
        <v>0</v>
      </c>
      <c r="P4768" s="5">
        <v>0</v>
      </c>
      <c r="Q4768" s="5">
        <v>0</v>
      </c>
      <c r="R4768" s="5">
        <v>0</v>
      </c>
      <c r="S4768" s="5">
        <v>0</v>
      </c>
      <c r="T4768" s="5">
        <v>0</v>
      </c>
      <c r="U4768" s="5">
        <v>0</v>
      </c>
      <c r="V4768" s="5">
        <v>0</v>
      </c>
      <c r="W4768" s="5"/>
      <c r="X4768" s="5">
        <f t="shared" si="222"/>
        <v>19910093750.272652</v>
      </c>
      <c r="Y4768" s="5">
        <v>0</v>
      </c>
      <c r="Z4768" s="15">
        <f t="shared" si="223"/>
        <v>19910093750.272652</v>
      </c>
      <c r="AA4768" s="5">
        <v>17060799532.122002</v>
      </c>
      <c r="AB4768" s="26">
        <v>0.85689197379537041</v>
      </c>
      <c r="AC4768" s="5">
        <v>13665892011.870001</v>
      </c>
      <c r="AD4768" s="26">
        <v>0.68638009359864804</v>
      </c>
    </row>
    <row r="4769" spans="1:30" ht="49.5" x14ac:dyDescent="0.3">
      <c r="A4769" s="3" t="s">
        <v>2401</v>
      </c>
      <c r="B4769" s="4" t="s">
        <v>2357</v>
      </c>
      <c r="C4769" s="5" t="s">
        <v>708</v>
      </c>
      <c r="D4769" s="5" t="s">
        <v>709</v>
      </c>
      <c r="E4769" s="5" t="s">
        <v>710</v>
      </c>
      <c r="F4769" s="5" t="s">
        <v>2289</v>
      </c>
      <c r="G4769" s="5">
        <v>0</v>
      </c>
      <c r="H4769" s="9">
        <v>0</v>
      </c>
      <c r="I4769" s="5">
        <v>0</v>
      </c>
      <c r="J4769" s="5">
        <f t="shared" si="219"/>
        <v>0</v>
      </c>
      <c r="K4769" s="5">
        <v>0</v>
      </c>
      <c r="L4769" s="5">
        <v>26350882369.019829</v>
      </c>
      <c r="M4769" s="5">
        <v>0</v>
      </c>
      <c r="N4769" s="5">
        <v>0</v>
      </c>
      <c r="O4769" s="5">
        <v>0</v>
      </c>
      <c r="P4769" s="5">
        <v>0</v>
      </c>
      <c r="Q4769" s="5">
        <v>0</v>
      </c>
      <c r="R4769" s="5">
        <v>0</v>
      </c>
      <c r="S4769" s="5">
        <v>0</v>
      </c>
      <c r="T4769" s="5">
        <v>0</v>
      </c>
      <c r="U4769" s="5">
        <v>0</v>
      </c>
      <c r="V4769" s="5">
        <v>0</v>
      </c>
      <c r="W4769" s="5"/>
      <c r="X4769" s="5">
        <f t="shared" si="222"/>
        <v>26350882369.019829</v>
      </c>
      <c r="Y4769" s="5">
        <v>0</v>
      </c>
      <c r="Z4769" s="15">
        <f t="shared" si="223"/>
        <v>26350882369.019829</v>
      </c>
      <c r="AA4769" s="5">
        <v>21303342909.879997</v>
      </c>
      <c r="AB4769" s="26">
        <v>0.80844893964256326</v>
      </c>
      <c r="AC4769" s="5">
        <v>15331977852.598001</v>
      </c>
      <c r="AD4769" s="26">
        <v>0.58183925827939187</v>
      </c>
    </row>
    <row r="4770" spans="1:30" ht="49.5" x14ac:dyDescent="0.3">
      <c r="A4770" s="3" t="s">
        <v>2401</v>
      </c>
      <c r="B4770" s="4" t="s">
        <v>2357</v>
      </c>
      <c r="C4770" s="5" t="s">
        <v>742</v>
      </c>
      <c r="D4770" s="5" t="s">
        <v>743</v>
      </c>
      <c r="E4770" s="5" t="s">
        <v>744</v>
      </c>
      <c r="F4770" s="5" t="s">
        <v>2290</v>
      </c>
      <c r="G4770" s="5">
        <v>0</v>
      </c>
      <c r="H4770" s="9">
        <v>0</v>
      </c>
      <c r="I4770" s="5">
        <v>0</v>
      </c>
      <c r="J4770" s="5">
        <f t="shared" si="219"/>
        <v>0</v>
      </c>
      <c r="K4770" s="5">
        <v>0</v>
      </c>
      <c r="L4770" s="5">
        <v>110603813894.90054</v>
      </c>
      <c r="M4770" s="5">
        <v>1343520</v>
      </c>
      <c r="N4770" s="5">
        <v>0</v>
      </c>
      <c r="O4770" s="5">
        <v>0</v>
      </c>
      <c r="P4770" s="5">
        <v>0</v>
      </c>
      <c r="Q4770" s="5">
        <v>0</v>
      </c>
      <c r="R4770" s="5">
        <v>0</v>
      </c>
      <c r="S4770" s="5">
        <v>0</v>
      </c>
      <c r="T4770" s="5">
        <v>0</v>
      </c>
      <c r="U4770" s="5">
        <v>0</v>
      </c>
      <c r="V4770" s="5">
        <v>0</v>
      </c>
      <c r="W4770" s="5"/>
      <c r="X4770" s="5">
        <f t="shared" si="222"/>
        <v>110605157414.90054</v>
      </c>
      <c r="Y4770" s="5">
        <v>0</v>
      </c>
      <c r="Z4770" s="15">
        <f t="shared" si="223"/>
        <v>110605157414.90054</v>
      </c>
      <c r="AA4770" s="5">
        <v>76362450710.770279</v>
      </c>
      <c r="AB4770" s="26">
        <v>0.69040587704532175</v>
      </c>
      <c r="AC4770" s="5">
        <v>59457545205.087685</v>
      </c>
      <c r="AD4770" s="26">
        <v>0.5375657572824688</v>
      </c>
    </row>
    <row r="4771" spans="1:30" ht="49.5" x14ac:dyDescent="0.3">
      <c r="A4771" s="3" t="s">
        <v>2401</v>
      </c>
      <c r="B4771" s="4" t="s">
        <v>2357</v>
      </c>
      <c r="C4771" s="5" t="s">
        <v>263</v>
      </c>
      <c r="D4771" s="5" t="s">
        <v>824</v>
      </c>
      <c r="E4771" s="5" t="s">
        <v>825</v>
      </c>
      <c r="F4771" s="5" t="s">
        <v>2291</v>
      </c>
      <c r="G4771" s="5">
        <v>0</v>
      </c>
      <c r="H4771" s="9">
        <v>0</v>
      </c>
      <c r="I4771" s="5">
        <v>0</v>
      </c>
      <c r="J4771" s="5">
        <f t="shared" si="219"/>
        <v>0</v>
      </c>
      <c r="K4771" s="5">
        <v>0</v>
      </c>
      <c r="L4771" s="5">
        <v>85873828797.292435</v>
      </c>
      <c r="M4771" s="5">
        <v>0</v>
      </c>
      <c r="N4771" s="5">
        <v>0</v>
      </c>
      <c r="O4771" s="5">
        <v>0</v>
      </c>
      <c r="P4771" s="5">
        <v>0</v>
      </c>
      <c r="Q4771" s="5">
        <v>0</v>
      </c>
      <c r="R4771" s="5">
        <v>0</v>
      </c>
      <c r="S4771" s="5">
        <v>0</v>
      </c>
      <c r="T4771" s="5">
        <v>0</v>
      </c>
      <c r="U4771" s="5">
        <v>0</v>
      </c>
      <c r="V4771" s="5">
        <v>0</v>
      </c>
      <c r="W4771" s="5"/>
      <c r="X4771" s="5">
        <f t="shared" si="222"/>
        <v>85873828797.292435</v>
      </c>
      <c r="Y4771" s="5">
        <v>0</v>
      </c>
      <c r="Z4771" s="15">
        <f t="shared" si="223"/>
        <v>85873828797.292435</v>
      </c>
      <c r="AA4771" s="5">
        <v>48353127799.82</v>
      </c>
      <c r="AB4771" s="26">
        <v>0.56307175861412795</v>
      </c>
      <c r="AC4771" s="5">
        <v>39589207505.379097</v>
      </c>
      <c r="AD4771" s="26">
        <v>0.46101598193357052</v>
      </c>
    </row>
    <row r="4772" spans="1:30" ht="49.5" x14ac:dyDescent="0.3">
      <c r="A4772" s="3" t="s">
        <v>2401</v>
      </c>
      <c r="B4772" s="4" t="s">
        <v>2357</v>
      </c>
      <c r="C4772" s="5" t="s">
        <v>263</v>
      </c>
      <c r="D4772" s="5" t="s">
        <v>338</v>
      </c>
      <c r="E4772" s="5" t="s">
        <v>876</v>
      </c>
      <c r="F4772" s="5" t="s">
        <v>2292</v>
      </c>
      <c r="G4772" s="5">
        <v>0</v>
      </c>
      <c r="H4772" s="9">
        <v>0</v>
      </c>
      <c r="I4772" s="5">
        <v>0</v>
      </c>
      <c r="J4772" s="5">
        <f t="shared" si="219"/>
        <v>0</v>
      </c>
      <c r="K4772" s="5">
        <v>0</v>
      </c>
      <c r="L4772" s="5">
        <v>149848346886.24609</v>
      </c>
      <c r="M4772" s="5">
        <v>0</v>
      </c>
      <c r="N4772" s="5">
        <v>0</v>
      </c>
      <c r="O4772" s="5">
        <v>0</v>
      </c>
      <c r="P4772" s="5">
        <v>0</v>
      </c>
      <c r="Q4772" s="5">
        <v>0</v>
      </c>
      <c r="R4772" s="5">
        <v>0</v>
      </c>
      <c r="S4772" s="5">
        <v>0</v>
      </c>
      <c r="T4772" s="5">
        <v>0</v>
      </c>
      <c r="U4772" s="5">
        <v>0</v>
      </c>
      <c r="V4772" s="5">
        <v>0</v>
      </c>
      <c r="W4772" s="5"/>
      <c r="X4772" s="5">
        <f t="shared" si="222"/>
        <v>149848346886.24609</v>
      </c>
      <c r="Y4772" s="5">
        <v>0</v>
      </c>
      <c r="Z4772" s="15">
        <f t="shared" si="223"/>
        <v>149848346886.24609</v>
      </c>
      <c r="AA4772" s="5">
        <v>91056137042.119995</v>
      </c>
      <c r="AB4772" s="26">
        <v>0.60765526570168404</v>
      </c>
      <c r="AC4772" s="5">
        <v>53292268033.652008</v>
      </c>
      <c r="AD4772" s="26">
        <v>0.35564134767604477</v>
      </c>
    </row>
    <row r="4773" spans="1:30" ht="49.5" x14ac:dyDescent="0.3">
      <c r="A4773" s="3" t="s">
        <v>2401</v>
      </c>
      <c r="B4773" s="4" t="s">
        <v>2357</v>
      </c>
      <c r="C4773" s="5" t="s">
        <v>311</v>
      </c>
      <c r="D4773" s="5" t="s">
        <v>935</v>
      </c>
      <c r="E4773" s="5" t="s">
        <v>936</v>
      </c>
      <c r="F4773" s="5" t="s">
        <v>2293</v>
      </c>
      <c r="G4773" s="5">
        <v>0</v>
      </c>
      <c r="H4773" s="9">
        <v>0</v>
      </c>
      <c r="I4773" s="5">
        <v>0</v>
      </c>
      <c r="J4773" s="5">
        <f t="shared" si="219"/>
        <v>0</v>
      </c>
      <c r="K4773" s="5">
        <v>0</v>
      </c>
      <c r="L4773" s="5">
        <v>66893698818.833176</v>
      </c>
      <c r="M4773" s="5">
        <v>0</v>
      </c>
      <c r="N4773" s="5">
        <v>0</v>
      </c>
      <c r="O4773" s="5">
        <v>0</v>
      </c>
      <c r="P4773" s="5">
        <v>0</v>
      </c>
      <c r="Q4773" s="5">
        <v>0</v>
      </c>
      <c r="R4773" s="5">
        <v>0</v>
      </c>
      <c r="S4773" s="5">
        <v>0</v>
      </c>
      <c r="T4773" s="5">
        <v>0</v>
      </c>
      <c r="U4773" s="5">
        <v>0</v>
      </c>
      <c r="V4773" s="5">
        <v>0</v>
      </c>
      <c r="W4773" s="5"/>
      <c r="X4773" s="5">
        <f t="shared" si="222"/>
        <v>66893698818.833176</v>
      </c>
      <c r="Y4773" s="5">
        <v>0</v>
      </c>
      <c r="Z4773" s="15">
        <f t="shared" si="223"/>
        <v>66893698818.833176</v>
      </c>
      <c r="AA4773" s="5">
        <v>51950621423.965996</v>
      </c>
      <c r="AB4773" s="26">
        <v>0.77661457418676749</v>
      </c>
      <c r="AC4773" s="5">
        <v>43192821270.962402</v>
      </c>
      <c r="AD4773" s="26">
        <v>0.64569342155739706</v>
      </c>
    </row>
    <row r="4774" spans="1:30" ht="49.5" x14ac:dyDescent="0.3">
      <c r="A4774" s="3" t="s">
        <v>2401</v>
      </c>
      <c r="B4774" s="4" t="s">
        <v>2357</v>
      </c>
      <c r="C4774" s="5" t="s">
        <v>742</v>
      </c>
      <c r="D4774" s="5" t="s">
        <v>1163</v>
      </c>
      <c r="E4774" s="5" t="s">
        <v>1164</v>
      </c>
      <c r="F4774" s="5" t="s">
        <v>2294</v>
      </c>
      <c r="G4774" s="5">
        <v>0</v>
      </c>
      <c r="H4774" s="9">
        <v>0</v>
      </c>
      <c r="I4774" s="5">
        <v>0</v>
      </c>
      <c r="J4774" s="5">
        <f t="shared" si="219"/>
        <v>0</v>
      </c>
      <c r="K4774" s="5">
        <v>0</v>
      </c>
      <c r="L4774" s="5">
        <v>68076266182.577049</v>
      </c>
      <c r="M4774" s="5">
        <v>0</v>
      </c>
      <c r="N4774" s="5">
        <v>0</v>
      </c>
      <c r="O4774" s="5">
        <v>0</v>
      </c>
      <c r="P4774" s="5">
        <v>0</v>
      </c>
      <c r="Q4774" s="5">
        <v>0</v>
      </c>
      <c r="R4774" s="5">
        <v>0</v>
      </c>
      <c r="S4774" s="5">
        <v>0</v>
      </c>
      <c r="T4774" s="5">
        <v>0</v>
      </c>
      <c r="U4774" s="5">
        <v>0</v>
      </c>
      <c r="V4774" s="5">
        <v>0</v>
      </c>
      <c r="W4774" s="5"/>
      <c r="X4774" s="5">
        <f t="shared" si="222"/>
        <v>68076266182.577049</v>
      </c>
      <c r="Y4774" s="5">
        <v>0</v>
      </c>
      <c r="Z4774" s="15">
        <f t="shared" si="223"/>
        <v>68076266182.577049</v>
      </c>
      <c r="AA4774" s="5">
        <v>50382088247.480003</v>
      </c>
      <c r="AB4774" s="26">
        <v>0.74008301384153219</v>
      </c>
      <c r="AC4774" s="5">
        <v>27110208565.740002</v>
      </c>
      <c r="AD4774" s="26">
        <v>0.39823289504497522</v>
      </c>
    </row>
    <row r="4775" spans="1:30" ht="49.5" x14ac:dyDescent="0.3">
      <c r="A4775" s="3" t="s">
        <v>2401</v>
      </c>
      <c r="B4775" s="4" t="s">
        <v>2357</v>
      </c>
      <c r="C4775" s="5" t="s">
        <v>708</v>
      </c>
      <c r="D4775" s="5" t="s">
        <v>1226</v>
      </c>
      <c r="E4775" s="5" t="s">
        <v>1227</v>
      </c>
      <c r="F4775" s="5" t="s">
        <v>2295</v>
      </c>
      <c r="G4775" s="5">
        <v>0</v>
      </c>
      <c r="H4775" s="9">
        <v>0</v>
      </c>
      <c r="I4775" s="5">
        <v>0</v>
      </c>
      <c r="J4775" s="5">
        <f t="shared" si="219"/>
        <v>0</v>
      </c>
      <c r="K4775" s="5">
        <v>0</v>
      </c>
      <c r="L4775" s="5">
        <v>102886815500.42041</v>
      </c>
      <c r="M4775" s="5">
        <v>0</v>
      </c>
      <c r="N4775" s="5">
        <v>0</v>
      </c>
      <c r="O4775" s="5">
        <v>0</v>
      </c>
      <c r="P4775" s="5">
        <v>0</v>
      </c>
      <c r="Q4775" s="5">
        <v>0</v>
      </c>
      <c r="R4775" s="5">
        <v>0</v>
      </c>
      <c r="S4775" s="5">
        <v>0</v>
      </c>
      <c r="T4775" s="5">
        <v>0</v>
      </c>
      <c r="U4775" s="5">
        <v>0</v>
      </c>
      <c r="V4775" s="5">
        <v>0</v>
      </c>
      <c r="W4775" s="5"/>
      <c r="X4775" s="5">
        <f t="shared" si="222"/>
        <v>102886815500.42041</v>
      </c>
      <c r="Y4775" s="5">
        <v>0</v>
      </c>
      <c r="Z4775" s="15">
        <f t="shared" si="223"/>
        <v>102886815500.42041</v>
      </c>
      <c r="AA4775" s="5">
        <v>58075278442.360001</v>
      </c>
      <c r="AB4775" s="26">
        <v>0.56445792553587881</v>
      </c>
      <c r="AC4775" s="5">
        <v>49708969255.115997</v>
      </c>
      <c r="AD4775" s="26">
        <v>0.48314226670678595</v>
      </c>
    </row>
    <row r="4776" spans="1:30" ht="49.5" x14ac:dyDescent="0.3">
      <c r="A4776" s="3" t="s">
        <v>2401</v>
      </c>
      <c r="B4776" s="4" t="s">
        <v>2357</v>
      </c>
      <c r="C4776" s="5" t="s">
        <v>263</v>
      </c>
      <c r="D4776" s="5" t="s">
        <v>1299</v>
      </c>
      <c r="E4776" s="5" t="s">
        <v>1300</v>
      </c>
      <c r="F4776" s="5" t="s">
        <v>2296</v>
      </c>
      <c r="G4776" s="5">
        <v>0</v>
      </c>
      <c r="H4776" s="9">
        <v>0</v>
      </c>
      <c r="I4776" s="5">
        <v>0</v>
      </c>
      <c r="J4776" s="5">
        <f t="shared" si="219"/>
        <v>0</v>
      </c>
      <c r="K4776" s="5">
        <v>0</v>
      </c>
      <c r="L4776" s="5">
        <v>79995791662.796112</v>
      </c>
      <c r="M4776" s="5">
        <v>0</v>
      </c>
      <c r="N4776" s="5">
        <v>0</v>
      </c>
      <c r="O4776" s="5">
        <v>0</v>
      </c>
      <c r="P4776" s="5">
        <v>0</v>
      </c>
      <c r="Q4776" s="5">
        <v>0</v>
      </c>
      <c r="R4776" s="5">
        <v>0</v>
      </c>
      <c r="S4776" s="5">
        <v>0</v>
      </c>
      <c r="T4776" s="5">
        <v>0</v>
      </c>
      <c r="U4776" s="5">
        <v>0</v>
      </c>
      <c r="V4776" s="5">
        <v>0</v>
      </c>
      <c r="W4776" s="5"/>
      <c r="X4776" s="5">
        <f t="shared" si="222"/>
        <v>79995791662.796112</v>
      </c>
      <c r="Y4776" s="5">
        <v>0</v>
      </c>
      <c r="Z4776" s="15">
        <f t="shared" si="223"/>
        <v>79995791662.796112</v>
      </c>
      <c r="AA4776" s="5">
        <v>49536668723.019997</v>
      </c>
      <c r="AB4776" s="26">
        <v>0.61924093372099431</v>
      </c>
      <c r="AC4776" s="5">
        <v>34196052386.783203</v>
      </c>
      <c r="AD4776" s="26">
        <v>0.4274731417238648</v>
      </c>
    </row>
    <row r="4777" spans="1:30" ht="49.5" x14ac:dyDescent="0.3">
      <c r="A4777" s="3" t="s">
        <v>2401</v>
      </c>
      <c r="B4777" s="4" t="s">
        <v>2357</v>
      </c>
      <c r="C4777" s="5" t="s">
        <v>263</v>
      </c>
      <c r="D4777" s="5" t="s">
        <v>1328</v>
      </c>
      <c r="E4777" s="5" t="s">
        <v>1329</v>
      </c>
      <c r="F4777" s="5" t="s">
        <v>2297</v>
      </c>
      <c r="G4777" s="5">
        <v>0</v>
      </c>
      <c r="H4777" s="9">
        <v>0</v>
      </c>
      <c r="I4777" s="5">
        <v>0</v>
      </c>
      <c r="J4777" s="5">
        <f t="shared" si="219"/>
        <v>0</v>
      </c>
      <c r="K4777" s="5">
        <v>0</v>
      </c>
      <c r="L4777" s="5">
        <v>75228247159.634979</v>
      </c>
      <c r="M4777" s="5">
        <v>0</v>
      </c>
      <c r="N4777" s="5">
        <v>0</v>
      </c>
      <c r="O4777" s="5">
        <v>0</v>
      </c>
      <c r="P4777" s="5">
        <v>0</v>
      </c>
      <c r="Q4777" s="5">
        <v>0</v>
      </c>
      <c r="R4777" s="5">
        <v>0</v>
      </c>
      <c r="S4777" s="5">
        <v>0</v>
      </c>
      <c r="T4777" s="5">
        <v>0</v>
      </c>
      <c r="U4777" s="5">
        <v>0</v>
      </c>
      <c r="V4777" s="5">
        <v>0</v>
      </c>
      <c r="W4777" s="5"/>
      <c r="X4777" s="5">
        <f t="shared" si="222"/>
        <v>75228247159.634979</v>
      </c>
      <c r="Y4777" s="5">
        <v>0</v>
      </c>
      <c r="Z4777" s="15">
        <f t="shared" si="223"/>
        <v>75228247159.634979</v>
      </c>
      <c r="AA4777" s="5">
        <v>65787489358.150002</v>
      </c>
      <c r="AB4777" s="26">
        <v>0.8745051472294495</v>
      </c>
      <c r="AC4777" s="5">
        <v>52472521670.420006</v>
      </c>
      <c r="AD4777" s="26">
        <v>0.69751089054451676</v>
      </c>
    </row>
    <row r="4778" spans="1:30" ht="49.5" x14ac:dyDescent="0.3">
      <c r="A4778" s="3" t="s">
        <v>2401</v>
      </c>
      <c r="B4778" s="4" t="s">
        <v>2357</v>
      </c>
      <c r="C4778" s="5" t="s">
        <v>1388</v>
      </c>
      <c r="D4778" s="5" t="s">
        <v>1389</v>
      </c>
      <c r="E4778" s="5" t="s">
        <v>1390</v>
      </c>
      <c r="F4778" s="5" t="s">
        <v>2298</v>
      </c>
      <c r="G4778" s="5">
        <v>0</v>
      </c>
      <c r="H4778" s="9">
        <v>0</v>
      </c>
      <c r="I4778" s="5">
        <v>0</v>
      </c>
      <c r="J4778" s="5">
        <f t="shared" si="219"/>
        <v>0</v>
      </c>
      <c r="K4778" s="5">
        <v>0</v>
      </c>
      <c r="L4778" s="5">
        <v>71891881944.2966</v>
      </c>
      <c r="M4778" s="5">
        <v>0</v>
      </c>
      <c r="N4778" s="5">
        <v>0</v>
      </c>
      <c r="O4778" s="5">
        <v>0</v>
      </c>
      <c r="P4778" s="5">
        <v>0</v>
      </c>
      <c r="Q4778" s="5">
        <v>0</v>
      </c>
      <c r="R4778" s="5">
        <v>0</v>
      </c>
      <c r="S4778" s="5">
        <v>0</v>
      </c>
      <c r="T4778" s="5">
        <v>0</v>
      </c>
      <c r="U4778" s="5">
        <v>0</v>
      </c>
      <c r="V4778" s="5">
        <v>0</v>
      </c>
      <c r="W4778" s="5"/>
      <c r="X4778" s="5">
        <f t="shared" si="222"/>
        <v>71891881944.2966</v>
      </c>
      <c r="Y4778" s="5">
        <v>0</v>
      </c>
      <c r="Z4778" s="15">
        <f t="shared" si="223"/>
        <v>71891881944.2966</v>
      </c>
      <c r="AA4778" s="5">
        <v>21916023210.289997</v>
      </c>
      <c r="AB4778" s="26">
        <v>0.3048469815725649</v>
      </c>
      <c r="AC4778" s="5">
        <v>18514335315.305</v>
      </c>
      <c r="AD4778" s="26">
        <v>0.25753026370418725</v>
      </c>
    </row>
    <row r="4779" spans="1:30" ht="49.5" x14ac:dyDescent="0.3">
      <c r="A4779" s="3" t="s">
        <v>2401</v>
      </c>
      <c r="B4779" s="4" t="s">
        <v>2357</v>
      </c>
      <c r="C4779" s="5" t="s">
        <v>742</v>
      </c>
      <c r="D4779" s="5" t="s">
        <v>158</v>
      </c>
      <c r="E4779" s="5" t="s">
        <v>1449</v>
      </c>
      <c r="F4779" s="5" t="s">
        <v>2299</v>
      </c>
      <c r="G4779" s="5">
        <v>0</v>
      </c>
      <c r="H4779" s="9">
        <v>0</v>
      </c>
      <c r="I4779" s="5">
        <v>0</v>
      </c>
      <c r="J4779" s="5">
        <f t="shared" si="219"/>
        <v>0</v>
      </c>
      <c r="K4779" s="5">
        <v>0</v>
      </c>
      <c r="L4779" s="5">
        <v>97623535318.083542</v>
      </c>
      <c r="M4779" s="5">
        <v>291580</v>
      </c>
      <c r="N4779" s="5">
        <v>0</v>
      </c>
      <c r="O4779" s="5">
        <v>0</v>
      </c>
      <c r="P4779" s="5">
        <v>0</v>
      </c>
      <c r="Q4779" s="5">
        <v>0</v>
      </c>
      <c r="R4779" s="5">
        <v>0</v>
      </c>
      <c r="S4779" s="5">
        <v>0</v>
      </c>
      <c r="T4779" s="5">
        <v>0</v>
      </c>
      <c r="U4779" s="5">
        <v>0</v>
      </c>
      <c r="V4779" s="5">
        <v>0</v>
      </c>
      <c r="W4779" s="5"/>
      <c r="X4779" s="5">
        <f t="shared" si="222"/>
        <v>97623826898.083542</v>
      </c>
      <c r="Y4779" s="5">
        <v>0</v>
      </c>
      <c r="Z4779" s="15">
        <f t="shared" si="223"/>
        <v>97623826898.083542</v>
      </c>
      <c r="AA4779" s="5">
        <v>69545059424.450806</v>
      </c>
      <c r="AB4779" s="26">
        <v>0.71237792692816515</v>
      </c>
      <c r="AC4779" s="5">
        <v>50657908192.938293</v>
      </c>
      <c r="AD4779" s="26">
        <v>0.51890926429081385</v>
      </c>
    </row>
    <row r="4780" spans="1:30" ht="49.5" x14ac:dyDescent="0.3">
      <c r="A4780" s="3" t="s">
        <v>2401</v>
      </c>
      <c r="B4780" s="4" t="s">
        <v>2357</v>
      </c>
      <c r="C4780" s="5" t="s">
        <v>311</v>
      </c>
      <c r="D4780" s="5" t="s">
        <v>1567</v>
      </c>
      <c r="E4780" s="5" t="s">
        <v>1568</v>
      </c>
      <c r="F4780" s="5" t="s">
        <v>2300</v>
      </c>
      <c r="G4780" s="5">
        <v>0</v>
      </c>
      <c r="H4780" s="9">
        <v>0</v>
      </c>
      <c r="I4780" s="5">
        <v>0</v>
      </c>
      <c r="J4780" s="5">
        <f t="shared" si="219"/>
        <v>0</v>
      </c>
      <c r="K4780" s="5">
        <v>0</v>
      </c>
      <c r="L4780" s="5">
        <v>60482984956.90918</v>
      </c>
      <c r="M4780" s="5">
        <v>89926853.730000004</v>
      </c>
      <c r="N4780" s="5">
        <v>0</v>
      </c>
      <c r="O4780" s="5">
        <v>0</v>
      </c>
      <c r="P4780" s="5">
        <v>0</v>
      </c>
      <c r="Q4780" s="5">
        <v>0</v>
      </c>
      <c r="R4780" s="5">
        <v>0</v>
      </c>
      <c r="S4780" s="5">
        <v>0</v>
      </c>
      <c r="T4780" s="5">
        <v>0</v>
      </c>
      <c r="U4780" s="5">
        <v>0</v>
      </c>
      <c r="V4780" s="5">
        <v>0</v>
      </c>
      <c r="W4780" s="5"/>
      <c r="X4780" s="5">
        <f t="shared" si="222"/>
        <v>60572911810.639183</v>
      </c>
      <c r="Y4780" s="5">
        <v>0</v>
      </c>
      <c r="Z4780" s="15">
        <f t="shared" si="223"/>
        <v>60572911810.639183</v>
      </c>
      <c r="AA4780" s="5">
        <v>54149549437.25</v>
      </c>
      <c r="AB4780" s="26">
        <v>0.89395651981417601</v>
      </c>
      <c r="AC4780" s="5">
        <v>46553796362.084991</v>
      </c>
      <c r="AD4780" s="26">
        <v>0.76855800671461472</v>
      </c>
    </row>
    <row r="4781" spans="1:30" ht="49.5" x14ac:dyDescent="0.3">
      <c r="A4781" s="3" t="s">
        <v>2401</v>
      </c>
      <c r="B4781" s="4" t="s">
        <v>2357</v>
      </c>
      <c r="C4781" s="5" t="s">
        <v>10</v>
      </c>
      <c r="D4781" s="5" t="s">
        <v>1647</v>
      </c>
      <c r="E4781" s="5" t="s">
        <v>1648</v>
      </c>
      <c r="F4781" s="5" t="s">
        <v>2301</v>
      </c>
      <c r="G4781" s="5">
        <v>0</v>
      </c>
      <c r="H4781" s="9">
        <v>0</v>
      </c>
      <c r="I4781" s="5">
        <v>0</v>
      </c>
      <c r="J4781" s="5">
        <f t="shared" si="219"/>
        <v>0</v>
      </c>
      <c r="K4781" s="5">
        <v>0</v>
      </c>
      <c r="L4781" s="5">
        <v>11918244031.507765</v>
      </c>
      <c r="M4781" s="5">
        <v>0</v>
      </c>
      <c r="N4781" s="5">
        <v>0</v>
      </c>
      <c r="O4781" s="5">
        <v>0</v>
      </c>
      <c r="P4781" s="5">
        <v>0</v>
      </c>
      <c r="Q4781" s="5">
        <v>0</v>
      </c>
      <c r="R4781" s="5">
        <v>0</v>
      </c>
      <c r="S4781" s="5">
        <v>0</v>
      </c>
      <c r="T4781" s="5">
        <v>0</v>
      </c>
      <c r="U4781" s="5">
        <v>0</v>
      </c>
      <c r="V4781" s="5">
        <v>0</v>
      </c>
      <c r="W4781" s="5"/>
      <c r="X4781" s="5">
        <f t="shared" si="222"/>
        <v>11918244031.507765</v>
      </c>
      <c r="Y4781" s="5">
        <v>0</v>
      </c>
      <c r="Z4781" s="15">
        <f t="shared" si="223"/>
        <v>11918244031.507765</v>
      </c>
      <c r="AA4781" s="5">
        <v>9184609652.3792</v>
      </c>
      <c r="AB4781" s="26">
        <v>0.7706344683074311</v>
      </c>
      <c r="AC4781" s="5">
        <v>6869302549.1199999</v>
      </c>
      <c r="AD4781" s="26">
        <v>0.57636867737897557</v>
      </c>
    </row>
    <row r="4782" spans="1:30" ht="49.5" x14ac:dyDescent="0.3">
      <c r="A4782" s="3" t="s">
        <v>2401</v>
      </c>
      <c r="B4782" s="4" t="s">
        <v>2357</v>
      </c>
      <c r="C4782" s="5" t="s">
        <v>10</v>
      </c>
      <c r="D4782" s="5" t="s">
        <v>693</v>
      </c>
      <c r="E4782" s="5" t="s">
        <v>1670</v>
      </c>
      <c r="F4782" s="5" t="s">
        <v>2302</v>
      </c>
      <c r="G4782" s="5">
        <v>0</v>
      </c>
      <c r="H4782" s="9">
        <v>0</v>
      </c>
      <c r="I4782" s="5">
        <v>0</v>
      </c>
      <c r="J4782" s="5">
        <f t="shared" si="219"/>
        <v>0</v>
      </c>
      <c r="K4782" s="5">
        <v>0</v>
      </c>
      <c r="L4782" s="5">
        <v>39764385354.665184</v>
      </c>
      <c r="M4782" s="5">
        <v>0</v>
      </c>
      <c r="N4782" s="5">
        <v>0</v>
      </c>
      <c r="O4782" s="5">
        <v>0</v>
      </c>
      <c r="P4782" s="5">
        <v>0</v>
      </c>
      <c r="Q4782" s="5">
        <v>0</v>
      </c>
      <c r="R4782" s="5">
        <v>0</v>
      </c>
      <c r="S4782" s="5">
        <v>0</v>
      </c>
      <c r="T4782" s="5">
        <v>0</v>
      </c>
      <c r="U4782" s="5">
        <v>0</v>
      </c>
      <c r="V4782" s="5">
        <v>0</v>
      </c>
      <c r="W4782" s="5"/>
      <c r="X4782" s="5">
        <f t="shared" si="222"/>
        <v>39764385354.665184</v>
      </c>
      <c r="Y4782" s="5">
        <v>0</v>
      </c>
      <c r="Z4782" s="15">
        <f t="shared" si="223"/>
        <v>39764385354.665184</v>
      </c>
      <c r="AA4782" s="5">
        <v>35905733171.178802</v>
      </c>
      <c r="AB4782" s="26">
        <v>0.90296210669244803</v>
      </c>
      <c r="AC4782" s="5">
        <v>29482521109.836399</v>
      </c>
      <c r="AD4782" s="26">
        <v>0.74143032381556706</v>
      </c>
    </row>
    <row r="4783" spans="1:30" ht="49.5" x14ac:dyDescent="0.3">
      <c r="A4783" s="3" t="s">
        <v>2401</v>
      </c>
      <c r="B4783" s="4" t="s">
        <v>2357</v>
      </c>
      <c r="C4783" s="5" t="s">
        <v>311</v>
      </c>
      <c r="D4783" s="5" t="s">
        <v>1698</v>
      </c>
      <c r="E4783" s="5" t="s">
        <v>1699</v>
      </c>
      <c r="F4783" s="5" t="s">
        <v>2303</v>
      </c>
      <c r="G4783" s="5">
        <v>0</v>
      </c>
      <c r="H4783" s="9">
        <v>0</v>
      </c>
      <c r="I4783" s="5">
        <v>0</v>
      </c>
      <c r="J4783" s="5">
        <f t="shared" si="219"/>
        <v>0</v>
      </c>
      <c r="K4783" s="5">
        <v>0</v>
      </c>
      <c r="L4783" s="5">
        <v>46293744806.389854</v>
      </c>
      <c r="M4783" s="5">
        <v>446922</v>
      </c>
      <c r="N4783" s="5">
        <v>0</v>
      </c>
      <c r="O4783" s="5">
        <v>0</v>
      </c>
      <c r="P4783" s="5">
        <v>0</v>
      </c>
      <c r="Q4783" s="5">
        <v>0</v>
      </c>
      <c r="R4783" s="5">
        <v>0</v>
      </c>
      <c r="S4783" s="5">
        <v>0</v>
      </c>
      <c r="T4783" s="5">
        <v>0</v>
      </c>
      <c r="U4783" s="5">
        <v>0</v>
      </c>
      <c r="V4783" s="5">
        <v>0</v>
      </c>
      <c r="W4783" s="5"/>
      <c r="X4783" s="5">
        <f t="shared" si="222"/>
        <v>46294191728.389854</v>
      </c>
      <c r="Y4783" s="5">
        <v>0</v>
      </c>
      <c r="Z4783" s="15">
        <f t="shared" si="223"/>
        <v>46294191728.389854</v>
      </c>
      <c r="AA4783" s="5">
        <v>29819550665.309998</v>
      </c>
      <c r="AB4783" s="26">
        <v>0.64413157573335911</v>
      </c>
      <c r="AC4783" s="5">
        <v>24533538930.160099</v>
      </c>
      <c r="AD4783" s="26">
        <v>0.52994853164516831</v>
      </c>
    </row>
    <row r="4784" spans="1:30" ht="49.5" x14ac:dyDescent="0.3">
      <c r="A4784" s="3" t="s">
        <v>2401</v>
      </c>
      <c r="B4784" s="4" t="s">
        <v>2357</v>
      </c>
      <c r="C4784" s="5" t="s">
        <v>263</v>
      </c>
      <c r="D4784" s="5" t="s">
        <v>813</v>
      </c>
      <c r="E4784" s="5" t="s">
        <v>1869</v>
      </c>
      <c r="F4784" s="5" t="s">
        <v>2304</v>
      </c>
      <c r="G4784" s="5">
        <v>0</v>
      </c>
      <c r="H4784" s="9">
        <v>0</v>
      </c>
      <c r="I4784" s="5">
        <v>0</v>
      </c>
      <c r="J4784" s="5">
        <f t="shared" si="219"/>
        <v>0</v>
      </c>
      <c r="K4784" s="5">
        <v>0</v>
      </c>
      <c r="L4784" s="5">
        <v>60045000737.567917</v>
      </c>
      <c r="M4784" s="5">
        <v>40</v>
      </c>
      <c r="N4784" s="5">
        <v>0</v>
      </c>
      <c r="O4784" s="5">
        <v>0</v>
      </c>
      <c r="P4784" s="5">
        <v>0</v>
      </c>
      <c r="Q4784" s="5">
        <v>0</v>
      </c>
      <c r="R4784" s="5">
        <v>0</v>
      </c>
      <c r="S4784" s="5">
        <v>0</v>
      </c>
      <c r="T4784" s="5">
        <v>0</v>
      </c>
      <c r="U4784" s="5">
        <v>0</v>
      </c>
      <c r="V4784" s="5">
        <v>0</v>
      </c>
      <c r="W4784" s="5"/>
      <c r="X4784" s="5">
        <f t="shared" si="222"/>
        <v>60045000777.567917</v>
      </c>
      <c r="Y4784" s="5">
        <v>0</v>
      </c>
      <c r="Z4784" s="15">
        <f t="shared" si="223"/>
        <v>60045000777.567917</v>
      </c>
      <c r="AA4784" s="5">
        <v>52791205070.537003</v>
      </c>
      <c r="AB4784" s="26">
        <v>0.879194010940194</v>
      </c>
      <c r="AC4784" s="5">
        <v>38471458091.540001</v>
      </c>
      <c r="AD4784" s="26">
        <v>0.64071042706876724</v>
      </c>
    </row>
    <row r="4785" spans="1:30" ht="49.5" x14ac:dyDescent="0.3">
      <c r="A4785" s="3" t="s">
        <v>2401</v>
      </c>
      <c r="B4785" s="4" t="s">
        <v>2357</v>
      </c>
      <c r="C4785" s="5" t="s">
        <v>708</v>
      </c>
      <c r="D4785" s="5" t="s">
        <v>1918</v>
      </c>
      <c r="E4785" s="5" t="s">
        <v>1919</v>
      </c>
      <c r="F4785" s="5" t="s">
        <v>2305</v>
      </c>
      <c r="G4785" s="5">
        <v>0</v>
      </c>
      <c r="H4785" s="9">
        <v>0</v>
      </c>
      <c r="I4785" s="5">
        <v>0</v>
      </c>
      <c r="J4785" s="5">
        <f t="shared" si="219"/>
        <v>0</v>
      </c>
      <c r="K4785" s="5">
        <v>0</v>
      </c>
      <c r="L4785" s="5">
        <v>42776502014.502472</v>
      </c>
      <c r="M4785" s="5">
        <v>0</v>
      </c>
      <c r="N4785" s="5">
        <v>0</v>
      </c>
      <c r="O4785" s="5">
        <v>0</v>
      </c>
      <c r="P4785" s="5">
        <v>0</v>
      </c>
      <c r="Q4785" s="5">
        <v>0</v>
      </c>
      <c r="R4785" s="5">
        <v>0</v>
      </c>
      <c r="S4785" s="5">
        <v>0</v>
      </c>
      <c r="T4785" s="5">
        <v>0</v>
      </c>
      <c r="U4785" s="5">
        <v>0</v>
      </c>
      <c r="V4785" s="5">
        <v>0</v>
      </c>
      <c r="W4785" s="5"/>
      <c r="X4785" s="5">
        <f t="shared" si="222"/>
        <v>42776502014.502472</v>
      </c>
      <c r="Y4785" s="5">
        <v>0</v>
      </c>
      <c r="Z4785" s="15">
        <f t="shared" si="223"/>
        <v>42776502014.502472</v>
      </c>
      <c r="AA4785" s="5">
        <v>33505559692.369995</v>
      </c>
      <c r="AB4785" s="26">
        <v>0.7832702094484173</v>
      </c>
      <c r="AC4785" s="5">
        <v>28016647181.630001</v>
      </c>
      <c r="AD4785" s="26">
        <v>0.65495414216271231</v>
      </c>
    </row>
    <row r="4786" spans="1:30" ht="49.5" x14ac:dyDescent="0.3">
      <c r="A4786" s="3" t="s">
        <v>2401</v>
      </c>
      <c r="B4786" s="4" t="s">
        <v>2357</v>
      </c>
      <c r="C4786" s="5" t="s">
        <v>742</v>
      </c>
      <c r="D4786" s="5" t="s">
        <v>2012</v>
      </c>
      <c r="E4786" s="5" t="s">
        <v>2013</v>
      </c>
      <c r="F4786" s="5" t="s">
        <v>2306</v>
      </c>
      <c r="G4786" s="5">
        <v>0</v>
      </c>
      <c r="H4786" s="9">
        <v>0</v>
      </c>
      <c r="I4786" s="5">
        <v>0</v>
      </c>
      <c r="J4786" s="5">
        <f t="shared" si="219"/>
        <v>0</v>
      </c>
      <c r="K4786" s="5">
        <v>0</v>
      </c>
      <c r="L4786" s="5">
        <v>45105446920.652634</v>
      </c>
      <c r="M4786" s="5">
        <v>460554920</v>
      </c>
      <c r="N4786" s="5">
        <v>0</v>
      </c>
      <c r="O4786" s="5">
        <v>0</v>
      </c>
      <c r="P4786" s="5">
        <v>0</v>
      </c>
      <c r="Q4786" s="5">
        <v>0</v>
      </c>
      <c r="R4786" s="5">
        <v>0</v>
      </c>
      <c r="S4786" s="5">
        <v>0</v>
      </c>
      <c r="T4786" s="5">
        <v>0</v>
      </c>
      <c r="U4786" s="5">
        <v>0</v>
      </c>
      <c r="V4786" s="5">
        <v>0</v>
      </c>
      <c r="W4786" s="5"/>
      <c r="X4786" s="5">
        <f t="shared" si="222"/>
        <v>45566001840.652634</v>
      </c>
      <c r="Y4786" s="5">
        <v>0</v>
      </c>
      <c r="Z4786" s="15">
        <f t="shared" si="223"/>
        <v>45566001840.652634</v>
      </c>
      <c r="AA4786" s="5">
        <v>32003247620.379997</v>
      </c>
      <c r="AB4786" s="26">
        <v>0.70234925882453991</v>
      </c>
      <c r="AC4786" s="5">
        <v>24843130175.947998</v>
      </c>
      <c r="AD4786" s="26">
        <v>0.54521198201295107</v>
      </c>
    </row>
    <row r="4787" spans="1:30" ht="49.5" x14ac:dyDescent="0.3">
      <c r="A4787" s="3" t="s">
        <v>2401</v>
      </c>
      <c r="B4787" s="4" t="s">
        <v>2357</v>
      </c>
      <c r="C4787" s="5" t="s">
        <v>1388</v>
      </c>
      <c r="D4787" s="5" t="s">
        <v>2091</v>
      </c>
      <c r="E4787" s="5" t="s">
        <v>2092</v>
      </c>
      <c r="F4787" s="5" t="s">
        <v>2307</v>
      </c>
      <c r="G4787" s="5">
        <v>0</v>
      </c>
      <c r="H4787" s="9">
        <v>0</v>
      </c>
      <c r="I4787" s="5">
        <v>0</v>
      </c>
      <c r="J4787" s="5">
        <f t="shared" si="219"/>
        <v>0</v>
      </c>
      <c r="K4787" s="5">
        <v>0</v>
      </c>
      <c r="L4787" s="5">
        <v>41546657920.028862</v>
      </c>
      <c r="M4787" s="5">
        <v>0</v>
      </c>
      <c r="N4787" s="5">
        <v>0</v>
      </c>
      <c r="O4787" s="5">
        <v>0</v>
      </c>
      <c r="P4787" s="5">
        <v>0</v>
      </c>
      <c r="Q4787" s="5">
        <v>0</v>
      </c>
      <c r="R4787" s="5">
        <v>0</v>
      </c>
      <c r="S4787" s="5">
        <v>0</v>
      </c>
      <c r="T4787" s="5">
        <v>0</v>
      </c>
      <c r="U4787" s="5">
        <v>0</v>
      </c>
      <c r="V4787" s="5">
        <v>0</v>
      </c>
      <c r="W4787" s="5"/>
      <c r="X4787" s="5">
        <f t="shared" si="222"/>
        <v>41546657920.028862</v>
      </c>
      <c r="Y4787" s="5">
        <v>0</v>
      </c>
      <c r="Z4787" s="15">
        <f t="shared" si="223"/>
        <v>41546657920.028862</v>
      </c>
      <c r="AA4787" s="5">
        <v>22096100426.73</v>
      </c>
      <c r="AB4787" s="26">
        <v>0.531838215946556</v>
      </c>
      <c r="AC4787" s="5">
        <v>17329038372.855</v>
      </c>
      <c r="AD4787" s="26">
        <v>0.41709825146972884</v>
      </c>
    </row>
    <row r="4788" spans="1:30" ht="49.5" x14ac:dyDescent="0.3">
      <c r="A4788" s="3" t="s">
        <v>2401</v>
      </c>
      <c r="B4788" s="4" t="s">
        <v>2357</v>
      </c>
      <c r="C4788" s="5" t="s">
        <v>1388</v>
      </c>
      <c r="D4788" s="5" t="s">
        <v>2106</v>
      </c>
      <c r="E4788" s="5" t="s">
        <v>2107</v>
      </c>
      <c r="F4788" s="5" t="s">
        <v>2308</v>
      </c>
      <c r="G4788" s="5">
        <v>0</v>
      </c>
      <c r="H4788" s="9">
        <v>0</v>
      </c>
      <c r="I4788" s="5">
        <v>0</v>
      </c>
      <c r="J4788" s="5">
        <f t="shared" si="219"/>
        <v>0</v>
      </c>
      <c r="K4788" s="5">
        <v>0</v>
      </c>
      <c r="L4788" s="5">
        <v>68940863928.906998</v>
      </c>
      <c r="M4788" s="5">
        <v>0</v>
      </c>
      <c r="N4788" s="5">
        <v>0</v>
      </c>
      <c r="O4788" s="5">
        <v>0</v>
      </c>
      <c r="P4788" s="5">
        <v>0</v>
      </c>
      <c r="Q4788" s="5">
        <v>0</v>
      </c>
      <c r="R4788" s="5">
        <v>0</v>
      </c>
      <c r="S4788" s="5">
        <v>0</v>
      </c>
      <c r="T4788" s="5">
        <v>0</v>
      </c>
      <c r="U4788" s="5">
        <v>0</v>
      </c>
      <c r="V4788" s="5">
        <v>0</v>
      </c>
      <c r="W4788" s="5"/>
      <c r="X4788" s="5">
        <f t="shared" si="222"/>
        <v>68940863928.906998</v>
      </c>
      <c r="Y4788" s="5">
        <v>0</v>
      </c>
      <c r="Z4788" s="15">
        <f t="shared" si="223"/>
        <v>68940863928.906998</v>
      </c>
      <c r="AA4788" s="5">
        <v>36083451930.32</v>
      </c>
      <c r="AB4788" s="26">
        <v>0.52339715335638781</v>
      </c>
      <c r="AC4788" s="5">
        <v>27513988640.966396</v>
      </c>
      <c r="AD4788" s="26">
        <v>0.39909550117241488</v>
      </c>
    </row>
    <row r="4789" spans="1:30" ht="49.5" x14ac:dyDescent="0.3">
      <c r="A4789" s="3" t="s">
        <v>2401</v>
      </c>
      <c r="B4789" s="4" t="s">
        <v>2357</v>
      </c>
      <c r="C4789" s="5" t="s">
        <v>708</v>
      </c>
      <c r="D4789" s="5" t="s">
        <v>2162</v>
      </c>
      <c r="E4789" s="5" t="s">
        <v>2163</v>
      </c>
      <c r="F4789" s="5" t="s">
        <v>2309</v>
      </c>
      <c r="G4789" s="5">
        <v>0</v>
      </c>
      <c r="H4789" s="9">
        <v>0</v>
      </c>
      <c r="I4789" s="5">
        <v>0</v>
      </c>
      <c r="J4789" s="5">
        <f t="shared" si="219"/>
        <v>0</v>
      </c>
      <c r="K4789" s="5">
        <v>0</v>
      </c>
      <c r="L4789" s="5">
        <v>32452004329.78006</v>
      </c>
      <c r="M4789" s="5">
        <v>0</v>
      </c>
      <c r="N4789" s="5">
        <v>0</v>
      </c>
      <c r="O4789" s="5">
        <v>0</v>
      </c>
      <c r="P4789" s="5">
        <v>0</v>
      </c>
      <c r="Q4789" s="5">
        <v>0</v>
      </c>
      <c r="R4789" s="5">
        <v>0</v>
      </c>
      <c r="S4789" s="5">
        <v>0</v>
      </c>
      <c r="T4789" s="5">
        <v>0</v>
      </c>
      <c r="U4789" s="5">
        <v>0</v>
      </c>
      <c r="V4789" s="5">
        <v>0</v>
      </c>
      <c r="W4789" s="5"/>
      <c r="X4789" s="5">
        <f t="shared" si="222"/>
        <v>32452004329.78006</v>
      </c>
      <c r="Y4789" s="5">
        <v>0</v>
      </c>
      <c r="Z4789" s="15">
        <f t="shared" si="223"/>
        <v>32452004329.78006</v>
      </c>
      <c r="AA4789" s="5">
        <v>27176618100.109997</v>
      </c>
      <c r="AB4789" s="26">
        <v>0.83744035727158372</v>
      </c>
      <c r="AC4789" s="5">
        <v>22591929792.929996</v>
      </c>
      <c r="AD4789" s="26">
        <v>0.69616438982778572</v>
      </c>
    </row>
    <row r="4790" spans="1:30" ht="49.5" x14ac:dyDescent="0.3">
      <c r="A4790" s="3" t="s">
        <v>2401</v>
      </c>
      <c r="B4790" s="4" t="s">
        <v>2357</v>
      </c>
      <c r="C4790" s="5" t="s">
        <v>263</v>
      </c>
      <c r="D4790" s="5" t="s">
        <v>2190</v>
      </c>
      <c r="E4790" s="5" t="s">
        <v>2191</v>
      </c>
      <c r="F4790" s="5" t="s">
        <v>2310</v>
      </c>
      <c r="G4790" s="5">
        <v>0</v>
      </c>
      <c r="H4790" s="9">
        <v>0</v>
      </c>
      <c r="I4790" s="5">
        <v>0</v>
      </c>
      <c r="J4790" s="5">
        <f t="shared" si="219"/>
        <v>0</v>
      </c>
      <c r="K4790" s="5">
        <v>0</v>
      </c>
      <c r="L4790" s="5">
        <v>21983081077.633568</v>
      </c>
      <c r="M4790" s="5">
        <v>0</v>
      </c>
      <c r="N4790" s="5">
        <v>0</v>
      </c>
      <c r="O4790" s="5">
        <v>0</v>
      </c>
      <c r="P4790" s="5">
        <v>0</v>
      </c>
      <c r="Q4790" s="5">
        <v>0</v>
      </c>
      <c r="R4790" s="5">
        <v>0</v>
      </c>
      <c r="S4790" s="5">
        <v>0</v>
      </c>
      <c r="T4790" s="5">
        <v>0</v>
      </c>
      <c r="U4790" s="5">
        <v>0</v>
      </c>
      <c r="V4790" s="5">
        <v>0</v>
      </c>
      <c r="W4790" s="5"/>
      <c r="X4790" s="5">
        <f t="shared" si="222"/>
        <v>21983081077.633568</v>
      </c>
      <c r="Y4790" s="5">
        <v>0</v>
      </c>
      <c r="Z4790" s="15">
        <f t="shared" si="223"/>
        <v>21983081077.633568</v>
      </c>
      <c r="AA4790" s="5">
        <v>14046217102.039999</v>
      </c>
      <c r="AB4790" s="26">
        <v>0.63895579752608744</v>
      </c>
      <c r="AC4790" s="5">
        <v>12497830979.860001</v>
      </c>
      <c r="AD4790" s="26">
        <v>0.5685204424131326</v>
      </c>
    </row>
    <row r="4791" spans="1:30" ht="49.5" x14ac:dyDescent="0.3">
      <c r="A4791" s="3" t="s">
        <v>2401</v>
      </c>
      <c r="B4791" s="4" t="s">
        <v>2357</v>
      </c>
      <c r="C4791" s="5" t="s">
        <v>708</v>
      </c>
      <c r="D4791" s="5" t="s">
        <v>2212</v>
      </c>
      <c r="E4791" s="5" t="s">
        <v>2213</v>
      </c>
      <c r="F4791" s="5" t="s">
        <v>2311</v>
      </c>
      <c r="G4791" s="5">
        <v>0</v>
      </c>
      <c r="H4791" s="9">
        <v>0</v>
      </c>
      <c r="I4791" s="5">
        <v>0</v>
      </c>
      <c r="J4791" s="5">
        <f t="shared" si="219"/>
        <v>0</v>
      </c>
      <c r="K4791" s="5">
        <v>0</v>
      </c>
      <c r="L4791" s="5">
        <v>26078302529.774086</v>
      </c>
      <c r="M4791" s="5">
        <v>0</v>
      </c>
      <c r="N4791" s="5">
        <v>0</v>
      </c>
      <c r="O4791" s="5">
        <v>0</v>
      </c>
      <c r="P4791" s="5">
        <v>0</v>
      </c>
      <c r="Q4791" s="5">
        <v>0</v>
      </c>
      <c r="R4791" s="5">
        <v>0</v>
      </c>
      <c r="S4791" s="5">
        <v>0</v>
      </c>
      <c r="T4791" s="5">
        <v>0</v>
      </c>
      <c r="U4791" s="5">
        <v>0</v>
      </c>
      <c r="V4791" s="5">
        <v>0</v>
      </c>
      <c r="W4791" s="5"/>
      <c r="X4791" s="5">
        <f t="shared" si="222"/>
        <v>26078302529.774086</v>
      </c>
      <c r="Y4791" s="5">
        <v>0</v>
      </c>
      <c r="Z4791" s="15">
        <f t="shared" si="223"/>
        <v>26078302529.774086</v>
      </c>
      <c r="AA4791" s="5">
        <v>23480954380.07</v>
      </c>
      <c r="AB4791" s="26">
        <v>0.9004019472993442</v>
      </c>
      <c r="AC4791" s="5">
        <v>16381929434.132</v>
      </c>
      <c r="AD4791" s="26">
        <v>0.62818235256794208</v>
      </c>
    </row>
    <row r="4792" spans="1:30" ht="49.5" x14ac:dyDescent="0.3">
      <c r="A4792" s="3" t="s">
        <v>2401</v>
      </c>
      <c r="B4792" s="4" t="s">
        <v>2357</v>
      </c>
      <c r="C4792" s="5" t="s">
        <v>1388</v>
      </c>
      <c r="D4792" s="5" t="s">
        <v>2218</v>
      </c>
      <c r="E4792" s="5" t="s">
        <v>2219</v>
      </c>
      <c r="F4792" s="5" t="s">
        <v>2312</v>
      </c>
      <c r="G4792" s="5">
        <v>0</v>
      </c>
      <c r="H4792" s="9">
        <v>0</v>
      </c>
      <c r="I4792" s="5">
        <v>0</v>
      </c>
      <c r="J4792" s="5">
        <f t="shared" si="219"/>
        <v>0</v>
      </c>
      <c r="K4792" s="5">
        <v>0</v>
      </c>
      <c r="L4792" s="5">
        <v>18542724753.3993</v>
      </c>
      <c r="M4792" s="5">
        <v>0</v>
      </c>
      <c r="N4792" s="5">
        <v>0</v>
      </c>
      <c r="O4792" s="5">
        <v>0</v>
      </c>
      <c r="P4792" s="5">
        <v>0</v>
      </c>
      <c r="Q4792" s="5">
        <v>0</v>
      </c>
      <c r="R4792" s="5">
        <v>0</v>
      </c>
      <c r="S4792" s="5">
        <v>0</v>
      </c>
      <c r="T4792" s="5">
        <v>0</v>
      </c>
      <c r="U4792" s="5">
        <v>0</v>
      </c>
      <c r="V4792" s="5">
        <v>0</v>
      </c>
      <c r="W4792" s="5"/>
      <c r="X4792" s="5">
        <f t="shared" si="222"/>
        <v>18542724753.3993</v>
      </c>
      <c r="Y4792" s="5">
        <v>0</v>
      </c>
      <c r="Z4792" s="15">
        <f t="shared" si="223"/>
        <v>18542724753.3993</v>
      </c>
      <c r="AA4792" s="5">
        <v>13248425657.25</v>
      </c>
      <c r="AB4792" s="26">
        <v>0.71448106108684295</v>
      </c>
      <c r="AC4792" s="5">
        <v>5857632027.0099993</v>
      </c>
      <c r="AD4792" s="26">
        <v>0.31589920601804561</v>
      </c>
    </row>
    <row r="4793" spans="1:30" ht="49.5" x14ac:dyDescent="0.3">
      <c r="A4793" s="3" t="s">
        <v>2401</v>
      </c>
      <c r="B4793" s="4" t="s">
        <v>2357</v>
      </c>
      <c r="C4793" s="5" t="s">
        <v>1388</v>
      </c>
      <c r="D4793" s="5" t="s">
        <v>2224</v>
      </c>
      <c r="E4793" s="5" t="s">
        <v>2225</v>
      </c>
      <c r="F4793" s="5" t="s">
        <v>2313</v>
      </c>
      <c r="G4793" s="5">
        <v>0</v>
      </c>
      <c r="H4793" s="9">
        <v>0</v>
      </c>
      <c r="I4793" s="5">
        <v>0</v>
      </c>
      <c r="J4793" s="5">
        <f t="shared" si="219"/>
        <v>0</v>
      </c>
      <c r="K4793" s="5">
        <v>0</v>
      </c>
      <c r="L4793" s="5">
        <v>20086151742.306648</v>
      </c>
      <c r="M4793" s="5">
        <v>0</v>
      </c>
      <c r="N4793" s="5">
        <v>0</v>
      </c>
      <c r="O4793" s="5">
        <v>0</v>
      </c>
      <c r="P4793" s="5">
        <v>0</v>
      </c>
      <c r="Q4793" s="5">
        <v>0</v>
      </c>
      <c r="R4793" s="5">
        <v>0</v>
      </c>
      <c r="S4793" s="5">
        <v>0</v>
      </c>
      <c r="T4793" s="5">
        <v>0</v>
      </c>
      <c r="U4793" s="5">
        <v>0</v>
      </c>
      <c r="V4793" s="5">
        <v>0</v>
      </c>
      <c r="W4793" s="5"/>
      <c r="X4793" s="5">
        <f t="shared" si="222"/>
        <v>20086151742.306648</v>
      </c>
      <c r="Y4793" s="5">
        <v>0</v>
      </c>
      <c r="Z4793" s="15">
        <f t="shared" si="223"/>
        <v>20086151742.306648</v>
      </c>
      <c r="AA4793" s="5">
        <v>10629618176.67</v>
      </c>
      <c r="AB4793" s="26">
        <v>0.52920132801154074</v>
      </c>
      <c r="AC4793" s="5">
        <v>8928011097.7500019</v>
      </c>
      <c r="AD4793" s="26">
        <v>0.44448589318108622</v>
      </c>
    </row>
    <row r="4794" spans="1:30" ht="49.5" x14ac:dyDescent="0.3">
      <c r="A4794" s="3" t="s">
        <v>2401</v>
      </c>
      <c r="B4794" s="4" t="s">
        <v>2357</v>
      </c>
      <c r="C4794" s="5" t="s">
        <v>1388</v>
      </c>
      <c r="D4794" s="5" t="s">
        <v>2232</v>
      </c>
      <c r="E4794" s="5" t="s">
        <v>2233</v>
      </c>
      <c r="F4794" s="5" t="s">
        <v>2314</v>
      </c>
      <c r="G4794" s="5">
        <v>0</v>
      </c>
      <c r="H4794" s="9">
        <v>0</v>
      </c>
      <c r="I4794" s="5">
        <v>0</v>
      </c>
      <c r="J4794" s="5">
        <f t="shared" si="219"/>
        <v>0</v>
      </c>
      <c r="K4794" s="5">
        <v>0</v>
      </c>
      <c r="L4794" s="5">
        <v>30771429609.378601</v>
      </c>
      <c r="M4794" s="5">
        <v>66947301</v>
      </c>
      <c r="N4794" s="5">
        <v>0</v>
      </c>
      <c r="O4794" s="5">
        <v>0</v>
      </c>
      <c r="P4794" s="5">
        <v>0</v>
      </c>
      <c r="Q4794" s="5">
        <v>0</v>
      </c>
      <c r="R4794" s="5">
        <v>0</v>
      </c>
      <c r="S4794" s="5">
        <v>0</v>
      </c>
      <c r="T4794" s="5">
        <v>0</v>
      </c>
      <c r="U4794" s="5">
        <v>0</v>
      </c>
      <c r="V4794" s="5">
        <v>0</v>
      </c>
      <c r="W4794" s="5"/>
      <c r="X4794" s="5">
        <f t="shared" si="222"/>
        <v>30838376910.378601</v>
      </c>
      <c r="Y4794" s="5">
        <v>0</v>
      </c>
      <c r="Z4794" s="15">
        <f t="shared" si="223"/>
        <v>30838376910.378601</v>
      </c>
      <c r="AA4794" s="5">
        <v>18430329051.589996</v>
      </c>
      <c r="AB4794" s="26">
        <v>0.59764264199609352</v>
      </c>
      <c r="AC4794" s="5">
        <v>16620640065.52</v>
      </c>
      <c r="AD4794" s="26">
        <v>0.53895962533379482</v>
      </c>
    </row>
    <row r="4795" spans="1:30" ht="49.5" x14ac:dyDescent="0.3">
      <c r="A4795" s="3" t="s">
        <v>2401</v>
      </c>
      <c r="B4795" s="4" t="s">
        <v>2357</v>
      </c>
      <c r="C4795" s="5" t="s">
        <v>1388</v>
      </c>
      <c r="D4795" s="5" t="s">
        <v>2240</v>
      </c>
      <c r="E4795" s="5" t="s">
        <v>2241</v>
      </c>
      <c r="F4795" s="5" t="s">
        <v>2315</v>
      </c>
      <c r="G4795" s="5">
        <v>0</v>
      </c>
      <c r="H4795" s="9">
        <v>0</v>
      </c>
      <c r="I4795" s="5">
        <v>0</v>
      </c>
      <c r="J4795" s="5">
        <f t="shared" si="219"/>
        <v>0</v>
      </c>
      <c r="K4795" s="5">
        <v>0</v>
      </c>
      <c r="L4795" s="5">
        <v>30499630619.186913</v>
      </c>
      <c r="M4795" s="5">
        <v>0</v>
      </c>
      <c r="N4795" s="5">
        <v>0</v>
      </c>
      <c r="O4795" s="5">
        <v>0</v>
      </c>
      <c r="P4795" s="5">
        <v>0</v>
      </c>
      <c r="Q4795" s="5">
        <v>0</v>
      </c>
      <c r="R4795" s="5">
        <v>0</v>
      </c>
      <c r="S4795" s="5">
        <v>0</v>
      </c>
      <c r="T4795" s="5">
        <v>0</v>
      </c>
      <c r="U4795" s="5">
        <v>0</v>
      </c>
      <c r="V4795" s="5">
        <v>0</v>
      </c>
      <c r="W4795" s="5"/>
      <c r="X4795" s="5">
        <f t="shared" si="222"/>
        <v>30499630619.186913</v>
      </c>
      <c r="Y4795" s="5">
        <v>0</v>
      </c>
      <c r="Z4795" s="15">
        <f t="shared" si="223"/>
        <v>30499630619.186913</v>
      </c>
      <c r="AA4795" s="5">
        <v>24291758010.690002</v>
      </c>
      <c r="AB4795" s="26">
        <v>0.79646072813119184</v>
      </c>
      <c r="AC4795" s="5">
        <v>19702569477.82</v>
      </c>
      <c r="AD4795" s="26">
        <v>0.6459937080492173</v>
      </c>
    </row>
    <row r="4796" spans="1:30" ht="66" x14ac:dyDescent="0.3">
      <c r="A4796" s="53" t="s">
        <v>2399</v>
      </c>
      <c r="B4796" s="4" t="s">
        <v>2358</v>
      </c>
      <c r="C4796" s="5" t="s">
        <v>10</v>
      </c>
      <c r="D4796" s="5" t="s">
        <v>11</v>
      </c>
      <c r="E4796" s="5" t="s">
        <v>12</v>
      </c>
      <c r="F4796" s="5" t="s">
        <v>2284</v>
      </c>
      <c r="G4796" s="5">
        <v>0</v>
      </c>
      <c r="H4796" s="9">
        <v>0</v>
      </c>
      <c r="I4796" s="5">
        <v>0</v>
      </c>
      <c r="J4796" s="5">
        <f t="shared" si="219"/>
        <v>0</v>
      </c>
      <c r="K4796" s="5">
        <v>0</v>
      </c>
      <c r="L4796" s="5">
        <v>7158881617.5692511</v>
      </c>
      <c r="M4796" s="5">
        <v>0</v>
      </c>
      <c r="N4796" s="5">
        <v>0</v>
      </c>
      <c r="O4796" s="5">
        <v>0</v>
      </c>
      <c r="P4796" s="5">
        <v>0</v>
      </c>
      <c r="Q4796" s="5">
        <v>0</v>
      </c>
      <c r="R4796" s="5">
        <v>0</v>
      </c>
      <c r="S4796" s="5">
        <v>0</v>
      </c>
      <c r="T4796" s="5">
        <v>0</v>
      </c>
      <c r="U4796" s="5">
        <v>0</v>
      </c>
      <c r="V4796" s="5">
        <v>0</v>
      </c>
      <c r="W4796" s="5"/>
      <c r="X4796" s="5">
        <f t="shared" si="222"/>
        <v>7158881617.5692511</v>
      </c>
      <c r="Y4796" s="5">
        <v>0</v>
      </c>
      <c r="Z4796" s="15">
        <f t="shared" si="223"/>
        <v>7158881617.5692511</v>
      </c>
      <c r="AA4796" s="5">
        <v>2266889217</v>
      </c>
      <c r="AB4796" s="26">
        <v>0.31665410019305595</v>
      </c>
      <c r="AC4796" s="5">
        <v>1517446088</v>
      </c>
      <c r="AD4796" s="26">
        <v>0.2119669201228164</v>
      </c>
    </row>
    <row r="4797" spans="1:30" ht="66" x14ac:dyDescent="0.3">
      <c r="A4797" s="53" t="s">
        <v>2399</v>
      </c>
      <c r="B4797" s="4" t="s">
        <v>2358</v>
      </c>
      <c r="C4797" s="5" t="s">
        <v>263</v>
      </c>
      <c r="D4797" s="5" t="s">
        <v>264</v>
      </c>
      <c r="E4797" s="5" t="s">
        <v>265</v>
      </c>
      <c r="F4797" s="5" t="s">
        <v>2285</v>
      </c>
      <c r="G4797" s="5">
        <v>0</v>
      </c>
      <c r="H4797" s="9">
        <v>0</v>
      </c>
      <c r="I4797" s="5">
        <v>0</v>
      </c>
      <c r="J4797" s="5">
        <f t="shared" si="219"/>
        <v>0</v>
      </c>
      <c r="K4797" s="5">
        <v>0</v>
      </c>
      <c r="L4797" s="5">
        <v>3865423082.5841761</v>
      </c>
      <c r="M4797" s="5">
        <v>0</v>
      </c>
      <c r="N4797" s="5">
        <v>0</v>
      </c>
      <c r="O4797" s="5">
        <v>0</v>
      </c>
      <c r="P4797" s="5">
        <v>0</v>
      </c>
      <c r="Q4797" s="5">
        <v>0</v>
      </c>
      <c r="R4797" s="5">
        <v>0</v>
      </c>
      <c r="S4797" s="5">
        <v>0</v>
      </c>
      <c r="T4797" s="5">
        <v>0</v>
      </c>
      <c r="U4797" s="5">
        <v>0</v>
      </c>
      <c r="V4797" s="5">
        <v>0</v>
      </c>
      <c r="W4797" s="5"/>
      <c r="X4797" s="5">
        <f t="shared" si="222"/>
        <v>3865423082.5841761</v>
      </c>
      <c r="Y4797" s="5">
        <v>0</v>
      </c>
      <c r="Z4797" s="15">
        <f t="shared" si="223"/>
        <v>3865423082.5841761</v>
      </c>
      <c r="AA4797" s="5">
        <v>2717571596.8800001</v>
      </c>
      <c r="AB4797" s="26">
        <v>0.70304635193082265</v>
      </c>
      <c r="AC4797" s="5">
        <v>2429910772.52</v>
      </c>
      <c r="AD4797" s="26">
        <v>0.62862737677230307</v>
      </c>
    </row>
    <row r="4798" spans="1:30" ht="66" x14ac:dyDescent="0.3">
      <c r="A4798" s="53" t="s">
        <v>2399</v>
      </c>
      <c r="B4798" s="4" t="s">
        <v>2358</v>
      </c>
      <c r="C4798" s="5" t="s">
        <v>311</v>
      </c>
      <c r="D4798" s="5" t="s">
        <v>312</v>
      </c>
      <c r="E4798" s="30" t="s">
        <v>313</v>
      </c>
      <c r="F4798" s="5" t="s">
        <v>2286</v>
      </c>
      <c r="G4798" s="5">
        <v>0</v>
      </c>
      <c r="H4798" s="9">
        <v>0</v>
      </c>
      <c r="I4798" s="5">
        <v>0</v>
      </c>
      <c r="J4798" s="5">
        <f t="shared" si="219"/>
        <v>0</v>
      </c>
      <c r="K4798" s="5">
        <v>0</v>
      </c>
      <c r="L4798" s="5">
        <v>4268132969.8862247</v>
      </c>
      <c r="M4798" s="5">
        <v>0</v>
      </c>
      <c r="N4798" s="5">
        <v>0</v>
      </c>
      <c r="O4798" s="5">
        <v>0</v>
      </c>
      <c r="P4798" s="5">
        <v>0</v>
      </c>
      <c r="Q4798" s="5">
        <v>0</v>
      </c>
      <c r="R4798" s="5">
        <v>0</v>
      </c>
      <c r="S4798" s="5">
        <v>0</v>
      </c>
      <c r="T4798" s="5">
        <v>0</v>
      </c>
      <c r="U4798" s="5">
        <v>0</v>
      </c>
      <c r="V4798" s="5">
        <v>0</v>
      </c>
      <c r="W4798" s="5"/>
      <c r="X4798" s="5">
        <f t="shared" si="222"/>
        <v>4268132969.8862247</v>
      </c>
      <c r="Y4798" s="5">
        <v>0</v>
      </c>
      <c r="Z4798" s="15">
        <f t="shared" si="223"/>
        <v>4268132969.8862247</v>
      </c>
      <c r="AA4798" s="5">
        <v>2710648783</v>
      </c>
      <c r="AB4798" s="26">
        <v>0.63509005040961919</v>
      </c>
      <c r="AC4798" s="5">
        <v>2006636625</v>
      </c>
      <c r="AD4798" s="26">
        <v>0.47014388707142146</v>
      </c>
    </row>
    <row r="4799" spans="1:30" ht="66" x14ac:dyDescent="0.3">
      <c r="A4799" s="53" t="s">
        <v>2399</v>
      </c>
      <c r="B4799" s="4" t="s">
        <v>2358</v>
      </c>
      <c r="C4799" s="5" t="s">
        <v>263</v>
      </c>
      <c r="D4799" s="5" t="s">
        <v>314</v>
      </c>
      <c r="E4799" s="5" t="s">
        <v>315</v>
      </c>
      <c r="F4799" s="5" t="s">
        <v>314</v>
      </c>
      <c r="G4799" s="5">
        <v>0</v>
      </c>
      <c r="H4799" s="9">
        <v>0</v>
      </c>
      <c r="I4799" s="5">
        <v>0</v>
      </c>
      <c r="J4799" s="5">
        <f t="shared" si="219"/>
        <v>0</v>
      </c>
      <c r="K4799" s="5">
        <v>0</v>
      </c>
      <c r="L4799" s="5">
        <v>6624865641.5273218</v>
      </c>
      <c r="M4799" s="5">
        <v>0</v>
      </c>
      <c r="N4799" s="5">
        <v>0</v>
      </c>
      <c r="O4799" s="5">
        <v>0</v>
      </c>
      <c r="P4799" s="5">
        <v>0</v>
      </c>
      <c r="Q4799" s="5">
        <v>0</v>
      </c>
      <c r="R4799" s="5">
        <v>0</v>
      </c>
      <c r="S4799" s="5">
        <v>0</v>
      </c>
      <c r="T4799" s="5">
        <v>0</v>
      </c>
      <c r="U4799" s="5">
        <v>0</v>
      </c>
      <c r="V4799" s="5">
        <v>0</v>
      </c>
      <c r="W4799" s="5"/>
      <c r="X4799" s="5">
        <f t="shared" si="222"/>
        <v>6624865641.5273218</v>
      </c>
      <c r="Y4799" s="5">
        <v>0</v>
      </c>
      <c r="Z4799" s="15">
        <f t="shared" si="223"/>
        <v>6624865641.5273218</v>
      </c>
      <c r="AA4799" s="5">
        <v>5150342560</v>
      </c>
      <c r="AB4799" s="26">
        <v>0.77742596434191535</v>
      </c>
      <c r="AC4799" s="5">
        <v>3685758947.4699998</v>
      </c>
      <c r="AD4799" s="26">
        <v>0.55635225631840446</v>
      </c>
    </row>
    <row r="4800" spans="1:30" ht="66" x14ac:dyDescent="0.3">
      <c r="A4800" s="53" t="s">
        <v>2399</v>
      </c>
      <c r="B4800" s="4" t="s">
        <v>2358</v>
      </c>
      <c r="C4800" s="5" t="s">
        <v>311</v>
      </c>
      <c r="D4800" s="5" t="s">
        <v>409</v>
      </c>
      <c r="E4800" s="5" t="s">
        <v>410</v>
      </c>
      <c r="F4800" s="5" t="s">
        <v>2287</v>
      </c>
      <c r="G4800" s="5">
        <v>0</v>
      </c>
      <c r="H4800" s="9">
        <v>0</v>
      </c>
      <c r="I4800" s="5">
        <v>0</v>
      </c>
      <c r="J4800" s="5">
        <f t="shared" si="219"/>
        <v>0</v>
      </c>
      <c r="K4800" s="5">
        <v>0</v>
      </c>
      <c r="L4800" s="5">
        <v>3241135244.2157574</v>
      </c>
      <c r="M4800" s="5">
        <v>0</v>
      </c>
      <c r="N4800" s="5">
        <v>0</v>
      </c>
      <c r="O4800" s="5">
        <v>0</v>
      </c>
      <c r="P4800" s="5">
        <v>0</v>
      </c>
      <c r="Q4800" s="5">
        <v>0</v>
      </c>
      <c r="R4800" s="5">
        <v>0</v>
      </c>
      <c r="S4800" s="5">
        <v>0</v>
      </c>
      <c r="T4800" s="5">
        <v>0</v>
      </c>
      <c r="U4800" s="5">
        <v>0</v>
      </c>
      <c r="V4800" s="5">
        <v>0</v>
      </c>
      <c r="W4800" s="5"/>
      <c r="X4800" s="5">
        <f t="shared" si="222"/>
        <v>3241135244.2157574</v>
      </c>
      <c r="Y4800" s="5">
        <v>0</v>
      </c>
      <c r="Z4800" s="15">
        <f t="shared" si="223"/>
        <v>3241135244.2157574</v>
      </c>
      <c r="AA4800" s="5">
        <v>2866267688.7550001</v>
      </c>
      <c r="AB4800" s="26">
        <v>0.88434066238681064</v>
      </c>
      <c r="AC4800" s="5">
        <v>2834599438.4000001</v>
      </c>
      <c r="AD4800" s="26">
        <v>0.87456993454954546</v>
      </c>
    </row>
    <row r="4801" spans="1:30" ht="66" x14ac:dyDescent="0.3">
      <c r="A4801" s="53" t="s">
        <v>2399</v>
      </c>
      <c r="B4801" s="4" t="s">
        <v>2358</v>
      </c>
      <c r="C4801" s="5" t="s">
        <v>10</v>
      </c>
      <c r="D4801" s="5" t="s">
        <v>66</v>
      </c>
      <c r="E4801" s="5" t="s">
        <v>653</v>
      </c>
      <c r="F4801" s="5" t="s">
        <v>2288</v>
      </c>
      <c r="G4801" s="5">
        <v>0</v>
      </c>
      <c r="H4801" s="9">
        <v>0</v>
      </c>
      <c r="I4801" s="5">
        <v>0</v>
      </c>
      <c r="J4801" s="5">
        <f t="shared" si="219"/>
        <v>0</v>
      </c>
      <c r="K4801" s="5">
        <v>0</v>
      </c>
      <c r="L4801" s="5">
        <v>3087884941.008316</v>
      </c>
      <c r="M4801" s="5">
        <v>0</v>
      </c>
      <c r="N4801" s="5">
        <v>0</v>
      </c>
      <c r="O4801" s="5">
        <v>0</v>
      </c>
      <c r="P4801" s="5">
        <v>0</v>
      </c>
      <c r="Q4801" s="5">
        <v>0</v>
      </c>
      <c r="R4801" s="5">
        <v>0</v>
      </c>
      <c r="S4801" s="5">
        <v>0</v>
      </c>
      <c r="T4801" s="5">
        <v>0</v>
      </c>
      <c r="U4801" s="5">
        <v>0</v>
      </c>
      <c r="V4801" s="5">
        <v>0</v>
      </c>
      <c r="W4801" s="5"/>
      <c r="X4801" s="5">
        <f t="shared" si="222"/>
        <v>3087884941.008316</v>
      </c>
      <c r="Y4801" s="5">
        <v>0</v>
      </c>
      <c r="Z4801" s="15">
        <f t="shared" si="223"/>
        <v>3087884941.008316</v>
      </c>
      <c r="AA4801" s="5">
        <v>143779704</v>
      </c>
      <c r="AB4801" s="26">
        <v>4.6562519895268592E-2</v>
      </c>
      <c r="AC4801" s="5">
        <v>69279704</v>
      </c>
      <c r="AD4801" s="26">
        <v>2.2435973270874997E-2</v>
      </c>
    </row>
    <row r="4802" spans="1:30" ht="66" x14ac:dyDescent="0.3">
      <c r="A4802" s="53" t="s">
        <v>2399</v>
      </c>
      <c r="B4802" s="4" t="s">
        <v>2358</v>
      </c>
      <c r="C4802" s="5" t="s">
        <v>708</v>
      </c>
      <c r="D4802" s="5" t="s">
        <v>709</v>
      </c>
      <c r="E4802" s="5" t="s">
        <v>710</v>
      </c>
      <c r="F4802" s="5" t="s">
        <v>2289</v>
      </c>
      <c r="G4802" s="5">
        <v>0</v>
      </c>
      <c r="H4802" s="9">
        <v>0</v>
      </c>
      <c r="I4802" s="5">
        <v>0</v>
      </c>
      <c r="J4802" s="5">
        <f t="shared" si="219"/>
        <v>0</v>
      </c>
      <c r="K4802" s="5">
        <v>0</v>
      </c>
      <c r="L4802" s="5">
        <v>3398780673.9336958</v>
      </c>
      <c r="M4802" s="5">
        <v>0</v>
      </c>
      <c r="N4802" s="5">
        <v>0</v>
      </c>
      <c r="O4802" s="5">
        <v>0</v>
      </c>
      <c r="P4802" s="5">
        <v>0</v>
      </c>
      <c r="Q4802" s="5">
        <v>0</v>
      </c>
      <c r="R4802" s="5">
        <v>0</v>
      </c>
      <c r="S4802" s="5">
        <v>0</v>
      </c>
      <c r="T4802" s="5">
        <v>0</v>
      </c>
      <c r="U4802" s="5">
        <v>0</v>
      </c>
      <c r="V4802" s="5">
        <v>0</v>
      </c>
      <c r="W4802" s="5"/>
      <c r="X4802" s="5">
        <f t="shared" si="222"/>
        <v>3398780673.9336958</v>
      </c>
      <c r="Y4802" s="5">
        <v>0</v>
      </c>
      <c r="Z4802" s="15">
        <f t="shared" si="223"/>
        <v>3398780673.9336958</v>
      </c>
      <c r="AA4802" s="5">
        <v>1303369236</v>
      </c>
      <c r="AB4802" s="26">
        <v>0.38348141908536298</v>
      </c>
      <c r="AC4802" s="5">
        <v>1207040940</v>
      </c>
      <c r="AD4802" s="26">
        <v>0.35513940315630593</v>
      </c>
    </row>
    <row r="4803" spans="1:30" ht="66" x14ac:dyDescent="0.3">
      <c r="A4803" s="53" t="s">
        <v>2399</v>
      </c>
      <c r="B4803" s="4" t="s">
        <v>2358</v>
      </c>
      <c r="C4803" s="5" t="s">
        <v>742</v>
      </c>
      <c r="D4803" s="5" t="s">
        <v>743</v>
      </c>
      <c r="E4803" s="5" t="s">
        <v>744</v>
      </c>
      <c r="F4803" s="5" t="s">
        <v>2290</v>
      </c>
      <c r="G4803" s="5">
        <v>0</v>
      </c>
      <c r="H4803" s="9">
        <v>0</v>
      </c>
      <c r="I4803" s="5">
        <v>0</v>
      </c>
      <c r="J4803" s="5">
        <f t="shared" si="219"/>
        <v>0</v>
      </c>
      <c r="K4803" s="5">
        <v>0</v>
      </c>
      <c r="L4803" s="5">
        <v>5093244346.6352587</v>
      </c>
      <c r="M4803" s="5">
        <v>0</v>
      </c>
      <c r="N4803" s="5">
        <v>0</v>
      </c>
      <c r="O4803" s="5">
        <v>0</v>
      </c>
      <c r="P4803" s="5">
        <v>0</v>
      </c>
      <c r="Q4803" s="5">
        <v>0</v>
      </c>
      <c r="R4803" s="5">
        <v>0</v>
      </c>
      <c r="S4803" s="5">
        <v>0</v>
      </c>
      <c r="T4803" s="5">
        <v>0</v>
      </c>
      <c r="U4803" s="5">
        <v>0</v>
      </c>
      <c r="V4803" s="5">
        <v>0</v>
      </c>
      <c r="W4803" s="5"/>
      <c r="X4803" s="5">
        <f t="shared" si="222"/>
        <v>5093244346.6352587</v>
      </c>
      <c r="Y4803" s="5">
        <v>0</v>
      </c>
      <c r="Z4803" s="15">
        <f t="shared" si="223"/>
        <v>5093244346.6352587</v>
      </c>
      <c r="AA4803" s="5">
        <v>1960834400</v>
      </c>
      <c r="AB4803" s="26">
        <v>0.38498730211036952</v>
      </c>
      <c r="AC4803" s="5">
        <v>1818009934</v>
      </c>
      <c r="AD4803" s="26">
        <v>0.35694535943499917</v>
      </c>
    </row>
    <row r="4804" spans="1:30" ht="66" x14ac:dyDescent="0.3">
      <c r="A4804" s="53" t="s">
        <v>2399</v>
      </c>
      <c r="B4804" s="4" t="s">
        <v>2358</v>
      </c>
      <c r="C4804" s="5" t="s">
        <v>263</v>
      </c>
      <c r="D4804" s="5" t="s">
        <v>824</v>
      </c>
      <c r="E4804" s="5" t="s">
        <v>825</v>
      </c>
      <c r="F4804" s="5" t="s">
        <v>2291</v>
      </c>
      <c r="G4804" s="5">
        <v>0</v>
      </c>
      <c r="H4804" s="9">
        <v>0</v>
      </c>
      <c r="I4804" s="5">
        <v>0</v>
      </c>
      <c r="J4804" s="5">
        <f t="shared" si="219"/>
        <v>0</v>
      </c>
      <c r="K4804" s="5">
        <v>0</v>
      </c>
      <c r="L4804" s="5">
        <v>5567771462.9697771</v>
      </c>
      <c r="M4804" s="5">
        <v>0</v>
      </c>
      <c r="N4804" s="5">
        <v>0</v>
      </c>
      <c r="O4804" s="5">
        <v>0</v>
      </c>
      <c r="P4804" s="5">
        <v>0</v>
      </c>
      <c r="Q4804" s="5">
        <v>0</v>
      </c>
      <c r="R4804" s="5">
        <v>0</v>
      </c>
      <c r="S4804" s="5">
        <v>0</v>
      </c>
      <c r="T4804" s="5">
        <v>0</v>
      </c>
      <c r="U4804" s="5">
        <v>0</v>
      </c>
      <c r="V4804" s="5">
        <v>0</v>
      </c>
      <c r="W4804" s="5"/>
      <c r="X4804" s="5">
        <f t="shared" ref="X4804:X4864" si="224">+J4804+K4804+L4804+M4804+N4804+O4804+P4804+Q4804+R4804+S4804+T4804+U4804+V4804+W4804</f>
        <v>5567771462.9697771</v>
      </c>
      <c r="Y4804" s="5">
        <v>0</v>
      </c>
      <c r="Z4804" s="15">
        <f t="shared" ref="Z4804:Z4864" si="225">+X4804-Y4804</f>
        <v>5567771462.9697771</v>
      </c>
      <c r="AA4804" s="5">
        <v>276116162</v>
      </c>
      <c r="AB4804" s="26">
        <v>4.9591863429811686E-2</v>
      </c>
      <c r="AC4804" s="5">
        <v>33510862</v>
      </c>
      <c r="AD4804" s="26">
        <v>6.0187208154778935E-3</v>
      </c>
    </row>
    <row r="4805" spans="1:30" ht="66" x14ac:dyDescent="0.3">
      <c r="A4805" s="53" t="s">
        <v>2399</v>
      </c>
      <c r="B4805" s="4" t="s">
        <v>2358</v>
      </c>
      <c r="C4805" s="5" t="s">
        <v>263</v>
      </c>
      <c r="D4805" s="5" t="s">
        <v>338</v>
      </c>
      <c r="E4805" s="5" t="s">
        <v>876</v>
      </c>
      <c r="F4805" s="5" t="s">
        <v>2292</v>
      </c>
      <c r="G4805" s="5">
        <v>0</v>
      </c>
      <c r="H4805" s="9">
        <v>0</v>
      </c>
      <c r="I4805" s="5">
        <v>0</v>
      </c>
      <c r="J4805" s="5">
        <f t="shared" si="219"/>
        <v>0</v>
      </c>
      <c r="K4805" s="5">
        <v>0</v>
      </c>
      <c r="L4805" s="5">
        <v>7590982870.7062292</v>
      </c>
      <c r="M4805" s="5">
        <v>0</v>
      </c>
      <c r="N4805" s="5">
        <v>0</v>
      </c>
      <c r="O4805" s="5">
        <v>0</v>
      </c>
      <c r="P4805" s="5">
        <v>0</v>
      </c>
      <c r="Q4805" s="5">
        <v>0</v>
      </c>
      <c r="R4805" s="5">
        <v>0</v>
      </c>
      <c r="S4805" s="5">
        <v>0</v>
      </c>
      <c r="T4805" s="5">
        <v>0</v>
      </c>
      <c r="U4805" s="5">
        <v>0</v>
      </c>
      <c r="V4805" s="5">
        <v>0</v>
      </c>
      <c r="W4805" s="5"/>
      <c r="X4805" s="5">
        <f t="shared" si="224"/>
        <v>7590982870.7062292</v>
      </c>
      <c r="Y4805" s="5">
        <v>0</v>
      </c>
      <c r="Z4805" s="15">
        <f t="shared" si="225"/>
        <v>7590982870.7062292</v>
      </c>
      <c r="AA4805" s="5">
        <v>4007493746.6799998</v>
      </c>
      <c r="AB4805" s="26">
        <v>0.52792817675099846</v>
      </c>
      <c r="AC4805" s="5">
        <v>3100216011.6799998</v>
      </c>
      <c r="AD4805" s="26">
        <v>0.40840772064495123</v>
      </c>
    </row>
    <row r="4806" spans="1:30" ht="66" x14ac:dyDescent="0.3">
      <c r="A4806" s="53" t="s">
        <v>2399</v>
      </c>
      <c r="B4806" s="4" t="s">
        <v>2358</v>
      </c>
      <c r="C4806" s="5" t="s">
        <v>311</v>
      </c>
      <c r="D4806" s="5" t="s">
        <v>935</v>
      </c>
      <c r="E4806" s="5" t="s">
        <v>936</v>
      </c>
      <c r="F4806" s="5" t="s">
        <v>2293</v>
      </c>
      <c r="G4806" s="5">
        <v>0</v>
      </c>
      <c r="H4806" s="9">
        <v>0</v>
      </c>
      <c r="I4806" s="5">
        <v>0</v>
      </c>
      <c r="J4806" s="5">
        <f t="shared" si="219"/>
        <v>0</v>
      </c>
      <c r="K4806" s="5">
        <v>0</v>
      </c>
      <c r="L4806" s="5">
        <v>4164901463.9221196</v>
      </c>
      <c r="M4806" s="5">
        <v>0</v>
      </c>
      <c r="N4806" s="5">
        <v>0</v>
      </c>
      <c r="O4806" s="5">
        <v>0</v>
      </c>
      <c r="P4806" s="5">
        <v>0</v>
      </c>
      <c r="Q4806" s="5">
        <v>0</v>
      </c>
      <c r="R4806" s="5">
        <v>0</v>
      </c>
      <c r="S4806" s="5">
        <v>0</v>
      </c>
      <c r="T4806" s="5">
        <v>0</v>
      </c>
      <c r="U4806" s="5">
        <v>0</v>
      </c>
      <c r="V4806" s="5">
        <v>0</v>
      </c>
      <c r="W4806" s="5"/>
      <c r="X4806" s="5">
        <f t="shared" si="224"/>
        <v>4164901463.9221196</v>
      </c>
      <c r="Y4806" s="5">
        <v>0</v>
      </c>
      <c r="Z4806" s="15">
        <f t="shared" si="225"/>
        <v>4164901463.9221196</v>
      </c>
      <c r="AA4806" s="5">
        <v>3745600172</v>
      </c>
      <c r="AB4806" s="26">
        <v>0.89932503912655348</v>
      </c>
      <c r="AC4806" s="5">
        <v>1207117199</v>
      </c>
      <c r="AD4806" s="26">
        <v>0.28983091423806423</v>
      </c>
    </row>
    <row r="4807" spans="1:30" ht="66" x14ac:dyDescent="0.3">
      <c r="A4807" s="53" t="s">
        <v>2399</v>
      </c>
      <c r="B4807" s="4" t="s">
        <v>2358</v>
      </c>
      <c r="C4807" s="5" t="s">
        <v>742</v>
      </c>
      <c r="D4807" s="5" t="s">
        <v>1163</v>
      </c>
      <c r="E4807" s="5" t="s">
        <v>1164</v>
      </c>
      <c r="F4807" s="5" t="s">
        <v>2294</v>
      </c>
      <c r="G4807" s="5">
        <v>0</v>
      </c>
      <c r="H4807" s="9">
        <v>0</v>
      </c>
      <c r="I4807" s="5">
        <v>0</v>
      </c>
      <c r="J4807" s="5">
        <f t="shared" si="219"/>
        <v>0</v>
      </c>
      <c r="K4807" s="5">
        <v>0</v>
      </c>
      <c r="L4807" s="5">
        <v>5577271869.743124</v>
      </c>
      <c r="M4807" s="5">
        <v>0</v>
      </c>
      <c r="N4807" s="5">
        <v>0</v>
      </c>
      <c r="O4807" s="5">
        <v>0</v>
      </c>
      <c r="P4807" s="5">
        <v>0</v>
      </c>
      <c r="Q4807" s="5">
        <v>0</v>
      </c>
      <c r="R4807" s="5">
        <v>0</v>
      </c>
      <c r="S4807" s="5">
        <v>0</v>
      </c>
      <c r="T4807" s="5">
        <v>0</v>
      </c>
      <c r="U4807" s="5">
        <v>0</v>
      </c>
      <c r="V4807" s="5">
        <v>0</v>
      </c>
      <c r="W4807" s="5"/>
      <c r="X4807" s="5">
        <f t="shared" si="224"/>
        <v>5577271869.743124</v>
      </c>
      <c r="Y4807" s="5">
        <v>0</v>
      </c>
      <c r="Z4807" s="15">
        <f t="shared" si="225"/>
        <v>5577271869.743124</v>
      </c>
      <c r="AA4807" s="5">
        <v>3519159162.25</v>
      </c>
      <c r="AB4807" s="26">
        <v>0.63098217989722705</v>
      </c>
      <c r="AC4807" s="5">
        <v>3295354710.5500002</v>
      </c>
      <c r="AD4807" s="26">
        <v>0.5908542361772614</v>
      </c>
    </row>
    <row r="4808" spans="1:30" ht="66" x14ac:dyDescent="0.3">
      <c r="A4808" s="53" t="s">
        <v>2399</v>
      </c>
      <c r="B4808" s="4" t="s">
        <v>2358</v>
      </c>
      <c r="C4808" s="5" t="s">
        <v>708</v>
      </c>
      <c r="D4808" s="5" t="s">
        <v>1226</v>
      </c>
      <c r="E4808" s="5" t="s">
        <v>1227</v>
      </c>
      <c r="F4808" s="5" t="s">
        <v>2295</v>
      </c>
      <c r="G4808" s="5">
        <v>0</v>
      </c>
      <c r="H4808" s="9">
        <v>0</v>
      </c>
      <c r="I4808" s="5">
        <v>0</v>
      </c>
      <c r="J4808" s="5">
        <f t="shared" si="219"/>
        <v>0</v>
      </c>
      <c r="K4808" s="5">
        <v>0</v>
      </c>
      <c r="L4808" s="5">
        <v>3708917968.7063117</v>
      </c>
      <c r="M4808" s="5">
        <v>0</v>
      </c>
      <c r="N4808" s="5">
        <v>0</v>
      </c>
      <c r="O4808" s="5">
        <v>0</v>
      </c>
      <c r="P4808" s="5">
        <v>0</v>
      </c>
      <c r="Q4808" s="5">
        <v>0</v>
      </c>
      <c r="R4808" s="5">
        <v>0</v>
      </c>
      <c r="S4808" s="5">
        <v>0</v>
      </c>
      <c r="T4808" s="5">
        <v>0</v>
      </c>
      <c r="U4808" s="5">
        <v>0</v>
      </c>
      <c r="V4808" s="5">
        <v>0</v>
      </c>
      <c r="W4808" s="5"/>
      <c r="X4808" s="5">
        <f t="shared" si="224"/>
        <v>3708917968.7063117</v>
      </c>
      <c r="Y4808" s="5">
        <v>0</v>
      </c>
      <c r="Z4808" s="15">
        <f t="shared" si="225"/>
        <v>3708917968.7063117</v>
      </c>
      <c r="AA4808" s="5">
        <v>2925898821</v>
      </c>
      <c r="AB4808" s="26">
        <v>0.78888205284857449</v>
      </c>
      <c r="AC4808" s="5">
        <v>2138132589</v>
      </c>
      <c r="AD4808" s="26">
        <v>0.57648419486230662</v>
      </c>
    </row>
    <row r="4809" spans="1:30" ht="66" x14ac:dyDescent="0.3">
      <c r="A4809" s="53" t="s">
        <v>2399</v>
      </c>
      <c r="B4809" s="4" t="s">
        <v>2358</v>
      </c>
      <c r="C4809" s="5" t="s">
        <v>263</v>
      </c>
      <c r="D4809" s="5" t="s">
        <v>1299</v>
      </c>
      <c r="E4809" s="5" t="s">
        <v>1300</v>
      </c>
      <c r="F4809" s="5" t="s">
        <v>2296</v>
      </c>
      <c r="G4809" s="5">
        <v>0</v>
      </c>
      <c r="H4809" s="9">
        <v>0</v>
      </c>
      <c r="I4809" s="5">
        <v>0</v>
      </c>
      <c r="J4809" s="5">
        <f t="shared" si="219"/>
        <v>0</v>
      </c>
      <c r="K4809" s="5">
        <v>0</v>
      </c>
      <c r="L4809" s="5">
        <v>6966255537.4190302</v>
      </c>
      <c r="M4809" s="5">
        <v>0</v>
      </c>
      <c r="N4809" s="5">
        <v>0</v>
      </c>
      <c r="O4809" s="5">
        <v>0</v>
      </c>
      <c r="P4809" s="5">
        <v>0</v>
      </c>
      <c r="Q4809" s="5">
        <v>0</v>
      </c>
      <c r="R4809" s="5">
        <v>0</v>
      </c>
      <c r="S4809" s="5">
        <v>0</v>
      </c>
      <c r="T4809" s="5">
        <v>0</v>
      </c>
      <c r="U4809" s="5">
        <v>0</v>
      </c>
      <c r="V4809" s="5">
        <v>0</v>
      </c>
      <c r="W4809" s="5"/>
      <c r="X4809" s="5">
        <f t="shared" si="224"/>
        <v>6966255537.4190302</v>
      </c>
      <c r="Y4809" s="5">
        <v>0</v>
      </c>
      <c r="Z4809" s="15">
        <f t="shared" si="225"/>
        <v>6966255537.4190302</v>
      </c>
      <c r="AA4809" s="5">
        <v>5567327622</v>
      </c>
      <c r="AB4809" s="26">
        <v>0.79918509909595892</v>
      </c>
      <c r="AC4809" s="5">
        <v>4438963353</v>
      </c>
      <c r="AD4809" s="26">
        <v>0.6372093772840004</v>
      </c>
    </row>
    <row r="4810" spans="1:30" ht="66" x14ac:dyDescent="0.3">
      <c r="A4810" s="53" t="s">
        <v>2399</v>
      </c>
      <c r="B4810" s="4" t="s">
        <v>2358</v>
      </c>
      <c r="C4810" s="5" t="s">
        <v>263</v>
      </c>
      <c r="D4810" s="5" t="s">
        <v>1328</v>
      </c>
      <c r="E4810" s="5" t="s">
        <v>1329</v>
      </c>
      <c r="F4810" s="5" t="s">
        <v>2297</v>
      </c>
      <c r="G4810" s="5">
        <v>0</v>
      </c>
      <c r="H4810" s="9">
        <v>0</v>
      </c>
      <c r="I4810" s="5">
        <v>0</v>
      </c>
      <c r="J4810" s="5">
        <f t="shared" si="219"/>
        <v>0</v>
      </c>
      <c r="K4810" s="5">
        <v>0</v>
      </c>
      <c r="L4810" s="5">
        <v>6000578005.0165777</v>
      </c>
      <c r="M4810" s="5">
        <v>0</v>
      </c>
      <c r="N4810" s="5">
        <v>0</v>
      </c>
      <c r="O4810" s="5">
        <v>0</v>
      </c>
      <c r="P4810" s="5">
        <v>0</v>
      </c>
      <c r="Q4810" s="5">
        <v>0</v>
      </c>
      <c r="R4810" s="5">
        <v>0</v>
      </c>
      <c r="S4810" s="5">
        <v>0</v>
      </c>
      <c r="T4810" s="5">
        <v>0</v>
      </c>
      <c r="U4810" s="5">
        <v>0</v>
      </c>
      <c r="V4810" s="5">
        <v>0</v>
      </c>
      <c r="W4810" s="5"/>
      <c r="X4810" s="5">
        <f t="shared" si="224"/>
        <v>6000578005.0165777</v>
      </c>
      <c r="Y4810" s="5">
        <v>0</v>
      </c>
      <c r="Z4810" s="15">
        <f t="shared" si="225"/>
        <v>6000578005.0165777</v>
      </c>
      <c r="AA4810" s="5">
        <v>231589109</v>
      </c>
      <c r="AB4810" s="26">
        <v>3.8594466867423079E-2</v>
      </c>
      <c r="AC4810" s="5">
        <v>231589109</v>
      </c>
      <c r="AD4810" s="26">
        <v>3.8594466867423079E-2</v>
      </c>
    </row>
    <row r="4811" spans="1:30" ht="66" x14ac:dyDescent="0.3">
      <c r="A4811" s="53" t="s">
        <v>2399</v>
      </c>
      <c r="B4811" s="4" t="s">
        <v>2358</v>
      </c>
      <c r="C4811" s="5" t="s">
        <v>1388</v>
      </c>
      <c r="D4811" s="5" t="s">
        <v>1389</v>
      </c>
      <c r="E4811" s="5" t="s">
        <v>1390</v>
      </c>
      <c r="F4811" s="5" t="s">
        <v>2298</v>
      </c>
      <c r="G4811" s="5">
        <v>0</v>
      </c>
      <c r="H4811" s="9">
        <v>0</v>
      </c>
      <c r="I4811" s="5">
        <v>0</v>
      </c>
      <c r="J4811" s="5">
        <f t="shared" si="219"/>
        <v>0</v>
      </c>
      <c r="K4811" s="5">
        <v>0</v>
      </c>
      <c r="L4811" s="5">
        <v>3878876625.4731083</v>
      </c>
      <c r="M4811" s="5">
        <v>0</v>
      </c>
      <c r="N4811" s="5">
        <v>0</v>
      </c>
      <c r="O4811" s="5">
        <v>0</v>
      </c>
      <c r="P4811" s="5">
        <v>0</v>
      </c>
      <c r="Q4811" s="5">
        <v>0</v>
      </c>
      <c r="R4811" s="5">
        <v>0</v>
      </c>
      <c r="S4811" s="5">
        <v>0</v>
      </c>
      <c r="T4811" s="5">
        <v>0</v>
      </c>
      <c r="U4811" s="5">
        <v>0</v>
      </c>
      <c r="V4811" s="5">
        <v>0</v>
      </c>
      <c r="W4811" s="5"/>
      <c r="X4811" s="5">
        <f t="shared" si="224"/>
        <v>3878876625.4731083</v>
      </c>
      <c r="Y4811" s="5">
        <v>0</v>
      </c>
      <c r="Z4811" s="15">
        <f t="shared" si="225"/>
        <v>3878876625.4731083</v>
      </c>
      <c r="AA4811" s="5">
        <v>1943849904</v>
      </c>
      <c r="AB4811" s="26">
        <v>0.50113733735032306</v>
      </c>
      <c r="AC4811" s="5">
        <v>1590897931</v>
      </c>
      <c r="AD4811" s="26">
        <v>0.4101439887395123</v>
      </c>
    </row>
    <row r="4812" spans="1:30" ht="66" x14ac:dyDescent="0.3">
      <c r="A4812" s="53" t="s">
        <v>2399</v>
      </c>
      <c r="B4812" s="4" t="s">
        <v>2358</v>
      </c>
      <c r="C4812" s="5" t="s">
        <v>742</v>
      </c>
      <c r="D4812" s="5" t="s">
        <v>158</v>
      </c>
      <c r="E4812" s="5" t="s">
        <v>1449</v>
      </c>
      <c r="F4812" s="5" t="s">
        <v>2299</v>
      </c>
      <c r="G4812" s="5">
        <v>0</v>
      </c>
      <c r="H4812" s="9">
        <v>0</v>
      </c>
      <c r="I4812" s="5">
        <v>0</v>
      </c>
      <c r="J4812" s="5">
        <f t="shared" si="219"/>
        <v>0</v>
      </c>
      <c r="K4812" s="5">
        <v>0</v>
      </c>
      <c r="L4812" s="5">
        <v>5454784812.4210768</v>
      </c>
      <c r="M4812" s="5">
        <v>0</v>
      </c>
      <c r="N4812" s="5">
        <v>0</v>
      </c>
      <c r="O4812" s="5">
        <v>0</v>
      </c>
      <c r="P4812" s="5">
        <v>0</v>
      </c>
      <c r="Q4812" s="5">
        <v>0</v>
      </c>
      <c r="R4812" s="5">
        <v>0</v>
      </c>
      <c r="S4812" s="5">
        <v>0</v>
      </c>
      <c r="T4812" s="5">
        <v>0</v>
      </c>
      <c r="U4812" s="5">
        <v>0</v>
      </c>
      <c r="V4812" s="5">
        <v>0</v>
      </c>
      <c r="W4812" s="5"/>
      <c r="X4812" s="5">
        <f t="shared" si="224"/>
        <v>5454784812.4210768</v>
      </c>
      <c r="Y4812" s="5">
        <v>0</v>
      </c>
      <c r="Z4812" s="15">
        <f t="shared" si="225"/>
        <v>5454784812.4210768</v>
      </c>
      <c r="AA4812" s="5">
        <v>3361960945.1399999</v>
      </c>
      <c r="AB4812" s="26">
        <v>0.61633246053712087</v>
      </c>
      <c r="AC4812" s="5">
        <v>3265811556.1399999</v>
      </c>
      <c r="AD4812" s="26">
        <v>0.59870584604977062</v>
      </c>
    </row>
    <row r="4813" spans="1:30" ht="66" x14ac:dyDescent="0.3">
      <c r="A4813" s="53" t="s">
        <v>2399</v>
      </c>
      <c r="B4813" s="4" t="s">
        <v>2358</v>
      </c>
      <c r="C4813" s="5" t="s">
        <v>311</v>
      </c>
      <c r="D4813" s="5" t="s">
        <v>1567</v>
      </c>
      <c r="E4813" s="5" t="s">
        <v>1568</v>
      </c>
      <c r="F4813" s="5" t="s">
        <v>2300</v>
      </c>
      <c r="G4813" s="5">
        <v>0</v>
      </c>
      <c r="H4813" s="9">
        <v>0</v>
      </c>
      <c r="I4813" s="5">
        <v>0</v>
      </c>
      <c r="J4813" s="5">
        <f t="shared" si="219"/>
        <v>0</v>
      </c>
      <c r="K4813" s="5">
        <v>0</v>
      </c>
      <c r="L4813" s="5">
        <v>5487507564.5949707</v>
      </c>
      <c r="M4813" s="5">
        <v>0</v>
      </c>
      <c r="N4813" s="5">
        <v>0</v>
      </c>
      <c r="O4813" s="5">
        <v>0</v>
      </c>
      <c r="P4813" s="5">
        <v>0</v>
      </c>
      <c r="Q4813" s="5">
        <v>0</v>
      </c>
      <c r="R4813" s="5">
        <v>0</v>
      </c>
      <c r="S4813" s="5">
        <v>0</v>
      </c>
      <c r="T4813" s="5">
        <v>0</v>
      </c>
      <c r="U4813" s="5">
        <v>0</v>
      </c>
      <c r="V4813" s="5">
        <v>0</v>
      </c>
      <c r="W4813" s="5"/>
      <c r="X4813" s="5">
        <f t="shared" si="224"/>
        <v>5487507564.5949707</v>
      </c>
      <c r="Y4813" s="5">
        <v>0</v>
      </c>
      <c r="Z4813" s="15">
        <f t="shared" si="225"/>
        <v>5487507564.5949707</v>
      </c>
      <c r="AA4813" s="5">
        <v>3822222516.3649998</v>
      </c>
      <c r="AB4813" s="26">
        <v>0.69653161683561438</v>
      </c>
      <c r="AC4813" s="5">
        <v>3005598825.3600001</v>
      </c>
      <c r="AD4813" s="26">
        <v>0.54771657077102209</v>
      </c>
    </row>
    <row r="4814" spans="1:30" ht="66" x14ac:dyDescent="0.3">
      <c r="A4814" s="53" t="s">
        <v>2399</v>
      </c>
      <c r="B4814" s="4" t="s">
        <v>2358</v>
      </c>
      <c r="C4814" s="5" t="s">
        <v>10</v>
      </c>
      <c r="D4814" s="5" t="s">
        <v>1647</v>
      </c>
      <c r="E4814" s="29" t="s">
        <v>1648</v>
      </c>
      <c r="F4814" s="5" t="s">
        <v>2301</v>
      </c>
      <c r="G4814" s="5">
        <v>0</v>
      </c>
      <c r="H4814" s="9">
        <v>0</v>
      </c>
      <c r="I4814" s="5">
        <v>0</v>
      </c>
      <c r="J4814" s="5">
        <f t="shared" si="219"/>
        <v>0</v>
      </c>
      <c r="K4814" s="5">
        <v>0</v>
      </c>
      <c r="L4814" s="5">
        <v>2136676670.6297822</v>
      </c>
      <c r="M4814" s="5">
        <v>0</v>
      </c>
      <c r="N4814" s="5">
        <v>0</v>
      </c>
      <c r="O4814" s="5">
        <v>0</v>
      </c>
      <c r="P4814" s="5">
        <v>0</v>
      </c>
      <c r="Q4814" s="5">
        <v>0</v>
      </c>
      <c r="R4814" s="5">
        <v>0</v>
      </c>
      <c r="S4814" s="5">
        <v>0</v>
      </c>
      <c r="T4814" s="5">
        <v>0</v>
      </c>
      <c r="U4814" s="5">
        <v>0</v>
      </c>
      <c r="V4814" s="5">
        <v>0</v>
      </c>
      <c r="W4814" s="5"/>
      <c r="X4814" s="5">
        <f t="shared" si="224"/>
        <v>2136676670.6297822</v>
      </c>
      <c r="Y4814" s="5">
        <v>0</v>
      </c>
      <c r="Z4814" s="15">
        <f t="shared" si="225"/>
        <v>2136676670.6297822</v>
      </c>
      <c r="AA4814" s="5">
        <v>1278567660.22</v>
      </c>
      <c r="AB4814" s="26">
        <v>0.5983907990361238</v>
      </c>
      <c r="AC4814" s="5">
        <v>759767282.72000003</v>
      </c>
      <c r="AD4814" s="26">
        <v>0.35558364686785288</v>
      </c>
    </row>
    <row r="4815" spans="1:30" ht="66" x14ac:dyDescent="0.3">
      <c r="A4815" s="53" t="s">
        <v>2399</v>
      </c>
      <c r="B4815" s="4" t="s">
        <v>2358</v>
      </c>
      <c r="C4815" s="5" t="s">
        <v>10</v>
      </c>
      <c r="D4815" s="5" t="s">
        <v>693</v>
      </c>
      <c r="E4815" s="5" t="s">
        <v>1670</v>
      </c>
      <c r="F4815" s="5" t="s">
        <v>2302</v>
      </c>
      <c r="G4815" s="5">
        <v>0</v>
      </c>
      <c r="H4815" s="9">
        <v>0</v>
      </c>
      <c r="I4815" s="5">
        <v>0</v>
      </c>
      <c r="J4815" s="5">
        <f t="shared" si="219"/>
        <v>0</v>
      </c>
      <c r="K4815" s="5">
        <v>0</v>
      </c>
      <c r="L4815" s="5">
        <v>2777925787.7425184</v>
      </c>
      <c r="M4815" s="5">
        <v>0</v>
      </c>
      <c r="N4815" s="5">
        <v>0</v>
      </c>
      <c r="O4815" s="5">
        <v>0</v>
      </c>
      <c r="P4815" s="5">
        <v>0</v>
      </c>
      <c r="Q4815" s="5">
        <v>0</v>
      </c>
      <c r="R4815" s="5">
        <v>0</v>
      </c>
      <c r="S4815" s="5">
        <v>0</v>
      </c>
      <c r="T4815" s="5">
        <v>0</v>
      </c>
      <c r="U4815" s="5">
        <v>0</v>
      </c>
      <c r="V4815" s="5">
        <v>0</v>
      </c>
      <c r="W4815" s="5"/>
      <c r="X4815" s="5">
        <f t="shared" si="224"/>
        <v>2777925787.7425184</v>
      </c>
      <c r="Y4815" s="5">
        <v>0</v>
      </c>
      <c r="Z4815" s="15">
        <f t="shared" si="225"/>
        <v>2777925787.7425184</v>
      </c>
      <c r="AA4815" s="5">
        <v>2264187826</v>
      </c>
      <c r="AB4815" s="26">
        <v>0.81506418781618795</v>
      </c>
      <c r="AC4815" s="5">
        <v>2027074994</v>
      </c>
      <c r="AD4815" s="26">
        <v>0.72970811637387278</v>
      </c>
    </row>
    <row r="4816" spans="1:30" ht="66" x14ac:dyDescent="0.3">
      <c r="A4816" s="53" t="s">
        <v>2399</v>
      </c>
      <c r="B4816" s="4" t="s">
        <v>2358</v>
      </c>
      <c r="C4816" s="5" t="s">
        <v>311</v>
      </c>
      <c r="D4816" s="5" t="s">
        <v>1698</v>
      </c>
      <c r="E4816" s="5" t="s">
        <v>1699</v>
      </c>
      <c r="F4816" s="5" t="s">
        <v>2303</v>
      </c>
      <c r="G4816" s="5">
        <v>0</v>
      </c>
      <c r="H4816" s="9">
        <v>0</v>
      </c>
      <c r="I4816" s="5">
        <v>0</v>
      </c>
      <c r="J4816" s="5">
        <f t="shared" si="219"/>
        <v>0</v>
      </c>
      <c r="K4816" s="5">
        <v>0</v>
      </c>
      <c r="L4816" s="5">
        <v>4324287476.4229565</v>
      </c>
      <c r="M4816" s="5">
        <v>0</v>
      </c>
      <c r="N4816" s="5">
        <v>0</v>
      </c>
      <c r="O4816" s="5">
        <v>0</v>
      </c>
      <c r="P4816" s="5">
        <v>0</v>
      </c>
      <c r="Q4816" s="5">
        <v>0</v>
      </c>
      <c r="R4816" s="5">
        <v>0</v>
      </c>
      <c r="S4816" s="5">
        <v>0</v>
      </c>
      <c r="T4816" s="5">
        <v>0</v>
      </c>
      <c r="U4816" s="5">
        <v>0</v>
      </c>
      <c r="V4816" s="5">
        <v>0</v>
      </c>
      <c r="W4816" s="5"/>
      <c r="X4816" s="5">
        <f t="shared" si="224"/>
        <v>4324287476.4229565</v>
      </c>
      <c r="Y4816" s="5">
        <v>0</v>
      </c>
      <c r="Z4816" s="15">
        <f t="shared" si="225"/>
        <v>4324287476.4229565</v>
      </c>
      <c r="AA4816" s="5">
        <v>2542080999.5799999</v>
      </c>
      <c r="AB4816" s="26">
        <v>0.58786124036388188</v>
      </c>
      <c r="AC4816" s="5">
        <v>2371097666.5799999</v>
      </c>
      <c r="AD4816" s="26">
        <v>0.54832100768225711</v>
      </c>
    </row>
    <row r="4817" spans="1:30" ht="66" x14ac:dyDescent="0.3">
      <c r="A4817" s="53" t="s">
        <v>2399</v>
      </c>
      <c r="B4817" s="4" t="s">
        <v>2358</v>
      </c>
      <c r="C4817" s="5" t="s">
        <v>263</v>
      </c>
      <c r="D4817" s="5" t="s">
        <v>813</v>
      </c>
      <c r="E4817" s="5" t="s">
        <v>1869</v>
      </c>
      <c r="F4817" s="5" t="s">
        <v>2304</v>
      </c>
      <c r="G4817" s="5">
        <v>0</v>
      </c>
      <c r="H4817" s="9">
        <v>0</v>
      </c>
      <c r="I4817" s="5">
        <v>0</v>
      </c>
      <c r="J4817" s="5">
        <f t="shared" si="219"/>
        <v>0</v>
      </c>
      <c r="K4817" s="5">
        <v>0</v>
      </c>
      <c r="L4817" s="5">
        <v>5436053308.8819733</v>
      </c>
      <c r="M4817" s="5">
        <v>0</v>
      </c>
      <c r="N4817" s="5">
        <v>0</v>
      </c>
      <c r="O4817" s="5">
        <v>0</v>
      </c>
      <c r="P4817" s="5">
        <v>0</v>
      </c>
      <c r="Q4817" s="5">
        <v>0</v>
      </c>
      <c r="R4817" s="5">
        <v>0</v>
      </c>
      <c r="S4817" s="5">
        <v>0</v>
      </c>
      <c r="T4817" s="5">
        <v>0</v>
      </c>
      <c r="U4817" s="5">
        <v>0</v>
      </c>
      <c r="V4817" s="5">
        <v>0</v>
      </c>
      <c r="W4817" s="5"/>
      <c r="X4817" s="5">
        <f t="shared" si="224"/>
        <v>5436053308.8819733</v>
      </c>
      <c r="Y4817" s="5">
        <v>0</v>
      </c>
      <c r="Z4817" s="15">
        <f t="shared" si="225"/>
        <v>5436053308.8819733</v>
      </c>
      <c r="AA4817" s="5">
        <v>4390036303.1099997</v>
      </c>
      <c r="AB4817" s="26">
        <v>0.80757786093398209</v>
      </c>
      <c r="AC4817" s="5">
        <v>2469076113.4299998</v>
      </c>
      <c r="AD4817" s="26">
        <v>0.45420380800824262</v>
      </c>
    </row>
    <row r="4818" spans="1:30" ht="66" x14ac:dyDescent="0.3">
      <c r="A4818" s="53" t="s">
        <v>2399</v>
      </c>
      <c r="B4818" s="4" t="s">
        <v>2358</v>
      </c>
      <c r="C4818" s="5" t="s">
        <v>708</v>
      </c>
      <c r="D4818" s="5" t="s">
        <v>1918</v>
      </c>
      <c r="E4818" s="5" t="s">
        <v>1919</v>
      </c>
      <c r="F4818" s="5" t="s">
        <v>2305</v>
      </c>
      <c r="G4818" s="5">
        <v>0</v>
      </c>
      <c r="H4818" s="9">
        <v>0</v>
      </c>
      <c r="I4818" s="5">
        <v>0</v>
      </c>
      <c r="J4818" s="5">
        <f t="shared" si="219"/>
        <v>0</v>
      </c>
      <c r="K4818" s="5">
        <v>0</v>
      </c>
      <c r="L4818" s="5">
        <v>2849040699.0084195</v>
      </c>
      <c r="M4818" s="5">
        <v>0</v>
      </c>
      <c r="N4818" s="5">
        <v>0</v>
      </c>
      <c r="O4818" s="5">
        <v>0</v>
      </c>
      <c r="P4818" s="5">
        <v>0</v>
      </c>
      <c r="Q4818" s="5">
        <v>0</v>
      </c>
      <c r="R4818" s="5">
        <v>0</v>
      </c>
      <c r="S4818" s="5">
        <v>0</v>
      </c>
      <c r="T4818" s="5">
        <v>0</v>
      </c>
      <c r="U4818" s="5">
        <v>0</v>
      </c>
      <c r="V4818" s="5">
        <v>0</v>
      </c>
      <c r="W4818" s="5"/>
      <c r="X4818" s="5">
        <f t="shared" si="224"/>
        <v>2849040699.0084195</v>
      </c>
      <c r="Y4818" s="5">
        <v>0</v>
      </c>
      <c r="Z4818" s="15">
        <f t="shared" si="225"/>
        <v>2849040699.0084195</v>
      </c>
      <c r="AA4818" s="5">
        <v>1851789097.7</v>
      </c>
      <c r="AB4818" s="26">
        <v>0.64996933822128167</v>
      </c>
      <c r="AC4818" s="5">
        <v>1623646929.73</v>
      </c>
      <c r="AD4818" s="26">
        <v>0.56989250111277612</v>
      </c>
    </row>
    <row r="4819" spans="1:30" ht="66" x14ac:dyDescent="0.3">
      <c r="A4819" s="53" t="s">
        <v>2399</v>
      </c>
      <c r="B4819" s="4" t="s">
        <v>2358</v>
      </c>
      <c r="C4819" s="5" t="s">
        <v>742</v>
      </c>
      <c r="D4819" s="5" t="s">
        <v>2012</v>
      </c>
      <c r="E4819" s="5" t="s">
        <v>2013</v>
      </c>
      <c r="F4819" s="5" t="s">
        <v>2306</v>
      </c>
      <c r="G4819" s="5">
        <v>0</v>
      </c>
      <c r="H4819" s="9">
        <v>0</v>
      </c>
      <c r="I4819" s="5">
        <v>0</v>
      </c>
      <c r="J4819" s="5">
        <f t="shared" si="219"/>
        <v>0</v>
      </c>
      <c r="K4819" s="5">
        <v>0</v>
      </c>
      <c r="L4819" s="5">
        <v>4640690147.8271904</v>
      </c>
      <c r="M4819" s="5">
        <v>0</v>
      </c>
      <c r="N4819" s="5">
        <v>0</v>
      </c>
      <c r="O4819" s="5">
        <v>0</v>
      </c>
      <c r="P4819" s="5">
        <v>0</v>
      </c>
      <c r="Q4819" s="5">
        <v>0</v>
      </c>
      <c r="R4819" s="5">
        <v>0</v>
      </c>
      <c r="S4819" s="5">
        <v>0</v>
      </c>
      <c r="T4819" s="5">
        <v>0</v>
      </c>
      <c r="U4819" s="5">
        <v>0</v>
      </c>
      <c r="V4819" s="5">
        <v>0</v>
      </c>
      <c r="W4819" s="5"/>
      <c r="X4819" s="5">
        <f t="shared" si="224"/>
        <v>4640690147.8271904</v>
      </c>
      <c r="Y4819" s="5">
        <v>0</v>
      </c>
      <c r="Z4819" s="15">
        <f t="shared" si="225"/>
        <v>4640690147.8271904</v>
      </c>
      <c r="AA4819" s="5">
        <v>3258424228</v>
      </c>
      <c r="AB4819" s="26">
        <v>0.70214216510999361</v>
      </c>
      <c r="AC4819" s="5">
        <v>2654380465.5500002</v>
      </c>
      <c r="AD4819" s="26">
        <v>0.57197967996049104</v>
      </c>
    </row>
    <row r="4820" spans="1:30" ht="66" x14ac:dyDescent="0.3">
      <c r="A4820" s="53" t="s">
        <v>2399</v>
      </c>
      <c r="B4820" s="4" t="s">
        <v>2358</v>
      </c>
      <c r="C4820" s="5" t="s">
        <v>1388</v>
      </c>
      <c r="D4820" s="5" t="s">
        <v>2091</v>
      </c>
      <c r="E4820" s="5" t="s">
        <v>2092</v>
      </c>
      <c r="F4820" s="5" t="s">
        <v>2307</v>
      </c>
      <c r="G4820" s="5">
        <v>0</v>
      </c>
      <c r="H4820" s="9">
        <v>0</v>
      </c>
      <c r="I4820" s="5">
        <v>0</v>
      </c>
      <c r="J4820" s="5">
        <f t="shared" si="219"/>
        <v>0</v>
      </c>
      <c r="K4820" s="5">
        <v>0</v>
      </c>
      <c r="L4820" s="5">
        <v>3938558090.8839474</v>
      </c>
      <c r="M4820" s="5">
        <v>0</v>
      </c>
      <c r="N4820" s="5">
        <v>0</v>
      </c>
      <c r="O4820" s="5">
        <v>0</v>
      </c>
      <c r="P4820" s="5">
        <v>0</v>
      </c>
      <c r="Q4820" s="5">
        <v>0</v>
      </c>
      <c r="R4820" s="5">
        <v>0</v>
      </c>
      <c r="S4820" s="5">
        <v>0</v>
      </c>
      <c r="T4820" s="5">
        <v>0</v>
      </c>
      <c r="U4820" s="5">
        <v>0</v>
      </c>
      <c r="V4820" s="5">
        <v>0</v>
      </c>
      <c r="W4820" s="5"/>
      <c r="X4820" s="5">
        <f t="shared" si="224"/>
        <v>3938558090.8839474</v>
      </c>
      <c r="Y4820" s="5">
        <v>0</v>
      </c>
      <c r="Z4820" s="15">
        <f t="shared" si="225"/>
        <v>3938558090.8839474</v>
      </c>
      <c r="AA4820" s="5">
        <v>137596183</v>
      </c>
      <c r="AB4820" s="26">
        <v>3.4935674382580634E-2</v>
      </c>
      <c r="AC4820" s="5">
        <v>20652409</v>
      </c>
      <c r="AD4820" s="26">
        <v>5.2436471732640842E-3</v>
      </c>
    </row>
    <row r="4821" spans="1:30" ht="66" x14ac:dyDescent="0.3">
      <c r="A4821" s="53" t="s">
        <v>2399</v>
      </c>
      <c r="B4821" s="4" t="s">
        <v>2358</v>
      </c>
      <c r="C4821" s="5" t="s">
        <v>1388</v>
      </c>
      <c r="D4821" s="5" t="s">
        <v>2106</v>
      </c>
      <c r="E4821" s="5" t="s">
        <v>2107</v>
      </c>
      <c r="F4821" s="5" t="s">
        <v>2308</v>
      </c>
      <c r="G4821" s="5">
        <v>0</v>
      </c>
      <c r="H4821" s="9">
        <v>0</v>
      </c>
      <c r="I4821" s="5">
        <v>0</v>
      </c>
      <c r="J4821" s="5">
        <f t="shared" si="219"/>
        <v>0</v>
      </c>
      <c r="K4821" s="5">
        <v>0</v>
      </c>
      <c r="L4821" s="5">
        <v>2891012796.7101336</v>
      </c>
      <c r="M4821" s="5">
        <v>0</v>
      </c>
      <c r="N4821" s="5">
        <v>0</v>
      </c>
      <c r="O4821" s="5">
        <v>0</v>
      </c>
      <c r="P4821" s="5">
        <v>0</v>
      </c>
      <c r="Q4821" s="5">
        <v>0</v>
      </c>
      <c r="R4821" s="5">
        <v>0</v>
      </c>
      <c r="S4821" s="5">
        <v>0</v>
      </c>
      <c r="T4821" s="5">
        <v>0</v>
      </c>
      <c r="U4821" s="5">
        <v>0</v>
      </c>
      <c r="V4821" s="5">
        <v>0</v>
      </c>
      <c r="W4821" s="5"/>
      <c r="X4821" s="5">
        <f t="shared" si="224"/>
        <v>2891012796.7101336</v>
      </c>
      <c r="Y4821" s="5">
        <v>0</v>
      </c>
      <c r="Z4821" s="15">
        <f t="shared" si="225"/>
        <v>2891012796.7101336</v>
      </c>
      <c r="AA4821" s="5">
        <v>45366720</v>
      </c>
      <c r="AB4821" s="26">
        <v>1.5692327633978535E-2</v>
      </c>
      <c r="AC4821" s="5">
        <v>45366720</v>
      </c>
      <c r="AD4821" s="26">
        <v>1.5692327633978535E-2</v>
      </c>
    </row>
    <row r="4822" spans="1:30" ht="66" x14ac:dyDescent="0.3">
      <c r="A4822" s="53" t="s">
        <v>2399</v>
      </c>
      <c r="B4822" s="4" t="s">
        <v>2358</v>
      </c>
      <c r="C4822" s="5" t="s">
        <v>708</v>
      </c>
      <c r="D4822" s="5" t="s">
        <v>2162</v>
      </c>
      <c r="E4822" s="5" t="s">
        <v>2163</v>
      </c>
      <c r="F4822" s="5" t="s">
        <v>2309</v>
      </c>
      <c r="G4822" s="5">
        <v>0</v>
      </c>
      <c r="H4822" s="9">
        <v>0</v>
      </c>
      <c r="I4822" s="5">
        <v>0</v>
      </c>
      <c r="J4822" s="5">
        <f t="shared" si="219"/>
        <v>0</v>
      </c>
      <c r="K4822" s="5">
        <v>0</v>
      </c>
      <c r="L4822" s="5">
        <v>2557590377.1326675</v>
      </c>
      <c r="M4822" s="5">
        <v>0</v>
      </c>
      <c r="N4822" s="5">
        <v>0</v>
      </c>
      <c r="O4822" s="5">
        <v>0</v>
      </c>
      <c r="P4822" s="5">
        <v>0</v>
      </c>
      <c r="Q4822" s="5">
        <v>0</v>
      </c>
      <c r="R4822" s="5">
        <v>0</v>
      </c>
      <c r="S4822" s="5">
        <v>0</v>
      </c>
      <c r="T4822" s="5">
        <v>0</v>
      </c>
      <c r="U4822" s="5">
        <v>0</v>
      </c>
      <c r="V4822" s="5">
        <v>0</v>
      </c>
      <c r="W4822" s="5"/>
      <c r="X4822" s="5">
        <f t="shared" si="224"/>
        <v>2557590377.1326675</v>
      </c>
      <c r="Y4822" s="5">
        <v>0</v>
      </c>
      <c r="Z4822" s="15">
        <f t="shared" si="225"/>
        <v>2557590377.1326675</v>
      </c>
      <c r="AA4822" s="5">
        <v>2209219593.79</v>
      </c>
      <c r="AB4822" s="26">
        <v>0.86378945336304069</v>
      </c>
      <c r="AC4822" s="5">
        <v>1959394626.6700001</v>
      </c>
      <c r="AD4822" s="26">
        <v>0.76610963357888884</v>
      </c>
    </row>
    <row r="4823" spans="1:30" ht="66" x14ac:dyDescent="0.3">
      <c r="A4823" s="53" t="s">
        <v>2399</v>
      </c>
      <c r="B4823" s="4" t="s">
        <v>2358</v>
      </c>
      <c r="C4823" s="5" t="s">
        <v>263</v>
      </c>
      <c r="D4823" s="5" t="s">
        <v>2190</v>
      </c>
      <c r="E4823" s="29" t="s">
        <v>2191</v>
      </c>
      <c r="F4823" s="5" t="s">
        <v>2310</v>
      </c>
      <c r="G4823" s="5">
        <v>0</v>
      </c>
      <c r="H4823" s="9">
        <v>0</v>
      </c>
      <c r="I4823" s="5">
        <v>0</v>
      </c>
      <c r="J4823" s="5">
        <f t="shared" si="219"/>
        <v>0</v>
      </c>
      <c r="K4823" s="5">
        <v>0</v>
      </c>
      <c r="L4823" s="5">
        <v>1267283555.5502307</v>
      </c>
      <c r="M4823" s="5">
        <v>0</v>
      </c>
      <c r="N4823" s="5">
        <v>0</v>
      </c>
      <c r="O4823" s="5">
        <v>0</v>
      </c>
      <c r="P4823" s="5">
        <v>0</v>
      </c>
      <c r="Q4823" s="5">
        <v>0</v>
      </c>
      <c r="R4823" s="5">
        <v>0</v>
      </c>
      <c r="S4823" s="5">
        <v>0</v>
      </c>
      <c r="T4823" s="5">
        <v>0</v>
      </c>
      <c r="U4823" s="5">
        <v>0</v>
      </c>
      <c r="V4823" s="5">
        <v>0</v>
      </c>
      <c r="W4823" s="5"/>
      <c r="X4823" s="5">
        <f t="shared" si="224"/>
        <v>1267283555.5502307</v>
      </c>
      <c r="Y4823" s="5">
        <v>0</v>
      </c>
      <c r="Z4823" s="15">
        <f t="shared" si="225"/>
        <v>1267283555.5502307</v>
      </c>
      <c r="AA4823" s="5">
        <v>951413104</v>
      </c>
      <c r="AB4823" s="26">
        <v>0.75074998001289006</v>
      </c>
      <c r="AC4823" s="5">
        <v>858445634</v>
      </c>
      <c r="AD4823" s="26">
        <v>0.67739033639340407</v>
      </c>
    </row>
    <row r="4824" spans="1:30" ht="66" x14ac:dyDescent="0.3">
      <c r="A4824" s="53" t="s">
        <v>2399</v>
      </c>
      <c r="B4824" s="4" t="s">
        <v>2358</v>
      </c>
      <c r="C4824" s="5" t="s">
        <v>708</v>
      </c>
      <c r="D4824" s="5" t="s">
        <v>2212</v>
      </c>
      <c r="E4824" s="29" t="s">
        <v>2213</v>
      </c>
      <c r="F4824" s="5" t="s">
        <v>2311</v>
      </c>
      <c r="G4824" s="5">
        <v>0</v>
      </c>
      <c r="H4824" s="9">
        <v>0</v>
      </c>
      <c r="I4824" s="5">
        <v>0</v>
      </c>
      <c r="J4824" s="5">
        <f t="shared" si="219"/>
        <v>0</v>
      </c>
      <c r="K4824" s="5">
        <v>0</v>
      </c>
      <c r="L4824" s="5">
        <v>2099488717.320152</v>
      </c>
      <c r="M4824" s="5">
        <v>0</v>
      </c>
      <c r="N4824" s="5">
        <v>0</v>
      </c>
      <c r="O4824" s="5">
        <v>0</v>
      </c>
      <c r="P4824" s="5">
        <v>0</v>
      </c>
      <c r="Q4824" s="5">
        <v>0</v>
      </c>
      <c r="R4824" s="5">
        <v>0</v>
      </c>
      <c r="S4824" s="5">
        <v>0</v>
      </c>
      <c r="T4824" s="5">
        <v>0</v>
      </c>
      <c r="U4824" s="5">
        <v>0</v>
      </c>
      <c r="V4824" s="5">
        <v>0</v>
      </c>
      <c r="W4824" s="5"/>
      <c r="X4824" s="5">
        <f t="shared" si="224"/>
        <v>2099488717.320152</v>
      </c>
      <c r="Y4824" s="5">
        <v>0</v>
      </c>
      <c r="Z4824" s="15">
        <f t="shared" si="225"/>
        <v>2099488717.320152</v>
      </c>
      <c r="AA4824" s="5">
        <v>1901254745</v>
      </c>
      <c r="AB4824" s="26">
        <v>0.90557988205186279</v>
      </c>
      <c r="AC4824" s="5">
        <v>852416128.01999998</v>
      </c>
      <c r="AD4824" s="26">
        <v>0.4060112926484542</v>
      </c>
    </row>
    <row r="4825" spans="1:30" ht="66" x14ac:dyDescent="0.3">
      <c r="A4825" s="53" t="s">
        <v>2399</v>
      </c>
      <c r="B4825" s="4" t="s">
        <v>2358</v>
      </c>
      <c r="C4825" s="5" t="s">
        <v>1388</v>
      </c>
      <c r="D4825" s="5" t="s">
        <v>2218</v>
      </c>
      <c r="E4825" s="5" t="s">
        <v>2219</v>
      </c>
      <c r="F4825" s="5" t="s">
        <v>2312</v>
      </c>
      <c r="G4825" s="5">
        <v>0</v>
      </c>
      <c r="H4825" s="9">
        <v>0</v>
      </c>
      <c r="I4825" s="5">
        <v>0</v>
      </c>
      <c r="J4825" s="5">
        <f t="shared" si="219"/>
        <v>0</v>
      </c>
      <c r="K4825" s="5">
        <v>0</v>
      </c>
      <c r="L4825" s="5">
        <v>2460111370.6150494</v>
      </c>
      <c r="M4825" s="5">
        <v>0</v>
      </c>
      <c r="N4825" s="5">
        <v>0</v>
      </c>
      <c r="O4825" s="5">
        <v>0</v>
      </c>
      <c r="P4825" s="5">
        <v>0</v>
      </c>
      <c r="Q4825" s="5">
        <v>0</v>
      </c>
      <c r="R4825" s="5">
        <v>0</v>
      </c>
      <c r="S4825" s="5">
        <v>0</v>
      </c>
      <c r="T4825" s="5">
        <v>0</v>
      </c>
      <c r="U4825" s="5">
        <v>0</v>
      </c>
      <c r="V4825" s="5">
        <v>0</v>
      </c>
      <c r="W4825" s="5"/>
      <c r="X4825" s="5">
        <f t="shared" si="224"/>
        <v>2460111370.6150494</v>
      </c>
      <c r="Y4825" s="5">
        <v>0</v>
      </c>
      <c r="Z4825" s="15">
        <f t="shared" si="225"/>
        <v>2460111370.6150494</v>
      </c>
      <c r="AA4825" s="5">
        <v>366057992</v>
      </c>
      <c r="AB4825" s="26">
        <v>0.14879732534567422</v>
      </c>
      <c r="AC4825" s="5">
        <v>167458931</v>
      </c>
      <c r="AD4825" s="26">
        <v>6.8069654488094905E-2</v>
      </c>
    </row>
    <row r="4826" spans="1:30" ht="66" x14ac:dyDescent="0.3">
      <c r="A4826" s="53" t="s">
        <v>2399</v>
      </c>
      <c r="B4826" s="4" t="s">
        <v>2358</v>
      </c>
      <c r="C4826" s="5" t="s">
        <v>1388</v>
      </c>
      <c r="D4826" s="5" t="s">
        <v>2224</v>
      </c>
      <c r="E4826" s="5" t="s">
        <v>2225</v>
      </c>
      <c r="F4826" s="5" t="s">
        <v>2313</v>
      </c>
      <c r="G4826" s="5">
        <v>0</v>
      </c>
      <c r="H4826" s="9">
        <v>0</v>
      </c>
      <c r="I4826" s="5">
        <v>0</v>
      </c>
      <c r="J4826" s="5">
        <f t="shared" si="219"/>
        <v>0</v>
      </c>
      <c r="K4826" s="5">
        <v>0</v>
      </c>
      <c r="L4826" s="5">
        <v>2069825202.1015284</v>
      </c>
      <c r="M4826" s="5">
        <v>0</v>
      </c>
      <c r="N4826" s="5">
        <v>0</v>
      </c>
      <c r="O4826" s="5">
        <v>0</v>
      </c>
      <c r="P4826" s="5">
        <v>0</v>
      </c>
      <c r="Q4826" s="5">
        <v>0</v>
      </c>
      <c r="R4826" s="5">
        <v>0</v>
      </c>
      <c r="S4826" s="5">
        <v>0</v>
      </c>
      <c r="T4826" s="5">
        <v>0</v>
      </c>
      <c r="U4826" s="5">
        <v>0</v>
      </c>
      <c r="V4826" s="5">
        <v>0</v>
      </c>
      <c r="W4826" s="5"/>
      <c r="X4826" s="5">
        <f t="shared" si="224"/>
        <v>2069825202.1015284</v>
      </c>
      <c r="Y4826" s="5">
        <v>0</v>
      </c>
      <c r="Z4826" s="15">
        <f t="shared" si="225"/>
        <v>2069825202.1015284</v>
      </c>
      <c r="AA4826" s="5">
        <v>366057991</v>
      </c>
      <c r="AB4826" s="26">
        <v>0.17685454338285916</v>
      </c>
      <c r="AC4826" s="5">
        <v>24794000</v>
      </c>
      <c r="AD4826" s="26">
        <v>1.1978789307824754E-2</v>
      </c>
    </row>
    <row r="4827" spans="1:30" ht="66" x14ac:dyDescent="0.3">
      <c r="A4827" s="53" t="s">
        <v>2399</v>
      </c>
      <c r="B4827" s="4" t="s">
        <v>2358</v>
      </c>
      <c r="C4827" s="5" t="s">
        <v>1388</v>
      </c>
      <c r="D4827" s="5" t="s">
        <v>2232</v>
      </c>
      <c r="E4827" s="5" t="s">
        <v>2233</v>
      </c>
      <c r="F4827" s="5" t="s">
        <v>2314</v>
      </c>
      <c r="G4827" s="5">
        <v>0</v>
      </c>
      <c r="H4827" s="9">
        <v>0</v>
      </c>
      <c r="I4827" s="5">
        <v>0</v>
      </c>
      <c r="J4827" s="5">
        <f t="shared" si="219"/>
        <v>0</v>
      </c>
      <c r="K4827" s="5">
        <v>0</v>
      </c>
      <c r="L4827" s="5">
        <v>2490739476.3046498</v>
      </c>
      <c r="M4827" s="5">
        <v>0</v>
      </c>
      <c r="N4827" s="5">
        <v>0</v>
      </c>
      <c r="O4827" s="5">
        <v>0</v>
      </c>
      <c r="P4827" s="5">
        <v>0</v>
      </c>
      <c r="Q4827" s="5">
        <v>0</v>
      </c>
      <c r="R4827" s="5">
        <v>0</v>
      </c>
      <c r="S4827" s="5">
        <v>0</v>
      </c>
      <c r="T4827" s="5">
        <v>0</v>
      </c>
      <c r="U4827" s="5">
        <v>0</v>
      </c>
      <c r="V4827" s="5">
        <v>0</v>
      </c>
      <c r="W4827" s="5"/>
      <c r="X4827" s="5">
        <f t="shared" si="224"/>
        <v>2490739476.3046498</v>
      </c>
      <c r="Y4827" s="5">
        <v>0</v>
      </c>
      <c r="Z4827" s="15">
        <f t="shared" si="225"/>
        <v>2490739476.3046498</v>
      </c>
      <c r="AA4827" s="5">
        <v>366057991</v>
      </c>
      <c r="AB4827" s="26">
        <v>0.14696759515896729</v>
      </c>
      <c r="AC4827" s="5">
        <v>36100928</v>
      </c>
      <c r="AD4827" s="26">
        <v>1.4494060235300333E-2</v>
      </c>
    </row>
    <row r="4828" spans="1:30" ht="66" x14ac:dyDescent="0.3">
      <c r="A4828" s="53" t="s">
        <v>2399</v>
      </c>
      <c r="B4828" s="4" t="s">
        <v>2358</v>
      </c>
      <c r="C4828" s="5" t="s">
        <v>1388</v>
      </c>
      <c r="D4828" s="5" t="s">
        <v>2240</v>
      </c>
      <c r="E4828" s="5" t="s">
        <v>2241</v>
      </c>
      <c r="F4828" s="5" t="s">
        <v>2315</v>
      </c>
      <c r="G4828" s="5">
        <v>0</v>
      </c>
      <c r="H4828" s="9">
        <v>0</v>
      </c>
      <c r="I4828" s="5">
        <v>0</v>
      </c>
      <c r="J4828" s="5">
        <f t="shared" si="219"/>
        <v>0</v>
      </c>
      <c r="K4828" s="5">
        <v>0</v>
      </c>
      <c r="L4828" s="5">
        <v>3778892503.4667277</v>
      </c>
      <c r="M4828" s="5">
        <v>0</v>
      </c>
      <c r="N4828" s="5">
        <v>0</v>
      </c>
      <c r="O4828" s="5">
        <v>0</v>
      </c>
      <c r="P4828" s="5">
        <v>0</v>
      </c>
      <c r="Q4828" s="5">
        <v>0</v>
      </c>
      <c r="R4828" s="5">
        <v>0</v>
      </c>
      <c r="S4828" s="5">
        <v>0</v>
      </c>
      <c r="T4828" s="5">
        <v>0</v>
      </c>
      <c r="U4828" s="5">
        <v>0</v>
      </c>
      <c r="V4828" s="5">
        <v>0</v>
      </c>
      <c r="W4828" s="5"/>
      <c r="X4828" s="5">
        <f t="shared" si="224"/>
        <v>3778892503.4667277</v>
      </c>
      <c r="Y4828" s="5">
        <v>0</v>
      </c>
      <c r="Z4828" s="15">
        <f t="shared" si="225"/>
        <v>3778892503.4667277</v>
      </c>
      <c r="AA4828" s="5">
        <v>366057992</v>
      </c>
      <c r="AB4828" s="26">
        <v>9.6869120162635255E-2</v>
      </c>
      <c r="AC4828" s="5">
        <v>26279421</v>
      </c>
      <c r="AD4828" s="26">
        <v>6.9542652975419271E-3</v>
      </c>
    </row>
    <row r="4829" spans="1:30" ht="14.25" customHeight="1" x14ac:dyDescent="0.3">
      <c r="A4829" s="3" t="s">
        <v>2410</v>
      </c>
      <c r="B4829" s="4" t="s">
        <v>2332</v>
      </c>
      <c r="C4829" s="5" t="s">
        <v>7</v>
      </c>
      <c r="D4829" s="5" t="s">
        <v>7</v>
      </c>
      <c r="E4829" s="5" t="s">
        <v>7</v>
      </c>
      <c r="F4829" s="5" t="s">
        <v>7</v>
      </c>
      <c r="G4829" s="5">
        <v>2093517840156</v>
      </c>
      <c r="H4829" s="9">
        <v>923254587623</v>
      </c>
      <c r="I4829" s="5">
        <v>0</v>
      </c>
      <c r="J4829" s="5">
        <f t="shared" si="219"/>
        <v>3016772427779</v>
      </c>
      <c r="K4829" s="5">
        <v>0</v>
      </c>
      <c r="L4829" s="5">
        <v>1479701859006.9053</v>
      </c>
      <c r="M4829" s="5">
        <v>0</v>
      </c>
      <c r="N4829" s="5">
        <v>72035353</v>
      </c>
      <c r="O4829" s="5">
        <v>0</v>
      </c>
      <c r="P4829" s="5">
        <v>0</v>
      </c>
      <c r="Q4829" s="5">
        <v>0</v>
      </c>
      <c r="R4829" s="5">
        <v>0</v>
      </c>
      <c r="S4829" s="5">
        <v>0</v>
      </c>
      <c r="T4829" s="5">
        <v>0</v>
      </c>
      <c r="U4829" s="5">
        <v>0</v>
      </c>
      <c r="V4829" s="5">
        <v>0</v>
      </c>
      <c r="W4829" s="5"/>
      <c r="X4829" s="5">
        <f t="shared" si="224"/>
        <v>4496546322138.9053</v>
      </c>
      <c r="Y4829" s="5">
        <v>104675892007.8</v>
      </c>
      <c r="Z4829" s="15">
        <f t="shared" si="225"/>
        <v>4391870430131.1055</v>
      </c>
      <c r="AA4829" s="5">
        <v>1588688931538.6099</v>
      </c>
      <c r="AB4829" s="26">
        <v>0.36173401670485633</v>
      </c>
      <c r="AC4829" s="5">
        <v>788684398108.88977</v>
      </c>
      <c r="AD4829" s="26">
        <v>0.17957824818737789</v>
      </c>
    </row>
    <row r="4830" spans="1:30" ht="14.25" customHeight="1" x14ac:dyDescent="0.3">
      <c r="A4830" s="3" t="s">
        <v>2411</v>
      </c>
      <c r="B4830" s="4" t="s">
        <v>2353</v>
      </c>
      <c r="C4830" s="5" t="s">
        <v>7</v>
      </c>
      <c r="D4830" s="5" t="s">
        <v>7</v>
      </c>
      <c r="E4830" s="5" t="s">
        <v>7</v>
      </c>
      <c r="F4830" s="5" t="s">
        <v>7</v>
      </c>
      <c r="G4830" s="5">
        <v>0</v>
      </c>
      <c r="H4830" s="9">
        <v>0</v>
      </c>
      <c r="I4830" s="5">
        <v>0</v>
      </c>
      <c r="J4830" s="5">
        <f t="shared" si="219"/>
        <v>0</v>
      </c>
      <c r="K4830" s="5">
        <v>0</v>
      </c>
      <c r="L4830" s="5">
        <v>1192078796427.1499</v>
      </c>
      <c r="M4830" s="5">
        <v>0</v>
      </c>
      <c r="N4830" s="5">
        <v>0</v>
      </c>
      <c r="O4830" s="5">
        <v>0</v>
      </c>
      <c r="P4830" s="5">
        <v>0</v>
      </c>
      <c r="Q4830" s="5">
        <v>0</v>
      </c>
      <c r="R4830" s="5">
        <v>0</v>
      </c>
      <c r="S4830" s="5">
        <v>0</v>
      </c>
      <c r="T4830" s="5">
        <v>0</v>
      </c>
      <c r="U4830" s="5">
        <v>0</v>
      </c>
      <c r="V4830" s="5">
        <v>0</v>
      </c>
      <c r="W4830" s="5"/>
      <c r="X4830" s="5">
        <f t="shared" si="224"/>
        <v>1192078796427.1499</v>
      </c>
      <c r="Y4830" s="5">
        <v>0</v>
      </c>
      <c r="Z4830" s="15">
        <f t="shared" si="225"/>
        <v>1192078796427.1499</v>
      </c>
      <c r="AA4830" s="5">
        <v>1167786821429.9895</v>
      </c>
      <c r="AB4830" s="26">
        <v>0.97962217340836255</v>
      </c>
      <c r="AC4830" s="5">
        <v>896894754048.44995</v>
      </c>
      <c r="AD4830" s="26">
        <v>0.75237874940531313</v>
      </c>
    </row>
    <row r="4831" spans="1:30" ht="14.25" customHeight="1" x14ac:dyDescent="0.3">
      <c r="A4831" s="3" t="s">
        <v>2420</v>
      </c>
      <c r="B4831" s="4" t="s">
        <v>2356</v>
      </c>
      <c r="C4831" s="5" t="s">
        <v>10</v>
      </c>
      <c r="D4831" s="5" t="s">
        <v>11</v>
      </c>
      <c r="E4831" s="5" t="s">
        <v>12</v>
      </c>
      <c r="F4831" s="5" t="s">
        <v>2284</v>
      </c>
      <c r="G4831" s="5">
        <v>0</v>
      </c>
      <c r="H4831" s="9">
        <v>0</v>
      </c>
      <c r="I4831" s="5">
        <v>0</v>
      </c>
      <c r="J4831" s="5">
        <f t="shared" si="219"/>
        <v>0</v>
      </c>
      <c r="K4831" s="5">
        <v>0</v>
      </c>
      <c r="L4831" s="5">
        <v>9722171193.3447094</v>
      </c>
      <c r="M4831" s="5">
        <v>0</v>
      </c>
      <c r="N4831" s="5">
        <v>0</v>
      </c>
      <c r="O4831" s="5">
        <v>0</v>
      </c>
      <c r="P4831" s="5">
        <v>0</v>
      </c>
      <c r="Q4831" s="5">
        <v>0</v>
      </c>
      <c r="R4831" s="5">
        <v>0</v>
      </c>
      <c r="S4831" s="5">
        <v>0</v>
      </c>
      <c r="T4831" s="5">
        <v>0</v>
      </c>
      <c r="U4831" s="5">
        <v>0</v>
      </c>
      <c r="V4831" s="5">
        <v>0</v>
      </c>
      <c r="W4831" s="5"/>
      <c r="X4831" s="5">
        <f t="shared" si="224"/>
        <v>9722171193.3447094</v>
      </c>
      <c r="Y4831" s="5">
        <v>0</v>
      </c>
      <c r="Z4831" s="15">
        <f t="shared" si="225"/>
        <v>9722171193.3447094</v>
      </c>
      <c r="AA4831" s="5">
        <v>8030774649</v>
      </c>
      <c r="AB4831" s="26">
        <v>0.82602687088018456</v>
      </c>
      <c r="AC4831" s="5">
        <v>0</v>
      </c>
      <c r="AD4831" s="26">
        <v>0</v>
      </c>
    </row>
    <row r="4832" spans="1:30" ht="14.25" customHeight="1" x14ac:dyDescent="0.3">
      <c r="A4832" s="3" t="s">
        <v>2420</v>
      </c>
      <c r="B4832" s="4" t="s">
        <v>2356</v>
      </c>
      <c r="C4832" s="5" t="s">
        <v>263</v>
      </c>
      <c r="D4832" s="5" t="s">
        <v>264</v>
      </c>
      <c r="E4832" s="5" t="s">
        <v>265</v>
      </c>
      <c r="F4832" s="5" t="s">
        <v>2285</v>
      </c>
      <c r="G4832" s="5">
        <v>0</v>
      </c>
      <c r="H4832" s="9">
        <v>0</v>
      </c>
      <c r="I4832" s="5">
        <v>0</v>
      </c>
      <c r="J4832" s="5">
        <f t="shared" si="219"/>
        <v>0</v>
      </c>
      <c r="K4832" s="5">
        <v>0</v>
      </c>
      <c r="L4832" s="5">
        <v>1010614.7826509476</v>
      </c>
      <c r="M4832" s="5">
        <v>0</v>
      </c>
      <c r="N4832" s="5">
        <v>0</v>
      </c>
      <c r="O4832" s="5">
        <v>0</v>
      </c>
      <c r="P4832" s="5">
        <v>0</v>
      </c>
      <c r="Q4832" s="5">
        <v>0</v>
      </c>
      <c r="R4832" s="5">
        <v>0</v>
      </c>
      <c r="S4832" s="5">
        <v>0</v>
      </c>
      <c r="T4832" s="5">
        <v>0</v>
      </c>
      <c r="U4832" s="5">
        <v>0</v>
      </c>
      <c r="V4832" s="5">
        <v>0</v>
      </c>
      <c r="W4832" s="5"/>
      <c r="X4832" s="5">
        <f t="shared" si="224"/>
        <v>1010614.7826509476</v>
      </c>
      <c r="Y4832" s="5">
        <v>0</v>
      </c>
      <c r="Z4832" s="15">
        <f t="shared" si="225"/>
        <v>1010614.7826509476</v>
      </c>
      <c r="AA4832" s="5">
        <v>996762.25</v>
      </c>
      <c r="AB4832" s="26">
        <v>0.98629296455113102</v>
      </c>
      <c r="AC4832" s="5">
        <v>996762.25</v>
      </c>
      <c r="AD4832" s="26">
        <v>0.98629296455113102</v>
      </c>
    </row>
    <row r="4833" spans="1:30" ht="14.25" customHeight="1" x14ac:dyDescent="0.3">
      <c r="A4833" s="3" t="s">
        <v>2420</v>
      </c>
      <c r="B4833" s="4" t="s">
        <v>2356</v>
      </c>
      <c r="C4833" s="5" t="s">
        <v>311</v>
      </c>
      <c r="D4833" s="5" t="s">
        <v>312</v>
      </c>
      <c r="E4833" s="5" t="s">
        <v>313</v>
      </c>
      <c r="F4833" s="5" t="s">
        <v>2286</v>
      </c>
      <c r="G4833" s="5">
        <v>0</v>
      </c>
      <c r="H4833" s="9">
        <v>0</v>
      </c>
      <c r="I4833" s="5">
        <v>0</v>
      </c>
      <c r="J4833" s="5">
        <f t="shared" si="219"/>
        <v>0</v>
      </c>
      <c r="K4833" s="5">
        <v>0</v>
      </c>
      <c r="L4833" s="5">
        <v>6187031781.211853</v>
      </c>
      <c r="M4833" s="5">
        <v>0</v>
      </c>
      <c r="N4833" s="5">
        <v>0</v>
      </c>
      <c r="O4833" s="5">
        <v>0</v>
      </c>
      <c r="P4833" s="5">
        <v>0</v>
      </c>
      <c r="Q4833" s="5">
        <v>0</v>
      </c>
      <c r="R4833" s="5">
        <v>0</v>
      </c>
      <c r="S4833" s="5">
        <v>0</v>
      </c>
      <c r="T4833" s="5">
        <v>0</v>
      </c>
      <c r="U4833" s="5">
        <v>0</v>
      </c>
      <c r="V4833" s="5">
        <v>0</v>
      </c>
      <c r="W4833" s="5"/>
      <c r="X4833" s="5">
        <f t="shared" si="224"/>
        <v>6187031781.211853</v>
      </c>
      <c r="Y4833" s="5">
        <v>0</v>
      </c>
      <c r="Z4833" s="15">
        <f t="shared" si="225"/>
        <v>6187031781.211853</v>
      </c>
      <c r="AA4833" s="5">
        <v>5280049619</v>
      </c>
      <c r="AB4833" s="26">
        <v>0.85340593126318121</v>
      </c>
      <c r="AC4833" s="5">
        <v>1468008087</v>
      </c>
      <c r="AD4833" s="26">
        <v>0.23727178700744631</v>
      </c>
    </row>
    <row r="4834" spans="1:30" ht="14.25" customHeight="1" x14ac:dyDescent="0.3">
      <c r="A4834" s="3" t="s">
        <v>2420</v>
      </c>
      <c r="B4834" s="4" t="s">
        <v>2356</v>
      </c>
      <c r="C4834" s="5" t="s">
        <v>263</v>
      </c>
      <c r="D4834" s="5" t="s">
        <v>314</v>
      </c>
      <c r="E4834" s="5" t="s">
        <v>315</v>
      </c>
      <c r="F4834" s="5" t="s">
        <v>314</v>
      </c>
      <c r="G4834" s="5">
        <v>0</v>
      </c>
      <c r="H4834" s="9">
        <v>0</v>
      </c>
      <c r="I4834" s="5">
        <v>0</v>
      </c>
      <c r="J4834" s="5">
        <f t="shared" si="219"/>
        <v>0</v>
      </c>
      <c r="K4834" s="5">
        <v>0</v>
      </c>
      <c r="L4834" s="5">
        <v>11233937727.481625</v>
      </c>
      <c r="M4834" s="5">
        <v>0</v>
      </c>
      <c r="N4834" s="5">
        <v>0</v>
      </c>
      <c r="O4834" s="5">
        <v>0</v>
      </c>
      <c r="P4834" s="5">
        <v>0</v>
      </c>
      <c r="Q4834" s="5">
        <v>0</v>
      </c>
      <c r="R4834" s="5">
        <v>0</v>
      </c>
      <c r="S4834" s="5">
        <v>0</v>
      </c>
      <c r="T4834" s="5">
        <v>0</v>
      </c>
      <c r="U4834" s="5">
        <v>0</v>
      </c>
      <c r="V4834" s="5">
        <v>0</v>
      </c>
      <c r="W4834" s="5"/>
      <c r="X4834" s="5">
        <f t="shared" si="224"/>
        <v>11233937727.481625</v>
      </c>
      <c r="Y4834" s="5">
        <v>0</v>
      </c>
      <c r="Z4834" s="15">
        <f t="shared" si="225"/>
        <v>11233937727.481625</v>
      </c>
      <c r="AA4834" s="5">
        <v>11184958762</v>
      </c>
      <c r="AB4834" s="26">
        <v>0.99564008928393766</v>
      </c>
      <c r="AC4834" s="5">
        <v>10622096199.040001</v>
      </c>
      <c r="AD4834" s="26">
        <v>0.94553632543779609</v>
      </c>
    </row>
    <row r="4835" spans="1:30" ht="14.25" customHeight="1" x14ac:dyDescent="0.3">
      <c r="A4835" s="3" t="s">
        <v>2420</v>
      </c>
      <c r="B4835" s="4" t="s">
        <v>2356</v>
      </c>
      <c r="C4835" s="5" t="s">
        <v>311</v>
      </c>
      <c r="D4835" s="5" t="s">
        <v>409</v>
      </c>
      <c r="E4835" s="5" t="s">
        <v>410</v>
      </c>
      <c r="F4835" s="5" t="s">
        <v>2287</v>
      </c>
      <c r="G4835" s="5">
        <v>0</v>
      </c>
      <c r="H4835" s="9">
        <v>0</v>
      </c>
      <c r="I4835" s="5">
        <v>0</v>
      </c>
      <c r="J4835" s="5">
        <f t="shared" si="219"/>
        <v>0</v>
      </c>
      <c r="K4835" s="5">
        <v>0</v>
      </c>
      <c r="L4835" s="5">
        <v>162752537.53102827</v>
      </c>
      <c r="M4835" s="5">
        <v>0</v>
      </c>
      <c r="N4835" s="5">
        <v>0</v>
      </c>
      <c r="O4835" s="5">
        <v>0</v>
      </c>
      <c r="P4835" s="5">
        <v>0</v>
      </c>
      <c r="Q4835" s="5">
        <v>0</v>
      </c>
      <c r="R4835" s="5">
        <v>0</v>
      </c>
      <c r="S4835" s="5">
        <v>0</v>
      </c>
      <c r="T4835" s="5">
        <v>0</v>
      </c>
      <c r="U4835" s="5">
        <v>0</v>
      </c>
      <c r="V4835" s="5">
        <v>0</v>
      </c>
      <c r="W4835" s="5"/>
      <c r="X4835" s="5">
        <f t="shared" si="224"/>
        <v>162752537.53102827</v>
      </c>
      <c r="Y4835" s="5">
        <v>0</v>
      </c>
      <c r="Z4835" s="15">
        <f t="shared" si="225"/>
        <v>162752537.53102827</v>
      </c>
      <c r="AA4835" s="5">
        <v>61464458.990000002</v>
      </c>
      <c r="AB4835" s="26">
        <v>0.37765591813449906</v>
      </c>
      <c r="AC4835" s="5">
        <v>61464327.990000002</v>
      </c>
      <c r="AD4835" s="26">
        <v>0.37765511323153422</v>
      </c>
    </row>
    <row r="4836" spans="1:30" ht="14.25" customHeight="1" x14ac:dyDescent="0.3">
      <c r="A4836" s="3" t="s">
        <v>2420</v>
      </c>
      <c r="B4836" s="4" t="s">
        <v>2356</v>
      </c>
      <c r="C4836" s="5" t="s">
        <v>10</v>
      </c>
      <c r="D4836" s="5" t="s">
        <v>66</v>
      </c>
      <c r="E4836" s="5" t="s">
        <v>653</v>
      </c>
      <c r="F4836" s="5" t="s">
        <v>2288</v>
      </c>
      <c r="G4836" s="5">
        <v>0</v>
      </c>
      <c r="H4836" s="9">
        <v>0</v>
      </c>
      <c r="I4836" s="5">
        <v>0</v>
      </c>
      <c r="J4836" s="5">
        <f t="shared" si="219"/>
        <v>0</v>
      </c>
      <c r="K4836" s="5">
        <v>0</v>
      </c>
      <c r="L4836" s="5">
        <v>45675185.744542122</v>
      </c>
      <c r="M4836" s="5">
        <v>0</v>
      </c>
      <c r="N4836" s="5">
        <v>0</v>
      </c>
      <c r="O4836" s="5">
        <v>0</v>
      </c>
      <c r="P4836" s="5">
        <v>0</v>
      </c>
      <c r="Q4836" s="5">
        <v>0</v>
      </c>
      <c r="R4836" s="5">
        <v>0</v>
      </c>
      <c r="S4836" s="5">
        <v>0</v>
      </c>
      <c r="T4836" s="5">
        <v>0</v>
      </c>
      <c r="U4836" s="5">
        <v>0</v>
      </c>
      <c r="V4836" s="5">
        <v>0</v>
      </c>
      <c r="W4836" s="5"/>
      <c r="X4836" s="5">
        <f t="shared" si="224"/>
        <v>45675185.744542122</v>
      </c>
      <c r="Y4836" s="5">
        <v>0</v>
      </c>
      <c r="Z4836" s="15">
        <f t="shared" si="225"/>
        <v>45675185.744542122</v>
      </c>
      <c r="AA4836" s="5">
        <v>1466955.3</v>
      </c>
      <c r="AB4836" s="26">
        <v>3.2117117338166301E-2</v>
      </c>
      <c r="AC4836" s="5">
        <v>0</v>
      </c>
      <c r="AD4836" s="26">
        <v>0</v>
      </c>
    </row>
    <row r="4837" spans="1:30" ht="14.25" customHeight="1" x14ac:dyDescent="0.3">
      <c r="A4837" s="3" t="s">
        <v>2420</v>
      </c>
      <c r="B4837" s="4" t="s">
        <v>2356</v>
      </c>
      <c r="C4837" s="5" t="s">
        <v>708</v>
      </c>
      <c r="D4837" s="5" t="s">
        <v>709</v>
      </c>
      <c r="E4837" s="5" t="s">
        <v>710</v>
      </c>
      <c r="F4837" s="5" t="s">
        <v>2289</v>
      </c>
      <c r="G4837" s="5">
        <v>0</v>
      </c>
      <c r="H4837" s="9">
        <v>0</v>
      </c>
      <c r="I4837" s="5">
        <v>0</v>
      </c>
      <c r="J4837" s="5">
        <f t="shared" si="219"/>
        <v>0</v>
      </c>
      <c r="K4837" s="5">
        <v>0</v>
      </c>
      <c r="L4837" s="5">
        <v>6213614228.4412766</v>
      </c>
      <c r="M4837" s="5">
        <v>0</v>
      </c>
      <c r="N4837" s="5">
        <v>0</v>
      </c>
      <c r="O4837" s="5">
        <v>0</v>
      </c>
      <c r="P4837" s="5">
        <v>0</v>
      </c>
      <c r="Q4837" s="5">
        <v>0</v>
      </c>
      <c r="R4837" s="5">
        <v>0</v>
      </c>
      <c r="S4837" s="5">
        <v>0</v>
      </c>
      <c r="T4837" s="5">
        <v>0</v>
      </c>
      <c r="U4837" s="5">
        <v>0</v>
      </c>
      <c r="V4837" s="5">
        <v>0</v>
      </c>
      <c r="W4837" s="5"/>
      <c r="X4837" s="5">
        <f t="shared" si="224"/>
        <v>6213614228.4412766</v>
      </c>
      <c r="Y4837" s="5">
        <v>0</v>
      </c>
      <c r="Z4837" s="15">
        <f t="shared" si="225"/>
        <v>6213614228.4412766</v>
      </c>
      <c r="AA4837" s="5">
        <v>474188595</v>
      </c>
      <c r="AB4837" s="26">
        <v>7.6314456863047497E-2</v>
      </c>
      <c r="AC4837" s="5">
        <v>0</v>
      </c>
      <c r="AD4837" s="26">
        <v>0</v>
      </c>
    </row>
    <row r="4838" spans="1:30" ht="14.25" customHeight="1" x14ac:dyDescent="0.3">
      <c r="A4838" s="3" t="s">
        <v>2420</v>
      </c>
      <c r="B4838" s="4" t="s">
        <v>2356</v>
      </c>
      <c r="C4838" s="5" t="s">
        <v>742</v>
      </c>
      <c r="D4838" s="5" t="s">
        <v>743</v>
      </c>
      <c r="E4838" s="5" t="s">
        <v>744</v>
      </c>
      <c r="F4838" s="5" t="s">
        <v>2290</v>
      </c>
      <c r="G4838" s="5">
        <v>0</v>
      </c>
      <c r="H4838" s="9">
        <v>0</v>
      </c>
      <c r="I4838" s="5">
        <v>0</v>
      </c>
      <c r="J4838" s="5">
        <f t="shared" si="219"/>
        <v>0</v>
      </c>
      <c r="K4838" s="5">
        <v>0</v>
      </c>
      <c r="L4838" s="5">
        <v>10247207092.604637</v>
      </c>
      <c r="M4838" s="5">
        <v>0</v>
      </c>
      <c r="N4838" s="5">
        <v>0</v>
      </c>
      <c r="O4838" s="5">
        <v>0</v>
      </c>
      <c r="P4838" s="5">
        <v>0</v>
      </c>
      <c r="Q4838" s="5">
        <v>0</v>
      </c>
      <c r="R4838" s="5">
        <v>0</v>
      </c>
      <c r="S4838" s="5">
        <v>0</v>
      </c>
      <c r="T4838" s="5">
        <v>0</v>
      </c>
      <c r="U4838" s="5">
        <v>0</v>
      </c>
      <c r="V4838" s="5">
        <v>0</v>
      </c>
      <c r="W4838" s="5"/>
      <c r="X4838" s="5">
        <f t="shared" si="224"/>
        <v>10247207092.604637</v>
      </c>
      <c r="Y4838" s="5">
        <v>0</v>
      </c>
      <c r="Z4838" s="15">
        <f t="shared" si="225"/>
        <v>10247207092.604637</v>
      </c>
      <c r="AA4838" s="5">
        <v>10243119581.370001</v>
      </c>
      <c r="AB4838" s="26">
        <v>0.999601109727002</v>
      </c>
      <c r="AC4838" s="5">
        <v>7726981822</v>
      </c>
      <c r="AD4838" s="26">
        <v>0.75405734969253502</v>
      </c>
    </row>
    <row r="4839" spans="1:30" ht="14.25" customHeight="1" x14ac:dyDescent="0.3">
      <c r="A4839" s="3" t="s">
        <v>2420</v>
      </c>
      <c r="B4839" s="4" t="s">
        <v>2356</v>
      </c>
      <c r="C4839" s="5" t="s">
        <v>263</v>
      </c>
      <c r="D4839" s="5" t="s">
        <v>824</v>
      </c>
      <c r="E4839" s="5" t="s">
        <v>825</v>
      </c>
      <c r="F4839" s="5" t="s">
        <v>2291</v>
      </c>
      <c r="G4839" s="5">
        <v>0</v>
      </c>
      <c r="H4839" s="9">
        <v>0</v>
      </c>
      <c r="I4839" s="5">
        <v>0</v>
      </c>
      <c r="J4839" s="5">
        <f t="shared" si="219"/>
        <v>0</v>
      </c>
      <c r="K4839" s="5">
        <v>0</v>
      </c>
      <c r="L4839" s="5">
        <v>94374760.002498627</v>
      </c>
      <c r="M4839" s="5">
        <v>0</v>
      </c>
      <c r="N4839" s="5">
        <v>0</v>
      </c>
      <c r="O4839" s="5">
        <v>0</v>
      </c>
      <c r="P4839" s="5">
        <v>0</v>
      </c>
      <c r="Q4839" s="5">
        <v>0</v>
      </c>
      <c r="R4839" s="5">
        <v>0</v>
      </c>
      <c r="S4839" s="5">
        <v>0</v>
      </c>
      <c r="T4839" s="5">
        <v>0</v>
      </c>
      <c r="U4839" s="5">
        <v>0</v>
      </c>
      <c r="V4839" s="5">
        <v>0</v>
      </c>
      <c r="W4839" s="5"/>
      <c r="X4839" s="5">
        <f t="shared" si="224"/>
        <v>94374760.002498627</v>
      </c>
      <c r="Y4839" s="5">
        <v>0</v>
      </c>
      <c r="Z4839" s="15">
        <f t="shared" si="225"/>
        <v>94374760.002498627</v>
      </c>
      <c r="AA4839" s="5">
        <v>40823</v>
      </c>
      <c r="AB4839" s="26">
        <v>4.3256268941949295E-4</v>
      </c>
      <c r="AC4839" s="5">
        <v>0</v>
      </c>
      <c r="AD4839" s="26">
        <v>0</v>
      </c>
    </row>
    <row r="4840" spans="1:30" ht="14.25" customHeight="1" x14ac:dyDescent="0.3">
      <c r="A4840" s="3" t="s">
        <v>2420</v>
      </c>
      <c r="B4840" s="4" t="s">
        <v>2356</v>
      </c>
      <c r="C4840" s="5" t="s">
        <v>263</v>
      </c>
      <c r="D4840" s="5" t="s">
        <v>338</v>
      </c>
      <c r="E4840" s="5" t="s">
        <v>876</v>
      </c>
      <c r="F4840" s="5" t="s">
        <v>2292</v>
      </c>
      <c r="G4840" s="5">
        <v>0</v>
      </c>
      <c r="H4840" s="9">
        <v>0</v>
      </c>
      <c r="I4840" s="5">
        <v>0</v>
      </c>
      <c r="J4840" s="5">
        <f t="shared" si="219"/>
        <v>0</v>
      </c>
      <c r="K4840" s="5">
        <v>0</v>
      </c>
      <c r="L4840" s="5">
        <v>2965668999.6808605</v>
      </c>
      <c r="M4840" s="5">
        <v>0</v>
      </c>
      <c r="N4840" s="5">
        <v>0</v>
      </c>
      <c r="O4840" s="5">
        <v>0</v>
      </c>
      <c r="P4840" s="5">
        <v>0</v>
      </c>
      <c r="Q4840" s="5">
        <v>0</v>
      </c>
      <c r="R4840" s="5">
        <v>0</v>
      </c>
      <c r="S4840" s="5">
        <v>0</v>
      </c>
      <c r="T4840" s="5">
        <v>0</v>
      </c>
      <c r="U4840" s="5">
        <v>0</v>
      </c>
      <c r="V4840" s="5">
        <v>0</v>
      </c>
      <c r="W4840" s="5"/>
      <c r="X4840" s="5">
        <f t="shared" si="224"/>
        <v>2965668999.6808605</v>
      </c>
      <c r="Y4840" s="5">
        <v>0</v>
      </c>
      <c r="Z4840" s="15">
        <f t="shared" si="225"/>
        <v>2965668999.6808605</v>
      </c>
      <c r="AA4840" s="5">
        <v>832145731.77999997</v>
      </c>
      <c r="AB4840" s="26">
        <v>0.28059292249726731</v>
      </c>
      <c r="AC4840" s="5">
        <v>772717127.24000001</v>
      </c>
      <c r="AD4840" s="26">
        <v>0.26055406969663608</v>
      </c>
    </row>
    <row r="4841" spans="1:30" ht="14.25" customHeight="1" x14ac:dyDescent="0.3">
      <c r="A4841" s="3" t="s">
        <v>2420</v>
      </c>
      <c r="B4841" s="4" t="s">
        <v>2356</v>
      </c>
      <c r="C4841" s="5" t="s">
        <v>311</v>
      </c>
      <c r="D4841" s="5" t="s">
        <v>935</v>
      </c>
      <c r="E4841" s="5" t="s">
        <v>936</v>
      </c>
      <c r="F4841" s="5" t="s">
        <v>2293</v>
      </c>
      <c r="G4841" s="5">
        <v>0</v>
      </c>
      <c r="H4841" s="9">
        <v>0</v>
      </c>
      <c r="I4841" s="5">
        <v>0</v>
      </c>
      <c r="J4841" s="5">
        <f t="shared" si="219"/>
        <v>0</v>
      </c>
      <c r="K4841" s="5">
        <v>0</v>
      </c>
      <c r="L4841" s="5">
        <v>6108623856.5460072</v>
      </c>
      <c r="M4841" s="5">
        <v>0</v>
      </c>
      <c r="N4841" s="5">
        <v>0</v>
      </c>
      <c r="O4841" s="5">
        <v>0</v>
      </c>
      <c r="P4841" s="5">
        <v>0</v>
      </c>
      <c r="Q4841" s="5">
        <v>0</v>
      </c>
      <c r="R4841" s="5">
        <v>0</v>
      </c>
      <c r="S4841" s="5">
        <v>0</v>
      </c>
      <c r="T4841" s="5">
        <v>0</v>
      </c>
      <c r="U4841" s="5">
        <v>0</v>
      </c>
      <c r="V4841" s="5">
        <v>0</v>
      </c>
      <c r="W4841" s="5"/>
      <c r="X4841" s="5">
        <f t="shared" si="224"/>
        <v>6108623856.5460072</v>
      </c>
      <c r="Y4841" s="5">
        <v>0</v>
      </c>
      <c r="Z4841" s="15">
        <f t="shared" si="225"/>
        <v>6108623856.5460072</v>
      </c>
      <c r="AA4841" s="5">
        <v>4847699563.8600006</v>
      </c>
      <c r="AB4841" s="26">
        <v>0.7935829210805313</v>
      </c>
      <c r="AC4841" s="5">
        <v>1057401003</v>
      </c>
      <c r="AD4841" s="26">
        <v>0.17309970753345502</v>
      </c>
    </row>
    <row r="4842" spans="1:30" ht="14.25" customHeight="1" x14ac:dyDescent="0.3">
      <c r="A4842" s="3" t="s">
        <v>2420</v>
      </c>
      <c r="B4842" s="4" t="s">
        <v>2356</v>
      </c>
      <c r="C4842" s="5" t="s">
        <v>742</v>
      </c>
      <c r="D4842" s="5" t="s">
        <v>1163</v>
      </c>
      <c r="E4842" s="5" t="s">
        <v>1164</v>
      </c>
      <c r="F4842" s="5" t="s">
        <v>2294</v>
      </c>
      <c r="G4842" s="5">
        <v>0</v>
      </c>
      <c r="H4842" s="9">
        <v>0</v>
      </c>
      <c r="I4842" s="5">
        <v>0</v>
      </c>
      <c r="J4842" s="5">
        <f t="shared" si="219"/>
        <v>0</v>
      </c>
      <c r="K4842" s="5">
        <v>0</v>
      </c>
      <c r="L4842" s="5">
        <v>5532578208.965929</v>
      </c>
      <c r="M4842" s="5">
        <v>0</v>
      </c>
      <c r="N4842" s="5">
        <v>0</v>
      </c>
      <c r="O4842" s="5">
        <v>0</v>
      </c>
      <c r="P4842" s="5">
        <v>0</v>
      </c>
      <c r="Q4842" s="5">
        <v>0</v>
      </c>
      <c r="R4842" s="5">
        <v>0</v>
      </c>
      <c r="S4842" s="5">
        <v>0</v>
      </c>
      <c r="T4842" s="5">
        <v>0</v>
      </c>
      <c r="U4842" s="5">
        <v>0</v>
      </c>
      <c r="V4842" s="5">
        <v>0</v>
      </c>
      <c r="W4842" s="5"/>
      <c r="X4842" s="5">
        <f t="shared" si="224"/>
        <v>5532578208.965929</v>
      </c>
      <c r="Y4842" s="5">
        <v>0</v>
      </c>
      <c r="Z4842" s="15">
        <f t="shared" si="225"/>
        <v>5532578208.965929</v>
      </c>
      <c r="AA4842" s="5">
        <v>94662866</v>
      </c>
      <c r="AB4842" s="26">
        <v>1.7110081850554272E-2</v>
      </c>
      <c r="AC4842" s="5">
        <v>0</v>
      </c>
      <c r="AD4842" s="26">
        <v>0</v>
      </c>
    </row>
    <row r="4843" spans="1:30" ht="14.25" customHeight="1" x14ac:dyDescent="0.3">
      <c r="A4843" s="3" t="s">
        <v>2420</v>
      </c>
      <c r="B4843" s="4" t="s">
        <v>2356</v>
      </c>
      <c r="C4843" s="5" t="s">
        <v>708</v>
      </c>
      <c r="D4843" s="5" t="s">
        <v>1226</v>
      </c>
      <c r="E4843" s="5" t="s">
        <v>1227</v>
      </c>
      <c r="F4843" s="5" t="s">
        <v>2295</v>
      </c>
      <c r="G4843" s="5">
        <v>0</v>
      </c>
      <c r="H4843" s="9">
        <v>0</v>
      </c>
      <c r="I4843" s="5">
        <v>0</v>
      </c>
      <c r="J4843" s="5">
        <f t="shared" si="219"/>
        <v>0</v>
      </c>
      <c r="K4843" s="5">
        <v>0</v>
      </c>
      <c r="L4843" s="5">
        <v>4467755163.9588633</v>
      </c>
      <c r="M4843" s="5">
        <v>0</v>
      </c>
      <c r="N4843" s="5">
        <v>0</v>
      </c>
      <c r="O4843" s="5">
        <v>0</v>
      </c>
      <c r="P4843" s="5">
        <v>0</v>
      </c>
      <c r="Q4843" s="5">
        <v>0</v>
      </c>
      <c r="R4843" s="5">
        <v>0</v>
      </c>
      <c r="S4843" s="5">
        <v>0</v>
      </c>
      <c r="T4843" s="5">
        <v>0</v>
      </c>
      <c r="U4843" s="5">
        <v>0</v>
      </c>
      <c r="V4843" s="5">
        <v>0</v>
      </c>
      <c r="W4843" s="5"/>
      <c r="X4843" s="5">
        <f t="shared" si="224"/>
        <v>4467755163.9588633</v>
      </c>
      <c r="Y4843" s="5">
        <v>0</v>
      </c>
      <c r="Z4843" s="15">
        <f t="shared" si="225"/>
        <v>4467755163.9588633</v>
      </c>
      <c r="AA4843" s="5">
        <v>4467712042.1000004</v>
      </c>
      <c r="AB4843" s="26">
        <v>0.99999034820457244</v>
      </c>
      <c r="AC4843" s="5">
        <v>3092372195.21</v>
      </c>
      <c r="AD4843" s="26">
        <v>0.69215346000962574</v>
      </c>
    </row>
    <row r="4844" spans="1:30" ht="14.25" customHeight="1" x14ac:dyDescent="0.3">
      <c r="A4844" s="3" t="s">
        <v>2420</v>
      </c>
      <c r="B4844" s="4" t="s">
        <v>2356</v>
      </c>
      <c r="C4844" s="5" t="s">
        <v>263</v>
      </c>
      <c r="D4844" s="5" t="s">
        <v>1299</v>
      </c>
      <c r="E4844" s="5" t="s">
        <v>1300</v>
      </c>
      <c r="F4844" s="5" t="s">
        <v>2296</v>
      </c>
      <c r="G4844" s="5">
        <v>0</v>
      </c>
      <c r="H4844" s="9">
        <v>0</v>
      </c>
      <c r="I4844" s="5">
        <v>0</v>
      </c>
      <c r="J4844" s="5">
        <f t="shared" si="219"/>
        <v>0</v>
      </c>
      <c r="K4844" s="5">
        <v>0</v>
      </c>
      <c r="L4844" s="5">
        <v>862478903.80329704</v>
      </c>
      <c r="M4844" s="5">
        <v>0</v>
      </c>
      <c r="N4844" s="5">
        <v>0</v>
      </c>
      <c r="O4844" s="5">
        <v>0</v>
      </c>
      <c r="P4844" s="5">
        <v>0</v>
      </c>
      <c r="Q4844" s="5">
        <v>0</v>
      </c>
      <c r="R4844" s="5">
        <v>0</v>
      </c>
      <c r="S4844" s="5">
        <v>0</v>
      </c>
      <c r="T4844" s="5">
        <v>0</v>
      </c>
      <c r="U4844" s="5">
        <v>0</v>
      </c>
      <c r="V4844" s="5">
        <v>0</v>
      </c>
      <c r="W4844" s="5"/>
      <c r="X4844" s="5">
        <f t="shared" si="224"/>
        <v>862478903.80329704</v>
      </c>
      <c r="Y4844" s="5">
        <v>0</v>
      </c>
      <c r="Z4844" s="15">
        <f t="shared" si="225"/>
        <v>862478903.80329704</v>
      </c>
      <c r="AA4844" s="5">
        <v>0.6</v>
      </c>
      <c r="AB4844" s="26">
        <v>6.9566918953514502E-10</v>
      </c>
      <c r="AC4844" s="5">
        <v>0</v>
      </c>
      <c r="AD4844" s="26">
        <v>0</v>
      </c>
    </row>
    <row r="4845" spans="1:30" ht="14.25" customHeight="1" x14ac:dyDescent="0.3">
      <c r="A4845" s="3" t="s">
        <v>2420</v>
      </c>
      <c r="B4845" s="4" t="s">
        <v>2356</v>
      </c>
      <c r="C4845" s="5" t="s">
        <v>263</v>
      </c>
      <c r="D4845" s="5" t="s">
        <v>1328</v>
      </c>
      <c r="E4845" s="5" t="s">
        <v>1329</v>
      </c>
      <c r="F4845" s="5" t="s">
        <v>2297</v>
      </c>
      <c r="G4845" s="5">
        <v>0</v>
      </c>
      <c r="H4845" s="9">
        <v>0</v>
      </c>
      <c r="I4845" s="5">
        <v>0</v>
      </c>
      <c r="J4845" s="5">
        <f t="shared" si="219"/>
        <v>0</v>
      </c>
      <c r="K4845" s="5">
        <v>0</v>
      </c>
      <c r="L4845" s="5">
        <v>293131453.80398417</v>
      </c>
      <c r="M4845" s="5">
        <v>0</v>
      </c>
      <c r="N4845" s="5">
        <v>0</v>
      </c>
      <c r="O4845" s="5">
        <v>0</v>
      </c>
      <c r="P4845" s="5">
        <v>0</v>
      </c>
      <c r="Q4845" s="5">
        <v>0</v>
      </c>
      <c r="R4845" s="5">
        <v>0</v>
      </c>
      <c r="S4845" s="5">
        <v>0</v>
      </c>
      <c r="T4845" s="5">
        <v>0</v>
      </c>
      <c r="U4845" s="5">
        <v>0</v>
      </c>
      <c r="V4845" s="5">
        <v>0</v>
      </c>
      <c r="W4845" s="5"/>
      <c r="X4845" s="5">
        <f t="shared" si="224"/>
        <v>293131453.80398417</v>
      </c>
      <c r="Y4845" s="5">
        <v>0</v>
      </c>
      <c r="Z4845" s="15">
        <f t="shared" si="225"/>
        <v>293131453.80398417</v>
      </c>
      <c r="AA4845" s="5">
        <v>57427635.949999996</v>
      </c>
      <c r="AB4845" s="26">
        <v>0.19591086253200801</v>
      </c>
      <c r="AC4845" s="5">
        <v>0</v>
      </c>
      <c r="AD4845" s="26">
        <v>0</v>
      </c>
    </row>
    <row r="4846" spans="1:30" ht="14.25" customHeight="1" x14ac:dyDescent="0.3">
      <c r="A4846" s="3" t="s">
        <v>2420</v>
      </c>
      <c r="B4846" s="4" t="s">
        <v>2356</v>
      </c>
      <c r="C4846" s="5" t="s">
        <v>1388</v>
      </c>
      <c r="D4846" s="5" t="s">
        <v>1389</v>
      </c>
      <c r="E4846" s="5" t="s">
        <v>1390</v>
      </c>
      <c r="F4846" s="5" t="s">
        <v>2298</v>
      </c>
      <c r="G4846" s="5">
        <v>0</v>
      </c>
      <c r="H4846" s="9">
        <v>0</v>
      </c>
      <c r="I4846" s="5">
        <v>0</v>
      </c>
      <c r="J4846" s="5">
        <f t="shared" si="219"/>
        <v>0</v>
      </c>
      <c r="K4846" s="5">
        <v>0</v>
      </c>
      <c r="L4846" s="5">
        <v>5172012474.9481192</v>
      </c>
      <c r="M4846" s="5">
        <v>0</v>
      </c>
      <c r="N4846" s="5">
        <v>0</v>
      </c>
      <c r="O4846" s="5">
        <v>0</v>
      </c>
      <c r="P4846" s="5">
        <v>0</v>
      </c>
      <c r="Q4846" s="5">
        <v>0</v>
      </c>
      <c r="R4846" s="5">
        <v>0</v>
      </c>
      <c r="S4846" s="5">
        <v>0</v>
      </c>
      <c r="T4846" s="5">
        <v>0</v>
      </c>
      <c r="U4846" s="5">
        <v>0</v>
      </c>
      <c r="V4846" s="5">
        <v>0</v>
      </c>
      <c r="W4846" s="5"/>
      <c r="X4846" s="5">
        <f t="shared" si="224"/>
        <v>5172012474.9481192</v>
      </c>
      <c r="Y4846" s="5">
        <v>0</v>
      </c>
      <c r="Z4846" s="15">
        <f t="shared" si="225"/>
        <v>5172012474.9481192</v>
      </c>
      <c r="AA4846" s="5">
        <v>5170827819.2999992</v>
      </c>
      <c r="AB4846" s="26">
        <v>0.99977094880303208</v>
      </c>
      <c r="AC4846" s="5">
        <v>4370430956.8500004</v>
      </c>
      <c r="AD4846" s="26">
        <v>0.84501554820666602</v>
      </c>
    </row>
    <row r="4847" spans="1:30" ht="14.25" customHeight="1" x14ac:dyDescent="0.3">
      <c r="A4847" s="3" t="s">
        <v>2420</v>
      </c>
      <c r="B4847" s="4" t="s">
        <v>2356</v>
      </c>
      <c r="C4847" s="5" t="s">
        <v>742</v>
      </c>
      <c r="D4847" s="5" t="s">
        <v>158</v>
      </c>
      <c r="E4847" s="5" t="s">
        <v>1449</v>
      </c>
      <c r="F4847" s="5" t="s">
        <v>2299</v>
      </c>
      <c r="G4847" s="5">
        <v>0</v>
      </c>
      <c r="H4847" s="9">
        <v>0</v>
      </c>
      <c r="I4847" s="5">
        <v>0</v>
      </c>
      <c r="J4847" s="5">
        <f t="shared" si="219"/>
        <v>0</v>
      </c>
      <c r="K4847" s="5">
        <v>0</v>
      </c>
      <c r="L4847" s="5">
        <v>676803550.36193657</v>
      </c>
      <c r="M4847" s="5">
        <v>0</v>
      </c>
      <c r="N4847" s="5">
        <v>0</v>
      </c>
      <c r="O4847" s="5">
        <v>0</v>
      </c>
      <c r="P4847" s="5">
        <v>0</v>
      </c>
      <c r="Q4847" s="5">
        <v>0</v>
      </c>
      <c r="R4847" s="5">
        <v>0</v>
      </c>
      <c r="S4847" s="5">
        <v>0</v>
      </c>
      <c r="T4847" s="5">
        <v>0</v>
      </c>
      <c r="U4847" s="5">
        <v>0</v>
      </c>
      <c r="V4847" s="5">
        <v>0</v>
      </c>
      <c r="W4847" s="5"/>
      <c r="X4847" s="5">
        <f t="shared" si="224"/>
        <v>676803550.36193657</v>
      </c>
      <c r="Y4847" s="5">
        <v>0</v>
      </c>
      <c r="Z4847" s="15">
        <f t="shared" si="225"/>
        <v>676803550.36193657</v>
      </c>
      <c r="AA4847" s="5">
        <v>675399429.11000001</v>
      </c>
      <c r="AB4847" s="26">
        <v>0.99792536364328221</v>
      </c>
      <c r="AC4847" s="5">
        <v>652579519.11000001</v>
      </c>
      <c r="AD4847" s="26">
        <v>0.96420817940600023</v>
      </c>
    </row>
    <row r="4848" spans="1:30" ht="14.25" customHeight="1" x14ac:dyDescent="0.3">
      <c r="A4848" s="3" t="s">
        <v>2420</v>
      </c>
      <c r="B4848" s="4" t="s">
        <v>2356</v>
      </c>
      <c r="C4848" s="5" t="s">
        <v>311</v>
      </c>
      <c r="D4848" s="5" t="s">
        <v>1567</v>
      </c>
      <c r="E4848" s="5" t="s">
        <v>1568</v>
      </c>
      <c r="F4848" s="5" t="s">
        <v>2300</v>
      </c>
      <c r="G4848" s="5">
        <v>0</v>
      </c>
      <c r="H4848" s="9">
        <v>0</v>
      </c>
      <c r="I4848" s="5">
        <v>0</v>
      </c>
      <c r="J4848" s="5">
        <f t="shared" si="219"/>
        <v>0</v>
      </c>
      <c r="K4848" s="5">
        <v>0</v>
      </c>
      <c r="L4848" s="5">
        <v>3952007947.3344612</v>
      </c>
      <c r="M4848" s="5">
        <v>0</v>
      </c>
      <c r="N4848" s="5">
        <v>0</v>
      </c>
      <c r="O4848" s="5">
        <v>0</v>
      </c>
      <c r="P4848" s="5">
        <v>0</v>
      </c>
      <c r="Q4848" s="5">
        <v>0</v>
      </c>
      <c r="R4848" s="5">
        <v>0</v>
      </c>
      <c r="S4848" s="5">
        <v>0</v>
      </c>
      <c r="T4848" s="5">
        <v>0</v>
      </c>
      <c r="U4848" s="5">
        <v>0</v>
      </c>
      <c r="V4848" s="5">
        <v>0</v>
      </c>
      <c r="W4848" s="5"/>
      <c r="X4848" s="5">
        <f t="shared" si="224"/>
        <v>3952007947.3344612</v>
      </c>
      <c r="Y4848" s="5">
        <v>0</v>
      </c>
      <c r="Z4848" s="15">
        <f t="shared" si="225"/>
        <v>3952007947.3344612</v>
      </c>
      <c r="AA4848" s="5">
        <v>3925171515.2200003</v>
      </c>
      <c r="AB4848" s="26">
        <v>0.99320941848495992</v>
      </c>
      <c r="AC4848" s="5">
        <v>2967622499.8299999</v>
      </c>
      <c r="AD4848" s="26">
        <v>0.75091511438674952</v>
      </c>
    </row>
    <row r="4849" spans="1:30" ht="14.25" customHeight="1" x14ac:dyDescent="0.3">
      <c r="A4849" s="3" t="s">
        <v>2420</v>
      </c>
      <c r="B4849" s="4" t="s">
        <v>2356</v>
      </c>
      <c r="C4849" s="5" t="s">
        <v>10</v>
      </c>
      <c r="D4849" s="5" t="s">
        <v>1647</v>
      </c>
      <c r="E4849" s="5" t="s">
        <v>1648</v>
      </c>
      <c r="F4849" s="5" t="s">
        <v>2348</v>
      </c>
      <c r="G4849" s="5">
        <v>0</v>
      </c>
      <c r="H4849" s="9">
        <v>0</v>
      </c>
      <c r="I4849" s="5">
        <v>0</v>
      </c>
      <c r="J4849" s="5">
        <f t="shared" si="219"/>
        <v>0</v>
      </c>
      <c r="K4849" s="5">
        <v>0</v>
      </c>
      <c r="L4849" s="5">
        <v>177003276.48897076</v>
      </c>
      <c r="M4849" s="5">
        <v>0</v>
      </c>
      <c r="N4849" s="5">
        <v>0</v>
      </c>
      <c r="O4849" s="5">
        <v>0</v>
      </c>
      <c r="P4849" s="5">
        <v>0</v>
      </c>
      <c r="Q4849" s="5">
        <v>0</v>
      </c>
      <c r="R4849" s="5">
        <v>0</v>
      </c>
      <c r="S4849" s="5">
        <v>0</v>
      </c>
      <c r="T4849" s="5">
        <v>0</v>
      </c>
      <c r="U4849" s="5">
        <v>0</v>
      </c>
      <c r="V4849" s="5">
        <v>0</v>
      </c>
      <c r="W4849" s="5"/>
      <c r="X4849" s="5">
        <f t="shared" si="224"/>
        <v>177003276.48897076</v>
      </c>
      <c r="Y4849" s="5">
        <v>0</v>
      </c>
      <c r="Z4849" s="15">
        <f t="shared" si="225"/>
        <v>177003276.48897076</v>
      </c>
      <c r="AA4849" s="5">
        <v>5021960.2300000004</v>
      </c>
      <c r="AB4849" s="26">
        <v>2.8372131463413466E-2</v>
      </c>
      <c r="AC4849" s="5">
        <v>0</v>
      </c>
      <c r="AD4849" s="26">
        <v>0</v>
      </c>
    </row>
    <row r="4850" spans="1:30" ht="14.25" customHeight="1" x14ac:dyDescent="0.3">
      <c r="A4850" s="3" t="s">
        <v>2420</v>
      </c>
      <c r="B4850" s="4" t="s">
        <v>2356</v>
      </c>
      <c r="C4850" s="5" t="s">
        <v>10</v>
      </c>
      <c r="D4850" s="5" t="s">
        <v>693</v>
      </c>
      <c r="E4850" s="5" t="s">
        <v>1670</v>
      </c>
      <c r="F4850" s="5" t="s">
        <v>2302</v>
      </c>
      <c r="G4850" s="5">
        <v>0</v>
      </c>
      <c r="H4850" s="9">
        <v>0</v>
      </c>
      <c r="I4850" s="5">
        <v>0</v>
      </c>
      <c r="J4850" s="5">
        <f t="shared" si="219"/>
        <v>0</v>
      </c>
      <c r="K4850" s="5">
        <v>0</v>
      </c>
      <c r="L4850" s="5">
        <v>6485027.6413302422</v>
      </c>
      <c r="M4850" s="5">
        <v>0</v>
      </c>
      <c r="N4850" s="5">
        <v>0</v>
      </c>
      <c r="O4850" s="5">
        <v>0</v>
      </c>
      <c r="P4850" s="5">
        <v>0</v>
      </c>
      <c r="Q4850" s="5">
        <v>0</v>
      </c>
      <c r="R4850" s="5">
        <v>0</v>
      </c>
      <c r="S4850" s="5">
        <v>0</v>
      </c>
      <c r="T4850" s="5">
        <v>0</v>
      </c>
      <c r="U4850" s="5">
        <v>0</v>
      </c>
      <c r="V4850" s="5">
        <v>0</v>
      </c>
      <c r="W4850" s="5"/>
      <c r="X4850" s="5">
        <f t="shared" si="224"/>
        <v>6485027.6413302422</v>
      </c>
      <c r="Y4850" s="5">
        <v>0</v>
      </c>
      <c r="Z4850" s="15">
        <f t="shared" si="225"/>
        <v>6485027.6413302422</v>
      </c>
      <c r="AA4850" s="5">
        <v>6484988.0499999998</v>
      </c>
      <c r="AB4850" s="26">
        <v>0.99999389496353264</v>
      </c>
      <c r="AC4850" s="5">
        <v>0</v>
      </c>
      <c r="AD4850" s="26">
        <v>0</v>
      </c>
    </row>
    <row r="4851" spans="1:30" ht="14.25" customHeight="1" x14ac:dyDescent="0.3">
      <c r="A4851" s="3" t="s">
        <v>2420</v>
      </c>
      <c r="B4851" s="4" t="s">
        <v>2356</v>
      </c>
      <c r="C4851" s="5" t="s">
        <v>311</v>
      </c>
      <c r="D4851" s="5" t="s">
        <v>1698</v>
      </c>
      <c r="E4851" s="5" t="s">
        <v>1699</v>
      </c>
      <c r="F4851" s="5" t="s">
        <v>2303</v>
      </c>
      <c r="G4851" s="5">
        <v>0</v>
      </c>
      <c r="H4851" s="9">
        <v>0</v>
      </c>
      <c r="I4851" s="5">
        <v>0</v>
      </c>
      <c r="J4851" s="5">
        <f t="shared" si="219"/>
        <v>0</v>
      </c>
      <c r="K4851" s="5">
        <v>0</v>
      </c>
      <c r="L4851" s="5">
        <v>626974024.97601223</v>
      </c>
      <c r="M4851" s="5">
        <v>0</v>
      </c>
      <c r="N4851" s="5">
        <v>0</v>
      </c>
      <c r="O4851" s="5">
        <v>0</v>
      </c>
      <c r="P4851" s="5">
        <v>0</v>
      </c>
      <c r="Q4851" s="5">
        <v>0</v>
      </c>
      <c r="R4851" s="5">
        <v>0</v>
      </c>
      <c r="S4851" s="5">
        <v>0</v>
      </c>
      <c r="T4851" s="5">
        <v>0</v>
      </c>
      <c r="U4851" s="5">
        <v>0</v>
      </c>
      <c r="V4851" s="5">
        <v>0</v>
      </c>
      <c r="W4851" s="5"/>
      <c r="X4851" s="5">
        <f t="shared" si="224"/>
        <v>626974024.97601223</v>
      </c>
      <c r="Y4851" s="5">
        <v>0</v>
      </c>
      <c r="Z4851" s="15">
        <f t="shared" si="225"/>
        <v>626974024.97601223</v>
      </c>
      <c r="AA4851" s="5">
        <v>452645080.37</v>
      </c>
      <c r="AB4851" s="26">
        <v>0.72195188690204193</v>
      </c>
      <c r="AC4851" s="5">
        <v>4734902.9000000004</v>
      </c>
      <c r="AD4851" s="26">
        <v>7.5519921262785263E-3</v>
      </c>
    </row>
    <row r="4852" spans="1:30" ht="14.25" customHeight="1" x14ac:dyDescent="0.3">
      <c r="A4852" s="3" t="s">
        <v>2420</v>
      </c>
      <c r="B4852" s="4" t="s">
        <v>2356</v>
      </c>
      <c r="C4852" s="5" t="s">
        <v>263</v>
      </c>
      <c r="D4852" s="5" t="s">
        <v>813</v>
      </c>
      <c r="E4852" s="5" t="s">
        <v>1869</v>
      </c>
      <c r="F4852" s="5" t="s">
        <v>2304</v>
      </c>
      <c r="G4852" s="5">
        <v>0</v>
      </c>
      <c r="H4852" s="9">
        <v>0</v>
      </c>
      <c r="I4852" s="5">
        <v>0</v>
      </c>
      <c r="J4852" s="5">
        <f t="shared" si="219"/>
        <v>0</v>
      </c>
      <c r="K4852" s="5">
        <v>0</v>
      </c>
      <c r="L4852" s="5">
        <v>949088563.05809402</v>
      </c>
      <c r="M4852" s="5">
        <v>0</v>
      </c>
      <c r="N4852" s="5">
        <v>0</v>
      </c>
      <c r="O4852" s="5">
        <v>0</v>
      </c>
      <c r="P4852" s="5">
        <v>0</v>
      </c>
      <c r="Q4852" s="5">
        <v>0</v>
      </c>
      <c r="R4852" s="5">
        <v>0</v>
      </c>
      <c r="S4852" s="5">
        <v>0</v>
      </c>
      <c r="T4852" s="5">
        <v>0</v>
      </c>
      <c r="U4852" s="5">
        <v>0</v>
      </c>
      <c r="V4852" s="5">
        <v>0</v>
      </c>
      <c r="W4852" s="5"/>
      <c r="X4852" s="5">
        <f t="shared" si="224"/>
        <v>949088563.05809402</v>
      </c>
      <c r="Y4852" s="5">
        <v>0</v>
      </c>
      <c r="Z4852" s="15">
        <f t="shared" si="225"/>
        <v>949088563.05809402</v>
      </c>
      <c r="AA4852" s="5">
        <v>583333251.46000004</v>
      </c>
      <c r="AB4852" s="26">
        <v>0.6146246769431295</v>
      </c>
      <c r="AC4852" s="5">
        <v>583333251.46000004</v>
      </c>
      <c r="AD4852" s="26">
        <v>0.6146246769431295</v>
      </c>
    </row>
    <row r="4853" spans="1:30" ht="14.25" customHeight="1" x14ac:dyDescent="0.3">
      <c r="A4853" s="3" t="s">
        <v>2420</v>
      </c>
      <c r="B4853" s="4" t="s">
        <v>2356</v>
      </c>
      <c r="C4853" s="5" t="s">
        <v>708</v>
      </c>
      <c r="D4853" s="5" t="s">
        <v>1918</v>
      </c>
      <c r="E4853" s="5" t="s">
        <v>1919</v>
      </c>
      <c r="F4853" s="5" t="s">
        <v>2305</v>
      </c>
      <c r="G4853" s="5">
        <v>0</v>
      </c>
      <c r="H4853" s="9">
        <v>0</v>
      </c>
      <c r="I4853" s="5">
        <v>0</v>
      </c>
      <c r="J4853" s="5">
        <f t="shared" si="219"/>
        <v>0</v>
      </c>
      <c r="K4853" s="5">
        <v>0</v>
      </c>
      <c r="L4853" s="5">
        <v>11493.639085888863</v>
      </c>
      <c r="M4853" s="5">
        <v>0</v>
      </c>
      <c r="N4853" s="5">
        <v>0</v>
      </c>
      <c r="O4853" s="5">
        <v>0</v>
      </c>
      <c r="P4853" s="5">
        <v>0</v>
      </c>
      <c r="Q4853" s="5">
        <v>0</v>
      </c>
      <c r="R4853" s="5">
        <v>0</v>
      </c>
      <c r="S4853" s="5">
        <v>0</v>
      </c>
      <c r="T4853" s="5">
        <v>0</v>
      </c>
      <c r="U4853" s="5">
        <v>0</v>
      </c>
      <c r="V4853" s="5">
        <v>0</v>
      </c>
      <c r="W4853" s="5"/>
      <c r="X4853" s="5">
        <f t="shared" si="224"/>
        <v>11493.639085888863</v>
      </c>
      <c r="Y4853" s="5">
        <v>0</v>
      </c>
      <c r="Z4853" s="15">
        <f t="shared" si="225"/>
        <v>11493.639085888863</v>
      </c>
      <c r="AA4853" s="5">
        <v>3193</v>
      </c>
      <c r="AB4853" s="26">
        <v>0.27780583470035669</v>
      </c>
      <c r="AC4853" s="5">
        <v>0</v>
      </c>
      <c r="AD4853" s="26">
        <v>0</v>
      </c>
    </row>
    <row r="4854" spans="1:30" ht="14.25" customHeight="1" x14ac:dyDescent="0.3">
      <c r="A4854" s="3" t="s">
        <v>2420</v>
      </c>
      <c r="B4854" s="4" t="s">
        <v>2356</v>
      </c>
      <c r="C4854" s="5" t="s">
        <v>742</v>
      </c>
      <c r="D4854" s="5" t="s">
        <v>2012</v>
      </c>
      <c r="E4854" s="5" t="s">
        <v>2013</v>
      </c>
      <c r="F4854" s="5" t="s">
        <v>2306</v>
      </c>
      <c r="G4854" s="5">
        <v>0</v>
      </c>
      <c r="H4854" s="9">
        <v>0</v>
      </c>
      <c r="I4854" s="5">
        <v>0</v>
      </c>
      <c r="J4854" s="5">
        <f t="shared" si="219"/>
        <v>0</v>
      </c>
      <c r="K4854" s="5">
        <v>0</v>
      </c>
      <c r="L4854" s="5">
        <v>5168786485.4728966</v>
      </c>
      <c r="M4854" s="5">
        <v>0</v>
      </c>
      <c r="N4854" s="5">
        <v>0</v>
      </c>
      <c r="O4854" s="5">
        <v>0</v>
      </c>
      <c r="P4854" s="5">
        <v>0</v>
      </c>
      <c r="Q4854" s="5">
        <v>0</v>
      </c>
      <c r="R4854" s="5">
        <v>0</v>
      </c>
      <c r="S4854" s="5">
        <v>0</v>
      </c>
      <c r="T4854" s="5">
        <v>0</v>
      </c>
      <c r="U4854" s="5">
        <v>0</v>
      </c>
      <c r="V4854" s="5">
        <v>0</v>
      </c>
      <c r="W4854" s="5"/>
      <c r="X4854" s="5">
        <f t="shared" si="224"/>
        <v>5168786485.4728966</v>
      </c>
      <c r="Y4854" s="5">
        <v>0</v>
      </c>
      <c r="Z4854" s="15">
        <f t="shared" si="225"/>
        <v>5168786485.4728966</v>
      </c>
      <c r="AA4854" s="5">
        <v>4808534362.2799997</v>
      </c>
      <c r="AB4854" s="26">
        <v>0.93030237867139576</v>
      </c>
      <c r="AC4854" s="5">
        <v>2248483409.4099998</v>
      </c>
      <c r="AD4854" s="26">
        <v>0.43501185737299503</v>
      </c>
    </row>
    <row r="4855" spans="1:30" ht="14.25" customHeight="1" x14ac:dyDescent="0.3">
      <c r="A4855" s="3" t="s">
        <v>2420</v>
      </c>
      <c r="B4855" s="4" t="s">
        <v>2356</v>
      </c>
      <c r="C4855" s="5" t="s">
        <v>1388</v>
      </c>
      <c r="D4855" s="5" t="s">
        <v>2091</v>
      </c>
      <c r="E4855" s="5" t="s">
        <v>2092</v>
      </c>
      <c r="F4855" s="5" t="s">
        <v>2307</v>
      </c>
      <c r="G4855" s="5">
        <v>0</v>
      </c>
      <c r="H4855" s="9">
        <v>0</v>
      </c>
      <c r="I4855" s="5">
        <v>0</v>
      </c>
      <c r="J4855" s="5">
        <f t="shared" si="219"/>
        <v>0</v>
      </c>
      <c r="K4855" s="5">
        <v>0</v>
      </c>
      <c r="L4855" s="5">
        <v>1189863.5498006344</v>
      </c>
      <c r="M4855" s="5">
        <v>0</v>
      </c>
      <c r="N4855" s="5">
        <v>0</v>
      </c>
      <c r="O4855" s="5">
        <v>0</v>
      </c>
      <c r="P4855" s="5">
        <v>0</v>
      </c>
      <c r="Q4855" s="5">
        <v>0</v>
      </c>
      <c r="R4855" s="5">
        <v>0</v>
      </c>
      <c r="S4855" s="5">
        <v>0</v>
      </c>
      <c r="T4855" s="5">
        <v>0</v>
      </c>
      <c r="U4855" s="5">
        <v>0</v>
      </c>
      <c r="V4855" s="5">
        <v>0</v>
      </c>
      <c r="W4855" s="5"/>
      <c r="X4855" s="5">
        <f t="shared" si="224"/>
        <v>1189863.5498006344</v>
      </c>
      <c r="Y4855" s="5">
        <v>0</v>
      </c>
      <c r="Z4855" s="15">
        <f t="shared" si="225"/>
        <v>1189863.5498006344</v>
      </c>
      <c r="AA4855" s="5">
        <v>1159131</v>
      </c>
      <c r="AB4855" s="26">
        <v>0.97417136628331569</v>
      </c>
      <c r="AC4855" s="5">
        <v>0</v>
      </c>
      <c r="AD4855" s="26">
        <v>0</v>
      </c>
    </row>
    <row r="4856" spans="1:30" ht="14.25" customHeight="1" x14ac:dyDescent="0.3">
      <c r="A4856" s="3" t="s">
        <v>2420</v>
      </c>
      <c r="B4856" s="4" t="s">
        <v>2356</v>
      </c>
      <c r="C4856" s="5" t="s">
        <v>1388</v>
      </c>
      <c r="D4856" s="5" t="s">
        <v>2106</v>
      </c>
      <c r="E4856" s="5" t="s">
        <v>2107</v>
      </c>
      <c r="F4856" s="5" t="s">
        <v>2308</v>
      </c>
      <c r="G4856" s="5">
        <v>0</v>
      </c>
      <c r="H4856" s="9">
        <v>0</v>
      </c>
      <c r="I4856" s="5">
        <v>0</v>
      </c>
      <c r="J4856" s="5">
        <f t="shared" si="219"/>
        <v>0</v>
      </c>
      <c r="K4856" s="5">
        <v>0</v>
      </c>
      <c r="L4856" s="5">
        <v>658680964.36736274</v>
      </c>
      <c r="M4856" s="5">
        <v>0</v>
      </c>
      <c r="N4856" s="5">
        <v>0</v>
      </c>
      <c r="O4856" s="5">
        <v>0</v>
      </c>
      <c r="P4856" s="5">
        <v>0</v>
      </c>
      <c r="Q4856" s="5">
        <v>0</v>
      </c>
      <c r="R4856" s="5">
        <v>0</v>
      </c>
      <c r="S4856" s="5">
        <v>0</v>
      </c>
      <c r="T4856" s="5">
        <v>0</v>
      </c>
      <c r="U4856" s="5">
        <v>0</v>
      </c>
      <c r="V4856" s="5">
        <v>0</v>
      </c>
      <c r="W4856" s="5"/>
      <c r="X4856" s="5">
        <f t="shared" si="224"/>
        <v>658680964.36736274</v>
      </c>
      <c r="Y4856" s="5">
        <v>0</v>
      </c>
      <c r="Z4856" s="15">
        <f t="shared" si="225"/>
        <v>658680964.36736274</v>
      </c>
      <c r="AA4856" s="5">
        <v>419800000</v>
      </c>
      <c r="AB4856" s="26">
        <v>0.63733434349845142</v>
      </c>
      <c r="AC4856" s="5">
        <v>0</v>
      </c>
      <c r="AD4856" s="26">
        <v>0</v>
      </c>
    </row>
    <row r="4857" spans="1:30" ht="14.25" customHeight="1" x14ac:dyDescent="0.3">
      <c r="A4857" s="3" t="s">
        <v>2420</v>
      </c>
      <c r="B4857" s="4" t="s">
        <v>2356</v>
      </c>
      <c r="C4857" s="5" t="s">
        <v>708</v>
      </c>
      <c r="D4857" s="5" t="s">
        <v>2162</v>
      </c>
      <c r="E4857" s="5" t="s">
        <v>2163</v>
      </c>
      <c r="F4857" s="5" t="s">
        <v>2309</v>
      </c>
      <c r="G4857" s="5">
        <v>0</v>
      </c>
      <c r="H4857" s="9">
        <v>0</v>
      </c>
      <c r="I4857" s="5">
        <v>0</v>
      </c>
      <c r="J4857" s="5">
        <f t="shared" si="219"/>
        <v>0</v>
      </c>
      <c r="K4857" s="5">
        <v>0</v>
      </c>
      <c r="L4857" s="5">
        <v>12700140790.352043</v>
      </c>
      <c r="M4857" s="5">
        <v>0</v>
      </c>
      <c r="N4857" s="5">
        <v>0</v>
      </c>
      <c r="O4857" s="5">
        <v>0</v>
      </c>
      <c r="P4857" s="5">
        <v>0</v>
      </c>
      <c r="Q4857" s="5">
        <v>0</v>
      </c>
      <c r="R4857" s="5">
        <v>0</v>
      </c>
      <c r="S4857" s="5">
        <v>0</v>
      </c>
      <c r="T4857" s="5">
        <v>0</v>
      </c>
      <c r="U4857" s="5">
        <v>0</v>
      </c>
      <c r="V4857" s="5">
        <v>0</v>
      </c>
      <c r="W4857" s="5"/>
      <c r="X4857" s="5">
        <f t="shared" si="224"/>
        <v>12700140790.352043</v>
      </c>
      <c r="Y4857" s="5">
        <v>0</v>
      </c>
      <c r="Z4857" s="15">
        <f t="shared" si="225"/>
        <v>12700140790.352043</v>
      </c>
      <c r="AA4857" s="5">
        <v>12698999381.389999</v>
      </c>
      <c r="AB4857" s="26">
        <v>0.99991012627490627</v>
      </c>
      <c r="AC4857" s="5">
        <v>0</v>
      </c>
      <c r="AD4857" s="26">
        <v>0</v>
      </c>
    </row>
    <row r="4858" spans="1:30" ht="14.25" customHeight="1" x14ac:dyDescent="0.3">
      <c r="A4858" s="3" t="s">
        <v>2420</v>
      </c>
      <c r="B4858" s="4" t="s">
        <v>2356</v>
      </c>
      <c r="C4858" s="5" t="s">
        <v>263</v>
      </c>
      <c r="D4858" s="5" t="s">
        <v>2190</v>
      </c>
      <c r="E4858" s="5" t="s">
        <v>2191</v>
      </c>
      <c r="F4858" s="5" t="s">
        <v>2350</v>
      </c>
      <c r="G4858" s="5">
        <v>0</v>
      </c>
      <c r="H4858" s="9">
        <v>0</v>
      </c>
      <c r="I4858" s="5">
        <v>0</v>
      </c>
      <c r="J4858" s="5">
        <f t="shared" si="219"/>
        <v>0</v>
      </c>
      <c r="K4858" s="5">
        <v>0</v>
      </c>
      <c r="L4858" s="5">
        <v>6854404609.9469872</v>
      </c>
      <c r="M4858" s="5">
        <v>0</v>
      </c>
      <c r="N4858" s="5">
        <v>0</v>
      </c>
      <c r="O4858" s="5">
        <v>0</v>
      </c>
      <c r="P4858" s="5">
        <v>0</v>
      </c>
      <c r="Q4858" s="5">
        <v>0</v>
      </c>
      <c r="R4858" s="5">
        <v>0</v>
      </c>
      <c r="S4858" s="5">
        <v>0</v>
      </c>
      <c r="T4858" s="5">
        <v>0</v>
      </c>
      <c r="U4858" s="5">
        <v>0</v>
      </c>
      <c r="V4858" s="5">
        <v>0</v>
      </c>
      <c r="W4858" s="5"/>
      <c r="X4858" s="5">
        <f t="shared" si="224"/>
        <v>6854404609.9469872</v>
      </c>
      <c r="Y4858" s="5">
        <v>0</v>
      </c>
      <c r="Z4858" s="15">
        <f t="shared" si="225"/>
        <v>6854404609.9469872</v>
      </c>
      <c r="AA4858" s="5">
        <v>6850632146.7700005</v>
      </c>
      <c r="AB4858" s="26">
        <v>0.99944962934176484</v>
      </c>
      <c r="AC4858" s="5">
        <v>5263607043.4700003</v>
      </c>
      <c r="AD4858" s="26">
        <v>0.76791601065270487</v>
      </c>
    </row>
    <row r="4859" spans="1:30" ht="14.25" customHeight="1" x14ac:dyDescent="0.3">
      <c r="A4859" s="3" t="s">
        <v>2420</v>
      </c>
      <c r="B4859" s="4" t="s">
        <v>2356</v>
      </c>
      <c r="C4859" s="5" t="s">
        <v>708</v>
      </c>
      <c r="D4859" s="5" t="s">
        <v>2212</v>
      </c>
      <c r="E4859" s="5" t="s">
        <v>2213</v>
      </c>
      <c r="F4859" s="5" t="s">
        <v>2351</v>
      </c>
      <c r="G4859" s="5">
        <v>0</v>
      </c>
      <c r="H4859" s="9">
        <v>0</v>
      </c>
      <c r="I4859" s="5">
        <v>0</v>
      </c>
      <c r="J4859" s="5">
        <f t="shared" si="219"/>
        <v>0</v>
      </c>
      <c r="K4859" s="5">
        <v>0</v>
      </c>
      <c r="L4859" s="5">
        <v>4148245521.7326088</v>
      </c>
      <c r="M4859" s="5">
        <v>0</v>
      </c>
      <c r="N4859" s="5">
        <v>0</v>
      </c>
      <c r="O4859" s="5">
        <v>0</v>
      </c>
      <c r="P4859" s="5">
        <v>0</v>
      </c>
      <c r="Q4859" s="5">
        <v>0</v>
      </c>
      <c r="R4859" s="5">
        <v>0</v>
      </c>
      <c r="S4859" s="5">
        <v>0</v>
      </c>
      <c r="T4859" s="5">
        <v>0</v>
      </c>
      <c r="U4859" s="5">
        <v>0</v>
      </c>
      <c r="V4859" s="5">
        <v>0</v>
      </c>
      <c r="W4859" s="5"/>
      <c r="X4859" s="5">
        <f t="shared" si="224"/>
        <v>4148245521.7326088</v>
      </c>
      <c r="Y4859" s="5">
        <v>0</v>
      </c>
      <c r="Z4859" s="15">
        <f t="shared" si="225"/>
        <v>4148245521.7326088</v>
      </c>
      <c r="AA4859" s="5">
        <v>0</v>
      </c>
      <c r="AB4859" s="26">
        <v>0</v>
      </c>
      <c r="AC4859" s="5">
        <v>0</v>
      </c>
      <c r="AD4859" s="26">
        <v>0</v>
      </c>
    </row>
    <row r="4860" spans="1:30" ht="14.25" customHeight="1" x14ac:dyDescent="0.3">
      <c r="A4860" s="3" t="s">
        <v>2420</v>
      </c>
      <c r="B4860" s="4" t="s">
        <v>2356</v>
      </c>
      <c r="C4860" s="5" t="s">
        <v>1388</v>
      </c>
      <c r="D4860" s="5" t="s">
        <v>2218</v>
      </c>
      <c r="E4860" s="5" t="s">
        <v>2219</v>
      </c>
      <c r="F4860" s="5" t="s">
        <v>2312</v>
      </c>
      <c r="G4860" s="5">
        <v>0</v>
      </c>
      <c r="H4860" s="9">
        <v>0</v>
      </c>
      <c r="I4860" s="5">
        <v>0</v>
      </c>
      <c r="J4860" s="5">
        <f t="shared" si="219"/>
        <v>0</v>
      </c>
      <c r="K4860" s="5">
        <v>0</v>
      </c>
      <c r="L4860" s="5">
        <v>1946448668.0893149</v>
      </c>
      <c r="M4860" s="5">
        <v>0</v>
      </c>
      <c r="N4860" s="5">
        <v>0</v>
      </c>
      <c r="O4860" s="5">
        <v>0</v>
      </c>
      <c r="P4860" s="5">
        <v>0</v>
      </c>
      <c r="Q4860" s="5">
        <v>0</v>
      </c>
      <c r="R4860" s="5">
        <v>0</v>
      </c>
      <c r="S4860" s="5">
        <v>0</v>
      </c>
      <c r="T4860" s="5">
        <v>0</v>
      </c>
      <c r="U4860" s="5">
        <v>0</v>
      </c>
      <c r="V4860" s="5">
        <v>0</v>
      </c>
      <c r="W4860" s="5"/>
      <c r="X4860" s="5">
        <f t="shared" si="224"/>
        <v>1946448668.0893149</v>
      </c>
      <c r="Y4860" s="5">
        <v>0</v>
      </c>
      <c r="Z4860" s="15">
        <f t="shared" si="225"/>
        <v>1946448668.0893149</v>
      </c>
      <c r="AA4860" s="5">
        <v>1892572591.6900001</v>
      </c>
      <c r="AB4860" s="26">
        <v>0.97232083368928446</v>
      </c>
      <c r="AC4860" s="5">
        <v>958640277.93000007</v>
      </c>
      <c r="AD4860" s="26">
        <v>0.49250735128351808</v>
      </c>
    </row>
    <row r="4861" spans="1:30" ht="14.25" customHeight="1" x14ac:dyDescent="0.3">
      <c r="A4861" s="3" t="s">
        <v>2420</v>
      </c>
      <c r="B4861" s="4" t="s">
        <v>2356</v>
      </c>
      <c r="C4861" s="5" t="s">
        <v>1388</v>
      </c>
      <c r="D4861" s="5" t="s">
        <v>2224</v>
      </c>
      <c r="E4861" s="5" t="s">
        <v>2225</v>
      </c>
      <c r="F4861" s="5" t="s">
        <v>2313</v>
      </c>
      <c r="G4861" s="5">
        <v>0</v>
      </c>
      <c r="H4861" s="9">
        <v>0</v>
      </c>
      <c r="I4861" s="5">
        <v>0</v>
      </c>
      <c r="J4861" s="5">
        <f t="shared" si="219"/>
        <v>0</v>
      </c>
      <c r="K4861" s="5">
        <v>0</v>
      </c>
      <c r="L4861" s="5">
        <v>89818896.070408821</v>
      </c>
      <c r="M4861" s="5">
        <v>0</v>
      </c>
      <c r="N4861" s="5">
        <v>0</v>
      </c>
      <c r="O4861" s="5">
        <v>0</v>
      </c>
      <c r="P4861" s="5">
        <v>0</v>
      </c>
      <c r="Q4861" s="5">
        <v>0</v>
      </c>
      <c r="R4861" s="5">
        <v>0</v>
      </c>
      <c r="S4861" s="5">
        <v>0</v>
      </c>
      <c r="T4861" s="5">
        <v>0</v>
      </c>
      <c r="U4861" s="5">
        <v>0</v>
      </c>
      <c r="V4861" s="5">
        <v>0</v>
      </c>
      <c r="W4861" s="5"/>
      <c r="X4861" s="5">
        <f t="shared" si="224"/>
        <v>89818896.070408821</v>
      </c>
      <c r="Y4861" s="5">
        <v>0</v>
      </c>
      <c r="Z4861" s="15">
        <f t="shared" si="225"/>
        <v>89818896.070408821</v>
      </c>
      <c r="AA4861" s="5">
        <v>8514</v>
      </c>
      <c r="AB4861" s="26">
        <v>9.4790744180666572E-5</v>
      </c>
      <c r="AC4861" s="5">
        <v>0</v>
      </c>
      <c r="AD4861" s="26">
        <v>0</v>
      </c>
    </row>
    <row r="4862" spans="1:30" ht="14.25" customHeight="1" x14ac:dyDescent="0.3">
      <c r="A4862" s="3" t="s">
        <v>2420</v>
      </c>
      <c r="B4862" s="4" t="s">
        <v>2356</v>
      </c>
      <c r="C4862" s="5" t="s">
        <v>1388</v>
      </c>
      <c r="D4862" s="5" t="s">
        <v>2232</v>
      </c>
      <c r="E4862" s="5" t="s">
        <v>2233</v>
      </c>
      <c r="F4862" s="5" t="s">
        <v>2314</v>
      </c>
      <c r="G4862" s="5">
        <v>0</v>
      </c>
      <c r="H4862" s="9">
        <v>0</v>
      </c>
      <c r="I4862" s="5">
        <v>0</v>
      </c>
      <c r="J4862" s="5">
        <f t="shared" si="219"/>
        <v>0</v>
      </c>
      <c r="K4862" s="5">
        <v>0</v>
      </c>
      <c r="L4862" s="5">
        <v>666406850.67792988</v>
      </c>
      <c r="M4862" s="5">
        <v>0</v>
      </c>
      <c r="N4862" s="5">
        <v>0</v>
      </c>
      <c r="O4862" s="5">
        <v>0</v>
      </c>
      <c r="P4862" s="5">
        <v>0</v>
      </c>
      <c r="Q4862" s="5">
        <v>0</v>
      </c>
      <c r="R4862" s="5">
        <v>0</v>
      </c>
      <c r="S4862" s="5">
        <v>0</v>
      </c>
      <c r="T4862" s="5">
        <v>0</v>
      </c>
      <c r="U4862" s="5">
        <v>0</v>
      </c>
      <c r="V4862" s="5">
        <v>0</v>
      </c>
      <c r="W4862" s="5"/>
      <c r="X4862" s="5">
        <f t="shared" si="224"/>
        <v>666406850.67792988</v>
      </c>
      <c r="Y4862" s="5">
        <v>0</v>
      </c>
      <c r="Z4862" s="15">
        <f t="shared" si="225"/>
        <v>666406850.67792988</v>
      </c>
      <c r="AA4862" s="5">
        <v>96332445.620000005</v>
      </c>
      <c r="AB4862" s="26">
        <v>0.14455500498231952</v>
      </c>
      <c r="AC4862" s="5">
        <v>0</v>
      </c>
      <c r="AD4862" s="26">
        <v>0</v>
      </c>
    </row>
    <row r="4863" spans="1:30" ht="14.25" customHeight="1" x14ac:dyDescent="0.3">
      <c r="A4863" s="3" t="s">
        <v>2420</v>
      </c>
      <c r="B4863" s="4" t="s">
        <v>2356</v>
      </c>
      <c r="C4863" s="5" t="s">
        <v>1388</v>
      </c>
      <c r="D4863" s="5" t="s">
        <v>2240</v>
      </c>
      <c r="E4863" s="5" t="s">
        <v>2241</v>
      </c>
      <c r="F4863" s="5" t="s">
        <v>2315</v>
      </c>
      <c r="G4863" s="5">
        <v>0</v>
      </c>
      <c r="H4863" s="9">
        <v>0</v>
      </c>
      <c r="I4863" s="5">
        <v>0</v>
      </c>
      <c r="J4863" s="5">
        <f t="shared" si="219"/>
        <v>0</v>
      </c>
      <c r="K4863" s="5">
        <v>0</v>
      </c>
      <c r="L4863" s="5">
        <v>5940262451.7974825</v>
      </c>
      <c r="M4863" s="5">
        <v>0</v>
      </c>
      <c r="N4863" s="5">
        <v>0</v>
      </c>
      <c r="O4863" s="5">
        <v>0</v>
      </c>
      <c r="P4863" s="5">
        <v>0</v>
      </c>
      <c r="Q4863" s="5">
        <v>0</v>
      </c>
      <c r="R4863" s="5">
        <v>0</v>
      </c>
      <c r="S4863" s="5">
        <v>0</v>
      </c>
      <c r="T4863" s="5">
        <v>0</v>
      </c>
      <c r="U4863" s="5">
        <v>0</v>
      </c>
      <c r="V4863" s="5">
        <v>0</v>
      </c>
      <c r="W4863" s="5"/>
      <c r="X4863" s="5">
        <f t="shared" si="224"/>
        <v>5940262451.7974825</v>
      </c>
      <c r="Y4863" s="5">
        <v>0</v>
      </c>
      <c r="Z4863" s="15">
        <f t="shared" si="225"/>
        <v>5940262451.7974825</v>
      </c>
      <c r="AA4863" s="5">
        <v>5743050788</v>
      </c>
      <c r="AB4863" s="26">
        <v>0.96680085006382044</v>
      </c>
      <c r="AC4863" s="5">
        <v>5730475848</v>
      </c>
      <c r="AD4863" s="26">
        <v>0.96468395033051069</v>
      </c>
    </row>
    <row r="4864" spans="1:30" ht="14.25" customHeight="1" x14ac:dyDescent="0.3">
      <c r="A4864" s="3" t="s">
        <v>2414</v>
      </c>
      <c r="B4864" s="4" t="s">
        <v>2333</v>
      </c>
      <c r="C4864" s="5" t="s">
        <v>7</v>
      </c>
      <c r="D4864" s="5" t="s">
        <v>7</v>
      </c>
      <c r="E4864" s="5" t="s">
        <v>7</v>
      </c>
      <c r="F4864" s="5" t="s">
        <v>2333</v>
      </c>
      <c r="G4864" s="5">
        <v>149536988583</v>
      </c>
      <c r="H4864" s="9">
        <v>0</v>
      </c>
      <c r="I4864" s="5">
        <v>0</v>
      </c>
      <c r="J4864" s="5">
        <f t="shared" si="219"/>
        <v>149536988583</v>
      </c>
      <c r="K4864" s="5">
        <v>0</v>
      </c>
      <c r="L4864" s="5">
        <v>129188584714.98645</v>
      </c>
      <c r="M4864" s="5">
        <v>0</v>
      </c>
      <c r="N4864" s="5">
        <v>5145382</v>
      </c>
      <c r="O4864" s="5">
        <v>0</v>
      </c>
      <c r="P4864" s="5">
        <v>0</v>
      </c>
      <c r="Q4864" s="5">
        <v>0</v>
      </c>
      <c r="R4864" s="5">
        <v>0</v>
      </c>
      <c r="S4864" s="5">
        <v>0</v>
      </c>
      <c r="T4864" s="5">
        <v>0</v>
      </c>
      <c r="U4864" s="5">
        <v>0</v>
      </c>
      <c r="V4864" s="5">
        <v>0</v>
      </c>
      <c r="W4864" s="5"/>
      <c r="X4864" s="5">
        <f t="shared" si="224"/>
        <v>278730718679.98645</v>
      </c>
      <c r="Y4864" s="5">
        <v>7476849429.1500006</v>
      </c>
      <c r="Z4864" s="15">
        <f t="shared" si="225"/>
        <v>271253869250.83646</v>
      </c>
      <c r="AA4864" s="5">
        <v>221870404265.32004</v>
      </c>
      <c r="AB4864" s="26">
        <v>0.81794373985555913</v>
      </c>
      <c r="AC4864" s="5">
        <v>111279755004.37</v>
      </c>
      <c r="AD4864" s="26">
        <v>0.41024209281035662</v>
      </c>
    </row>
    <row r="4865" spans="1:30" ht="33" x14ac:dyDescent="0.3">
      <c r="A4865" s="3" t="s">
        <v>2419</v>
      </c>
      <c r="B4865" s="4" t="s">
        <v>2336</v>
      </c>
      <c r="C4865" s="5" t="s">
        <v>7</v>
      </c>
      <c r="D4865" s="5" t="s">
        <v>7</v>
      </c>
      <c r="E4865" s="5" t="s">
        <v>7</v>
      </c>
      <c r="F4865" s="5" t="s">
        <v>2336</v>
      </c>
      <c r="G4865" s="5">
        <v>0</v>
      </c>
      <c r="H4865" s="9">
        <v>395680537553</v>
      </c>
      <c r="I4865" s="5">
        <v>0</v>
      </c>
      <c r="J4865" s="5">
        <f t="shared" ref="J4865:J4869" si="226">SUM(G4865:I4865)</f>
        <v>395680537553</v>
      </c>
      <c r="K4865" s="5">
        <v>0</v>
      </c>
      <c r="L4865" s="5">
        <v>543047259386.46997</v>
      </c>
      <c r="M4865" s="5">
        <v>0</v>
      </c>
      <c r="N4865" s="5">
        <v>0</v>
      </c>
      <c r="O4865" s="5">
        <v>0</v>
      </c>
      <c r="P4865" s="5">
        <v>0</v>
      </c>
      <c r="Q4865" s="5">
        <v>0</v>
      </c>
      <c r="R4865" s="5">
        <v>0</v>
      </c>
      <c r="S4865" s="5">
        <v>0</v>
      </c>
      <c r="T4865" s="5">
        <v>0</v>
      </c>
      <c r="U4865" s="5">
        <v>0</v>
      </c>
      <c r="V4865" s="5">
        <v>0</v>
      </c>
      <c r="W4865" s="5"/>
      <c r="X4865" s="5">
        <f t="shared" ref="X4865:X4870" si="227">+J4865+K4865+L4865+M4865+N4865+O4865+P4865+Q4865+R4865+S4865+T4865+U4865+V4865+W4865</f>
        <v>938727796939.46997</v>
      </c>
      <c r="Y4865" s="5">
        <v>0</v>
      </c>
      <c r="Z4865" s="15">
        <f t="shared" ref="Z4865:Z4869" si="228">+X4865-Y4865</f>
        <v>938727796939.46997</v>
      </c>
      <c r="AA4865" s="5">
        <v>399910458968.65997</v>
      </c>
      <c r="AB4865" s="26">
        <v>0.42601322797991736</v>
      </c>
      <c r="AC4865" s="5">
        <v>289380335504.59991</v>
      </c>
      <c r="AD4865" s="26">
        <v>0.30826863383407344</v>
      </c>
    </row>
    <row r="4866" spans="1:30" ht="33" x14ac:dyDescent="0.3">
      <c r="A4866" s="3" t="s">
        <v>2418</v>
      </c>
      <c r="B4866" s="4" t="s">
        <v>2337</v>
      </c>
      <c r="C4866" s="5" t="s">
        <v>7</v>
      </c>
      <c r="D4866" s="5" t="s">
        <v>7</v>
      </c>
      <c r="E4866" s="5" t="s">
        <v>7</v>
      </c>
      <c r="F4866" s="5" t="s">
        <v>2337</v>
      </c>
      <c r="G4866" s="5">
        <v>0</v>
      </c>
      <c r="H4866" s="9">
        <v>0</v>
      </c>
      <c r="I4866" s="5">
        <v>33273028608</v>
      </c>
      <c r="J4866" s="5">
        <f t="shared" si="226"/>
        <v>33273028608</v>
      </c>
      <c r="K4866" s="5">
        <v>0</v>
      </c>
      <c r="L4866" s="5">
        <v>69063088356.419998</v>
      </c>
      <c r="M4866" s="5">
        <v>9098148</v>
      </c>
      <c r="N4866" s="5">
        <v>0</v>
      </c>
      <c r="O4866" s="5">
        <v>0</v>
      </c>
      <c r="P4866" s="5">
        <v>3973754656</v>
      </c>
      <c r="Q4866" s="5">
        <v>0</v>
      </c>
      <c r="R4866" s="5">
        <v>0</v>
      </c>
      <c r="S4866" s="5">
        <v>0</v>
      </c>
      <c r="T4866" s="5">
        <v>0</v>
      </c>
      <c r="U4866" s="5">
        <v>0</v>
      </c>
      <c r="V4866" s="5">
        <v>0</v>
      </c>
      <c r="W4866" s="5"/>
      <c r="X4866" s="5">
        <f t="shared" si="227"/>
        <v>106318969768.42</v>
      </c>
      <c r="Y4866" s="5">
        <v>0</v>
      </c>
      <c r="Z4866" s="15">
        <f t="shared" si="228"/>
        <v>106318969768.42</v>
      </c>
      <c r="AA4866" s="5">
        <v>98788479445.539993</v>
      </c>
      <c r="AB4866" s="26">
        <v>0.92917077414046956</v>
      </c>
      <c r="AC4866" s="5">
        <v>81598723138.190002</v>
      </c>
      <c r="AD4866" s="26">
        <v>0.76748978395788903</v>
      </c>
    </row>
    <row r="4867" spans="1:30" ht="66" x14ac:dyDescent="0.3">
      <c r="A4867" s="3" t="s">
        <v>2413</v>
      </c>
      <c r="B4867" s="4" t="s">
        <v>2345</v>
      </c>
      <c r="C4867" s="5" t="s">
        <v>7</v>
      </c>
      <c r="D4867" s="5" t="s">
        <v>7</v>
      </c>
      <c r="E4867" s="5" t="s">
        <v>7</v>
      </c>
      <c r="F4867" s="5" t="s">
        <v>7</v>
      </c>
      <c r="G4867" s="5">
        <v>0</v>
      </c>
      <c r="H4867" s="9">
        <v>0</v>
      </c>
      <c r="I4867" s="5">
        <v>0</v>
      </c>
      <c r="J4867" s="5">
        <f t="shared" si="226"/>
        <v>0</v>
      </c>
      <c r="K4867" s="5">
        <v>0</v>
      </c>
      <c r="L4867" s="5">
        <v>0</v>
      </c>
      <c r="M4867" s="5">
        <v>0</v>
      </c>
      <c r="N4867" s="5">
        <v>0</v>
      </c>
      <c r="O4867" s="5">
        <v>1934315575221.9199</v>
      </c>
      <c r="P4867" s="5">
        <v>0</v>
      </c>
      <c r="Q4867" s="5">
        <v>0</v>
      </c>
      <c r="R4867" s="5">
        <v>0</v>
      </c>
      <c r="S4867" s="5">
        <v>0</v>
      </c>
      <c r="T4867" s="5">
        <v>0</v>
      </c>
      <c r="U4867" s="5">
        <v>0</v>
      </c>
      <c r="V4867" s="5">
        <v>0</v>
      </c>
      <c r="W4867" s="5"/>
      <c r="X4867" s="5">
        <f t="shared" si="227"/>
        <v>1934315575221.9199</v>
      </c>
      <c r="Y4867" s="5">
        <v>0</v>
      </c>
      <c r="Z4867" s="15">
        <f t="shared" si="228"/>
        <v>1934315575221.9199</v>
      </c>
      <c r="AA4867" s="5">
        <v>0</v>
      </c>
      <c r="AB4867" s="26">
        <v>0</v>
      </c>
      <c r="AC4867" s="5">
        <v>0</v>
      </c>
      <c r="AD4867" s="26">
        <v>0</v>
      </c>
    </row>
    <row r="4868" spans="1:30" ht="33" x14ac:dyDescent="0.3">
      <c r="A4868" s="3" t="s">
        <v>2416</v>
      </c>
      <c r="B4868" s="4" t="s">
        <v>2346</v>
      </c>
      <c r="C4868" s="5" t="s">
        <v>7</v>
      </c>
      <c r="D4868" s="5" t="s">
        <v>7</v>
      </c>
      <c r="E4868" s="5" t="s">
        <v>7</v>
      </c>
      <c r="F4868" s="5" t="s">
        <v>7</v>
      </c>
      <c r="G4868" s="5">
        <v>0</v>
      </c>
      <c r="H4868" s="9">
        <v>0</v>
      </c>
      <c r="I4868" s="5">
        <v>0</v>
      </c>
      <c r="J4868" s="5">
        <f t="shared" si="226"/>
        <v>0</v>
      </c>
      <c r="K4868" s="5">
        <v>0</v>
      </c>
      <c r="L4868" s="5">
        <v>0</v>
      </c>
      <c r="M4868" s="5">
        <v>0</v>
      </c>
      <c r="N4868" s="5">
        <v>0</v>
      </c>
      <c r="O4868" s="5">
        <v>483578893805.47998</v>
      </c>
      <c r="P4868" s="5">
        <v>0</v>
      </c>
      <c r="Q4868" s="5">
        <v>0</v>
      </c>
      <c r="R4868" s="5">
        <v>0</v>
      </c>
      <c r="S4868" s="5">
        <v>0</v>
      </c>
      <c r="T4868" s="5">
        <v>0</v>
      </c>
      <c r="U4868" s="5">
        <v>0</v>
      </c>
      <c r="V4868" s="5">
        <v>0</v>
      </c>
      <c r="W4868" s="5"/>
      <c r="X4868" s="5">
        <f t="shared" si="227"/>
        <v>483578893805.47998</v>
      </c>
      <c r="Y4868" s="5">
        <v>0</v>
      </c>
      <c r="Z4868" s="15">
        <f t="shared" si="228"/>
        <v>483578893805.47998</v>
      </c>
      <c r="AA4868" s="5">
        <v>0</v>
      </c>
      <c r="AB4868" s="26">
        <v>0</v>
      </c>
      <c r="AC4868" s="5">
        <v>0</v>
      </c>
      <c r="AD4868" s="26">
        <v>0</v>
      </c>
    </row>
    <row r="4869" spans="1:30" ht="33" x14ac:dyDescent="0.3">
      <c r="A4869" s="3" t="s">
        <v>2415</v>
      </c>
      <c r="B4869" s="4" t="s">
        <v>2354</v>
      </c>
      <c r="C4869" s="5" t="s">
        <v>7</v>
      </c>
      <c r="D4869" s="5" t="s">
        <v>7</v>
      </c>
      <c r="E4869" s="5" t="s">
        <v>7</v>
      </c>
      <c r="F4869" s="5" t="s">
        <v>7</v>
      </c>
      <c r="G4869" s="5">
        <v>0</v>
      </c>
      <c r="H4869" s="9">
        <v>0</v>
      </c>
      <c r="I4869" s="5">
        <v>0</v>
      </c>
      <c r="J4869" s="5">
        <f t="shared" si="226"/>
        <v>0</v>
      </c>
      <c r="K4869" s="5">
        <v>0</v>
      </c>
      <c r="L4869" s="5">
        <v>6371391963</v>
      </c>
      <c r="M4869" s="5">
        <v>0</v>
      </c>
      <c r="N4869" s="5">
        <v>0</v>
      </c>
      <c r="O4869" s="5">
        <v>0</v>
      </c>
      <c r="P4869" s="5">
        <v>-3973754656</v>
      </c>
      <c r="Q4869" s="5">
        <v>0</v>
      </c>
      <c r="R4869" s="5">
        <v>0</v>
      </c>
      <c r="S4869" s="5">
        <v>0</v>
      </c>
      <c r="T4869" s="5">
        <v>0</v>
      </c>
      <c r="U4869" s="5">
        <v>0</v>
      </c>
      <c r="V4869" s="5">
        <v>0</v>
      </c>
      <c r="W4869" s="5"/>
      <c r="X4869" s="5">
        <f t="shared" si="227"/>
        <v>2397637307</v>
      </c>
      <c r="Y4869" s="5">
        <v>0</v>
      </c>
      <c r="Z4869" s="15">
        <f t="shared" si="228"/>
        <v>2397637307</v>
      </c>
      <c r="AA4869" s="5">
        <v>83040000</v>
      </c>
      <c r="AB4869" s="26">
        <v>3.4634095723135992E-2</v>
      </c>
      <c r="AC4869" s="5">
        <v>48160000</v>
      </c>
      <c r="AD4869" s="26">
        <v>2.0086440872184842E-2</v>
      </c>
    </row>
    <row r="4870" spans="1:30" s="13" customFormat="1" ht="17.25" x14ac:dyDescent="0.3">
      <c r="B4870" s="11"/>
      <c r="C4870" s="12"/>
      <c r="D4870" s="12"/>
      <c r="E4870" s="12"/>
      <c r="F4870" s="16" t="s">
        <v>2343</v>
      </c>
      <c r="G4870" s="16">
        <f t="shared" ref="G4870:V4870" si="229">SUM(G8:G4869)</f>
        <v>27664342887748</v>
      </c>
      <c r="H4870" s="16">
        <f t="shared" si="229"/>
        <v>1318935125176</v>
      </c>
      <c r="I4870" s="16">
        <f t="shared" si="229"/>
        <v>33273028608</v>
      </c>
      <c r="J4870" s="16">
        <f t="shared" si="229"/>
        <v>29016551041532</v>
      </c>
      <c r="K4870" s="16">
        <f t="shared" si="229"/>
        <v>222748129837.41998</v>
      </c>
      <c r="L4870" s="16">
        <f t="shared" si="229"/>
        <v>19327540812071.316</v>
      </c>
      <c r="M4870" s="16">
        <f t="shared" si="229"/>
        <v>246351591888.55002</v>
      </c>
      <c r="N4870" s="16">
        <f t="shared" si="229"/>
        <v>951895735</v>
      </c>
      <c r="O4870" s="16">
        <f t="shared" si="229"/>
        <v>5319367831860.3633</v>
      </c>
      <c r="P4870" s="16">
        <f t="shared" si="229"/>
        <v>0</v>
      </c>
      <c r="Q4870" s="16">
        <f t="shared" si="229"/>
        <v>145806739238.72742</v>
      </c>
      <c r="R4870" s="16">
        <f t="shared" si="229"/>
        <v>326421191325.73999</v>
      </c>
      <c r="S4870" s="16">
        <f t="shared" si="229"/>
        <v>0.39160011941567063</v>
      </c>
      <c r="T4870" s="16">
        <f t="shared" si="229"/>
        <v>451750272601.59998</v>
      </c>
      <c r="U4870" s="16">
        <f t="shared" si="229"/>
        <v>5.9992045164108276E-2</v>
      </c>
      <c r="V4870" s="16">
        <f t="shared" si="229"/>
        <v>350384789265</v>
      </c>
      <c r="W4870" s="16"/>
      <c r="X4870" s="16">
        <f t="shared" si="227"/>
        <v>55407874295356.164</v>
      </c>
      <c r="Y4870" s="16">
        <f>SUM(Y8:Y4869)</f>
        <v>1766521925344.9436</v>
      </c>
      <c r="Z4870" s="16">
        <f>SUM(Z8:Z4869)</f>
        <v>53641352370011.172</v>
      </c>
      <c r="AA4870" s="16">
        <f>SUM(AA8:AA4869)</f>
        <v>33506814081787.676</v>
      </c>
      <c r="AB4870" s="51">
        <f t="shared" ref="AB4870" si="230">AA4870/Z4870</f>
        <v>0.62464521495770586</v>
      </c>
      <c r="AC4870" s="16">
        <f>SUM(AC8:AC4869)</f>
        <v>23045698689550.762</v>
      </c>
      <c r="AD4870" s="51">
        <f t="shared" ref="AD4870" si="231">AC4870/Z4870</f>
        <v>0.42962560918644421</v>
      </c>
    </row>
    <row r="4871" spans="1:30" x14ac:dyDescent="0.3">
      <c r="Z4871" s="8"/>
    </row>
    <row r="4872" spans="1:30" x14ac:dyDescent="0.3">
      <c r="Z4872" s="8"/>
    </row>
  </sheetData>
  <autoFilter ref="A7:AD4870" xr:uid="{041CEE1A-8DD1-4928-AF8E-788391332880}"/>
  <pageMargins left="0.7" right="0.7" top="0.75" bottom="0.75" header="0.3" footer="0.3"/>
  <pageSetup orientation="portrait" horizontalDpi="300" verticalDpi="300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4D0ADAE2-C426-4948-A8B1-D80F34C8FB05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Consolidado Ejecución Gasto</vt:lpstr>
      <vt:lpstr>Gastos 2023-2024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Andrea Paez Forero</dc:creator>
  <cp:lastModifiedBy>Edgar Federico Rodriguez Aranda</cp:lastModifiedBy>
  <dcterms:created xsi:type="dcterms:W3CDTF">2022-09-22T23:44:42Z</dcterms:created>
  <dcterms:modified xsi:type="dcterms:W3CDTF">2024-11-14T17:10:37Z</dcterms:modified>
</cp:coreProperties>
</file>